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png" ContentType="image/png"/>
  <Override PartName="/xl/drawings/drawing9.xml" ContentType="application/vnd.openxmlformats-officedocument.drawing+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drawings/drawing4.xml" ContentType="application/vnd.openxmlformats-officedocument.drawing+xml"/>
  <Override PartName="/xl/drawings/drawing5.xml" ContentType="application/vnd.openxmlformats-officedocument.drawing+xml"/>
  <Override PartName="/xl/drawings/drawing17.xml" ContentType="application/vnd.openxmlformats-officedocument.drawing+xml"/>
  <Override PartName="/xl/drawings/drawing18.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worksheets/sheet1.xml" ContentType="application/vnd.openxmlformats-officedocument.spreadsheetml.worksheet+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150" yWindow="525" windowWidth="28455" windowHeight="12210"/>
  </bookViews>
  <sheets>
    <sheet name="Rekapitulace stavby" sheetId="1" r:id="rId1"/>
    <sheet name="2024-IS-06-02-11 - D.1.1-..." sheetId="2" r:id="rId2"/>
    <sheet name="2024-IS-06-02-14-1 - D.1...." sheetId="3" r:id="rId3"/>
    <sheet name="2024-IS-06-02-14-2 - D.1...." sheetId="4" r:id="rId4"/>
    <sheet name="2024-IS-06-02-14-4 - D.1...." sheetId="5" r:id="rId5"/>
    <sheet name="2024-IS-06-02-14-5 - D.1...." sheetId="6" r:id="rId6"/>
    <sheet name="2024-IS-06-02-14-6 - D.1...." sheetId="7" r:id="rId7"/>
    <sheet name="2024-IS-06-02-14-7 - D.1...." sheetId="8" r:id="rId8"/>
    <sheet name="2024-IS-06-02-21 - D.2.1-..." sheetId="9" r:id="rId9"/>
    <sheet name="2024-IS-06-03b - SO 03b-P..." sheetId="10" r:id="rId10"/>
    <sheet name="2024-IS-06-03b1 - SO 03b...." sheetId="11" r:id="rId11"/>
    <sheet name="2024-IS-06-04 - SO 04-Pří..." sheetId="12" r:id="rId12"/>
    <sheet name="2024-IS-06-07 - SO 07-Pří..." sheetId="13" r:id="rId13"/>
    <sheet name="2024-IS-06-09-11 - D.1.1-..." sheetId="14" r:id="rId14"/>
    <sheet name="2024-IS-06-10-1 - SO 10.1..." sheetId="15" r:id="rId15"/>
    <sheet name="2024-IS-06-11 - SO 11-Kom..." sheetId="16" r:id="rId16"/>
    <sheet name="2024-IS-06-VON - Vedlejší..." sheetId="17" r:id="rId17"/>
    <sheet name="Seznam figur" sheetId="18" r:id="rId18"/>
    <sheet name="Pokyny pro vyplnění" sheetId="19" r:id="rId19"/>
  </sheets>
  <definedNames>
    <definedName name="_xlnm._FilterDatabase" localSheetId="1" hidden="1">'2024-IS-06-02-11 - D.1.1-...'!$C$111:$K$3778</definedName>
    <definedName name="_xlnm._FilterDatabase" localSheetId="2" hidden="1">'2024-IS-06-02-14-1 - D.1....'!$C$99:$K$238</definedName>
    <definedName name="_xlnm._FilterDatabase" localSheetId="3" hidden="1">'2024-IS-06-02-14-2 - D.1....'!$C$96:$K$451</definedName>
    <definedName name="_xlnm._FilterDatabase" localSheetId="4" hidden="1">'2024-IS-06-02-14-4 - D.1....'!$C$96:$K$185</definedName>
    <definedName name="_xlnm._FilterDatabase" localSheetId="5" hidden="1">'2024-IS-06-02-14-5 - D.1....'!$C$98:$K$260</definedName>
    <definedName name="_xlnm._FilterDatabase" localSheetId="6" hidden="1">'2024-IS-06-02-14-6 - D.1....'!$C$97:$K$297</definedName>
    <definedName name="_xlnm._FilterDatabase" localSheetId="7" hidden="1">'2024-IS-06-02-14-7 - D.1....'!$C$93:$K$381</definedName>
    <definedName name="_xlnm._FilterDatabase" localSheetId="8" hidden="1">'2024-IS-06-02-21 - D.2.1-...'!$C$93:$K$138</definedName>
    <definedName name="_xlnm._FilterDatabase" localSheetId="9" hidden="1">'2024-IS-06-03b - SO 03b-P...'!$C$85:$K$93</definedName>
    <definedName name="_xlnm._FilterDatabase" localSheetId="10" hidden="1">'2024-IS-06-03b1 - SO 03b....'!$C$88:$K$131</definedName>
    <definedName name="_xlnm._FilterDatabase" localSheetId="11" hidden="1">'2024-IS-06-04 - SO 04-Pří...'!$C$79:$K$84</definedName>
    <definedName name="_xlnm._FilterDatabase" localSheetId="12" hidden="1">'2024-IS-06-07 - SO 07-Pří...'!$C$80:$K$95</definedName>
    <definedName name="_xlnm._FilterDatabase" localSheetId="13" hidden="1">'2024-IS-06-09-11 - D.1.1-...'!$C$90:$K$465</definedName>
    <definedName name="_xlnm._FilterDatabase" localSheetId="14" hidden="1">'2024-IS-06-10-1 - SO 10.1...'!$C$92:$K$559</definedName>
    <definedName name="_xlnm._FilterDatabase" localSheetId="15" hidden="1">'2024-IS-06-11 - SO 11-Kom...'!$C$81:$K$255</definedName>
    <definedName name="_xlnm._FilterDatabase" localSheetId="16" hidden="1">'2024-IS-06-VON - Vedlejší...'!$C$84:$K$124</definedName>
    <definedName name="_xlnm.Print_Titles" localSheetId="1">'2024-IS-06-02-11 - D.1.1-...'!$111:$111</definedName>
    <definedName name="_xlnm.Print_Titles" localSheetId="2">'2024-IS-06-02-14-1 - D.1....'!$99:$99</definedName>
    <definedName name="_xlnm.Print_Titles" localSheetId="3">'2024-IS-06-02-14-2 - D.1....'!$96:$96</definedName>
    <definedName name="_xlnm.Print_Titles" localSheetId="4">'2024-IS-06-02-14-4 - D.1....'!$96:$96</definedName>
    <definedName name="_xlnm.Print_Titles" localSheetId="5">'2024-IS-06-02-14-5 - D.1....'!$98:$98</definedName>
    <definedName name="_xlnm.Print_Titles" localSheetId="6">'2024-IS-06-02-14-6 - D.1....'!$97:$97</definedName>
    <definedName name="_xlnm.Print_Titles" localSheetId="7">'2024-IS-06-02-14-7 - D.1....'!$93:$93</definedName>
    <definedName name="_xlnm.Print_Titles" localSheetId="8">'2024-IS-06-02-21 - D.2.1-...'!$93:$93</definedName>
    <definedName name="_xlnm.Print_Titles" localSheetId="9">'2024-IS-06-03b - SO 03b-P...'!$85:$85</definedName>
    <definedName name="_xlnm.Print_Titles" localSheetId="10">'2024-IS-06-03b1 - SO 03b....'!$88:$88</definedName>
    <definedName name="_xlnm.Print_Titles" localSheetId="11">'2024-IS-06-04 - SO 04-Pří...'!$79:$79</definedName>
    <definedName name="_xlnm.Print_Titles" localSheetId="12">'2024-IS-06-07 - SO 07-Pří...'!$80:$80</definedName>
    <definedName name="_xlnm.Print_Titles" localSheetId="13">'2024-IS-06-09-11 - D.1.1-...'!$90:$90</definedName>
    <definedName name="_xlnm.Print_Titles" localSheetId="14">'2024-IS-06-10-1 - SO 10.1...'!$92:$92</definedName>
    <definedName name="_xlnm.Print_Titles" localSheetId="15">'2024-IS-06-11 - SO 11-Kom...'!$81:$81</definedName>
    <definedName name="_xlnm.Print_Titles" localSheetId="16">'2024-IS-06-VON - Vedlejší...'!$84:$84</definedName>
    <definedName name="_xlnm.Print_Titles" localSheetId="0">'Rekapitulace stavby'!$52:$52</definedName>
    <definedName name="_xlnm.Print_Titles" localSheetId="17">'Seznam figur'!$9:$9</definedName>
    <definedName name="_xlnm.Print_Area" localSheetId="1">'2024-IS-06-02-11 - D.1.1-...'!$C$4:$J$41,'2024-IS-06-02-11 - D.1.1-...'!$C$47:$J$91,'2024-IS-06-02-11 - D.1.1-...'!$C$97:$K$3778</definedName>
    <definedName name="_xlnm.Print_Area" localSheetId="2">'2024-IS-06-02-14-1 - D.1....'!$C$4:$J$43,'2024-IS-06-02-14-1 - D.1....'!$C$49:$J$77,'2024-IS-06-02-14-1 - D.1....'!$C$83:$K$238</definedName>
    <definedName name="_xlnm.Print_Area" localSheetId="3">'2024-IS-06-02-14-2 - D.1....'!$C$4:$J$43,'2024-IS-06-02-14-2 - D.1....'!$C$49:$J$74,'2024-IS-06-02-14-2 - D.1....'!$C$80:$K$451</definedName>
    <definedName name="_xlnm.Print_Area" localSheetId="4">'2024-IS-06-02-14-4 - D.1....'!$C$4:$J$43,'2024-IS-06-02-14-4 - D.1....'!$C$49:$J$74,'2024-IS-06-02-14-4 - D.1....'!$C$80:$K$185</definedName>
    <definedName name="_xlnm.Print_Area" localSheetId="5">'2024-IS-06-02-14-5 - D.1....'!$C$4:$J$43,'2024-IS-06-02-14-5 - D.1....'!$C$49:$J$76,'2024-IS-06-02-14-5 - D.1....'!$C$82:$K$260</definedName>
    <definedName name="_xlnm.Print_Area" localSheetId="6">'2024-IS-06-02-14-6 - D.1....'!$C$4:$J$43,'2024-IS-06-02-14-6 - D.1....'!$C$49:$J$75,'2024-IS-06-02-14-6 - D.1....'!$C$81:$K$297</definedName>
    <definedName name="_xlnm.Print_Area" localSheetId="7">'2024-IS-06-02-14-7 - D.1....'!$C$4:$J$43,'2024-IS-06-02-14-7 - D.1....'!$C$49:$J$71,'2024-IS-06-02-14-7 - D.1....'!$C$77:$K$381</definedName>
    <definedName name="_xlnm.Print_Area" localSheetId="8">'2024-IS-06-02-21 - D.2.1-...'!$C$4:$J$41,'2024-IS-06-02-21 - D.2.1-...'!$C$47:$J$73,'2024-IS-06-02-21 - D.2.1-...'!$C$79:$K$138</definedName>
    <definedName name="_xlnm.Print_Area" localSheetId="9">'2024-IS-06-03b - SO 03b-P...'!$C$4:$J$41,'2024-IS-06-03b - SO 03b-P...'!$C$47:$J$65,'2024-IS-06-03b - SO 03b-P...'!$C$71:$K$93</definedName>
    <definedName name="_xlnm.Print_Area" localSheetId="10">'2024-IS-06-03b1 - SO 03b....'!$C$4:$J$41,'2024-IS-06-03b1 - SO 03b....'!$C$47:$J$68,'2024-IS-06-03b1 - SO 03b....'!$C$74:$K$131</definedName>
    <definedName name="_xlnm.Print_Area" localSheetId="11">'2024-IS-06-04 - SO 04-Pří...'!$C$4:$J$39,'2024-IS-06-04 - SO 04-Pří...'!$C$45:$J$61,'2024-IS-06-04 - SO 04-Pří...'!$C$67:$K$84</definedName>
    <definedName name="_xlnm.Print_Area" localSheetId="12">'2024-IS-06-07 - SO 07-Pří...'!$C$4:$J$39,'2024-IS-06-07 - SO 07-Pří...'!$C$45:$J$62,'2024-IS-06-07 - SO 07-Pří...'!$C$68:$K$95</definedName>
    <definedName name="_xlnm.Print_Area" localSheetId="13">'2024-IS-06-09-11 - D.1.1-...'!$C$4:$J$41,'2024-IS-06-09-11 - D.1.1-...'!$C$47:$J$70,'2024-IS-06-09-11 - D.1.1-...'!$C$76:$K$465</definedName>
    <definedName name="_xlnm.Print_Area" localSheetId="14">'2024-IS-06-10-1 - SO 10.1...'!$C$4:$J$41,'2024-IS-06-10-1 - SO 10.1...'!$C$47:$J$72,'2024-IS-06-10-1 - SO 10.1...'!$C$78:$K$559</definedName>
    <definedName name="_xlnm.Print_Area" localSheetId="15">'2024-IS-06-11 - SO 11-Kom...'!$C$4:$J$39,'2024-IS-06-11 - SO 11-Kom...'!$C$45:$J$63,'2024-IS-06-11 - SO 11-Kom...'!$C$69:$K$255</definedName>
    <definedName name="_xlnm.Print_Area" localSheetId="16">'2024-IS-06-VON - Vedlejší...'!$C$4:$J$39,'2024-IS-06-VON - Vedlejší...'!$C$45:$J$66,'2024-IS-06-VON - Vedlejší...'!$C$72:$K$124</definedName>
    <definedName name="_xlnm.Print_Area" localSheetId="18">'Pokyny pro vyplnění'!$B$2:$K$71,'Pokyny pro vyplnění'!$B$74:$K$118,'Pokyny pro vyplnění'!$B$121:$K$161,'Pokyny pro vyplnění'!$B$164:$K$219</definedName>
    <definedName name="_xlnm.Print_Area" localSheetId="0">'Rekapitulace stavby'!$D$4:$AO$36,'Rekapitulace stavby'!$C$42:$AQ$76</definedName>
    <definedName name="_xlnm.Print_Area" localSheetId="17">'Seznam figur'!$C$4:$G$369</definedName>
  </definedNames>
  <calcPr calcId="125725"/>
</workbook>
</file>

<file path=xl/calcChain.xml><?xml version="1.0" encoding="utf-8"?>
<calcChain xmlns="http://schemas.openxmlformats.org/spreadsheetml/2006/main">
  <c r="D7" i="18"/>
  <c r="J37" i="17"/>
  <c r="J36"/>
  <c r="AY75" i="1"/>
  <c r="J35" i="17"/>
  <c r="AX75" i="1"/>
  <c r="BI122" i="17"/>
  <c r="BH122"/>
  <c r="BG122"/>
  <c r="BF122"/>
  <c r="T122"/>
  <c r="R122"/>
  <c r="P122"/>
  <c r="BI119"/>
  <c r="BH119"/>
  <c r="BG119"/>
  <c r="BF119"/>
  <c r="T119"/>
  <c r="R119"/>
  <c r="P119"/>
  <c r="BI117"/>
  <c r="BH117"/>
  <c r="BG117"/>
  <c r="BF117"/>
  <c r="T117"/>
  <c r="R117"/>
  <c r="P117"/>
  <c r="BI115"/>
  <c r="BH115"/>
  <c r="BG115"/>
  <c r="BF115"/>
  <c r="T115"/>
  <c r="R115"/>
  <c r="P115"/>
  <c r="BI112"/>
  <c r="BH112"/>
  <c r="BG112"/>
  <c r="BF112"/>
  <c r="T112"/>
  <c r="R112"/>
  <c r="P112"/>
  <c r="BI108"/>
  <c r="BH108"/>
  <c r="BG108"/>
  <c r="BF108"/>
  <c r="T108"/>
  <c r="R108"/>
  <c r="P108"/>
  <c r="BI106"/>
  <c r="BH106"/>
  <c r="BG106"/>
  <c r="BF106"/>
  <c r="T106"/>
  <c r="R106"/>
  <c r="P106"/>
  <c r="BI102"/>
  <c r="BH102"/>
  <c r="BG102"/>
  <c r="BF102"/>
  <c r="T102"/>
  <c r="T101"/>
  <c r="R102"/>
  <c r="R101"/>
  <c r="P102"/>
  <c r="P101"/>
  <c r="BI98"/>
  <c r="BH98"/>
  <c r="BG98"/>
  <c r="BF98"/>
  <c r="T98"/>
  <c r="R98"/>
  <c r="P98"/>
  <c r="BI96"/>
  <c r="BH96"/>
  <c r="BG96"/>
  <c r="BF96"/>
  <c r="T96"/>
  <c r="R96"/>
  <c r="P96"/>
  <c r="BI93"/>
  <c r="BH93"/>
  <c r="BG93"/>
  <c r="BF93"/>
  <c r="T93"/>
  <c r="R93"/>
  <c r="P93"/>
  <c r="BI91"/>
  <c r="BH91"/>
  <c r="BG91"/>
  <c r="BF91"/>
  <c r="T91"/>
  <c r="R91"/>
  <c r="P91"/>
  <c r="BI88"/>
  <c r="BH88"/>
  <c r="BG88"/>
  <c r="BF88"/>
  <c r="T88"/>
  <c r="R88"/>
  <c r="P88"/>
  <c r="J82"/>
  <c r="J81"/>
  <c r="F81"/>
  <c r="F79"/>
  <c r="E77"/>
  <c r="J55"/>
  <c r="J54"/>
  <c r="F54"/>
  <c r="F52"/>
  <c r="E50"/>
  <c r="J18"/>
  <c r="E18"/>
  <c r="F82" s="1"/>
  <c r="J17"/>
  <c r="J12"/>
  <c r="J79" s="1"/>
  <c r="E7"/>
  <c r="E75" s="1"/>
  <c r="J37" i="16"/>
  <c r="J36"/>
  <c r="AY74" i="1"/>
  <c r="J35" i="16"/>
  <c r="AX74" i="1"/>
  <c r="BI252" i="16"/>
  <c r="BH252"/>
  <c r="BG252"/>
  <c r="BF252"/>
  <c r="T252"/>
  <c r="R252"/>
  <c r="P252"/>
  <c r="BI248"/>
  <c r="BH248"/>
  <c r="BG248"/>
  <c r="BF248"/>
  <c r="T248"/>
  <c r="R248"/>
  <c r="P248"/>
  <c r="BI246"/>
  <c r="BH246"/>
  <c r="BG246"/>
  <c r="BF246"/>
  <c r="T246"/>
  <c r="R246"/>
  <c r="P246"/>
  <c r="BI242"/>
  <c r="BH242"/>
  <c r="BG242"/>
  <c r="BF242"/>
  <c r="T242"/>
  <c r="R242"/>
  <c r="P242"/>
  <c r="BI238"/>
  <c r="BH238"/>
  <c r="BG238"/>
  <c r="BF238"/>
  <c r="T238"/>
  <c r="R238"/>
  <c r="P238"/>
  <c r="BI234"/>
  <c r="BH234"/>
  <c r="BG234"/>
  <c r="BF234"/>
  <c r="T234"/>
  <c r="R234"/>
  <c r="P234"/>
  <c r="BI230"/>
  <c r="BH230"/>
  <c r="BG230"/>
  <c r="BF230"/>
  <c r="T230"/>
  <c r="R230"/>
  <c r="P230"/>
  <c r="BI226"/>
  <c r="BH226"/>
  <c r="BG226"/>
  <c r="BF226"/>
  <c r="T226"/>
  <c r="R226"/>
  <c r="P226"/>
  <c r="BI223"/>
  <c r="BH223"/>
  <c r="BG223"/>
  <c r="BF223"/>
  <c r="T223"/>
  <c r="R223"/>
  <c r="P223"/>
  <c r="BI220"/>
  <c r="BH220"/>
  <c r="BG220"/>
  <c r="BF220"/>
  <c r="T220"/>
  <c r="R220"/>
  <c r="P220"/>
  <c r="BI216"/>
  <c r="BH216"/>
  <c r="BG216"/>
  <c r="BF216"/>
  <c r="T216"/>
  <c r="R216"/>
  <c r="P216"/>
  <c r="BI212"/>
  <c r="BH212"/>
  <c r="BG212"/>
  <c r="BF212"/>
  <c r="T212"/>
  <c r="R212"/>
  <c r="P212"/>
  <c r="BI206"/>
  <c r="BH206"/>
  <c r="BG206"/>
  <c r="BF206"/>
  <c r="T206"/>
  <c r="R206"/>
  <c r="P206"/>
  <c r="BI201"/>
  <c r="BH201"/>
  <c r="BG201"/>
  <c r="BF201"/>
  <c r="T201"/>
  <c r="R201"/>
  <c r="P201"/>
  <c r="BI196"/>
  <c r="BH196"/>
  <c r="BG196"/>
  <c r="BF196"/>
  <c r="T196"/>
  <c r="R196"/>
  <c r="P196"/>
  <c r="BI191"/>
  <c r="BH191"/>
  <c r="BG191"/>
  <c r="BF191"/>
  <c r="T191"/>
  <c r="R191"/>
  <c r="P191"/>
  <c r="BI186"/>
  <c r="BH186"/>
  <c r="BG186"/>
  <c r="BF186"/>
  <c r="T186"/>
  <c r="R186"/>
  <c r="P186"/>
  <c r="BI181"/>
  <c r="BH181"/>
  <c r="BG181"/>
  <c r="BF181"/>
  <c r="T181"/>
  <c r="R181"/>
  <c r="P181"/>
  <c r="BI176"/>
  <c r="BH176"/>
  <c r="BG176"/>
  <c r="BF176"/>
  <c r="T176"/>
  <c r="R176"/>
  <c r="P176"/>
  <c r="BI172"/>
  <c r="BH172"/>
  <c r="BG172"/>
  <c r="BF172"/>
  <c r="T172"/>
  <c r="R172"/>
  <c r="P172"/>
  <c r="BI168"/>
  <c r="BH168"/>
  <c r="BG168"/>
  <c r="BF168"/>
  <c r="T168"/>
  <c r="R168"/>
  <c r="P168"/>
  <c r="BI162"/>
  <c r="BH162"/>
  <c r="BG162"/>
  <c r="BF162"/>
  <c r="T162"/>
  <c r="R162"/>
  <c r="P162"/>
  <c r="BI158"/>
  <c r="BH158"/>
  <c r="BG158"/>
  <c r="BF158"/>
  <c r="T158"/>
  <c r="R158"/>
  <c r="P158"/>
  <c r="BI155"/>
  <c r="BH155"/>
  <c r="BG155"/>
  <c r="BF155"/>
  <c r="T155"/>
  <c r="R155"/>
  <c r="P155"/>
  <c r="BI151"/>
  <c r="BH151"/>
  <c r="BG151"/>
  <c r="BF151"/>
  <c r="T151"/>
  <c r="R151"/>
  <c r="P151"/>
  <c r="BI141"/>
  <c r="BH141"/>
  <c r="BG141"/>
  <c r="BF141"/>
  <c r="T141"/>
  <c r="R141"/>
  <c r="P141"/>
  <c r="BI137"/>
  <c r="BH137"/>
  <c r="BG137"/>
  <c r="BF137"/>
  <c r="T137"/>
  <c r="R137"/>
  <c r="P137"/>
  <c r="BI133"/>
  <c r="BH133"/>
  <c r="BG133"/>
  <c r="BF133"/>
  <c r="T133"/>
  <c r="R133"/>
  <c r="P133"/>
  <c r="BI129"/>
  <c r="BH129"/>
  <c r="BG129"/>
  <c r="BF129"/>
  <c r="T129"/>
  <c r="R129"/>
  <c r="P129"/>
  <c r="BI125"/>
  <c r="BH125"/>
  <c r="BG125"/>
  <c r="BF125"/>
  <c r="T125"/>
  <c r="R125"/>
  <c r="P125"/>
  <c r="BI120"/>
  <c r="BH120"/>
  <c r="BG120"/>
  <c r="BF120"/>
  <c r="T120"/>
  <c r="R120"/>
  <c r="P120"/>
  <c r="BI114"/>
  <c r="BH114"/>
  <c r="BG114"/>
  <c r="BF114"/>
  <c r="T114"/>
  <c r="R114"/>
  <c r="P114"/>
  <c r="BI106"/>
  <c r="BH106"/>
  <c r="BG106"/>
  <c r="BF106"/>
  <c r="T106"/>
  <c r="R106"/>
  <c r="P106"/>
  <c r="BI100"/>
  <c r="BH100"/>
  <c r="BG100"/>
  <c r="BF100"/>
  <c r="T100"/>
  <c r="R100"/>
  <c r="P100"/>
  <c r="BI96"/>
  <c r="BH96"/>
  <c r="BG96"/>
  <c r="BF96"/>
  <c r="T96"/>
  <c r="R96"/>
  <c r="P96"/>
  <c r="BI91"/>
  <c r="BH91"/>
  <c r="BG91"/>
  <c r="BF91"/>
  <c r="T91"/>
  <c r="R91"/>
  <c r="P91"/>
  <c r="BI85"/>
  <c r="BH85"/>
  <c r="BG85"/>
  <c r="BF85"/>
  <c r="T85"/>
  <c r="R85"/>
  <c r="P85"/>
  <c r="J79"/>
  <c r="J78"/>
  <c r="F78"/>
  <c r="F76"/>
  <c r="E74"/>
  <c r="J55"/>
  <c r="J54"/>
  <c r="F54"/>
  <c r="F52"/>
  <c r="E50"/>
  <c r="J18"/>
  <c r="E18"/>
  <c r="F79" s="1"/>
  <c r="J17"/>
  <c r="J12"/>
  <c r="J76"/>
  <c r="E7"/>
  <c r="E72" s="1"/>
  <c r="J39" i="15"/>
  <c r="J38"/>
  <c r="AY73" i="1"/>
  <c r="J37" i="15"/>
  <c r="AX73" i="1"/>
  <c r="BI559" i="15"/>
  <c r="BH559"/>
  <c r="BG559"/>
  <c r="BF559"/>
  <c r="T559"/>
  <c r="R559"/>
  <c r="P559"/>
  <c r="BI558"/>
  <c r="BH558"/>
  <c r="BG558"/>
  <c r="BF558"/>
  <c r="T558"/>
  <c r="R558"/>
  <c r="P558"/>
  <c r="BI557"/>
  <c r="BH557"/>
  <c r="BG557"/>
  <c r="BF557"/>
  <c r="T557"/>
  <c r="R557"/>
  <c r="P557"/>
  <c r="BI556"/>
  <c r="BH556"/>
  <c r="BG556"/>
  <c r="BF556"/>
  <c r="T556"/>
  <c r="R556"/>
  <c r="P556"/>
  <c r="BI551"/>
  <c r="BH551"/>
  <c r="BG551"/>
  <c r="BF551"/>
  <c r="T551"/>
  <c r="R551"/>
  <c r="P551"/>
  <c r="BI547"/>
  <c r="BH547"/>
  <c r="BG547"/>
  <c r="BF547"/>
  <c r="T547"/>
  <c r="R547"/>
  <c r="P547"/>
  <c r="BI543"/>
  <c r="BH543"/>
  <c r="BG543"/>
  <c r="BF543"/>
  <c r="T543"/>
  <c r="R543"/>
  <c r="P543"/>
  <c r="BI538"/>
  <c r="BH538"/>
  <c r="BG538"/>
  <c r="BF538"/>
  <c r="T538"/>
  <c r="R538"/>
  <c r="P538"/>
  <c r="BI534"/>
  <c r="BH534"/>
  <c r="BG534"/>
  <c r="BF534"/>
  <c r="T534"/>
  <c r="R534"/>
  <c r="P534"/>
  <c r="BI530"/>
  <c r="BH530"/>
  <c r="BG530"/>
  <c r="BF530"/>
  <c r="T530"/>
  <c r="R530"/>
  <c r="P530"/>
  <c r="BI526"/>
  <c r="BH526"/>
  <c r="BG526"/>
  <c r="BF526"/>
  <c r="T526"/>
  <c r="R526"/>
  <c r="P526"/>
  <c r="BI522"/>
  <c r="BH522"/>
  <c r="BG522"/>
  <c r="BF522"/>
  <c r="T522"/>
  <c r="R522"/>
  <c r="P522"/>
  <c r="BI517"/>
  <c r="BH517"/>
  <c r="BG517"/>
  <c r="BF517"/>
  <c r="T517"/>
  <c r="R517"/>
  <c r="P517"/>
  <c r="BI512"/>
  <c r="BH512"/>
  <c r="BG512"/>
  <c r="BF512"/>
  <c r="T512"/>
  <c r="R512"/>
  <c r="P512"/>
  <c r="BI507"/>
  <c r="BH507"/>
  <c r="BG507"/>
  <c r="BF507"/>
  <c r="T507"/>
  <c r="R507"/>
  <c r="P507"/>
  <c r="BI502"/>
  <c r="BH502"/>
  <c r="BG502"/>
  <c r="BF502"/>
  <c r="T502"/>
  <c r="R502"/>
  <c r="P502"/>
  <c r="BI498"/>
  <c r="BH498"/>
  <c r="BG498"/>
  <c r="BF498"/>
  <c r="T498"/>
  <c r="R498"/>
  <c r="P498"/>
  <c r="BI494"/>
  <c r="BH494"/>
  <c r="BG494"/>
  <c r="BF494"/>
  <c r="T494"/>
  <c r="R494"/>
  <c r="P494"/>
  <c r="BI489"/>
  <c r="BH489"/>
  <c r="BG489"/>
  <c r="BF489"/>
  <c r="T489"/>
  <c r="T488"/>
  <c r="R489"/>
  <c r="R488"/>
  <c r="P489"/>
  <c r="P488"/>
  <c r="BI485"/>
  <c r="BH485"/>
  <c r="BG485"/>
  <c r="BF485"/>
  <c r="T485"/>
  <c r="R485"/>
  <c r="P485"/>
  <c r="BI482"/>
  <c r="BH482"/>
  <c r="BG482"/>
  <c r="BF482"/>
  <c r="T482"/>
  <c r="R482"/>
  <c r="P482"/>
  <c r="BI478"/>
  <c r="BH478"/>
  <c r="BG478"/>
  <c r="BF478"/>
  <c r="T478"/>
  <c r="R478"/>
  <c r="P478"/>
  <c r="BI475"/>
  <c r="BH475"/>
  <c r="BG475"/>
  <c r="BF475"/>
  <c r="T475"/>
  <c r="R475"/>
  <c r="P475"/>
  <c r="BI471"/>
  <c r="BH471"/>
  <c r="BG471"/>
  <c r="BF471"/>
  <c r="T471"/>
  <c r="R471"/>
  <c r="P471"/>
  <c r="BI468"/>
  <c r="BH468"/>
  <c r="BG468"/>
  <c r="BF468"/>
  <c r="T468"/>
  <c r="R468"/>
  <c r="P468"/>
  <c r="BI465"/>
  <c r="BH465"/>
  <c r="BG465"/>
  <c r="BF465"/>
  <c r="T465"/>
  <c r="R465"/>
  <c r="P465"/>
  <c r="BI461"/>
  <c r="BH461"/>
  <c r="BG461"/>
  <c r="BF461"/>
  <c r="T461"/>
  <c r="R461"/>
  <c r="P461"/>
  <c r="BI458"/>
  <c r="BH458"/>
  <c r="BG458"/>
  <c r="BF458"/>
  <c r="T458"/>
  <c r="R458"/>
  <c r="P458"/>
  <c r="BI454"/>
  <c r="BH454"/>
  <c r="BG454"/>
  <c r="BF454"/>
  <c r="T454"/>
  <c r="R454"/>
  <c r="P454"/>
  <c r="BI450"/>
  <c r="BH450"/>
  <c r="BG450"/>
  <c r="BF450"/>
  <c r="T450"/>
  <c r="R450"/>
  <c r="P450"/>
  <c r="BI446"/>
  <c r="BH446"/>
  <c r="BG446"/>
  <c r="BF446"/>
  <c r="T446"/>
  <c r="R446"/>
  <c r="P446"/>
  <c r="BI442"/>
  <c r="BH442"/>
  <c r="BG442"/>
  <c r="BF442"/>
  <c r="T442"/>
  <c r="R442"/>
  <c r="P442"/>
  <c r="BI437"/>
  <c r="BH437"/>
  <c r="BG437"/>
  <c r="BF437"/>
  <c r="T437"/>
  <c r="R437"/>
  <c r="P437"/>
  <c r="BI431"/>
  <c r="BH431"/>
  <c r="BG431"/>
  <c r="BF431"/>
  <c r="T431"/>
  <c r="R431"/>
  <c r="P431"/>
  <c r="BI427"/>
  <c r="BH427"/>
  <c r="BG427"/>
  <c r="BF427"/>
  <c r="T427"/>
  <c r="R427"/>
  <c r="P427"/>
  <c r="BI423"/>
  <c r="BH423"/>
  <c r="BG423"/>
  <c r="BF423"/>
  <c r="T423"/>
  <c r="R423"/>
  <c r="P423"/>
  <c r="BI419"/>
  <c r="BH419"/>
  <c r="BG419"/>
  <c r="BF419"/>
  <c r="T419"/>
  <c r="R419"/>
  <c r="P419"/>
  <c r="BI413"/>
  <c r="BH413"/>
  <c r="BG413"/>
  <c r="BF413"/>
  <c r="T413"/>
  <c r="R413"/>
  <c r="P413"/>
  <c r="BI409"/>
  <c r="BH409"/>
  <c r="BG409"/>
  <c r="BF409"/>
  <c r="T409"/>
  <c r="R409"/>
  <c r="P409"/>
  <c r="BI403"/>
  <c r="BH403"/>
  <c r="BG403"/>
  <c r="BF403"/>
  <c r="T403"/>
  <c r="R403"/>
  <c r="P403"/>
  <c r="BI396"/>
  <c r="BH396"/>
  <c r="BG396"/>
  <c r="BF396"/>
  <c r="T396"/>
  <c r="R396"/>
  <c r="P396"/>
  <c r="BI392"/>
  <c r="BH392"/>
  <c r="BG392"/>
  <c r="BF392"/>
  <c r="T392"/>
  <c r="R392"/>
  <c r="P392"/>
  <c r="BI387"/>
  <c r="BH387"/>
  <c r="BG387"/>
  <c r="BF387"/>
  <c r="T387"/>
  <c r="R387"/>
  <c r="P387"/>
  <c r="BI381"/>
  <c r="BH381"/>
  <c r="BG381"/>
  <c r="BF381"/>
  <c r="T381"/>
  <c r="R381"/>
  <c r="P381"/>
  <c r="BI374"/>
  <c r="BH374"/>
  <c r="BG374"/>
  <c r="BF374"/>
  <c r="T374"/>
  <c r="R374"/>
  <c r="P374"/>
  <c r="BI370"/>
  <c r="BH370"/>
  <c r="BG370"/>
  <c r="BF370"/>
  <c r="T370"/>
  <c r="R370"/>
  <c r="P370"/>
  <c r="BI365"/>
  <c r="BH365"/>
  <c r="BG365"/>
  <c r="BF365"/>
  <c r="T365"/>
  <c r="R365"/>
  <c r="P365"/>
  <c r="BI364"/>
  <c r="BH364"/>
  <c r="BG364"/>
  <c r="BF364"/>
  <c r="T364"/>
  <c r="R364"/>
  <c r="P364"/>
  <c r="BI356"/>
  <c r="BH356"/>
  <c r="BG356"/>
  <c r="BF356"/>
  <c r="T356"/>
  <c r="R356"/>
  <c r="P356"/>
  <c r="BI347"/>
  <c r="BH347"/>
  <c r="BG347"/>
  <c r="BF347"/>
  <c r="T347"/>
  <c r="R347"/>
  <c r="P347"/>
  <c r="BI343"/>
  <c r="BH343"/>
  <c r="BG343"/>
  <c r="BF343"/>
  <c r="T343"/>
  <c r="R343"/>
  <c r="P343"/>
  <c r="BI338"/>
  <c r="BH338"/>
  <c r="BG338"/>
  <c r="BF338"/>
  <c r="T338"/>
  <c r="R338"/>
  <c r="P338"/>
  <c r="BI331"/>
  <c r="BH331"/>
  <c r="BG331"/>
  <c r="BF331"/>
  <c r="T331"/>
  <c r="R331"/>
  <c r="P331"/>
  <c r="BI327"/>
  <c r="BH327"/>
  <c r="BG327"/>
  <c r="BF327"/>
  <c r="T327"/>
  <c r="R327"/>
  <c r="P327"/>
  <c r="BI323"/>
  <c r="BH323"/>
  <c r="BG323"/>
  <c r="BF323"/>
  <c r="T323"/>
  <c r="R323"/>
  <c r="P323"/>
  <c r="BI319"/>
  <c r="BH319"/>
  <c r="BG319"/>
  <c r="BF319"/>
  <c r="T319"/>
  <c r="R319"/>
  <c r="P319"/>
  <c r="BI315"/>
  <c r="BH315"/>
  <c r="BG315"/>
  <c r="BF315"/>
  <c r="T315"/>
  <c r="R315"/>
  <c r="P315"/>
  <c r="BI311"/>
  <c r="BH311"/>
  <c r="BG311"/>
  <c r="BF311"/>
  <c r="T311"/>
  <c r="R311"/>
  <c r="P311"/>
  <c r="BI307"/>
  <c r="BH307"/>
  <c r="BG307"/>
  <c r="BF307"/>
  <c r="T307"/>
  <c r="R307"/>
  <c r="P307"/>
  <c r="BI303"/>
  <c r="BH303"/>
  <c r="BG303"/>
  <c r="BF303"/>
  <c r="T303"/>
  <c r="R303"/>
  <c r="P303"/>
  <c r="BI299"/>
  <c r="BH299"/>
  <c r="BG299"/>
  <c r="BF299"/>
  <c r="T299"/>
  <c r="R299"/>
  <c r="P299"/>
  <c r="BI293"/>
  <c r="BH293"/>
  <c r="BG293"/>
  <c r="BF293"/>
  <c r="T293"/>
  <c r="R293"/>
  <c r="P293"/>
  <c r="BI289"/>
  <c r="BH289"/>
  <c r="BG289"/>
  <c r="BF289"/>
  <c r="T289"/>
  <c r="R289"/>
  <c r="P289"/>
  <c r="BI285"/>
  <c r="BH285"/>
  <c r="BG285"/>
  <c r="BF285"/>
  <c r="T285"/>
  <c r="R285"/>
  <c r="P285"/>
  <c r="BI281"/>
  <c r="BH281"/>
  <c r="BG281"/>
  <c r="BF281"/>
  <c r="T281"/>
  <c r="R281"/>
  <c r="P281"/>
  <c r="BI277"/>
  <c r="BH277"/>
  <c r="BG277"/>
  <c r="BF277"/>
  <c r="T277"/>
  <c r="R277"/>
  <c r="P277"/>
  <c r="BI273"/>
  <c r="BH273"/>
  <c r="BG273"/>
  <c r="BF273"/>
  <c r="T273"/>
  <c r="R273"/>
  <c r="P273"/>
  <c r="BI269"/>
  <c r="BH269"/>
  <c r="BG269"/>
  <c r="BF269"/>
  <c r="T269"/>
  <c r="R269"/>
  <c r="P269"/>
  <c r="BI265"/>
  <c r="BH265"/>
  <c r="BG265"/>
  <c r="BF265"/>
  <c r="T265"/>
  <c r="R265"/>
  <c r="P265"/>
  <c r="BI262"/>
  <c r="BH262"/>
  <c r="BG262"/>
  <c r="BF262"/>
  <c r="T262"/>
  <c r="R262"/>
  <c r="P262"/>
  <c r="BI259"/>
  <c r="BH259"/>
  <c r="BG259"/>
  <c r="BF259"/>
  <c r="T259"/>
  <c r="R259"/>
  <c r="P259"/>
  <c r="BI256"/>
  <c r="BH256"/>
  <c r="BG256"/>
  <c r="BF256"/>
  <c r="T256"/>
  <c r="R256"/>
  <c r="P256"/>
  <c r="BI253"/>
  <c r="BH253"/>
  <c r="BG253"/>
  <c r="BF253"/>
  <c r="T253"/>
  <c r="R253"/>
  <c r="P253"/>
  <c r="BI250"/>
  <c r="BH250"/>
  <c r="BG250"/>
  <c r="BF250"/>
  <c r="T250"/>
  <c r="R250"/>
  <c r="P250"/>
  <c r="BI247"/>
  <c r="BH247"/>
  <c r="BG247"/>
  <c r="BF247"/>
  <c r="T247"/>
  <c r="R247"/>
  <c r="P247"/>
  <c r="BI243"/>
  <c r="BH243"/>
  <c r="BG243"/>
  <c r="BF243"/>
  <c r="T243"/>
  <c r="R243"/>
  <c r="P243"/>
  <c r="BI239"/>
  <c r="BH239"/>
  <c r="BG239"/>
  <c r="BF239"/>
  <c r="T239"/>
  <c r="R239"/>
  <c r="P239"/>
  <c r="BI236"/>
  <c r="BH236"/>
  <c r="BG236"/>
  <c r="BF236"/>
  <c r="T236"/>
  <c r="R236"/>
  <c r="P236"/>
  <c r="BI233"/>
  <c r="BH233"/>
  <c r="BG233"/>
  <c r="BF233"/>
  <c r="T233"/>
  <c r="R233"/>
  <c r="P233"/>
  <c r="BI230"/>
  <c r="BH230"/>
  <c r="BG230"/>
  <c r="BF230"/>
  <c r="T230"/>
  <c r="R230"/>
  <c r="P230"/>
  <c r="BI226"/>
  <c r="BH226"/>
  <c r="BG226"/>
  <c r="BF226"/>
  <c r="T226"/>
  <c r="R226"/>
  <c r="P226"/>
  <c r="BI223"/>
  <c r="BH223"/>
  <c r="BG223"/>
  <c r="BF223"/>
  <c r="T223"/>
  <c r="R223"/>
  <c r="P223"/>
  <c r="BI220"/>
  <c r="BH220"/>
  <c r="BG220"/>
  <c r="BF220"/>
  <c r="T220"/>
  <c r="R220"/>
  <c r="P220"/>
  <c r="BI217"/>
  <c r="BH217"/>
  <c r="BG217"/>
  <c r="BF217"/>
  <c r="T217"/>
  <c r="R217"/>
  <c r="P217"/>
  <c r="BI212"/>
  <c r="BH212"/>
  <c r="BG212"/>
  <c r="BF212"/>
  <c r="T212"/>
  <c r="R212"/>
  <c r="P212"/>
  <c r="BI208"/>
  <c r="BH208"/>
  <c r="BG208"/>
  <c r="BF208"/>
  <c r="T208"/>
  <c r="R208"/>
  <c r="P208"/>
  <c r="BI203"/>
  <c r="BH203"/>
  <c r="BG203"/>
  <c r="BF203"/>
  <c r="T203"/>
  <c r="R203"/>
  <c r="P203"/>
  <c r="BI199"/>
  <c r="BH199"/>
  <c r="BG199"/>
  <c r="BF199"/>
  <c r="T199"/>
  <c r="R199"/>
  <c r="P199"/>
  <c r="BI195"/>
  <c r="BH195"/>
  <c r="BG195"/>
  <c r="BF195"/>
  <c r="T195"/>
  <c r="R195"/>
  <c r="P195"/>
  <c r="BI187"/>
  <c r="BH187"/>
  <c r="BG187"/>
  <c r="BF187"/>
  <c r="T187"/>
  <c r="R187"/>
  <c r="P187"/>
  <c r="BI181"/>
  <c r="BH181"/>
  <c r="BG181"/>
  <c r="BF181"/>
  <c r="T181"/>
  <c r="R181"/>
  <c r="P181"/>
  <c r="BI175"/>
  <c r="BH175"/>
  <c r="BG175"/>
  <c r="BF175"/>
  <c r="T175"/>
  <c r="R175"/>
  <c r="P175"/>
  <c r="BI169"/>
  <c r="BH169"/>
  <c r="BG169"/>
  <c r="BF169"/>
  <c r="T169"/>
  <c r="R169"/>
  <c r="P169"/>
  <c r="BI165"/>
  <c r="BH165"/>
  <c r="BG165"/>
  <c r="BF165"/>
  <c r="T165"/>
  <c r="R165"/>
  <c r="P165"/>
  <c r="BI159"/>
  <c r="BH159"/>
  <c r="BG159"/>
  <c r="BF159"/>
  <c r="T159"/>
  <c r="R159"/>
  <c r="P159"/>
  <c r="BI152"/>
  <c r="BH152"/>
  <c r="BG152"/>
  <c r="BF152"/>
  <c r="T152"/>
  <c r="R152"/>
  <c r="P152"/>
  <c r="BI141"/>
  <c r="BH141"/>
  <c r="BG141"/>
  <c r="BF141"/>
  <c r="T141"/>
  <c r="R141"/>
  <c r="P141"/>
  <c r="BI134"/>
  <c r="BH134"/>
  <c r="BG134"/>
  <c r="BF134"/>
  <c r="T134"/>
  <c r="R134"/>
  <c r="P134"/>
  <c r="BI127"/>
  <c r="BH127"/>
  <c r="BG127"/>
  <c r="BF127"/>
  <c r="T127"/>
  <c r="R127"/>
  <c r="P127"/>
  <c r="BI120"/>
  <c r="BH120"/>
  <c r="BG120"/>
  <c r="BF120"/>
  <c r="T120"/>
  <c r="R120"/>
  <c r="P120"/>
  <c r="BI112"/>
  <c r="BH112"/>
  <c r="BG112"/>
  <c r="BF112"/>
  <c r="T112"/>
  <c r="R112"/>
  <c r="P112"/>
  <c r="BI108"/>
  <c r="BH108"/>
  <c r="BG108"/>
  <c r="BF108"/>
  <c r="T108"/>
  <c r="R108"/>
  <c r="P108"/>
  <c r="BI104"/>
  <c r="BH104"/>
  <c r="BG104"/>
  <c r="BF104"/>
  <c r="T104"/>
  <c r="R104"/>
  <c r="P104"/>
  <c r="BI100"/>
  <c r="BH100"/>
  <c r="BG100"/>
  <c r="BF100"/>
  <c r="T100"/>
  <c r="R100"/>
  <c r="P100"/>
  <c r="BI96"/>
  <c r="BH96"/>
  <c r="BG96"/>
  <c r="BF96"/>
  <c r="T96"/>
  <c r="R96"/>
  <c r="P96"/>
  <c r="J90"/>
  <c r="J89"/>
  <c r="F89"/>
  <c r="F87"/>
  <c r="E85"/>
  <c r="J59"/>
  <c r="J58"/>
  <c r="F58"/>
  <c r="F56"/>
  <c r="E54"/>
  <c r="J20"/>
  <c r="E20"/>
  <c r="F59" s="1"/>
  <c r="J19"/>
  <c r="J14"/>
  <c r="J87" s="1"/>
  <c r="E7"/>
  <c r="E81" s="1"/>
  <c r="J39" i="14"/>
  <c r="J38"/>
  <c r="AY71" i="1"/>
  <c r="J37" i="14"/>
  <c r="AX71" i="1"/>
  <c r="BI464" i="14"/>
  <c r="BH464"/>
  <c r="BG464"/>
  <c r="BF464"/>
  <c r="T464"/>
  <c r="T463"/>
  <c r="R464"/>
  <c r="R463"/>
  <c r="P464"/>
  <c r="P463" s="1"/>
  <c r="BI449"/>
  <c r="BH449"/>
  <c r="BG449"/>
  <c r="BF449"/>
  <c r="T449"/>
  <c r="R449"/>
  <c r="P449"/>
  <c r="BI433"/>
  <c r="BH433"/>
  <c r="BG433"/>
  <c r="BF433"/>
  <c r="T433"/>
  <c r="R433"/>
  <c r="P433"/>
  <c r="BI419"/>
  <c r="BH419"/>
  <c r="BG419"/>
  <c r="BF419"/>
  <c r="T419"/>
  <c r="R419"/>
  <c r="P419"/>
  <c r="BI405"/>
  <c r="BH405"/>
  <c r="BG405"/>
  <c r="BF405"/>
  <c r="T405"/>
  <c r="R405"/>
  <c r="P405"/>
  <c r="BI391"/>
  <c r="BH391"/>
  <c r="BG391"/>
  <c r="BF391"/>
  <c r="T391"/>
  <c r="R391"/>
  <c r="P391"/>
  <c r="BI377"/>
  <c r="BH377"/>
  <c r="BG377"/>
  <c r="BF377"/>
  <c r="T377"/>
  <c r="R377"/>
  <c r="P377"/>
  <c r="BI375"/>
  <c r="BH375"/>
  <c r="BG375"/>
  <c r="BF375"/>
  <c r="T375"/>
  <c r="R375"/>
  <c r="P375"/>
  <c r="BI374"/>
  <c r="BH374"/>
  <c r="BG374"/>
  <c r="BF374"/>
  <c r="T374"/>
  <c r="R374"/>
  <c r="P374"/>
  <c r="BI369"/>
  <c r="BH369"/>
  <c r="BG369"/>
  <c r="BF369"/>
  <c r="T369"/>
  <c r="R369"/>
  <c r="P369"/>
  <c r="BI365"/>
  <c r="BH365"/>
  <c r="BG365"/>
  <c r="BF365"/>
  <c r="T365"/>
  <c r="R365"/>
  <c r="P365"/>
  <c r="BI361"/>
  <c r="BH361"/>
  <c r="BG361"/>
  <c r="BF361"/>
  <c r="T361"/>
  <c r="R361"/>
  <c r="P361"/>
  <c r="BI356"/>
  <c r="BH356"/>
  <c r="BG356"/>
  <c r="BF356"/>
  <c r="T356"/>
  <c r="R356"/>
  <c r="P356"/>
  <c r="BI350"/>
  <c r="BH350"/>
  <c r="BG350"/>
  <c r="BF350"/>
  <c r="T350"/>
  <c r="R350"/>
  <c r="P350"/>
  <c r="BI346"/>
  <c r="BH346"/>
  <c r="BG346"/>
  <c r="BF346"/>
  <c r="T346"/>
  <c r="R346"/>
  <c r="P346"/>
  <c r="BI342"/>
  <c r="BH342"/>
  <c r="BG342"/>
  <c r="BF342"/>
  <c r="T342"/>
  <c r="R342"/>
  <c r="P342"/>
  <c r="BI338"/>
  <c r="BH338"/>
  <c r="BG338"/>
  <c r="BF338"/>
  <c r="T338"/>
  <c r="R338"/>
  <c r="P338"/>
  <c r="BI333"/>
  <c r="BH333"/>
  <c r="BG333"/>
  <c r="BF333"/>
  <c r="T333"/>
  <c r="R333"/>
  <c r="P333"/>
  <c r="BI329"/>
  <c r="BH329"/>
  <c r="BG329"/>
  <c r="BF329"/>
  <c r="T329"/>
  <c r="R329"/>
  <c r="P329"/>
  <c r="BI322"/>
  <c r="BH322"/>
  <c r="BG322"/>
  <c r="BF322"/>
  <c r="T322"/>
  <c r="R322"/>
  <c r="P322"/>
  <c r="BI317"/>
  <c r="BH317"/>
  <c r="BG317"/>
  <c r="BF317"/>
  <c r="T317"/>
  <c r="R317"/>
  <c r="P317"/>
  <c r="BI315"/>
  <c r="BH315"/>
  <c r="BG315"/>
  <c r="BF315"/>
  <c r="T315"/>
  <c r="R315"/>
  <c r="P315"/>
  <c r="BI311"/>
  <c r="BH311"/>
  <c r="BG311"/>
  <c r="BF311"/>
  <c r="T311"/>
  <c r="R311"/>
  <c r="P311"/>
  <c r="BI306"/>
  <c r="BH306"/>
  <c r="BG306"/>
  <c r="BF306"/>
  <c r="T306"/>
  <c r="R306"/>
  <c r="P306"/>
  <c r="BI302"/>
  <c r="BH302"/>
  <c r="BG302"/>
  <c r="BF302"/>
  <c r="T302"/>
  <c r="R302"/>
  <c r="P302"/>
  <c r="BI298"/>
  <c r="BH298"/>
  <c r="BG298"/>
  <c r="BF298"/>
  <c r="T298"/>
  <c r="R298"/>
  <c r="P298"/>
  <c r="BI293"/>
  <c r="BH293"/>
  <c r="BG293"/>
  <c r="BF293"/>
  <c r="T293"/>
  <c r="R293"/>
  <c r="P293"/>
  <c r="BI289"/>
  <c r="BH289"/>
  <c r="BG289"/>
  <c r="BF289"/>
  <c r="T289"/>
  <c r="R289"/>
  <c r="P289"/>
  <c r="BI285"/>
  <c r="BH285"/>
  <c r="BG285"/>
  <c r="BF285"/>
  <c r="T285"/>
  <c r="R285"/>
  <c r="P285"/>
  <c r="BI280"/>
  <c r="BH280"/>
  <c r="BG280"/>
  <c r="BF280"/>
  <c r="T280"/>
  <c r="R280"/>
  <c r="P280"/>
  <c r="BI276"/>
  <c r="BH276"/>
  <c r="BG276"/>
  <c r="BF276"/>
  <c r="T276"/>
  <c r="R276"/>
  <c r="P276"/>
  <c r="BI273"/>
  <c r="BH273"/>
  <c r="BG273"/>
  <c r="BF273"/>
  <c r="T273"/>
  <c r="R273"/>
  <c r="P273"/>
  <c r="BI254"/>
  <c r="BH254"/>
  <c r="BG254"/>
  <c r="BF254"/>
  <c r="T254"/>
  <c r="R254"/>
  <c r="P254"/>
  <c r="BI250"/>
  <c r="BH250"/>
  <c r="BG250"/>
  <c r="BF250"/>
  <c r="T250"/>
  <c r="R250"/>
  <c r="P250"/>
  <c r="BI246"/>
  <c r="BH246"/>
  <c r="BG246"/>
  <c r="BF246"/>
  <c r="T246"/>
  <c r="R246"/>
  <c r="P246"/>
  <c r="BI226"/>
  <c r="BH226"/>
  <c r="BG226"/>
  <c r="BF226"/>
  <c r="T226"/>
  <c r="R226"/>
  <c r="P226"/>
  <c r="BI222"/>
  <c r="BH222"/>
  <c r="BG222"/>
  <c r="BF222"/>
  <c r="T222"/>
  <c r="R222"/>
  <c r="P222"/>
  <c r="BI216"/>
  <c r="BH216"/>
  <c r="BG216"/>
  <c r="BF216"/>
  <c r="T216"/>
  <c r="R216"/>
  <c r="P216"/>
  <c r="BI212"/>
  <c r="BH212"/>
  <c r="BG212"/>
  <c r="BF212"/>
  <c r="T212"/>
  <c r="R212"/>
  <c r="P212"/>
  <c r="BI208"/>
  <c r="BH208"/>
  <c r="BG208"/>
  <c r="BF208"/>
  <c r="T208"/>
  <c r="R208"/>
  <c r="P208"/>
  <c r="BI204"/>
  <c r="BH204"/>
  <c r="BG204"/>
  <c r="BF204"/>
  <c r="T204"/>
  <c r="R204"/>
  <c r="P204"/>
  <c r="BI200"/>
  <c r="BH200"/>
  <c r="BG200"/>
  <c r="BF200"/>
  <c r="T200"/>
  <c r="R200"/>
  <c r="P200"/>
  <c r="BI196"/>
  <c r="BH196"/>
  <c r="BG196"/>
  <c r="BF196"/>
  <c r="T196"/>
  <c r="R196"/>
  <c r="P196"/>
  <c r="BI192"/>
  <c r="BH192"/>
  <c r="BG192"/>
  <c r="BF192"/>
  <c r="T192"/>
  <c r="R192"/>
  <c r="P192"/>
  <c r="BI188"/>
  <c r="BH188"/>
  <c r="BG188"/>
  <c r="BF188"/>
  <c r="T188"/>
  <c r="R188"/>
  <c r="P188"/>
  <c r="BI184"/>
  <c r="BH184"/>
  <c r="BG184"/>
  <c r="BF184"/>
  <c r="T184"/>
  <c r="R184"/>
  <c r="P184"/>
  <c r="BI179"/>
  <c r="BH179"/>
  <c r="BG179"/>
  <c r="BF179"/>
  <c r="T179"/>
  <c r="R179"/>
  <c r="P179"/>
  <c r="BI172"/>
  <c r="BH172"/>
  <c r="BG172"/>
  <c r="BF172"/>
  <c r="T172"/>
  <c r="R172"/>
  <c r="P172"/>
  <c r="BI164"/>
  <c r="BH164"/>
  <c r="BG164"/>
  <c r="BF164"/>
  <c r="T164"/>
  <c r="R164"/>
  <c r="P164"/>
  <c r="BI160"/>
  <c r="BH160"/>
  <c r="BG160"/>
  <c r="BF160"/>
  <c r="T160"/>
  <c r="R160"/>
  <c r="P160"/>
  <c r="BI156"/>
  <c r="BH156"/>
  <c r="BG156"/>
  <c r="BF156"/>
  <c r="T156"/>
  <c r="R156"/>
  <c r="P156"/>
  <c r="BI152"/>
  <c r="BH152"/>
  <c r="BG152"/>
  <c r="BF152"/>
  <c r="T152"/>
  <c r="R152"/>
  <c r="P152"/>
  <c r="BI148"/>
  <c r="BH148"/>
  <c r="BG148"/>
  <c r="BF148"/>
  <c r="T148"/>
  <c r="R148"/>
  <c r="P148"/>
  <c r="BI141"/>
  <c r="BH141"/>
  <c r="BG141"/>
  <c r="BF141"/>
  <c r="T141"/>
  <c r="R141"/>
  <c r="P141"/>
  <c r="BI135"/>
  <c r="BH135"/>
  <c r="BG135"/>
  <c r="BF135"/>
  <c r="T135"/>
  <c r="R135"/>
  <c r="P135"/>
  <c r="BI130"/>
  <c r="BH130"/>
  <c r="BG130"/>
  <c r="BF130"/>
  <c r="T130"/>
  <c r="R130"/>
  <c r="P130"/>
  <c r="BI126"/>
  <c r="BH126"/>
  <c r="BG126"/>
  <c r="BF126"/>
  <c r="T126"/>
  <c r="R126"/>
  <c r="P126"/>
  <c r="BI122"/>
  <c r="BH122"/>
  <c r="BG122"/>
  <c r="BF122"/>
  <c r="T122"/>
  <c r="R122"/>
  <c r="P122"/>
  <c r="BI118"/>
  <c r="BH118"/>
  <c r="BG118"/>
  <c r="BF118"/>
  <c r="T118"/>
  <c r="R118"/>
  <c r="P118"/>
  <c r="BI114"/>
  <c r="BH114"/>
  <c r="BG114"/>
  <c r="BF114"/>
  <c r="T114"/>
  <c r="R114"/>
  <c r="P114"/>
  <c r="BI110"/>
  <c r="BH110"/>
  <c r="BG110"/>
  <c r="BF110"/>
  <c r="T110"/>
  <c r="R110"/>
  <c r="P110"/>
  <c r="BI106"/>
  <c r="BH106"/>
  <c r="BG106"/>
  <c r="BF106"/>
  <c r="T106"/>
  <c r="R106"/>
  <c r="P106"/>
  <c r="BI102"/>
  <c r="BH102"/>
  <c r="BG102"/>
  <c r="BF102"/>
  <c r="T102"/>
  <c r="R102"/>
  <c r="P102"/>
  <c r="BI98"/>
  <c r="BH98"/>
  <c r="BG98"/>
  <c r="BF98"/>
  <c r="T98"/>
  <c r="R98"/>
  <c r="P98"/>
  <c r="BI94"/>
  <c r="BH94"/>
  <c r="BG94"/>
  <c r="BF94"/>
  <c r="T94"/>
  <c r="R94"/>
  <c r="P94"/>
  <c r="J88"/>
  <c r="J87"/>
  <c r="F87"/>
  <c r="F85"/>
  <c r="E83"/>
  <c r="J59"/>
  <c r="J58"/>
  <c r="F58"/>
  <c r="F56"/>
  <c r="E54"/>
  <c r="J20"/>
  <c r="E20"/>
  <c r="F59"/>
  <c r="J19"/>
  <c r="J14"/>
  <c r="J56" s="1"/>
  <c r="E7"/>
  <c r="E79"/>
  <c r="J37" i="13"/>
  <c r="J36"/>
  <c r="AY69" i="1"/>
  <c r="J35" i="13"/>
  <c r="AX69" i="1"/>
  <c r="BI95" i="13"/>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BI84"/>
  <c r="BH84"/>
  <c r="BG84"/>
  <c r="BF84"/>
  <c r="T84"/>
  <c r="R84"/>
  <c r="P84"/>
  <c r="J78"/>
  <c r="J77"/>
  <c r="F77"/>
  <c r="F75"/>
  <c r="E73"/>
  <c r="J55"/>
  <c r="J54"/>
  <c r="F54"/>
  <c r="F52"/>
  <c r="E50"/>
  <c r="J18"/>
  <c r="E18"/>
  <c r="F78" s="1"/>
  <c r="J17"/>
  <c r="J12"/>
  <c r="J52" s="1"/>
  <c r="E7"/>
  <c r="E48"/>
  <c r="J37" i="12"/>
  <c r="J36"/>
  <c r="AY68" i="1" s="1"/>
  <c r="J35" i="12"/>
  <c r="AX68" i="1" s="1"/>
  <c r="BI84" i="12"/>
  <c r="BH84"/>
  <c r="BG84"/>
  <c r="BF84"/>
  <c r="T84"/>
  <c r="R84"/>
  <c r="P84"/>
  <c r="BI83"/>
  <c r="BH83"/>
  <c r="BG83"/>
  <c r="BF83"/>
  <c r="T83"/>
  <c r="R83"/>
  <c r="P83"/>
  <c r="BI82"/>
  <c r="BH82"/>
  <c r="BG82"/>
  <c r="BF82"/>
  <c r="T82"/>
  <c r="R82"/>
  <c r="P82"/>
  <c r="J77"/>
  <c r="J76"/>
  <c r="F76"/>
  <c r="F74"/>
  <c r="E72"/>
  <c r="J55"/>
  <c r="J54"/>
  <c r="F54"/>
  <c r="F52"/>
  <c r="E50"/>
  <c r="J18"/>
  <c r="E18"/>
  <c r="F77"/>
  <c r="J17"/>
  <c r="J12"/>
  <c r="J74" s="1"/>
  <c r="E7"/>
  <c r="E48"/>
  <c r="J39" i="11"/>
  <c r="J38"/>
  <c r="AY67" i="1"/>
  <c r="J37" i="11"/>
  <c r="AX67" i="1"/>
  <c r="BI130" i="11"/>
  <c r="BH130"/>
  <c r="BG130"/>
  <c r="BF130"/>
  <c r="T130"/>
  <c r="R130"/>
  <c r="P130"/>
  <c r="BI128"/>
  <c r="BH128"/>
  <c r="BG128"/>
  <c r="BF128"/>
  <c r="T128"/>
  <c r="R128"/>
  <c r="P128"/>
  <c r="BI121"/>
  <c r="BH121"/>
  <c r="BG121"/>
  <c r="BF121"/>
  <c r="T121"/>
  <c r="T120"/>
  <c r="R121"/>
  <c r="R120"/>
  <c r="P121"/>
  <c r="P120"/>
  <c r="BI118"/>
  <c r="BH118"/>
  <c r="BG118"/>
  <c r="BF118"/>
  <c r="T118"/>
  <c r="R118"/>
  <c r="P118"/>
  <c r="BI114"/>
  <c r="BH114"/>
  <c r="BG114"/>
  <c r="BF114"/>
  <c r="T114"/>
  <c r="R114"/>
  <c r="P114"/>
  <c r="BI110"/>
  <c r="BH110"/>
  <c r="BG110"/>
  <c r="BF110"/>
  <c r="T110"/>
  <c r="R110"/>
  <c r="P110"/>
  <c r="BI106"/>
  <c r="BH106"/>
  <c r="BG106"/>
  <c r="BF106"/>
  <c r="T106"/>
  <c r="R106"/>
  <c r="P106"/>
  <c r="BI100"/>
  <c r="BH100"/>
  <c r="BG100"/>
  <c r="BF100"/>
  <c r="T100"/>
  <c r="R100"/>
  <c r="P100"/>
  <c r="BI96"/>
  <c r="BH96"/>
  <c r="BG96"/>
  <c r="BF96"/>
  <c r="T96"/>
  <c r="R96"/>
  <c r="P96"/>
  <c r="BI92"/>
  <c r="BH92"/>
  <c r="BG92"/>
  <c r="BF92"/>
  <c r="T92"/>
  <c r="R92"/>
  <c r="P92"/>
  <c r="J85"/>
  <c r="F85"/>
  <c r="F83"/>
  <c r="E81"/>
  <c r="J58"/>
  <c r="F58"/>
  <c r="F56"/>
  <c r="E54"/>
  <c r="J26"/>
  <c r="E26"/>
  <c r="J86" s="1"/>
  <c r="J25"/>
  <c r="J20"/>
  <c r="E20"/>
  <c r="F59"/>
  <c r="J19"/>
  <c r="J14"/>
  <c r="J56"/>
  <c r="E7"/>
  <c r="E77" s="1"/>
  <c r="J39" i="10"/>
  <c r="J38"/>
  <c r="AY66" i="1"/>
  <c r="J37" i="10"/>
  <c r="AX66" i="1"/>
  <c r="BI93" i="10"/>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J83"/>
  <c r="J82"/>
  <c r="F80"/>
  <c r="E78"/>
  <c r="J59"/>
  <c r="J58"/>
  <c r="F56"/>
  <c r="E54"/>
  <c r="J20"/>
  <c r="E20"/>
  <c r="F83"/>
  <c r="J19"/>
  <c r="J17"/>
  <c r="E17"/>
  <c r="F82"/>
  <c r="J16"/>
  <c r="J14"/>
  <c r="J80" s="1"/>
  <c r="E7"/>
  <c r="E50" s="1"/>
  <c r="J39" i="9"/>
  <c r="J38"/>
  <c r="AY64" i="1"/>
  <c r="J37" i="9"/>
  <c r="AX64" i="1"/>
  <c r="BI138" i="9"/>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R99"/>
  <c r="P99"/>
  <c r="BI98"/>
  <c r="BH98"/>
  <c r="BG98"/>
  <c r="BF98"/>
  <c r="T98"/>
  <c r="R98"/>
  <c r="P98"/>
  <c r="BI97"/>
  <c r="BH97"/>
  <c r="BG97"/>
  <c r="BF97"/>
  <c r="T97"/>
  <c r="R97"/>
  <c r="P97"/>
  <c r="J91"/>
  <c r="J90"/>
  <c r="F90"/>
  <c r="F88"/>
  <c r="E86"/>
  <c r="J59"/>
  <c r="J58"/>
  <c r="F58"/>
  <c r="F56"/>
  <c r="E54"/>
  <c r="J20"/>
  <c r="E20"/>
  <c r="F59" s="1"/>
  <c r="J19"/>
  <c r="J14"/>
  <c r="J88"/>
  <c r="E7"/>
  <c r="E82" s="1"/>
  <c r="J41" i="8"/>
  <c r="J40"/>
  <c r="AY63" i="1"/>
  <c r="J39" i="8"/>
  <c r="AX63" i="1"/>
  <c r="BI381" i="8"/>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1"/>
  <c r="BH341"/>
  <c r="BG341"/>
  <c r="BF341"/>
  <c r="T341"/>
  <c r="R341"/>
  <c r="P341"/>
  <c r="BI339"/>
  <c r="BH339"/>
  <c r="BG339"/>
  <c r="BF339"/>
  <c r="T339"/>
  <c r="R339"/>
  <c r="P339"/>
  <c r="BI337"/>
  <c r="BH337"/>
  <c r="BG337"/>
  <c r="BF337"/>
  <c r="T337"/>
  <c r="R337"/>
  <c r="P337"/>
  <c r="BI335"/>
  <c r="BH335"/>
  <c r="BG335"/>
  <c r="BF335"/>
  <c r="T335"/>
  <c r="R335"/>
  <c r="P335"/>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2"/>
  <c r="BH102"/>
  <c r="BG102"/>
  <c r="BF102"/>
  <c r="T102"/>
  <c r="T101" s="1"/>
  <c r="R102"/>
  <c r="R101" s="1"/>
  <c r="P102"/>
  <c r="P101" s="1"/>
  <c r="BI99"/>
  <c r="BH99"/>
  <c r="BG99"/>
  <c r="BF99"/>
  <c r="T99"/>
  <c r="R99"/>
  <c r="P99"/>
  <c r="BI97"/>
  <c r="BH97"/>
  <c r="BG97"/>
  <c r="BF97"/>
  <c r="T97"/>
  <c r="R97"/>
  <c r="P97"/>
  <c r="BI96"/>
  <c r="BH96"/>
  <c r="BG96"/>
  <c r="BF96"/>
  <c r="T96"/>
  <c r="R96"/>
  <c r="P96"/>
  <c r="J91"/>
  <c r="J90"/>
  <c r="F90"/>
  <c r="F88"/>
  <c r="E86"/>
  <c r="J63"/>
  <c r="J62"/>
  <c r="F62"/>
  <c r="F60"/>
  <c r="E58"/>
  <c r="J22"/>
  <c r="E22"/>
  <c r="F91"/>
  <c r="J21"/>
  <c r="J16"/>
  <c r="J88" s="1"/>
  <c r="E7"/>
  <c r="E80"/>
  <c r="J41" i="7"/>
  <c r="J40"/>
  <c r="AY62" i="1"/>
  <c r="J39" i="7"/>
  <c r="AX62" i="1" s="1"/>
  <c r="BI297" i="7"/>
  <c r="BH297"/>
  <c r="BG297"/>
  <c r="BF297"/>
  <c r="T297"/>
  <c r="R297"/>
  <c r="P297"/>
  <c r="BI296"/>
  <c r="BH296"/>
  <c r="BG296"/>
  <c r="BF296"/>
  <c r="T296"/>
  <c r="R296"/>
  <c r="P296"/>
  <c r="BI295"/>
  <c r="BH295"/>
  <c r="BG295"/>
  <c r="BF295"/>
  <c r="T295"/>
  <c r="R295"/>
  <c r="P295"/>
  <c r="BI294"/>
  <c r="BH294"/>
  <c r="BG294"/>
  <c r="BF294"/>
  <c r="T294"/>
  <c r="R294"/>
  <c r="P294"/>
  <c r="BI292"/>
  <c r="BH292"/>
  <c r="BG292"/>
  <c r="BF292"/>
  <c r="T292"/>
  <c r="R292"/>
  <c r="P292"/>
  <c r="BI291"/>
  <c r="BH291"/>
  <c r="BG291"/>
  <c r="BF291"/>
  <c r="T291"/>
  <c r="R291"/>
  <c r="P291"/>
  <c r="BI290"/>
  <c r="BH290"/>
  <c r="BG290"/>
  <c r="BF290"/>
  <c r="T290"/>
  <c r="R290"/>
  <c r="P290"/>
  <c r="BI289"/>
  <c r="BH289"/>
  <c r="BG289"/>
  <c r="BF289"/>
  <c r="T289"/>
  <c r="R289"/>
  <c r="P289"/>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6"/>
  <c r="BH266"/>
  <c r="BG266"/>
  <c r="BF266"/>
  <c r="T266"/>
  <c r="T265" s="1"/>
  <c r="R266"/>
  <c r="R265" s="1"/>
  <c r="P266"/>
  <c r="P265" s="1"/>
  <c r="BI264"/>
  <c r="BH264"/>
  <c r="BG264"/>
  <c r="BF264"/>
  <c r="T264"/>
  <c r="T263" s="1"/>
  <c r="R264"/>
  <c r="R263" s="1"/>
  <c r="P264"/>
  <c r="P263" s="1"/>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5"/>
  <c r="J94"/>
  <c r="F94"/>
  <c r="F92"/>
  <c r="E90"/>
  <c r="J63"/>
  <c r="J62"/>
  <c r="F62"/>
  <c r="F60"/>
  <c r="E58"/>
  <c r="J22"/>
  <c r="E22"/>
  <c r="F63" s="1"/>
  <c r="J21"/>
  <c r="J16"/>
  <c r="J92" s="1"/>
  <c r="E7"/>
  <c r="E84" s="1"/>
  <c r="J41" i="6"/>
  <c r="J40"/>
  <c r="AY61" i="1"/>
  <c r="J39" i="6"/>
  <c r="AX61" i="1"/>
  <c r="BI260" i="6"/>
  <c r="BH260"/>
  <c r="BG260"/>
  <c r="BF260"/>
  <c r="T260"/>
  <c r="T259"/>
  <c r="R260"/>
  <c r="R259"/>
  <c r="P260"/>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1"/>
  <c r="BH251"/>
  <c r="BG251"/>
  <c r="BF251"/>
  <c r="T251"/>
  <c r="R251"/>
  <c r="P251"/>
  <c r="BI250"/>
  <c r="BH250"/>
  <c r="BG250"/>
  <c r="BF250"/>
  <c r="T250"/>
  <c r="R250"/>
  <c r="P250"/>
  <c r="BI249"/>
  <c r="BH249"/>
  <c r="BG249"/>
  <c r="BF249"/>
  <c r="T249"/>
  <c r="R249"/>
  <c r="P249"/>
  <c r="BI248"/>
  <c r="BH248"/>
  <c r="BG248"/>
  <c r="BF248"/>
  <c r="T248"/>
  <c r="R248"/>
  <c r="P248"/>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6"/>
  <c r="J95"/>
  <c r="F95"/>
  <c r="F93"/>
  <c r="E91"/>
  <c r="J63"/>
  <c r="J62"/>
  <c r="F62"/>
  <c r="F60"/>
  <c r="E58"/>
  <c r="J22"/>
  <c r="E22"/>
  <c r="F96" s="1"/>
  <c r="J21"/>
  <c r="J16"/>
  <c r="J60" s="1"/>
  <c r="E7"/>
  <c r="E85" s="1"/>
  <c r="J41" i="5"/>
  <c r="J40"/>
  <c r="AY60" i="1"/>
  <c r="J39" i="5"/>
  <c r="AX60" i="1"/>
  <c r="BI185" i="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4"/>
  <c r="J93"/>
  <c r="F93"/>
  <c r="F91"/>
  <c r="E89"/>
  <c r="J63"/>
  <c r="J62"/>
  <c r="F62"/>
  <c r="F60"/>
  <c r="E58"/>
  <c r="J22"/>
  <c r="E22"/>
  <c r="F63"/>
  <c r="J21"/>
  <c r="J16"/>
  <c r="J91" s="1"/>
  <c r="E7"/>
  <c r="E52" s="1"/>
  <c r="J41" i="4"/>
  <c r="J40"/>
  <c r="AY59" i="1"/>
  <c r="J39" i="4"/>
  <c r="AX59" i="1" s="1"/>
  <c r="BI451" i="4"/>
  <c r="BH451"/>
  <c r="BG451"/>
  <c r="BF451"/>
  <c r="T451"/>
  <c r="T450"/>
  <c r="R451"/>
  <c r="R450" s="1"/>
  <c r="P451"/>
  <c r="P450"/>
  <c r="BI447"/>
  <c r="BH447"/>
  <c r="BG447"/>
  <c r="BF447"/>
  <c r="T447"/>
  <c r="R447"/>
  <c r="P447"/>
  <c r="BI444"/>
  <c r="BH444"/>
  <c r="BG444"/>
  <c r="BF444"/>
  <c r="T444"/>
  <c r="R444"/>
  <c r="P444"/>
  <c r="BI441"/>
  <c r="BH441"/>
  <c r="BG441"/>
  <c r="BF441"/>
  <c r="T441"/>
  <c r="R441"/>
  <c r="P441"/>
  <c r="BI440"/>
  <c r="BH440"/>
  <c r="BG440"/>
  <c r="BF440"/>
  <c r="T440"/>
  <c r="R440"/>
  <c r="P440"/>
  <c r="BI437"/>
  <c r="BH437"/>
  <c r="BG437"/>
  <c r="BF437"/>
  <c r="T437"/>
  <c r="R437"/>
  <c r="P437"/>
  <c r="BI434"/>
  <c r="BH434"/>
  <c r="BG434"/>
  <c r="BF434"/>
  <c r="T434"/>
  <c r="R434"/>
  <c r="P434"/>
  <c r="BI431"/>
  <c r="BH431"/>
  <c r="BG431"/>
  <c r="BF431"/>
  <c r="T431"/>
  <c r="R431"/>
  <c r="P431"/>
  <c r="BI428"/>
  <c r="BH428"/>
  <c r="BG428"/>
  <c r="BF428"/>
  <c r="T428"/>
  <c r="R428"/>
  <c r="P428"/>
  <c r="BI425"/>
  <c r="BH425"/>
  <c r="BG425"/>
  <c r="BF425"/>
  <c r="T425"/>
  <c r="R425"/>
  <c r="P425"/>
  <c r="BI422"/>
  <c r="BH422"/>
  <c r="BG422"/>
  <c r="BF422"/>
  <c r="T422"/>
  <c r="R422"/>
  <c r="P422"/>
  <c r="BI419"/>
  <c r="BH419"/>
  <c r="BG419"/>
  <c r="BF419"/>
  <c r="T419"/>
  <c r="R419"/>
  <c r="P419"/>
  <c r="BI415"/>
  <c r="BH415"/>
  <c r="BG415"/>
  <c r="BF415"/>
  <c r="T415"/>
  <c r="R415"/>
  <c r="P415"/>
  <c r="BI412"/>
  <c r="BH412"/>
  <c r="BG412"/>
  <c r="BF412"/>
  <c r="T412"/>
  <c r="R412"/>
  <c r="P412"/>
  <c r="BI409"/>
  <c r="BH409"/>
  <c r="BG409"/>
  <c r="BF409"/>
  <c r="T409"/>
  <c r="R409"/>
  <c r="P409"/>
  <c r="BI406"/>
  <c r="BH406"/>
  <c r="BG406"/>
  <c r="BF406"/>
  <c r="T406"/>
  <c r="R406"/>
  <c r="P406"/>
  <c r="BI403"/>
  <c r="BH403"/>
  <c r="BG403"/>
  <c r="BF403"/>
  <c r="T403"/>
  <c r="R403"/>
  <c r="P403"/>
  <c r="BI402"/>
  <c r="BH402"/>
  <c r="BG402"/>
  <c r="BF402"/>
  <c r="T402"/>
  <c r="R402"/>
  <c r="P402"/>
  <c r="BI401"/>
  <c r="BH401"/>
  <c r="BG401"/>
  <c r="BF401"/>
  <c r="T401"/>
  <c r="R401"/>
  <c r="P401"/>
  <c r="BI398"/>
  <c r="BH398"/>
  <c r="BG398"/>
  <c r="BF398"/>
  <c r="T398"/>
  <c r="R398"/>
  <c r="P398"/>
  <c r="BI395"/>
  <c r="BH395"/>
  <c r="BG395"/>
  <c r="BF395"/>
  <c r="T395"/>
  <c r="R395"/>
  <c r="P395"/>
  <c r="BI392"/>
  <c r="BH392"/>
  <c r="BG392"/>
  <c r="BF392"/>
  <c r="T392"/>
  <c r="R392"/>
  <c r="P392"/>
  <c r="BI389"/>
  <c r="BH389"/>
  <c r="BG389"/>
  <c r="BF389"/>
  <c r="T389"/>
  <c r="R389"/>
  <c r="P389"/>
  <c r="BI386"/>
  <c r="BH386"/>
  <c r="BG386"/>
  <c r="BF386"/>
  <c r="T386"/>
  <c r="R386"/>
  <c r="P386"/>
  <c r="BI383"/>
  <c r="BH383"/>
  <c r="BG383"/>
  <c r="BF383"/>
  <c r="T383"/>
  <c r="R383"/>
  <c r="P383"/>
  <c r="BI380"/>
  <c r="BH380"/>
  <c r="BG380"/>
  <c r="BF380"/>
  <c r="T380"/>
  <c r="R380"/>
  <c r="P380"/>
  <c r="BI377"/>
  <c r="BH377"/>
  <c r="BG377"/>
  <c r="BF377"/>
  <c r="T377"/>
  <c r="R377"/>
  <c r="P377"/>
  <c r="BI374"/>
  <c r="BH374"/>
  <c r="BG374"/>
  <c r="BF374"/>
  <c r="T374"/>
  <c r="R374"/>
  <c r="P374"/>
  <c r="BI371"/>
  <c r="BH371"/>
  <c r="BG371"/>
  <c r="BF371"/>
  <c r="T371"/>
  <c r="R371"/>
  <c r="P371"/>
  <c r="BI368"/>
  <c r="BH368"/>
  <c r="BG368"/>
  <c r="BF368"/>
  <c r="T368"/>
  <c r="R368"/>
  <c r="P368"/>
  <c r="BI365"/>
  <c r="BH365"/>
  <c r="BG365"/>
  <c r="BF365"/>
  <c r="T365"/>
  <c r="R365"/>
  <c r="P365"/>
  <c r="BI362"/>
  <c r="BH362"/>
  <c r="BG362"/>
  <c r="BF362"/>
  <c r="T362"/>
  <c r="R362"/>
  <c r="P362"/>
  <c r="BI359"/>
  <c r="BH359"/>
  <c r="BG359"/>
  <c r="BF359"/>
  <c r="T359"/>
  <c r="R359"/>
  <c r="P359"/>
  <c r="BI356"/>
  <c r="BH356"/>
  <c r="BG356"/>
  <c r="BF356"/>
  <c r="T356"/>
  <c r="R356"/>
  <c r="P356"/>
  <c r="BI353"/>
  <c r="BH353"/>
  <c r="BG353"/>
  <c r="BF353"/>
  <c r="T353"/>
  <c r="R353"/>
  <c r="P353"/>
  <c r="BI350"/>
  <c r="BH350"/>
  <c r="BG350"/>
  <c r="BF350"/>
  <c r="T350"/>
  <c r="R350"/>
  <c r="P350"/>
  <c r="BI347"/>
  <c r="BH347"/>
  <c r="BG347"/>
  <c r="BF347"/>
  <c r="T347"/>
  <c r="R347"/>
  <c r="P347"/>
  <c r="BI344"/>
  <c r="BH344"/>
  <c r="BG344"/>
  <c r="BF344"/>
  <c r="T344"/>
  <c r="R344"/>
  <c r="P344"/>
  <c r="BI341"/>
  <c r="BH341"/>
  <c r="BG341"/>
  <c r="BF341"/>
  <c r="T341"/>
  <c r="R341"/>
  <c r="P341"/>
  <c r="BI337"/>
  <c r="BH337"/>
  <c r="BG337"/>
  <c r="BF337"/>
  <c r="T337"/>
  <c r="R337"/>
  <c r="P337"/>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9"/>
  <c r="BH319"/>
  <c r="BG319"/>
  <c r="BF319"/>
  <c r="T319"/>
  <c r="R319"/>
  <c r="P319"/>
  <c r="BI316"/>
  <c r="BH316"/>
  <c r="BG316"/>
  <c r="BF316"/>
  <c r="T316"/>
  <c r="R316"/>
  <c r="P316"/>
  <c r="BI313"/>
  <c r="BH313"/>
  <c r="BG313"/>
  <c r="BF313"/>
  <c r="T313"/>
  <c r="R313"/>
  <c r="P313"/>
  <c r="BI312"/>
  <c r="BH312"/>
  <c r="BG312"/>
  <c r="BF312"/>
  <c r="T312"/>
  <c r="R312"/>
  <c r="P312"/>
  <c r="BI309"/>
  <c r="BH309"/>
  <c r="BG309"/>
  <c r="BF309"/>
  <c r="T309"/>
  <c r="R309"/>
  <c r="P309"/>
  <c r="BI306"/>
  <c r="BH306"/>
  <c r="BG306"/>
  <c r="BF306"/>
  <c r="T306"/>
  <c r="R306"/>
  <c r="P306"/>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8"/>
  <c r="BH288"/>
  <c r="BG288"/>
  <c r="BF288"/>
  <c r="T288"/>
  <c r="R288"/>
  <c r="P288"/>
  <c r="BI285"/>
  <c r="BH285"/>
  <c r="BG285"/>
  <c r="BF285"/>
  <c r="T285"/>
  <c r="R285"/>
  <c r="P285"/>
  <c r="BI282"/>
  <c r="BH282"/>
  <c r="BG282"/>
  <c r="BF282"/>
  <c r="T282"/>
  <c r="R282"/>
  <c r="P282"/>
  <c r="BI279"/>
  <c r="BH279"/>
  <c r="BG279"/>
  <c r="BF279"/>
  <c r="T279"/>
  <c r="R279"/>
  <c r="P279"/>
  <c r="BI276"/>
  <c r="BH276"/>
  <c r="BG276"/>
  <c r="BF276"/>
  <c r="T276"/>
  <c r="R276"/>
  <c r="P276"/>
  <c r="BI273"/>
  <c r="BH273"/>
  <c r="BG273"/>
  <c r="BF273"/>
  <c r="T273"/>
  <c r="R273"/>
  <c r="P273"/>
  <c r="BI270"/>
  <c r="BH270"/>
  <c r="BG270"/>
  <c r="BF270"/>
  <c r="T270"/>
  <c r="R270"/>
  <c r="P270"/>
  <c r="BI267"/>
  <c r="BH267"/>
  <c r="BG267"/>
  <c r="BF267"/>
  <c r="T267"/>
  <c r="R267"/>
  <c r="P267"/>
  <c r="BI264"/>
  <c r="BH264"/>
  <c r="BG264"/>
  <c r="BF264"/>
  <c r="T264"/>
  <c r="R264"/>
  <c r="P264"/>
  <c r="BI260"/>
  <c r="BH260"/>
  <c r="BG260"/>
  <c r="BF260"/>
  <c r="T260"/>
  <c r="R260"/>
  <c r="P260"/>
  <c r="BI257"/>
  <c r="BH257"/>
  <c r="BG257"/>
  <c r="BF257"/>
  <c r="T257"/>
  <c r="R257"/>
  <c r="P257"/>
  <c r="BI254"/>
  <c r="BH254"/>
  <c r="BG254"/>
  <c r="BF254"/>
  <c r="T254"/>
  <c r="R254"/>
  <c r="P254"/>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J94"/>
  <c r="J93"/>
  <c r="F93"/>
  <c r="F91"/>
  <c r="E89"/>
  <c r="J63"/>
  <c r="J62"/>
  <c r="F62"/>
  <c r="F60"/>
  <c r="E58"/>
  <c r="J22"/>
  <c r="E22"/>
  <c r="F63" s="1"/>
  <c r="J21"/>
  <c r="J16"/>
  <c r="J91" s="1"/>
  <c r="E7"/>
  <c r="E52" s="1"/>
  <c r="J41" i="3"/>
  <c r="J40"/>
  <c r="AY58" i="1" s="1"/>
  <c r="J39" i="3"/>
  <c r="AX58" i="1" s="1"/>
  <c r="BI238" i="3"/>
  <c r="BH238"/>
  <c r="BG238"/>
  <c r="BF238"/>
  <c r="T238"/>
  <c r="T237" s="1"/>
  <c r="R238"/>
  <c r="R237" s="1"/>
  <c r="P238"/>
  <c r="P237"/>
  <c r="BI236"/>
  <c r="BH236"/>
  <c r="BG236"/>
  <c r="BF236"/>
  <c r="T236"/>
  <c r="R236"/>
  <c r="P236"/>
  <c r="BI235"/>
  <c r="BH235"/>
  <c r="BG235"/>
  <c r="BF235"/>
  <c r="T235"/>
  <c r="R235"/>
  <c r="P235"/>
  <c r="BI233"/>
  <c r="BH233"/>
  <c r="BG233"/>
  <c r="BF233"/>
  <c r="T233"/>
  <c r="R233"/>
  <c r="P233"/>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9"/>
  <c r="BH219"/>
  <c r="BG219"/>
  <c r="BF219"/>
  <c r="T219"/>
  <c r="R219"/>
  <c r="P219"/>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6"/>
  <c r="BH126"/>
  <c r="BG126"/>
  <c r="BF126"/>
  <c r="T126"/>
  <c r="R126"/>
  <c r="P126"/>
  <c r="BI125"/>
  <c r="BH125"/>
  <c r="BG125"/>
  <c r="BF125"/>
  <c r="T125"/>
  <c r="R125"/>
  <c r="P125"/>
  <c r="BI123"/>
  <c r="BH123"/>
  <c r="BG123"/>
  <c r="BF123"/>
  <c r="T123"/>
  <c r="R123"/>
  <c r="P123"/>
  <c r="BI121"/>
  <c r="BH121"/>
  <c r="BG121"/>
  <c r="BF121"/>
  <c r="T121"/>
  <c r="R121"/>
  <c r="P121"/>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7"/>
  <c r="J96"/>
  <c r="F96"/>
  <c r="F94"/>
  <c r="E92"/>
  <c r="J63"/>
  <c r="J62"/>
  <c r="F62"/>
  <c r="F60"/>
  <c r="E58"/>
  <c r="J22"/>
  <c r="E22"/>
  <c r="F97"/>
  <c r="J21"/>
  <c r="J16"/>
  <c r="J94" s="1"/>
  <c r="E7"/>
  <c r="E86" s="1"/>
  <c r="J39" i="2"/>
  <c r="J38"/>
  <c r="AY56" i="1"/>
  <c r="J37" i="2"/>
  <c r="AX56" i="1"/>
  <c r="BI3777" i="2"/>
  <c r="BH3777"/>
  <c r="BG3777"/>
  <c r="BF3777"/>
  <c r="T3777"/>
  <c r="T3776"/>
  <c r="T3775" s="1"/>
  <c r="R3777"/>
  <c r="R3776"/>
  <c r="R3775"/>
  <c r="P3777"/>
  <c r="P3776" s="1"/>
  <c r="P3775" s="1"/>
  <c r="BI3773"/>
  <c r="BH3773"/>
  <c r="BG3773"/>
  <c r="BF3773"/>
  <c r="T3773"/>
  <c r="R3773"/>
  <c r="P3773"/>
  <c r="BI3763"/>
  <c r="BH3763"/>
  <c r="BG3763"/>
  <c r="BF3763"/>
  <c r="T3763"/>
  <c r="R3763"/>
  <c r="P3763"/>
  <c r="BI3753"/>
  <c r="BH3753"/>
  <c r="BG3753"/>
  <c r="BF3753"/>
  <c r="T3753"/>
  <c r="R3753"/>
  <c r="P3753"/>
  <c r="BI3741"/>
  <c r="BH3741"/>
  <c r="BG3741"/>
  <c r="BF3741"/>
  <c r="T3741"/>
  <c r="R3741"/>
  <c r="P3741"/>
  <c r="BI3729"/>
  <c r="BH3729"/>
  <c r="BG3729"/>
  <c r="BF3729"/>
  <c r="T3729"/>
  <c r="R3729"/>
  <c r="P3729"/>
  <c r="BI3724"/>
  <c r="BH3724"/>
  <c r="BG3724"/>
  <c r="BF3724"/>
  <c r="T3724"/>
  <c r="R3724"/>
  <c r="P3724"/>
  <c r="BI3719"/>
  <c r="BH3719"/>
  <c r="BG3719"/>
  <c r="BF3719"/>
  <c r="T3719"/>
  <c r="R3719"/>
  <c r="P3719"/>
  <c r="BI3698"/>
  <c r="BH3698"/>
  <c r="BG3698"/>
  <c r="BF3698"/>
  <c r="T3698"/>
  <c r="R3698"/>
  <c r="P3698"/>
  <c r="BI3694"/>
  <c r="BH3694"/>
  <c r="BG3694"/>
  <c r="BF3694"/>
  <c r="T3694"/>
  <c r="R3694"/>
  <c r="P3694"/>
  <c r="BI3690"/>
  <c r="BH3690"/>
  <c r="BG3690"/>
  <c r="BF3690"/>
  <c r="T3690"/>
  <c r="R3690"/>
  <c r="P3690"/>
  <c r="BI3632"/>
  <c r="BH3632"/>
  <c r="BG3632"/>
  <c r="BF3632"/>
  <c r="T3632"/>
  <c r="R3632"/>
  <c r="P3632"/>
  <c r="BI3628"/>
  <c r="BH3628"/>
  <c r="BG3628"/>
  <c r="BF3628"/>
  <c r="T3628"/>
  <c r="R3628"/>
  <c r="P3628"/>
  <c r="BI3624"/>
  <c r="BH3624"/>
  <c r="BG3624"/>
  <c r="BF3624"/>
  <c r="T3624"/>
  <c r="R3624"/>
  <c r="P3624"/>
  <c r="BI3620"/>
  <c r="BH3620"/>
  <c r="BG3620"/>
  <c r="BF3620"/>
  <c r="T3620"/>
  <c r="R3620"/>
  <c r="P3620"/>
  <c r="BI3613"/>
  <c r="BH3613"/>
  <c r="BG3613"/>
  <c r="BF3613"/>
  <c r="T3613"/>
  <c r="R3613"/>
  <c r="P3613"/>
  <c r="BI3607"/>
  <c r="BH3607"/>
  <c r="BG3607"/>
  <c r="BF3607"/>
  <c r="T3607"/>
  <c r="R3607"/>
  <c r="P3607"/>
  <c r="BI3597"/>
  <c r="BH3597"/>
  <c r="BG3597"/>
  <c r="BF3597"/>
  <c r="T3597"/>
  <c r="R3597"/>
  <c r="P3597"/>
  <c r="BI3587"/>
  <c r="BH3587"/>
  <c r="BG3587"/>
  <c r="BF3587"/>
  <c r="T3587"/>
  <c r="R3587"/>
  <c r="P3587"/>
  <c r="BI3582"/>
  <c r="BH3582"/>
  <c r="BG3582"/>
  <c r="BF3582"/>
  <c r="T3582"/>
  <c r="R3582"/>
  <c r="P3582"/>
  <c r="BI3577"/>
  <c r="BH3577"/>
  <c r="BG3577"/>
  <c r="BF3577"/>
  <c r="T3577"/>
  <c r="R3577"/>
  <c r="P3577"/>
  <c r="BI3573"/>
  <c r="BH3573"/>
  <c r="BG3573"/>
  <c r="BF3573"/>
  <c r="T3573"/>
  <c r="R3573"/>
  <c r="P3573"/>
  <c r="BI3569"/>
  <c r="BH3569"/>
  <c r="BG3569"/>
  <c r="BF3569"/>
  <c r="T3569"/>
  <c r="R3569"/>
  <c r="P3569"/>
  <c r="BI3558"/>
  <c r="BH3558"/>
  <c r="BG3558"/>
  <c r="BF3558"/>
  <c r="T3558"/>
  <c r="R3558"/>
  <c r="P3558"/>
  <c r="BI3543"/>
  <c r="BH3543"/>
  <c r="BG3543"/>
  <c r="BF3543"/>
  <c r="T3543"/>
  <c r="R3543"/>
  <c r="P3543"/>
  <c r="BI3539"/>
  <c r="BH3539"/>
  <c r="BG3539"/>
  <c r="BF3539"/>
  <c r="T3539"/>
  <c r="R3539"/>
  <c r="P3539"/>
  <c r="BI3535"/>
  <c r="BH3535"/>
  <c r="BG3535"/>
  <c r="BF3535"/>
  <c r="T3535"/>
  <c r="R3535"/>
  <c r="P3535"/>
  <c r="BI3532"/>
  <c r="BH3532"/>
  <c r="BG3532"/>
  <c r="BF3532"/>
  <c r="T3532"/>
  <c r="R3532"/>
  <c r="P3532"/>
  <c r="BI3527"/>
  <c r="BH3527"/>
  <c r="BG3527"/>
  <c r="BF3527"/>
  <c r="T3527"/>
  <c r="R3527"/>
  <c r="P3527"/>
  <c r="BI3520"/>
  <c r="BH3520"/>
  <c r="BG3520"/>
  <c r="BF3520"/>
  <c r="T3520"/>
  <c r="R3520"/>
  <c r="P3520"/>
  <c r="BI3515"/>
  <c r="BH3515"/>
  <c r="BG3515"/>
  <c r="BF3515"/>
  <c r="T3515"/>
  <c r="R3515"/>
  <c r="P3515"/>
  <c r="BI3510"/>
  <c r="BH3510"/>
  <c r="BG3510"/>
  <c r="BF3510"/>
  <c r="T3510"/>
  <c r="R3510"/>
  <c r="P3510"/>
  <c r="BI3505"/>
  <c r="BH3505"/>
  <c r="BG3505"/>
  <c r="BF3505"/>
  <c r="T3505"/>
  <c r="R3505"/>
  <c r="P3505"/>
  <c r="BI3498"/>
  <c r="BH3498"/>
  <c r="BG3498"/>
  <c r="BF3498"/>
  <c r="T3498"/>
  <c r="R3498"/>
  <c r="P3498"/>
  <c r="BI3493"/>
  <c r="BH3493"/>
  <c r="BG3493"/>
  <c r="BF3493"/>
  <c r="T3493"/>
  <c r="R3493"/>
  <c r="P3493"/>
  <c r="BI3488"/>
  <c r="BH3488"/>
  <c r="BG3488"/>
  <c r="BF3488"/>
  <c r="T3488"/>
  <c r="R3488"/>
  <c r="P3488"/>
  <c r="BI3480"/>
  <c r="BH3480"/>
  <c r="BG3480"/>
  <c r="BF3480"/>
  <c r="T3480"/>
  <c r="R3480"/>
  <c r="P3480"/>
  <c r="BI3473"/>
  <c r="BH3473"/>
  <c r="BG3473"/>
  <c r="BF3473"/>
  <c r="T3473"/>
  <c r="R3473"/>
  <c r="P3473"/>
  <c r="BI3466"/>
  <c r="BH3466"/>
  <c r="BG3466"/>
  <c r="BF3466"/>
  <c r="T3466"/>
  <c r="R3466"/>
  <c r="P3466"/>
  <c r="BI3462"/>
  <c r="BH3462"/>
  <c r="BG3462"/>
  <c r="BF3462"/>
  <c r="T3462"/>
  <c r="R3462"/>
  <c r="P3462"/>
  <c r="BI3448"/>
  <c r="BH3448"/>
  <c r="BG3448"/>
  <c r="BF3448"/>
  <c r="T3448"/>
  <c r="R3448"/>
  <c r="P3448"/>
  <c r="BI3446"/>
  <c r="BH3446"/>
  <c r="BG3446"/>
  <c r="BF3446"/>
  <c r="T3446"/>
  <c r="R3446"/>
  <c r="P3446"/>
  <c r="BI3436"/>
  <c r="BH3436"/>
  <c r="BG3436"/>
  <c r="BF3436"/>
  <c r="T3436"/>
  <c r="R3436"/>
  <c r="P3436"/>
  <c r="BI3432"/>
  <c r="BH3432"/>
  <c r="BG3432"/>
  <c r="BF3432"/>
  <c r="T3432"/>
  <c r="R3432"/>
  <c r="P3432"/>
  <c r="BI3428"/>
  <c r="BH3428"/>
  <c r="BG3428"/>
  <c r="BF3428"/>
  <c r="T3428"/>
  <c r="R3428"/>
  <c r="P3428"/>
  <c r="BI3417"/>
  <c r="BH3417"/>
  <c r="BG3417"/>
  <c r="BF3417"/>
  <c r="T3417"/>
  <c r="R3417"/>
  <c r="P3417"/>
  <c r="BI3408"/>
  <c r="BH3408"/>
  <c r="BG3408"/>
  <c r="BF3408"/>
  <c r="T3408"/>
  <c r="R3408"/>
  <c r="P3408"/>
  <c r="BI3405"/>
  <c r="BH3405"/>
  <c r="BG3405"/>
  <c r="BF3405"/>
  <c r="T3405"/>
  <c r="R3405"/>
  <c r="P3405"/>
  <c r="BI3375"/>
  <c r="BH3375"/>
  <c r="BG3375"/>
  <c r="BF3375"/>
  <c r="T3375"/>
  <c r="R3375"/>
  <c r="P3375"/>
  <c r="BI3374"/>
  <c r="BH3374"/>
  <c r="BG3374"/>
  <c r="BF3374"/>
  <c r="T3374"/>
  <c r="R3374"/>
  <c r="P3374"/>
  <c r="BI3370"/>
  <c r="BH3370"/>
  <c r="BG3370"/>
  <c r="BF3370"/>
  <c r="T3370"/>
  <c r="R3370"/>
  <c r="P3370"/>
  <c r="BI3368"/>
  <c r="BH3368"/>
  <c r="BG3368"/>
  <c r="BF3368"/>
  <c r="T3368"/>
  <c r="R3368"/>
  <c r="P3368"/>
  <c r="BI3361"/>
  <c r="BH3361"/>
  <c r="BG3361"/>
  <c r="BF3361"/>
  <c r="T3361"/>
  <c r="R3361"/>
  <c r="P3361"/>
  <c r="BI3323"/>
  <c r="BH3323"/>
  <c r="BG3323"/>
  <c r="BF3323"/>
  <c r="T3323"/>
  <c r="R3323"/>
  <c r="P3323"/>
  <c r="BI3315"/>
  <c r="BH3315"/>
  <c r="BG3315"/>
  <c r="BF3315"/>
  <c r="T3315"/>
  <c r="R3315"/>
  <c r="P3315"/>
  <c r="BI3307"/>
  <c r="BH3307"/>
  <c r="BG3307"/>
  <c r="BF3307"/>
  <c r="T3307"/>
  <c r="R3307"/>
  <c r="P3307"/>
  <c r="BI3304"/>
  <c r="BH3304"/>
  <c r="BG3304"/>
  <c r="BF3304"/>
  <c r="T3304"/>
  <c r="R3304"/>
  <c r="P3304"/>
  <c r="BI3300"/>
  <c r="BH3300"/>
  <c r="BG3300"/>
  <c r="BF3300"/>
  <c r="T3300"/>
  <c r="R3300"/>
  <c r="P3300"/>
  <c r="BI3296"/>
  <c r="BH3296"/>
  <c r="BG3296"/>
  <c r="BF3296"/>
  <c r="T3296"/>
  <c r="R3296"/>
  <c r="P3296"/>
  <c r="BI3293"/>
  <c r="BH3293"/>
  <c r="BG3293"/>
  <c r="BF3293"/>
  <c r="T3293"/>
  <c r="R3293"/>
  <c r="P3293"/>
  <c r="BI3289"/>
  <c r="BH3289"/>
  <c r="BG3289"/>
  <c r="BF3289"/>
  <c r="T3289"/>
  <c r="R3289"/>
  <c r="P3289"/>
  <c r="BI3285"/>
  <c r="BH3285"/>
  <c r="BG3285"/>
  <c r="BF3285"/>
  <c r="T3285"/>
  <c r="R3285"/>
  <c r="P3285"/>
  <c r="BI3279"/>
  <c r="BH3279"/>
  <c r="BG3279"/>
  <c r="BF3279"/>
  <c r="T3279"/>
  <c r="R3279"/>
  <c r="P3279"/>
  <c r="BI3272"/>
  <c r="BH3272"/>
  <c r="BG3272"/>
  <c r="BF3272"/>
  <c r="T3272"/>
  <c r="R3272"/>
  <c r="P3272"/>
  <c r="BI3231"/>
  <c r="BH3231"/>
  <c r="BG3231"/>
  <c r="BF3231"/>
  <c r="T3231"/>
  <c r="R3231"/>
  <c r="P3231"/>
  <c r="BI3226"/>
  <c r="BH3226"/>
  <c r="BG3226"/>
  <c r="BF3226"/>
  <c r="T3226"/>
  <c r="R3226"/>
  <c r="P3226"/>
  <c r="BI3221"/>
  <c r="BH3221"/>
  <c r="BG3221"/>
  <c r="BF3221"/>
  <c r="T3221"/>
  <c r="R3221"/>
  <c r="P3221"/>
  <c r="BI3210"/>
  <c r="BH3210"/>
  <c r="BG3210"/>
  <c r="BF3210"/>
  <c r="T3210"/>
  <c r="R3210"/>
  <c r="P3210"/>
  <c r="BI3205"/>
  <c r="BH3205"/>
  <c r="BG3205"/>
  <c r="BF3205"/>
  <c r="T3205"/>
  <c r="R3205"/>
  <c r="P3205"/>
  <c r="BI3200"/>
  <c r="BH3200"/>
  <c r="BG3200"/>
  <c r="BF3200"/>
  <c r="T3200"/>
  <c r="R3200"/>
  <c r="P3200"/>
  <c r="BI3189"/>
  <c r="BH3189"/>
  <c r="BG3189"/>
  <c r="BF3189"/>
  <c r="T3189"/>
  <c r="R3189"/>
  <c r="P3189"/>
  <c r="BI3185"/>
  <c r="BH3185"/>
  <c r="BG3185"/>
  <c r="BF3185"/>
  <c r="T3185"/>
  <c r="R3185"/>
  <c r="P3185"/>
  <c r="BI3181"/>
  <c r="BH3181"/>
  <c r="BG3181"/>
  <c r="BF3181"/>
  <c r="T3181"/>
  <c r="R3181"/>
  <c r="P3181"/>
  <c r="BI3176"/>
  <c r="BH3176"/>
  <c r="BG3176"/>
  <c r="BF3176"/>
  <c r="T3176"/>
  <c r="R3176"/>
  <c r="P3176"/>
  <c r="BI3171"/>
  <c r="BH3171"/>
  <c r="BG3171"/>
  <c r="BF3171"/>
  <c r="T3171"/>
  <c r="R3171"/>
  <c r="P3171"/>
  <c r="BI3168"/>
  <c r="BH3168"/>
  <c r="BG3168"/>
  <c r="BF3168"/>
  <c r="T3168"/>
  <c r="R3168"/>
  <c r="P3168"/>
  <c r="BI3163"/>
  <c r="BH3163"/>
  <c r="BG3163"/>
  <c r="BF3163"/>
  <c r="T3163"/>
  <c r="R3163"/>
  <c r="P3163"/>
  <c r="BI3160"/>
  <c r="BH3160"/>
  <c r="BG3160"/>
  <c r="BF3160"/>
  <c r="T3160"/>
  <c r="R3160"/>
  <c r="P3160"/>
  <c r="BI3146"/>
  <c r="BH3146"/>
  <c r="BG3146"/>
  <c r="BF3146"/>
  <c r="T3146"/>
  <c r="R3146"/>
  <c r="P3146"/>
  <c r="BI3143"/>
  <c r="BH3143"/>
  <c r="BG3143"/>
  <c r="BF3143"/>
  <c r="T3143"/>
  <c r="R3143"/>
  <c r="P3143"/>
  <c r="BI3138"/>
  <c r="BH3138"/>
  <c r="BG3138"/>
  <c r="BF3138"/>
  <c r="T3138"/>
  <c r="R3138"/>
  <c r="P3138"/>
  <c r="BI3133"/>
  <c r="BH3133"/>
  <c r="BG3133"/>
  <c r="BF3133"/>
  <c r="T3133"/>
  <c r="R3133"/>
  <c r="P3133"/>
  <c r="BI3128"/>
  <c r="BH3128"/>
  <c r="BG3128"/>
  <c r="BF3128"/>
  <c r="T3128"/>
  <c r="R3128"/>
  <c r="P3128"/>
  <c r="BI3123"/>
  <c r="BH3123"/>
  <c r="BG3123"/>
  <c r="BF3123"/>
  <c r="T3123"/>
  <c r="R3123"/>
  <c r="P3123"/>
  <c r="BI3118"/>
  <c r="BH3118"/>
  <c r="BG3118"/>
  <c r="BF3118"/>
  <c r="T3118"/>
  <c r="R3118"/>
  <c r="P3118"/>
  <c r="BI3115"/>
  <c r="BH3115"/>
  <c r="BG3115"/>
  <c r="BF3115"/>
  <c r="T3115"/>
  <c r="R3115"/>
  <c r="P3115"/>
  <c r="BI3108"/>
  <c r="BH3108"/>
  <c r="BG3108"/>
  <c r="BF3108"/>
  <c r="T3108"/>
  <c r="R3108"/>
  <c r="P3108"/>
  <c r="BI3107"/>
  <c r="BH3107"/>
  <c r="BG3107"/>
  <c r="BF3107"/>
  <c r="T3107"/>
  <c r="R3107"/>
  <c r="P3107"/>
  <c r="BI3100"/>
  <c r="BH3100"/>
  <c r="BG3100"/>
  <c r="BF3100"/>
  <c r="T3100"/>
  <c r="R3100"/>
  <c r="P3100"/>
  <c r="BI3098"/>
  <c r="BH3098"/>
  <c r="BG3098"/>
  <c r="BF3098"/>
  <c r="T3098"/>
  <c r="R3098"/>
  <c r="P3098"/>
  <c r="BI3094"/>
  <c r="BH3094"/>
  <c r="BG3094"/>
  <c r="BF3094"/>
  <c r="T3094"/>
  <c r="R3094"/>
  <c r="P3094"/>
  <c r="BI3090"/>
  <c r="BH3090"/>
  <c r="BG3090"/>
  <c r="BF3090"/>
  <c r="T3090"/>
  <c r="R3090"/>
  <c r="P3090"/>
  <c r="BI3086"/>
  <c r="BH3086"/>
  <c r="BG3086"/>
  <c r="BF3086"/>
  <c r="T3086"/>
  <c r="R3086"/>
  <c r="P3086"/>
  <c r="BI3054"/>
  <c r="BH3054"/>
  <c r="BG3054"/>
  <c r="BF3054"/>
  <c r="T3054"/>
  <c r="R3054"/>
  <c r="P3054"/>
  <c r="BI3048"/>
  <c r="BH3048"/>
  <c r="BG3048"/>
  <c r="BF3048"/>
  <c r="T3048"/>
  <c r="R3048"/>
  <c r="P3048"/>
  <c r="BI3042"/>
  <c r="BH3042"/>
  <c r="BG3042"/>
  <c r="BF3042"/>
  <c r="T3042"/>
  <c r="R3042"/>
  <c r="P3042"/>
  <c r="BI3039"/>
  <c r="BH3039"/>
  <c r="BG3039"/>
  <c r="BF3039"/>
  <c r="T3039"/>
  <c r="R3039"/>
  <c r="P3039"/>
  <c r="BI3024"/>
  <c r="BH3024"/>
  <c r="BG3024"/>
  <c r="BF3024"/>
  <c r="T3024"/>
  <c r="R3024"/>
  <c r="P3024"/>
  <c r="BI3019"/>
  <c r="BH3019"/>
  <c r="BG3019"/>
  <c r="BF3019"/>
  <c r="T3019"/>
  <c r="R3019"/>
  <c r="P3019"/>
  <c r="BI3015"/>
  <c r="BH3015"/>
  <c r="BG3015"/>
  <c r="BF3015"/>
  <c r="T3015"/>
  <c r="R3015"/>
  <c r="P3015"/>
  <c r="BI3010"/>
  <c r="BH3010"/>
  <c r="BG3010"/>
  <c r="BF3010"/>
  <c r="T3010"/>
  <c r="R3010"/>
  <c r="P3010"/>
  <c r="BI3005"/>
  <c r="BH3005"/>
  <c r="BG3005"/>
  <c r="BF3005"/>
  <c r="T3005"/>
  <c r="R3005"/>
  <c r="P3005"/>
  <c r="BI3000"/>
  <c r="BH3000"/>
  <c r="BG3000"/>
  <c r="BF3000"/>
  <c r="T3000"/>
  <c r="R3000"/>
  <c r="P3000"/>
  <c r="BI2996"/>
  <c r="BH2996"/>
  <c r="BG2996"/>
  <c r="BF2996"/>
  <c r="T2996"/>
  <c r="R2996"/>
  <c r="P2996"/>
  <c r="BI2993"/>
  <c r="BH2993"/>
  <c r="BG2993"/>
  <c r="BF2993"/>
  <c r="T2993"/>
  <c r="R2993"/>
  <c r="P2993"/>
  <c r="BI2989"/>
  <c r="BH2989"/>
  <c r="BG2989"/>
  <c r="BF2989"/>
  <c r="T2989"/>
  <c r="R2989"/>
  <c r="P2989"/>
  <c r="BI2987"/>
  <c r="BH2987"/>
  <c r="BG2987"/>
  <c r="BF2987"/>
  <c r="T2987"/>
  <c r="R2987"/>
  <c r="P2987"/>
  <c r="BI2981"/>
  <c r="BH2981"/>
  <c r="BG2981"/>
  <c r="BF2981"/>
  <c r="T2981"/>
  <c r="R2981"/>
  <c r="P2981"/>
  <c r="BI2979"/>
  <c r="BH2979"/>
  <c r="BG2979"/>
  <c r="BF2979"/>
  <c r="T2979"/>
  <c r="R2979"/>
  <c r="P2979"/>
  <c r="BI2972"/>
  <c r="BH2972"/>
  <c r="BG2972"/>
  <c r="BF2972"/>
  <c r="T2972"/>
  <c r="R2972"/>
  <c r="P2972"/>
  <c r="BI2967"/>
  <c r="BH2967"/>
  <c r="BG2967"/>
  <c r="BF2967"/>
  <c r="T2967"/>
  <c r="R2967"/>
  <c r="P2967"/>
  <c r="BI2960"/>
  <c r="BH2960"/>
  <c r="BG2960"/>
  <c r="BF2960"/>
  <c r="T2960"/>
  <c r="R2960"/>
  <c r="P2960"/>
  <c r="BI2955"/>
  <c r="BH2955"/>
  <c r="BG2955"/>
  <c r="BF2955"/>
  <c r="T2955"/>
  <c r="R2955"/>
  <c r="P2955"/>
  <c r="BI2950"/>
  <c r="BH2950"/>
  <c r="BG2950"/>
  <c r="BF2950"/>
  <c r="T2950"/>
  <c r="R2950"/>
  <c r="P2950"/>
  <c r="BI2947"/>
  <c r="BH2947"/>
  <c r="BG2947"/>
  <c r="BF2947"/>
  <c r="T2947"/>
  <c r="R2947"/>
  <c r="P2947"/>
  <c r="BI2945"/>
  <c r="BH2945"/>
  <c r="BG2945"/>
  <c r="BF2945"/>
  <c r="T2945"/>
  <c r="R2945"/>
  <c r="P2945"/>
  <c r="BI2940"/>
  <c r="BH2940"/>
  <c r="BG2940"/>
  <c r="BF2940"/>
  <c r="T2940"/>
  <c r="R2940"/>
  <c r="P2940"/>
  <c r="BI2937"/>
  <c r="BH2937"/>
  <c r="BG2937"/>
  <c r="BF2937"/>
  <c r="T2937"/>
  <c r="R2937"/>
  <c r="P2937"/>
  <c r="BI2935"/>
  <c r="BH2935"/>
  <c r="BG2935"/>
  <c r="BF2935"/>
  <c r="T2935"/>
  <c r="R2935"/>
  <c r="P2935"/>
  <c r="BI2930"/>
  <c r="BH2930"/>
  <c r="BG2930"/>
  <c r="BF2930"/>
  <c r="T2930"/>
  <c r="R2930"/>
  <c r="P2930"/>
  <c r="BI2928"/>
  <c r="BH2928"/>
  <c r="BG2928"/>
  <c r="BF2928"/>
  <c r="T2928"/>
  <c r="R2928"/>
  <c r="P2928"/>
  <c r="BI2926"/>
  <c r="BH2926"/>
  <c r="BG2926"/>
  <c r="BF2926"/>
  <c r="T2926"/>
  <c r="R2926"/>
  <c r="P2926"/>
  <c r="BI2924"/>
  <c r="BH2924"/>
  <c r="BG2924"/>
  <c r="BF2924"/>
  <c r="T2924"/>
  <c r="R2924"/>
  <c r="P2924"/>
  <c r="BI2922"/>
  <c r="BH2922"/>
  <c r="BG2922"/>
  <c r="BF2922"/>
  <c r="T2922"/>
  <c r="R2922"/>
  <c r="P2922"/>
  <c r="BI2920"/>
  <c r="BH2920"/>
  <c r="BG2920"/>
  <c r="BF2920"/>
  <c r="T2920"/>
  <c r="R2920"/>
  <c r="P2920"/>
  <c r="BI2918"/>
  <c r="BH2918"/>
  <c r="BG2918"/>
  <c r="BF2918"/>
  <c r="T2918"/>
  <c r="R2918"/>
  <c r="P2918"/>
  <c r="BI2916"/>
  <c r="BH2916"/>
  <c r="BG2916"/>
  <c r="BF2916"/>
  <c r="T2916"/>
  <c r="R2916"/>
  <c r="P2916"/>
  <c r="BI2914"/>
  <c r="BH2914"/>
  <c r="BG2914"/>
  <c r="BF2914"/>
  <c r="T2914"/>
  <c r="R2914"/>
  <c r="P2914"/>
  <c r="BI2912"/>
  <c r="BH2912"/>
  <c r="BG2912"/>
  <c r="BF2912"/>
  <c r="T2912"/>
  <c r="R2912"/>
  <c r="P2912"/>
  <c r="BI2910"/>
  <c r="BH2910"/>
  <c r="BG2910"/>
  <c r="BF2910"/>
  <c r="T2910"/>
  <c r="R2910"/>
  <c r="P2910"/>
  <c r="BI2908"/>
  <c r="BH2908"/>
  <c r="BG2908"/>
  <c r="BF2908"/>
  <c r="T2908"/>
  <c r="R2908"/>
  <c r="P2908"/>
  <c r="BI2906"/>
  <c r="BH2906"/>
  <c r="BG2906"/>
  <c r="BF2906"/>
  <c r="T2906"/>
  <c r="R2906"/>
  <c r="P2906"/>
  <c r="BI2904"/>
  <c r="BH2904"/>
  <c r="BG2904"/>
  <c r="BF2904"/>
  <c r="T2904"/>
  <c r="R2904"/>
  <c r="P2904"/>
  <c r="BI2902"/>
  <c r="BH2902"/>
  <c r="BG2902"/>
  <c r="BF2902"/>
  <c r="T2902"/>
  <c r="R2902"/>
  <c r="P2902"/>
  <c r="BI2900"/>
  <c r="BH2900"/>
  <c r="BG2900"/>
  <c r="BF2900"/>
  <c r="T2900"/>
  <c r="R2900"/>
  <c r="P2900"/>
  <c r="BI2898"/>
  <c r="BH2898"/>
  <c r="BG2898"/>
  <c r="BF2898"/>
  <c r="T2898"/>
  <c r="R2898"/>
  <c r="P2898"/>
  <c r="BI2896"/>
  <c r="BH2896"/>
  <c r="BG2896"/>
  <c r="BF2896"/>
  <c r="T2896"/>
  <c r="R2896"/>
  <c r="P2896"/>
  <c r="BI2894"/>
  <c r="BH2894"/>
  <c r="BG2894"/>
  <c r="BF2894"/>
  <c r="T2894"/>
  <c r="R2894"/>
  <c r="P2894"/>
  <c r="BI2891"/>
  <c r="BH2891"/>
  <c r="BG2891"/>
  <c r="BF2891"/>
  <c r="T2891"/>
  <c r="R2891"/>
  <c r="P2891"/>
  <c r="BI2889"/>
  <c r="BH2889"/>
  <c r="BG2889"/>
  <c r="BF2889"/>
  <c r="T2889"/>
  <c r="R2889"/>
  <c r="P2889"/>
  <c r="BI2887"/>
  <c r="BH2887"/>
  <c r="BG2887"/>
  <c r="BF2887"/>
  <c r="T2887"/>
  <c r="R2887"/>
  <c r="P2887"/>
  <c r="BI2885"/>
  <c r="BH2885"/>
  <c r="BG2885"/>
  <c r="BF2885"/>
  <c r="T2885"/>
  <c r="R2885"/>
  <c r="P2885"/>
  <c r="BI2883"/>
  <c r="BH2883"/>
  <c r="BG2883"/>
  <c r="BF2883"/>
  <c r="T2883"/>
  <c r="R2883"/>
  <c r="P2883"/>
  <c r="BI2880"/>
  <c r="BH2880"/>
  <c r="BG2880"/>
  <c r="BF2880"/>
  <c r="T2880"/>
  <c r="R2880"/>
  <c r="P2880"/>
  <c r="BI2878"/>
  <c r="BH2878"/>
  <c r="BG2878"/>
  <c r="BF2878"/>
  <c r="T2878"/>
  <c r="R2878"/>
  <c r="P2878"/>
  <c r="BI2875"/>
  <c r="BH2875"/>
  <c r="BG2875"/>
  <c r="BF2875"/>
  <c r="T2875"/>
  <c r="R2875"/>
  <c r="P2875"/>
  <c r="BI2873"/>
  <c r="BH2873"/>
  <c r="BG2873"/>
  <c r="BF2873"/>
  <c r="T2873"/>
  <c r="R2873"/>
  <c r="P2873"/>
  <c r="BI2870"/>
  <c r="BH2870"/>
  <c r="BG2870"/>
  <c r="BF2870"/>
  <c r="T2870"/>
  <c r="R2870"/>
  <c r="P2870"/>
  <c r="BI2867"/>
  <c r="BH2867"/>
  <c r="BG2867"/>
  <c r="BF2867"/>
  <c r="T2867"/>
  <c r="R2867"/>
  <c r="P2867"/>
  <c r="BI2865"/>
  <c r="BH2865"/>
  <c r="BG2865"/>
  <c r="BF2865"/>
  <c r="T2865"/>
  <c r="R2865"/>
  <c r="P2865"/>
  <c r="BI2862"/>
  <c r="BH2862"/>
  <c r="BG2862"/>
  <c r="BF2862"/>
  <c r="T2862"/>
  <c r="R2862"/>
  <c r="P2862"/>
  <c r="BI2859"/>
  <c r="BH2859"/>
  <c r="BG2859"/>
  <c r="BF2859"/>
  <c r="T2859"/>
  <c r="R2859"/>
  <c r="P2859"/>
  <c r="BI2856"/>
  <c r="BH2856"/>
  <c r="BG2856"/>
  <c r="BF2856"/>
  <c r="T2856"/>
  <c r="R2856"/>
  <c r="P2856"/>
  <c r="BI2854"/>
  <c r="BH2854"/>
  <c r="BG2854"/>
  <c r="BF2854"/>
  <c r="T2854"/>
  <c r="R2854"/>
  <c r="P2854"/>
  <c r="BI2852"/>
  <c r="BH2852"/>
  <c r="BG2852"/>
  <c r="BF2852"/>
  <c r="T2852"/>
  <c r="R2852"/>
  <c r="P2852"/>
  <c r="BI2850"/>
  <c r="BH2850"/>
  <c r="BG2850"/>
  <c r="BF2850"/>
  <c r="T2850"/>
  <c r="R2850"/>
  <c r="P2850"/>
  <c r="BI2848"/>
  <c r="BH2848"/>
  <c r="BG2848"/>
  <c r="BF2848"/>
  <c r="T2848"/>
  <c r="R2848"/>
  <c r="P2848"/>
  <c r="BI2846"/>
  <c r="BH2846"/>
  <c r="BG2846"/>
  <c r="BF2846"/>
  <c r="T2846"/>
  <c r="R2846"/>
  <c r="P2846"/>
  <c r="BI2844"/>
  <c r="BH2844"/>
  <c r="BG2844"/>
  <c r="BF2844"/>
  <c r="T2844"/>
  <c r="R2844"/>
  <c r="P2844"/>
  <c r="BI2841"/>
  <c r="BH2841"/>
  <c r="BG2841"/>
  <c r="BF2841"/>
  <c r="T2841"/>
  <c r="R2841"/>
  <c r="P2841"/>
  <c r="BI2839"/>
  <c r="BH2839"/>
  <c r="BG2839"/>
  <c r="BF2839"/>
  <c r="T2839"/>
  <c r="R2839"/>
  <c r="P2839"/>
  <c r="BI2836"/>
  <c r="BH2836"/>
  <c r="BG2836"/>
  <c r="BF2836"/>
  <c r="T2836"/>
  <c r="R2836"/>
  <c r="P2836"/>
  <c r="BI2833"/>
  <c r="BH2833"/>
  <c r="BG2833"/>
  <c r="BF2833"/>
  <c r="T2833"/>
  <c r="R2833"/>
  <c r="P2833"/>
  <c r="BI2830"/>
  <c r="BH2830"/>
  <c r="BG2830"/>
  <c r="BF2830"/>
  <c r="T2830"/>
  <c r="R2830"/>
  <c r="P2830"/>
  <c r="BI2828"/>
  <c r="BH2828"/>
  <c r="BG2828"/>
  <c r="BF2828"/>
  <c r="T2828"/>
  <c r="R2828"/>
  <c r="P2828"/>
  <c r="BI2826"/>
  <c r="BH2826"/>
  <c r="BG2826"/>
  <c r="BF2826"/>
  <c r="T2826"/>
  <c r="R2826"/>
  <c r="P2826"/>
  <c r="BI2824"/>
  <c r="BH2824"/>
  <c r="BG2824"/>
  <c r="BF2824"/>
  <c r="T2824"/>
  <c r="R2824"/>
  <c r="P2824"/>
  <c r="BI2821"/>
  <c r="BH2821"/>
  <c r="BG2821"/>
  <c r="BF2821"/>
  <c r="T2821"/>
  <c r="R2821"/>
  <c r="P2821"/>
  <c r="BI2818"/>
  <c r="BH2818"/>
  <c r="BG2818"/>
  <c r="BF2818"/>
  <c r="T2818"/>
  <c r="R2818"/>
  <c r="P2818"/>
  <c r="BI2815"/>
  <c r="BH2815"/>
  <c r="BG2815"/>
  <c r="BF2815"/>
  <c r="T2815"/>
  <c r="R2815"/>
  <c r="P2815"/>
  <c r="BI2812"/>
  <c r="BH2812"/>
  <c r="BG2812"/>
  <c r="BF2812"/>
  <c r="T2812"/>
  <c r="R2812"/>
  <c r="P2812"/>
  <c r="BI2809"/>
  <c r="BH2809"/>
  <c r="BG2809"/>
  <c r="BF2809"/>
  <c r="T2809"/>
  <c r="R2809"/>
  <c r="P2809"/>
  <c r="BI2806"/>
  <c r="BH2806"/>
  <c r="BG2806"/>
  <c r="BF2806"/>
  <c r="T2806"/>
  <c r="R2806"/>
  <c r="P2806"/>
  <c r="BI2804"/>
  <c r="BH2804"/>
  <c r="BG2804"/>
  <c r="BF2804"/>
  <c r="T2804"/>
  <c r="R2804"/>
  <c r="P2804"/>
  <c r="BI2802"/>
  <c r="BH2802"/>
  <c r="BG2802"/>
  <c r="BF2802"/>
  <c r="T2802"/>
  <c r="R2802"/>
  <c r="P2802"/>
  <c r="BI2799"/>
  <c r="BH2799"/>
  <c r="BG2799"/>
  <c r="BF2799"/>
  <c r="T2799"/>
  <c r="R2799"/>
  <c r="P2799"/>
  <c r="BI2797"/>
  <c r="BH2797"/>
  <c r="BG2797"/>
  <c r="BF2797"/>
  <c r="T2797"/>
  <c r="R2797"/>
  <c r="P2797"/>
  <c r="BI2795"/>
  <c r="BH2795"/>
  <c r="BG2795"/>
  <c r="BF2795"/>
  <c r="T2795"/>
  <c r="R2795"/>
  <c r="P2795"/>
  <c r="BI2785"/>
  <c r="BH2785"/>
  <c r="BG2785"/>
  <c r="BF2785"/>
  <c r="T2785"/>
  <c r="R2785"/>
  <c r="P2785"/>
  <c r="BI2783"/>
  <c r="BH2783"/>
  <c r="BG2783"/>
  <c r="BF2783"/>
  <c r="T2783"/>
  <c r="R2783"/>
  <c r="P2783"/>
  <c r="BI2772"/>
  <c r="BH2772"/>
  <c r="BG2772"/>
  <c r="BF2772"/>
  <c r="T2772"/>
  <c r="R2772"/>
  <c r="P2772"/>
  <c r="BI2769"/>
  <c r="BH2769"/>
  <c r="BG2769"/>
  <c r="BF2769"/>
  <c r="T2769"/>
  <c r="R2769"/>
  <c r="P2769"/>
  <c r="BI2763"/>
  <c r="BH2763"/>
  <c r="BG2763"/>
  <c r="BF2763"/>
  <c r="T2763"/>
  <c r="R2763"/>
  <c r="P2763"/>
  <c r="BI2759"/>
  <c r="BH2759"/>
  <c r="BG2759"/>
  <c r="BF2759"/>
  <c r="T2759"/>
  <c r="R2759"/>
  <c r="P2759"/>
  <c r="BI2754"/>
  <c r="BH2754"/>
  <c r="BG2754"/>
  <c r="BF2754"/>
  <c r="T2754"/>
  <c r="R2754"/>
  <c r="P2754"/>
  <c r="BI2747"/>
  <c r="BH2747"/>
  <c r="BG2747"/>
  <c r="BF2747"/>
  <c r="T2747"/>
  <c r="R2747"/>
  <c r="P2747"/>
  <c r="BI2743"/>
  <c r="BH2743"/>
  <c r="BG2743"/>
  <c r="BF2743"/>
  <c r="T2743"/>
  <c r="R2743"/>
  <c r="P2743"/>
  <c r="BI2734"/>
  <c r="BH2734"/>
  <c r="BG2734"/>
  <c r="BF2734"/>
  <c r="T2734"/>
  <c r="R2734"/>
  <c r="P2734"/>
  <c r="BI2727"/>
  <c r="BH2727"/>
  <c r="BG2727"/>
  <c r="BF2727"/>
  <c r="T2727"/>
  <c r="R2727"/>
  <c r="P2727"/>
  <c r="BI2723"/>
  <c r="BH2723"/>
  <c r="BG2723"/>
  <c r="BF2723"/>
  <c r="T2723"/>
  <c r="R2723"/>
  <c r="P2723"/>
  <c r="BI2716"/>
  <c r="BH2716"/>
  <c r="BG2716"/>
  <c r="BF2716"/>
  <c r="T2716"/>
  <c r="R2716"/>
  <c r="P2716"/>
  <c r="BI2704"/>
  <c r="BH2704"/>
  <c r="BG2704"/>
  <c r="BF2704"/>
  <c r="T2704"/>
  <c r="R2704"/>
  <c r="P2704"/>
  <c r="BI2692"/>
  <c r="BH2692"/>
  <c r="BG2692"/>
  <c r="BF2692"/>
  <c r="T2692"/>
  <c r="R2692"/>
  <c r="P2692"/>
  <c r="BI2685"/>
  <c r="BH2685"/>
  <c r="BG2685"/>
  <c r="BF2685"/>
  <c r="T2685"/>
  <c r="R2685"/>
  <c r="P2685"/>
  <c r="BI2678"/>
  <c r="BH2678"/>
  <c r="BG2678"/>
  <c r="BF2678"/>
  <c r="T2678"/>
  <c r="R2678"/>
  <c r="P2678"/>
  <c r="BI2671"/>
  <c r="BH2671"/>
  <c r="BG2671"/>
  <c r="BF2671"/>
  <c r="T2671"/>
  <c r="R2671"/>
  <c r="P2671"/>
  <c r="BI2664"/>
  <c r="BH2664"/>
  <c r="BG2664"/>
  <c r="BF2664"/>
  <c r="T2664"/>
  <c r="R2664"/>
  <c r="P2664"/>
  <c r="BI2657"/>
  <c r="BH2657"/>
  <c r="BG2657"/>
  <c r="BF2657"/>
  <c r="T2657"/>
  <c r="R2657"/>
  <c r="P2657"/>
  <c r="BI2651"/>
  <c r="BH2651"/>
  <c r="BG2651"/>
  <c r="BF2651"/>
  <c r="T2651"/>
  <c r="R2651"/>
  <c r="P2651"/>
  <c r="BI2648"/>
  <c r="BH2648"/>
  <c r="BG2648"/>
  <c r="BF2648"/>
  <c r="T2648"/>
  <c r="R2648"/>
  <c r="P2648"/>
  <c r="BI2641"/>
  <c r="BH2641"/>
  <c r="BG2641"/>
  <c r="BF2641"/>
  <c r="T2641"/>
  <c r="R2641"/>
  <c r="P2641"/>
  <c r="BI2634"/>
  <c r="BH2634"/>
  <c r="BG2634"/>
  <c r="BF2634"/>
  <c r="T2634"/>
  <c r="R2634"/>
  <c r="P2634"/>
  <c r="BI2633"/>
  <c r="BH2633"/>
  <c r="BG2633"/>
  <c r="BF2633"/>
  <c r="T2633"/>
  <c r="R2633"/>
  <c r="P2633"/>
  <c r="BI2626"/>
  <c r="BH2626"/>
  <c r="BG2626"/>
  <c r="BF2626"/>
  <c r="T2626"/>
  <c r="R2626"/>
  <c r="P2626"/>
  <c r="BI2625"/>
  <c r="BH2625"/>
  <c r="BG2625"/>
  <c r="BF2625"/>
  <c r="T2625"/>
  <c r="R2625"/>
  <c r="P2625"/>
  <c r="BI2618"/>
  <c r="BH2618"/>
  <c r="BG2618"/>
  <c r="BF2618"/>
  <c r="T2618"/>
  <c r="R2618"/>
  <c r="P2618"/>
  <c r="BI2617"/>
  <c r="BH2617"/>
  <c r="BG2617"/>
  <c r="BF2617"/>
  <c r="T2617"/>
  <c r="R2617"/>
  <c r="P2617"/>
  <c r="BI2610"/>
  <c r="BH2610"/>
  <c r="BG2610"/>
  <c r="BF2610"/>
  <c r="T2610"/>
  <c r="R2610"/>
  <c r="P2610"/>
  <c r="BI2609"/>
  <c r="BH2609"/>
  <c r="BG2609"/>
  <c r="BF2609"/>
  <c r="T2609"/>
  <c r="R2609"/>
  <c r="P2609"/>
  <c r="BI2602"/>
  <c r="BH2602"/>
  <c r="BG2602"/>
  <c r="BF2602"/>
  <c r="T2602"/>
  <c r="R2602"/>
  <c r="P2602"/>
  <c r="BI2601"/>
  <c r="BH2601"/>
  <c r="BG2601"/>
  <c r="BF2601"/>
  <c r="T2601"/>
  <c r="R2601"/>
  <c r="P2601"/>
  <c r="BI2594"/>
  <c r="BH2594"/>
  <c r="BG2594"/>
  <c r="BF2594"/>
  <c r="T2594"/>
  <c r="R2594"/>
  <c r="P2594"/>
  <c r="BI2592"/>
  <c r="BH2592"/>
  <c r="BG2592"/>
  <c r="BF2592"/>
  <c r="T2592"/>
  <c r="R2592"/>
  <c r="P2592"/>
  <c r="BI2588"/>
  <c r="BH2588"/>
  <c r="BG2588"/>
  <c r="BF2588"/>
  <c r="T2588"/>
  <c r="R2588"/>
  <c r="P2588"/>
  <c r="BI2586"/>
  <c r="BH2586"/>
  <c r="BG2586"/>
  <c r="BF2586"/>
  <c r="T2586"/>
  <c r="R2586"/>
  <c r="P2586"/>
  <c r="BI2582"/>
  <c r="BH2582"/>
  <c r="BG2582"/>
  <c r="BF2582"/>
  <c r="T2582"/>
  <c r="R2582"/>
  <c r="P2582"/>
  <c r="BI2574"/>
  <c r="BH2574"/>
  <c r="BG2574"/>
  <c r="BF2574"/>
  <c r="T2574"/>
  <c r="R2574"/>
  <c r="P2574"/>
  <c r="BI2566"/>
  <c r="BH2566"/>
  <c r="BG2566"/>
  <c r="BF2566"/>
  <c r="T2566"/>
  <c r="R2566"/>
  <c r="P2566"/>
  <c r="BI2560"/>
  <c r="BH2560"/>
  <c r="BG2560"/>
  <c r="BF2560"/>
  <c r="T2560"/>
  <c r="R2560"/>
  <c r="P2560"/>
  <c r="BI2550"/>
  <c r="BH2550"/>
  <c r="BG2550"/>
  <c r="BF2550"/>
  <c r="T2550"/>
  <c r="R2550"/>
  <c r="P2550"/>
  <c r="BI2542"/>
  <c r="BH2542"/>
  <c r="BG2542"/>
  <c r="BF2542"/>
  <c r="T2542"/>
  <c r="R2542"/>
  <c r="P2542"/>
  <c r="BI2525"/>
  <c r="BH2525"/>
  <c r="BG2525"/>
  <c r="BF2525"/>
  <c r="T2525"/>
  <c r="R2525"/>
  <c r="P2525"/>
  <c r="BI2519"/>
  <c r="BH2519"/>
  <c r="BG2519"/>
  <c r="BF2519"/>
  <c r="T2519"/>
  <c r="R2519"/>
  <c r="P2519"/>
  <c r="BI2510"/>
  <c r="BH2510"/>
  <c r="BG2510"/>
  <c r="BF2510"/>
  <c r="T2510"/>
  <c r="R2510"/>
  <c r="P2510"/>
  <c r="BI2505"/>
  <c r="BH2505"/>
  <c r="BG2505"/>
  <c r="BF2505"/>
  <c r="T2505"/>
  <c r="R2505"/>
  <c r="P2505"/>
  <c r="BI2494"/>
  <c r="BH2494"/>
  <c r="BG2494"/>
  <c r="BF2494"/>
  <c r="T2494"/>
  <c r="R2494"/>
  <c r="P2494"/>
  <c r="BI2471"/>
  <c r="BH2471"/>
  <c r="BG2471"/>
  <c r="BF2471"/>
  <c r="T2471"/>
  <c r="R2471"/>
  <c r="P2471"/>
  <c r="BI2465"/>
  <c r="BH2465"/>
  <c r="BG2465"/>
  <c r="BF2465"/>
  <c r="T2465"/>
  <c r="R2465"/>
  <c r="P2465"/>
  <c r="BI2455"/>
  <c r="BH2455"/>
  <c r="BG2455"/>
  <c r="BF2455"/>
  <c r="T2455"/>
  <c r="R2455"/>
  <c r="P2455"/>
  <c r="BI2445"/>
  <c r="BH2445"/>
  <c r="BG2445"/>
  <c r="BF2445"/>
  <c r="T2445"/>
  <c r="R2445"/>
  <c r="P2445"/>
  <c r="BI2435"/>
  <c r="BH2435"/>
  <c r="BG2435"/>
  <c r="BF2435"/>
  <c r="T2435"/>
  <c r="R2435"/>
  <c r="P2435"/>
  <c r="BI2428"/>
  <c r="BH2428"/>
  <c r="BG2428"/>
  <c r="BF2428"/>
  <c r="T2428"/>
  <c r="R2428"/>
  <c r="P2428"/>
  <c r="BI2420"/>
  <c r="BH2420"/>
  <c r="BG2420"/>
  <c r="BF2420"/>
  <c r="T2420"/>
  <c r="R2420"/>
  <c r="P2420"/>
  <c r="BI2413"/>
  <c r="BH2413"/>
  <c r="BG2413"/>
  <c r="BF2413"/>
  <c r="T2413"/>
  <c r="R2413"/>
  <c r="P2413"/>
  <c r="BI2400"/>
  <c r="BH2400"/>
  <c r="BG2400"/>
  <c r="BF2400"/>
  <c r="T2400"/>
  <c r="R2400"/>
  <c r="P2400"/>
  <c r="BI2386"/>
  <c r="BH2386"/>
  <c r="BG2386"/>
  <c r="BF2386"/>
  <c r="T2386"/>
  <c r="R2386"/>
  <c r="P2386"/>
  <c r="BI2380"/>
  <c r="BH2380"/>
  <c r="BG2380"/>
  <c r="BF2380"/>
  <c r="T2380"/>
  <c r="R2380"/>
  <c r="P2380"/>
  <c r="BI2370"/>
  <c r="BH2370"/>
  <c r="BG2370"/>
  <c r="BF2370"/>
  <c r="T2370"/>
  <c r="R2370"/>
  <c r="P2370"/>
  <c r="BI2363"/>
  <c r="BH2363"/>
  <c r="BG2363"/>
  <c r="BF2363"/>
  <c r="T2363"/>
  <c r="R2363"/>
  <c r="P2363"/>
  <c r="BI2349"/>
  <c r="BH2349"/>
  <c r="BG2349"/>
  <c r="BF2349"/>
  <c r="T2349"/>
  <c r="R2349"/>
  <c r="P2349"/>
  <c r="BI2337"/>
  <c r="BH2337"/>
  <c r="BG2337"/>
  <c r="BF2337"/>
  <c r="T2337"/>
  <c r="R2337"/>
  <c r="P2337"/>
  <c r="BI2324"/>
  <c r="BH2324"/>
  <c r="BG2324"/>
  <c r="BF2324"/>
  <c r="T2324"/>
  <c r="R2324"/>
  <c r="P2324"/>
  <c r="BI2321"/>
  <c r="BH2321"/>
  <c r="BG2321"/>
  <c r="BF2321"/>
  <c r="T2321"/>
  <c r="R2321"/>
  <c r="P2321"/>
  <c r="BI2317"/>
  <c r="BH2317"/>
  <c r="BG2317"/>
  <c r="BF2317"/>
  <c r="T2317"/>
  <c r="R2317"/>
  <c r="P2317"/>
  <c r="BI2308"/>
  <c r="BH2308"/>
  <c r="BG2308"/>
  <c r="BF2308"/>
  <c r="T2308"/>
  <c r="R2308"/>
  <c r="P2308"/>
  <c r="BI2305"/>
  <c r="BH2305"/>
  <c r="BG2305"/>
  <c r="BF2305"/>
  <c r="T2305"/>
  <c r="R2305"/>
  <c r="P2305"/>
  <c r="BI2302"/>
  <c r="BH2302"/>
  <c r="BG2302"/>
  <c r="BF2302"/>
  <c r="T2302"/>
  <c r="R2302"/>
  <c r="P2302"/>
  <c r="BI2296"/>
  <c r="BH2296"/>
  <c r="BG2296"/>
  <c r="BF2296"/>
  <c r="T2296"/>
  <c r="R2296"/>
  <c r="P2296"/>
  <c r="BI2293"/>
  <c r="BH2293"/>
  <c r="BG2293"/>
  <c r="BF2293"/>
  <c r="T2293"/>
  <c r="R2293"/>
  <c r="P2293"/>
  <c r="BI2291"/>
  <c r="BH2291"/>
  <c r="BG2291"/>
  <c r="BF2291"/>
  <c r="T2291"/>
  <c r="R2291"/>
  <c r="P2291"/>
  <c r="BI2287"/>
  <c r="BH2287"/>
  <c r="BG2287"/>
  <c r="BF2287"/>
  <c r="T2287"/>
  <c r="R2287"/>
  <c r="P2287"/>
  <c r="BI2285"/>
  <c r="BH2285"/>
  <c r="BG2285"/>
  <c r="BF2285"/>
  <c r="T2285"/>
  <c r="R2285"/>
  <c r="P2285"/>
  <c r="BI2271"/>
  <c r="BH2271"/>
  <c r="BG2271"/>
  <c r="BF2271"/>
  <c r="T2271"/>
  <c r="R2271"/>
  <c r="P2271"/>
  <c r="BI2268"/>
  <c r="BH2268"/>
  <c r="BG2268"/>
  <c r="BF2268"/>
  <c r="T2268"/>
  <c r="R2268"/>
  <c r="P2268"/>
  <c r="BI2265"/>
  <c r="BH2265"/>
  <c r="BG2265"/>
  <c r="BF2265"/>
  <c r="T2265"/>
  <c r="R2265"/>
  <c r="P2265"/>
  <c r="BI2258"/>
  <c r="BH2258"/>
  <c r="BG2258"/>
  <c r="BF2258"/>
  <c r="T2258"/>
  <c r="R2258"/>
  <c r="P2258"/>
  <c r="BI2255"/>
  <c r="BH2255"/>
  <c r="BG2255"/>
  <c r="BF2255"/>
  <c r="T2255"/>
  <c r="R2255"/>
  <c r="P2255"/>
  <c r="BI2252"/>
  <c r="BH2252"/>
  <c r="BG2252"/>
  <c r="BF2252"/>
  <c r="T2252"/>
  <c r="R2252"/>
  <c r="P2252"/>
  <c r="BI2250"/>
  <c r="BH2250"/>
  <c r="BG2250"/>
  <c r="BF2250"/>
  <c r="T2250"/>
  <c r="R2250"/>
  <c r="P2250"/>
  <c r="BI2244"/>
  <c r="BH2244"/>
  <c r="BG2244"/>
  <c r="BF2244"/>
  <c r="T2244"/>
  <c r="R2244"/>
  <c r="P2244"/>
  <c r="BI2231"/>
  <c r="BH2231"/>
  <c r="BG2231"/>
  <c r="BF2231"/>
  <c r="T2231"/>
  <c r="R2231"/>
  <c r="P2231"/>
  <c r="BI2218"/>
  <c r="BH2218"/>
  <c r="BG2218"/>
  <c r="BF2218"/>
  <c r="T2218"/>
  <c r="R2218"/>
  <c r="P2218"/>
  <c r="BI2215"/>
  <c r="BH2215"/>
  <c r="BG2215"/>
  <c r="BF2215"/>
  <c r="T2215"/>
  <c r="R2215"/>
  <c r="P2215"/>
  <c r="BI2211"/>
  <c r="BH2211"/>
  <c r="BG2211"/>
  <c r="BF2211"/>
  <c r="T2211"/>
  <c r="R2211"/>
  <c r="P2211"/>
  <c r="BI2200"/>
  <c r="BH2200"/>
  <c r="BG2200"/>
  <c r="BF2200"/>
  <c r="T2200"/>
  <c r="R2200"/>
  <c r="P2200"/>
  <c r="BI2198"/>
  <c r="BH2198"/>
  <c r="BG2198"/>
  <c r="BF2198"/>
  <c r="T2198"/>
  <c r="R2198"/>
  <c r="P2198"/>
  <c r="BI2194"/>
  <c r="BH2194"/>
  <c r="BG2194"/>
  <c r="BF2194"/>
  <c r="T2194"/>
  <c r="R2194"/>
  <c r="P2194"/>
  <c r="BI2192"/>
  <c r="BH2192"/>
  <c r="BG2192"/>
  <c r="BF2192"/>
  <c r="T2192"/>
  <c r="R2192"/>
  <c r="P2192"/>
  <c r="BI2187"/>
  <c r="BH2187"/>
  <c r="BG2187"/>
  <c r="BF2187"/>
  <c r="T2187"/>
  <c r="R2187"/>
  <c r="P2187"/>
  <c r="BI2185"/>
  <c r="BH2185"/>
  <c r="BG2185"/>
  <c r="BF2185"/>
  <c r="T2185"/>
  <c r="R2185"/>
  <c r="P2185"/>
  <c r="BI2179"/>
  <c r="BH2179"/>
  <c r="BG2179"/>
  <c r="BF2179"/>
  <c r="T2179"/>
  <c r="R2179"/>
  <c r="P2179"/>
  <c r="BI2177"/>
  <c r="BH2177"/>
  <c r="BG2177"/>
  <c r="BF2177"/>
  <c r="T2177"/>
  <c r="R2177"/>
  <c r="P2177"/>
  <c r="BI2169"/>
  <c r="BH2169"/>
  <c r="BG2169"/>
  <c r="BF2169"/>
  <c r="T2169"/>
  <c r="R2169"/>
  <c r="P2169"/>
  <c r="BI2164"/>
  <c r="BH2164"/>
  <c r="BG2164"/>
  <c r="BF2164"/>
  <c r="T2164"/>
  <c r="R2164"/>
  <c r="P2164"/>
  <c r="BI2160"/>
  <c r="BH2160"/>
  <c r="BG2160"/>
  <c r="BF2160"/>
  <c r="T2160"/>
  <c r="R2160"/>
  <c r="P2160"/>
  <c r="BI2156"/>
  <c r="BH2156"/>
  <c r="BG2156"/>
  <c r="BF2156"/>
  <c r="T2156"/>
  <c r="R2156"/>
  <c r="P2156"/>
  <c r="BI2151"/>
  <c r="BH2151"/>
  <c r="BG2151"/>
  <c r="BF2151"/>
  <c r="T2151"/>
  <c r="R2151"/>
  <c r="P2151"/>
  <c r="BI2147"/>
  <c r="BH2147"/>
  <c r="BG2147"/>
  <c r="BF2147"/>
  <c r="T2147"/>
  <c r="R2147"/>
  <c r="P2147"/>
  <c r="BI2142"/>
  <c r="BH2142"/>
  <c r="BG2142"/>
  <c r="BF2142"/>
  <c r="T2142"/>
  <c r="R2142"/>
  <c r="P2142"/>
  <c r="BI2119"/>
  <c r="BH2119"/>
  <c r="BG2119"/>
  <c r="BF2119"/>
  <c r="T2119"/>
  <c r="R2119"/>
  <c r="P2119"/>
  <c r="BI2113"/>
  <c r="BH2113"/>
  <c r="BG2113"/>
  <c r="BF2113"/>
  <c r="T2113"/>
  <c r="R2113"/>
  <c r="P2113"/>
  <c r="BI2107"/>
  <c r="BH2107"/>
  <c r="BG2107"/>
  <c r="BF2107"/>
  <c r="T2107"/>
  <c r="R2107"/>
  <c r="P2107"/>
  <c r="BI2103"/>
  <c r="BH2103"/>
  <c r="BG2103"/>
  <c r="BF2103"/>
  <c r="T2103"/>
  <c r="R2103"/>
  <c r="P2103"/>
  <c r="BI2099"/>
  <c r="BH2099"/>
  <c r="BG2099"/>
  <c r="BF2099"/>
  <c r="T2099"/>
  <c r="R2099"/>
  <c r="P2099"/>
  <c r="BI2095"/>
  <c r="BH2095"/>
  <c r="BG2095"/>
  <c r="BF2095"/>
  <c r="T2095"/>
  <c r="R2095"/>
  <c r="P2095"/>
  <c r="BI2077"/>
  <c r="BH2077"/>
  <c r="BG2077"/>
  <c r="BF2077"/>
  <c r="T2077"/>
  <c r="R2077"/>
  <c r="P2077"/>
  <c r="BI2074"/>
  <c r="BH2074"/>
  <c r="BG2074"/>
  <c r="BF2074"/>
  <c r="T2074"/>
  <c r="R2074"/>
  <c r="P2074"/>
  <c r="BI2073"/>
  <c r="BH2073"/>
  <c r="BG2073"/>
  <c r="BF2073"/>
  <c r="T2073"/>
  <c r="R2073"/>
  <c r="P2073"/>
  <c r="BI2069"/>
  <c r="BH2069"/>
  <c r="BG2069"/>
  <c r="BF2069"/>
  <c r="T2069"/>
  <c r="R2069"/>
  <c r="P2069"/>
  <c r="BI2065"/>
  <c r="BH2065"/>
  <c r="BG2065"/>
  <c r="BF2065"/>
  <c r="T2065"/>
  <c r="R2065"/>
  <c r="P2065"/>
  <c r="BI2061"/>
  <c r="BH2061"/>
  <c r="BG2061"/>
  <c r="BF2061"/>
  <c r="T2061"/>
  <c r="R2061"/>
  <c r="P2061"/>
  <c r="BI2051"/>
  <c r="BH2051"/>
  <c r="BG2051"/>
  <c r="BF2051"/>
  <c r="T2051"/>
  <c r="R2051"/>
  <c r="P2051"/>
  <c r="BI2049"/>
  <c r="BH2049"/>
  <c r="BG2049"/>
  <c r="BF2049"/>
  <c r="T2049"/>
  <c r="R2049"/>
  <c r="P2049"/>
  <c r="BI2043"/>
  <c r="BH2043"/>
  <c r="BG2043"/>
  <c r="BF2043"/>
  <c r="T2043"/>
  <c r="R2043"/>
  <c r="P2043"/>
  <c r="BI2042"/>
  <c r="BH2042"/>
  <c r="BG2042"/>
  <c r="BF2042"/>
  <c r="T2042"/>
  <c r="R2042"/>
  <c r="P2042"/>
  <c r="BI2037"/>
  <c r="BH2037"/>
  <c r="BG2037"/>
  <c r="BF2037"/>
  <c r="T2037"/>
  <c r="R2037"/>
  <c r="P2037"/>
  <c r="BI2033"/>
  <c r="BH2033"/>
  <c r="BG2033"/>
  <c r="BF2033"/>
  <c r="T2033"/>
  <c r="R2033"/>
  <c r="P2033"/>
  <c r="BI2028"/>
  <c r="BH2028"/>
  <c r="BG2028"/>
  <c r="BF2028"/>
  <c r="T2028"/>
  <c r="R2028"/>
  <c r="P2028"/>
  <c r="BI2026"/>
  <c r="BH2026"/>
  <c r="BG2026"/>
  <c r="BF2026"/>
  <c r="T2026"/>
  <c r="R2026"/>
  <c r="P2026"/>
  <c r="BI2021"/>
  <c r="BH2021"/>
  <c r="BG2021"/>
  <c r="BF2021"/>
  <c r="T2021"/>
  <c r="R2021"/>
  <c r="P2021"/>
  <c r="BI2019"/>
  <c r="BH2019"/>
  <c r="BG2019"/>
  <c r="BF2019"/>
  <c r="T2019"/>
  <c r="R2019"/>
  <c r="P2019"/>
  <c r="BI2014"/>
  <c r="BH2014"/>
  <c r="BG2014"/>
  <c r="BF2014"/>
  <c r="T2014"/>
  <c r="R2014"/>
  <c r="P2014"/>
  <c r="BI2010"/>
  <c r="BH2010"/>
  <c r="BG2010"/>
  <c r="BF2010"/>
  <c r="T2010"/>
  <c r="R2010"/>
  <c r="P2010"/>
  <c r="BI2006"/>
  <c r="BH2006"/>
  <c r="BG2006"/>
  <c r="BF2006"/>
  <c r="T2006"/>
  <c r="R2006"/>
  <c r="P2006"/>
  <c r="BI2002"/>
  <c r="BH2002"/>
  <c r="BG2002"/>
  <c r="BF2002"/>
  <c r="T2002"/>
  <c r="R2002"/>
  <c r="P2002"/>
  <c r="BI1998"/>
  <c r="BH1998"/>
  <c r="BG1998"/>
  <c r="BF1998"/>
  <c r="T1998"/>
  <c r="R1998"/>
  <c r="P1998"/>
  <c r="BI1994"/>
  <c r="BH1994"/>
  <c r="BG1994"/>
  <c r="BF1994"/>
  <c r="T1994"/>
  <c r="R1994"/>
  <c r="P1994"/>
  <c r="BI1990"/>
  <c r="BH1990"/>
  <c r="BG1990"/>
  <c r="BF1990"/>
  <c r="T1990"/>
  <c r="R1990"/>
  <c r="P1990"/>
  <c r="BI1980"/>
  <c r="BH1980"/>
  <c r="BG1980"/>
  <c r="BF1980"/>
  <c r="T1980"/>
  <c r="R1980"/>
  <c r="P1980"/>
  <c r="BI1978"/>
  <c r="BH1978"/>
  <c r="BG1978"/>
  <c r="BF1978"/>
  <c r="T1978"/>
  <c r="R1978"/>
  <c r="P1978"/>
  <c r="BI1971"/>
  <c r="BH1971"/>
  <c r="BG1971"/>
  <c r="BF1971"/>
  <c r="T1971"/>
  <c r="R1971"/>
  <c r="P1971"/>
  <c r="BI1963"/>
  <c r="BH1963"/>
  <c r="BG1963"/>
  <c r="BF1963"/>
  <c r="T1963"/>
  <c r="R1963"/>
  <c r="P1963"/>
  <c r="BI1956"/>
  <c r="BH1956"/>
  <c r="BG1956"/>
  <c r="BF1956"/>
  <c r="T1956"/>
  <c r="R1956"/>
  <c r="P1956"/>
  <c r="BI1949"/>
  <c r="BH1949"/>
  <c r="BG1949"/>
  <c r="BF1949"/>
  <c r="T1949"/>
  <c r="R1949"/>
  <c r="P1949"/>
  <c r="BI1943"/>
  <c r="BH1943"/>
  <c r="BG1943"/>
  <c r="BF1943"/>
  <c r="T1943"/>
  <c r="R1943"/>
  <c r="P1943"/>
  <c r="BI1939"/>
  <c r="BH1939"/>
  <c r="BG1939"/>
  <c r="BF1939"/>
  <c r="T1939"/>
  <c r="R1939"/>
  <c r="P1939"/>
  <c r="BI1930"/>
  <c r="BH1930"/>
  <c r="BG1930"/>
  <c r="BF1930"/>
  <c r="T1930"/>
  <c r="R1930"/>
  <c r="P1930"/>
  <c r="BI1926"/>
  <c r="BH1926"/>
  <c r="BG1926"/>
  <c r="BF1926"/>
  <c r="T1926"/>
  <c r="R1926"/>
  <c r="P1926"/>
  <c r="BI1922"/>
  <c r="BH1922"/>
  <c r="BG1922"/>
  <c r="BF1922"/>
  <c r="T1922"/>
  <c r="R1922"/>
  <c r="P1922"/>
  <c r="BI1907"/>
  <c r="BH1907"/>
  <c r="BG1907"/>
  <c r="BF1907"/>
  <c r="T1907"/>
  <c r="R1907"/>
  <c r="P1907"/>
  <c r="BI1903"/>
  <c r="BH1903"/>
  <c r="BG1903"/>
  <c r="BF1903"/>
  <c r="T1903"/>
  <c r="R1903"/>
  <c r="P1903"/>
  <c r="BI1899"/>
  <c r="BH1899"/>
  <c r="BG1899"/>
  <c r="BF1899"/>
  <c r="T1899"/>
  <c r="R1899"/>
  <c r="P1899"/>
  <c r="BI1894"/>
  <c r="BH1894"/>
  <c r="BG1894"/>
  <c r="BF1894"/>
  <c r="T1894"/>
  <c r="R1894"/>
  <c r="P1894"/>
  <c r="BI1886"/>
  <c r="BH1886"/>
  <c r="BG1886"/>
  <c r="BF1886"/>
  <c r="T1886"/>
  <c r="R1886"/>
  <c r="P1886"/>
  <c r="BI1881"/>
  <c r="BH1881"/>
  <c r="BG1881"/>
  <c r="BF1881"/>
  <c r="T1881"/>
  <c r="R1881"/>
  <c r="P1881"/>
  <c r="BI1878"/>
  <c r="BH1878"/>
  <c r="BG1878"/>
  <c r="BF1878"/>
  <c r="T1878"/>
  <c r="R1878"/>
  <c r="P1878"/>
  <c r="BI1874"/>
  <c r="BH1874"/>
  <c r="BG1874"/>
  <c r="BF1874"/>
  <c r="T1874"/>
  <c r="R1874"/>
  <c r="P1874"/>
  <c r="BI1871"/>
  <c r="BH1871"/>
  <c r="BG1871"/>
  <c r="BF1871"/>
  <c r="T1871"/>
  <c r="R1871"/>
  <c r="P1871"/>
  <c r="BI1861"/>
  <c r="BH1861"/>
  <c r="BG1861"/>
  <c r="BF1861"/>
  <c r="T1861"/>
  <c r="R1861"/>
  <c r="P1861"/>
  <c r="BI1858"/>
  <c r="BH1858"/>
  <c r="BG1858"/>
  <c r="BF1858"/>
  <c r="T1858"/>
  <c r="R1858"/>
  <c r="P1858"/>
  <c r="BI1855"/>
  <c r="BH1855"/>
  <c r="BG1855"/>
  <c r="BF1855"/>
  <c r="T1855"/>
  <c r="R1855"/>
  <c r="P1855"/>
  <c r="BI1844"/>
  <c r="BH1844"/>
  <c r="BG1844"/>
  <c r="BF1844"/>
  <c r="T1844"/>
  <c r="R1844"/>
  <c r="P1844"/>
  <c r="BI1841"/>
  <c r="BH1841"/>
  <c r="BG1841"/>
  <c r="BF1841"/>
  <c r="T1841"/>
  <c r="R1841"/>
  <c r="P1841"/>
  <c r="BI1837"/>
  <c r="BH1837"/>
  <c r="BG1837"/>
  <c r="BF1837"/>
  <c r="T1837"/>
  <c r="R1837"/>
  <c r="P1837"/>
  <c r="BI1834"/>
  <c r="BH1834"/>
  <c r="BG1834"/>
  <c r="BF1834"/>
  <c r="T1834"/>
  <c r="R1834"/>
  <c r="P1834"/>
  <c r="BI1830"/>
  <c r="BH1830"/>
  <c r="BG1830"/>
  <c r="BF1830"/>
  <c r="T1830"/>
  <c r="R1830"/>
  <c r="P1830"/>
  <c r="BI1823"/>
  <c r="BH1823"/>
  <c r="BG1823"/>
  <c r="BF1823"/>
  <c r="T1823"/>
  <c r="R1823"/>
  <c r="P1823"/>
  <c r="BI1815"/>
  <c r="BH1815"/>
  <c r="BG1815"/>
  <c r="BF1815"/>
  <c r="T1815"/>
  <c r="R1815"/>
  <c r="P1815"/>
  <c r="BI1813"/>
  <c r="BH1813"/>
  <c r="BG1813"/>
  <c r="BF1813"/>
  <c r="T1813"/>
  <c r="R1813"/>
  <c r="P1813"/>
  <c r="BI1805"/>
  <c r="BH1805"/>
  <c r="BG1805"/>
  <c r="BF1805"/>
  <c r="T1805"/>
  <c r="R1805"/>
  <c r="P1805"/>
  <c r="BI1801"/>
  <c r="BH1801"/>
  <c r="BG1801"/>
  <c r="BF1801"/>
  <c r="T1801"/>
  <c r="R1801"/>
  <c r="P1801"/>
  <c r="BI1798"/>
  <c r="BH1798"/>
  <c r="BG1798"/>
  <c r="BF1798"/>
  <c r="T1798"/>
  <c r="R1798"/>
  <c r="P1798"/>
  <c r="BI1786"/>
  <c r="BH1786"/>
  <c r="BG1786"/>
  <c r="BF1786"/>
  <c r="T1786"/>
  <c r="R1786"/>
  <c r="P1786"/>
  <c r="BI1782"/>
  <c r="BH1782"/>
  <c r="BG1782"/>
  <c r="BF1782"/>
  <c r="T1782"/>
  <c r="R1782"/>
  <c r="P1782"/>
  <c r="BI1778"/>
  <c r="BH1778"/>
  <c r="BG1778"/>
  <c r="BF1778"/>
  <c r="T1778"/>
  <c r="R1778"/>
  <c r="P1778"/>
  <c r="BI1764"/>
  <c r="BH1764"/>
  <c r="BG1764"/>
  <c r="BF1764"/>
  <c r="T1764"/>
  <c r="R1764"/>
  <c r="P1764"/>
  <c r="BI1762"/>
  <c r="BH1762"/>
  <c r="BG1762"/>
  <c r="BF1762"/>
  <c r="T1762"/>
  <c r="R1762"/>
  <c r="P1762"/>
  <c r="BI1755"/>
  <c r="BH1755"/>
  <c r="BG1755"/>
  <c r="BF1755"/>
  <c r="T1755"/>
  <c r="R1755"/>
  <c r="P1755"/>
  <c r="BI1753"/>
  <c r="BH1753"/>
  <c r="BG1753"/>
  <c r="BF1753"/>
  <c r="T1753"/>
  <c r="R1753"/>
  <c r="P1753"/>
  <c r="BI1749"/>
  <c r="BH1749"/>
  <c r="BG1749"/>
  <c r="BF1749"/>
  <c r="T1749"/>
  <c r="R1749"/>
  <c r="P1749"/>
  <c r="BI1745"/>
  <c r="BH1745"/>
  <c r="BG1745"/>
  <c r="BF1745"/>
  <c r="T1745"/>
  <c r="T1744" s="1"/>
  <c r="R1745"/>
  <c r="R1744" s="1"/>
  <c r="P1745"/>
  <c r="P1744"/>
  <c r="BI1742"/>
  <c r="BH1742"/>
  <c r="BG1742"/>
  <c r="BF1742"/>
  <c r="T1742"/>
  <c r="R1742"/>
  <c r="P1742"/>
  <c r="BI1738"/>
  <c r="BH1738"/>
  <c r="BG1738"/>
  <c r="BF1738"/>
  <c r="T1738"/>
  <c r="R1738"/>
  <c r="P1738"/>
  <c r="BI1736"/>
  <c r="BH1736"/>
  <c r="BG1736"/>
  <c r="BF1736"/>
  <c r="T1736"/>
  <c r="R1736"/>
  <c r="P1736"/>
  <c r="BI1734"/>
  <c r="BH1734"/>
  <c r="BG1734"/>
  <c r="BF1734"/>
  <c r="T1734"/>
  <c r="R1734"/>
  <c r="P1734"/>
  <c r="BI1728"/>
  <c r="BH1728"/>
  <c r="BG1728"/>
  <c r="BF1728"/>
  <c r="T1728"/>
  <c r="R1728"/>
  <c r="P1728"/>
  <c r="BI1724"/>
  <c r="BH1724"/>
  <c r="BG1724"/>
  <c r="BF1724"/>
  <c r="T1724"/>
  <c r="R1724"/>
  <c r="P1724"/>
  <c r="BI1720"/>
  <c r="BH1720"/>
  <c r="BG1720"/>
  <c r="BF1720"/>
  <c r="T1720"/>
  <c r="R1720"/>
  <c r="P1720"/>
  <c r="BI1716"/>
  <c r="BH1716"/>
  <c r="BG1716"/>
  <c r="BF1716"/>
  <c r="T1716"/>
  <c r="R1716"/>
  <c r="P1716"/>
  <c r="BI1710"/>
  <c r="BH1710"/>
  <c r="BG1710"/>
  <c r="BF1710"/>
  <c r="T1710"/>
  <c r="R1710"/>
  <c r="P1710"/>
  <c r="BI1706"/>
  <c r="BH1706"/>
  <c r="BG1706"/>
  <c r="BF1706"/>
  <c r="T1706"/>
  <c r="R1706"/>
  <c r="P1706"/>
  <c r="BI1702"/>
  <c r="BH1702"/>
  <c r="BG1702"/>
  <c r="BF1702"/>
  <c r="T1702"/>
  <c r="R1702"/>
  <c r="P1702"/>
  <c r="BI1698"/>
  <c r="BH1698"/>
  <c r="BG1698"/>
  <c r="BF1698"/>
  <c r="T1698"/>
  <c r="R1698"/>
  <c r="P1698"/>
  <c r="BI1695"/>
  <c r="BH1695"/>
  <c r="BG1695"/>
  <c r="BF1695"/>
  <c r="T1695"/>
  <c r="R1695"/>
  <c r="P1695"/>
  <c r="BI1692"/>
  <c r="BH1692"/>
  <c r="BG1692"/>
  <c r="BF1692"/>
  <c r="T1692"/>
  <c r="R1692"/>
  <c r="P1692"/>
  <c r="BI1686"/>
  <c r="BH1686"/>
  <c r="BG1686"/>
  <c r="BF1686"/>
  <c r="T1686"/>
  <c r="R1686"/>
  <c r="P1686"/>
  <c r="BI1684"/>
  <c r="BH1684"/>
  <c r="BG1684"/>
  <c r="BF1684"/>
  <c r="T1684"/>
  <c r="R1684"/>
  <c r="P1684"/>
  <c r="BI1681"/>
  <c r="BH1681"/>
  <c r="BG1681"/>
  <c r="BF1681"/>
  <c r="T1681"/>
  <c r="R1681"/>
  <c r="P1681"/>
  <c r="BI1677"/>
  <c r="BH1677"/>
  <c r="BG1677"/>
  <c r="BF1677"/>
  <c r="T1677"/>
  <c r="R1677"/>
  <c r="P1677"/>
  <c r="BI1673"/>
  <c r="BH1673"/>
  <c r="BG1673"/>
  <c r="BF1673"/>
  <c r="T1673"/>
  <c r="R1673"/>
  <c r="P1673"/>
  <c r="BI1669"/>
  <c r="BH1669"/>
  <c r="BG1669"/>
  <c r="BF1669"/>
  <c r="T1669"/>
  <c r="R1669"/>
  <c r="P1669"/>
  <c r="BI1665"/>
  <c r="BH1665"/>
  <c r="BG1665"/>
  <c r="BF1665"/>
  <c r="T1665"/>
  <c r="R1665"/>
  <c r="P1665"/>
  <c r="BI1661"/>
  <c r="BH1661"/>
  <c r="BG1661"/>
  <c r="BF1661"/>
  <c r="T1661"/>
  <c r="R1661"/>
  <c r="P1661"/>
  <c r="BI1657"/>
  <c r="BH1657"/>
  <c r="BG1657"/>
  <c r="BF1657"/>
  <c r="T1657"/>
  <c r="R1657"/>
  <c r="P1657"/>
  <c r="BI1649"/>
  <c r="BH1649"/>
  <c r="BG1649"/>
  <c r="BF1649"/>
  <c r="T1649"/>
  <c r="R1649"/>
  <c r="P1649"/>
  <c r="BI1647"/>
  <c r="BH1647"/>
  <c r="BG1647"/>
  <c r="BF1647"/>
  <c r="T1647"/>
  <c r="R1647"/>
  <c r="P1647"/>
  <c r="BI1644"/>
  <c r="BH1644"/>
  <c r="BG1644"/>
  <c r="BF1644"/>
  <c r="T1644"/>
  <c r="R1644"/>
  <c r="P1644"/>
  <c r="BI1643"/>
  <c r="BH1643"/>
  <c r="BG1643"/>
  <c r="BF1643"/>
  <c r="T1643"/>
  <c r="R1643"/>
  <c r="P1643"/>
  <c r="BI1639"/>
  <c r="BH1639"/>
  <c r="BG1639"/>
  <c r="BF1639"/>
  <c r="T1639"/>
  <c r="R1639"/>
  <c r="P1639"/>
  <c r="BI1633"/>
  <c r="BH1633"/>
  <c r="BG1633"/>
  <c r="BF1633"/>
  <c r="T1633"/>
  <c r="R1633"/>
  <c r="P1633"/>
  <c r="BI1629"/>
  <c r="BH1629"/>
  <c r="BG1629"/>
  <c r="BF1629"/>
  <c r="T1629"/>
  <c r="R1629"/>
  <c r="P1629"/>
  <c r="BI1625"/>
  <c r="BH1625"/>
  <c r="BG1625"/>
  <c r="BF1625"/>
  <c r="T1625"/>
  <c r="R1625"/>
  <c r="P1625"/>
  <c r="BI1621"/>
  <c r="BH1621"/>
  <c r="BG1621"/>
  <c r="BF1621"/>
  <c r="T1621"/>
  <c r="R1621"/>
  <c r="P1621"/>
  <c r="BI1615"/>
  <c r="BH1615"/>
  <c r="BG1615"/>
  <c r="BF1615"/>
  <c r="T1615"/>
  <c r="R1615"/>
  <c r="P1615"/>
  <c r="BI1609"/>
  <c r="BH1609"/>
  <c r="BG1609"/>
  <c r="BF1609"/>
  <c r="T1609"/>
  <c r="R1609"/>
  <c r="P1609"/>
  <c r="BI1605"/>
  <c r="BH1605"/>
  <c r="BG1605"/>
  <c r="BF1605"/>
  <c r="T1605"/>
  <c r="R1605"/>
  <c r="P1605"/>
  <c r="BI1601"/>
  <c r="BH1601"/>
  <c r="BG1601"/>
  <c r="BF1601"/>
  <c r="T1601"/>
  <c r="R1601"/>
  <c r="P1601"/>
  <c r="BI1594"/>
  <c r="BH1594"/>
  <c r="BG1594"/>
  <c r="BF1594"/>
  <c r="T1594"/>
  <c r="R1594"/>
  <c r="P1594"/>
  <c r="BI1591"/>
  <c r="BH1591"/>
  <c r="BG1591"/>
  <c r="BF1591"/>
  <c r="T1591"/>
  <c r="R1591"/>
  <c r="P1591"/>
  <c r="BI1589"/>
  <c r="BH1589"/>
  <c r="BG1589"/>
  <c r="BF1589"/>
  <c r="T1589"/>
  <c r="R1589"/>
  <c r="P1589"/>
  <c r="BI1585"/>
  <c r="BH1585"/>
  <c r="BG1585"/>
  <c r="BF1585"/>
  <c r="T1585"/>
  <c r="R1585"/>
  <c r="P1585"/>
  <c r="BI1579"/>
  <c r="BH1579"/>
  <c r="BG1579"/>
  <c r="BF1579"/>
  <c r="T1579"/>
  <c r="R1579"/>
  <c r="P1579"/>
  <c r="BI1575"/>
  <c r="BH1575"/>
  <c r="BG1575"/>
  <c r="BF1575"/>
  <c r="T1575"/>
  <c r="R1575"/>
  <c r="P1575"/>
  <c r="BI1571"/>
  <c r="BH1571"/>
  <c r="BG1571"/>
  <c r="BF1571"/>
  <c r="T1571"/>
  <c r="R1571"/>
  <c r="P1571"/>
  <c r="BI1565"/>
  <c r="BH1565"/>
  <c r="BG1565"/>
  <c r="BF1565"/>
  <c r="T1565"/>
  <c r="R1565"/>
  <c r="P1565"/>
  <c r="BI1561"/>
  <c r="BH1561"/>
  <c r="BG1561"/>
  <c r="BF1561"/>
  <c r="T1561"/>
  <c r="R1561"/>
  <c r="P1561"/>
  <c r="BI1557"/>
  <c r="BH1557"/>
  <c r="BG1557"/>
  <c r="BF1557"/>
  <c r="T1557"/>
  <c r="R1557"/>
  <c r="P1557"/>
  <c r="BI1551"/>
  <c r="BH1551"/>
  <c r="BG1551"/>
  <c r="BF1551"/>
  <c r="T1551"/>
  <c r="R1551"/>
  <c r="P1551"/>
  <c r="BI1547"/>
  <c r="BH1547"/>
  <c r="BG1547"/>
  <c r="BF1547"/>
  <c r="T1547"/>
  <c r="R1547"/>
  <c r="P1547"/>
  <c r="BI1542"/>
  <c r="BH1542"/>
  <c r="BG1542"/>
  <c r="BF1542"/>
  <c r="T1542"/>
  <c r="R1542"/>
  <c r="P1542"/>
  <c r="BI1531"/>
  <c r="BH1531"/>
  <c r="BG1531"/>
  <c r="BF1531"/>
  <c r="T1531"/>
  <c r="R1531"/>
  <c r="P1531"/>
  <c r="BI1526"/>
  <c r="BH1526"/>
  <c r="BG1526"/>
  <c r="BF1526"/>
  <c r="T1526"/>
  <c r="R1526"/>
  <c r="P1526"/>
  <c r="BI1517"/>
  <c r="BH1517"/>
  <c r="BG1517"/>
  <c r="BF1517"/>
  <c r="T1517"/>
  <c r="R1517"/>
  <c r="P1517"/>
  <c r="BI1463"/>
  <c r="BH1463"/>
  <c r="BG1463"/>
  <c r="BF1463"/>
  <c r="T1463"/>
  <c r="R1463"/>
  <c r="P1463"/>
  <c r="BI1399"/>
  <c r="BH1399"/>
  <c r="BG1399"/>
  <c r="BF1399"/>
  <c r="T1399"/>
  <c r="R1399"/>
  <c r="P1399"/>
  <c r="BI1389"/>
  <c r="BH1389"/>
  <c r="BG1389"/>
  <c r="BF1389"/>
  <c r="T1389"/>
  <c r="R1389"/>
  <c r="P1389"/>
  <c r="BI1379"/>
  <c r="BH1379"/>
  <c r="BG1379"/>
  <c r="BF1379"/>
  <c r="T1379"/>
  <c r="R1379"/>
  <c r="P1379"/>
  <c r="BI1365"/>
  <c r="BH1365"/>
  <c r="BG1365"/>
  <c r="BF1365"/>
  <c r="T1365"/>
  <c r="R1365"/>
  <c r="P1365"/>
  <c r="BI1360"/>
  <c r="BH1360"/>
  <c r="BG1360"/>
  <c r="BF1360"/>
  <c r="T1360"/>
  <c r="R1360"/>
  <c r="P1360"/>
  <c r="BI1356"/>
  <c r="BH1356"/>
  <c r="BG1356"/>
  <c r="BF1356"/>
  <c r="T1356"/>
  <c r="R1356"/>
  <c r="P1356"/>
  <c r="BI1350"/>
  <c r="BH1350"/>
  <c r="BG1350"/>
  <c r="BF1350"/>
  <c r="T1350"/>
  <c r="R1350"/>
  <c r="P1350"/>
  <c r="BI1337"/>
  <c r="BH1337"/>
  <c r="BG1337"/>
  <c r="BF1337"/>
  <c r="T1337"/>
  <c r="R1337"/>
  <c r="P1337"/>
  <c r="BI1332"/>
  <c r="BH1332"/>
  <c r="BG1332"/>
  <c r="BF1332"/>
  <c r="T1332"/>
  <c r="R1332"/>
  <c r="P1332"/>
  <c r="BI1321"/>
  <c r="BH1321"/>
  <c r="BG1321"/>
  <c r="BF1321"/>
  <c r="T1321"/>
  <c r="R1321"/>
  <c r="P1321"/>
  <c r="BI1316"/>
  <c r="BH1316"/>
  <c r="BG1316"/>
  <c r="BF1316"/>
  <c r="T1316"/>
  <c r="R1316"/>
  <c r="P1316"/>
  <c r="BI1313"/>
  <c r="BH1313"/>
  <c r="BG1313"/>
  <c r="BF1313"/>
  <c r="T1313"/>
  <c r="R1313"/>
  <c r="P1313"/>
  <c r="BI1304"/>
  <c r="BH1304"/>
  <c r="BG1304"/>
  <c r="BF1304"/>
  <c r="T1304"/>
  <c r="R1304"/>
  <c r="P1304"/>
  <c r="BI1300"/>
  <c r="BH1300"/>
  <c r="BG1300"/>
  <c r="BF1300"/>
  <c r="T1300"/>
  <c r="R1300"/>
  <c r="P1300"/>
  <c r="BI1291"/>
  <c r="BH1291"/>
  <c r="BG1291"/>
  <c r="BF1291"/>
  <c r="T1291"/>
  <c r="R1291"/>
  <c r="P1291"/>
  <c r="BI1287"/>
  <c r="BH1287"/>
  <c r="BG1287"/>
  <c r="BF1287"/>
  <c r="T1287"/>
  <c r="R1287"/>
  <c r="P1287"/>
  <c r="BI1283"/>
  <c r="BH1283"/>
  <c r="BG1283"/>
  <c r="BF1283"/>
  <c r="T1283"/>
  <c r="R1283"/>
  <c r="P1283"/>
  <c r="BI1274"/>
  <c r="BH1274"/>
  <c r="BG1274"/>
  <c r="BF1274"/>
  <c r="T1274"/>
  <c r="R1274"/>
  <c r="P1274"/>
  <c r="BI1272"/>
  <c r="BH1272"/>
  <c r="BG1272"/>
  <c r="BF1272"/>
  <c r="T1272"/>
  <c r="R1272"/>
  <c r="P1272"/>
  <c r="BI1268"/>
  <c r="BH1268"/>
  <c r="BG1268"/>
  <c r="BF1268"/>
  <c r="T1268"/>
  <c r="R1268"/>
  <c r="P1268"/>
  <c r="BI1266"/>
  <c r="BH1266"/>
  <c r="BG1266"/>
  <c r="BF1266"/>
  <c r="T1266"/>
  <c r="R1266"/>
  <c r="P1266"/>
  <c r="BI1261"/>
  <c r="BH1261"/>
  <c r="BG1261"/>
  <c r="BF1261"/>
  <c r="T1261"/>
  <c r="R1261"/>
  <c r="P1261"/>
  <c r="BI1252"/>
  <c r="BH1252"/>
  <c r="BG1252"/>
  <c r="BF1252"/>
  <c r="T1252"/>
  <c r="R1252"/>
  <c r="P1252"/>
  <c r="BI1239"/>
  <c r="BH1239"/>
  <c r="BG1239"/>
  <c r="BF1239"/>
  <c r="T1239"/>
  <c r="R1239"/>
  <c r="P1239"/>
  <c r="BI1234"/>
  <c r="BH1234"/>
  <c r="BG1234"/>
  <c r="BF1234"/>
  <c r="T1234"/>
  <c r="R1234"/>
  <c r="P1234"/>
  <c r="BI1230"/>
  <c r="BH1230"/>
  <c r="BG1230"/>
  <c r="BF1230"/>
  <c r="T1230"/>
  <c r="R1230"/>
  <c r="P1230"/>
  <c r="BI1226"/>
  <c r="BH1226"/>
  <c r="BG1226"/>
  <c r="BF1226"/>
  <c r="T1226"/>
  <c r="R1226"/>
  <c r="P1226"/>
  <c r="BI1219"/>
  <c r="BH1219"/>
  <c r="BG1219"/>
  <c r="BF1219"/>
  <c r="T1219"/>
  <c r="R1219"/>
  <c r="P1219"/>
  <c r="BI1217"/>
  <c r="BH1217"/>
  <c r="BG1217"/>
  <c r="BF1217"/>
  <c r="T1217"/>
  <c r="R1217"/>
  <c r="P1217"/>
  <c r="BI1214"/>
  <c r="BH1214"/>
  <c r="BG1214"/>
  <c r="BF1214"/>
  <c r="T1214"/>
  <c r="R1214"/>
  <c r="P1214"/>
  <c r="BI1212"/>
  <c r="BH1212"/>
  <c r="BG1212"/>
  <c r="BF1212"/>
  <c r="T1212"/>
  <c r="R1212"/>
  <c r="P1212"/>
  <c r="BI1194"/>
  <c r="BH1194"/>
  <c r="BG1194"/>
  <c r="BF1194"/>
  <c r="T1194"/>
  <c r="R1194"/>
  <c r="P1194"/>
  <c r="BI1192"/>
  <c r="BH1192"/>
  <c r="BG1192"/>
  <c r="BF1192"/>
  <c r="T1192"/>
  <c r="R1192"/>
  <c r="P1192"/>
  <c r="BI1180"/>
  <c r="BH1180"/>
  <c r="BG1180"/>
  <c r="BF1180"/>
  <c r="T1180"/>
  <c r="R1180"/>
  <c r="P1180"/>
  <c r="BI1173"/>
  <c r="BH1173"/>
  <c r="BG1173"/>
  <c r="BF1173"/>
  <c r="T1173"/>
  <c r="R1173"/>
  <c r="P1173"/>
  <c r="BI1163"/>
  <c r="BH1163"/>
  <c r="BG1163"/>
  <c r="BF1163"/>
  <c r="T1163"/>
  <c r="R1163"/>
  <c r="P1163"/>
  <c r="BI1161"/>
  <c r="BH1161"/>
  <c r="BG1161"/>
  <c r="BF1161"/>
  <c r="T1161"/>
  <c r="R1161"/>
  <c r="P1161"/>
  <c r="BI1156"/>
  <c r="BH1156"/>
  <c r="BG1156"/>
  <c r="BF1156"/>
  <c r="T1156"/>
  <c r="R1156"/>
  <c r="P1156"/>
  <c r="BI1154"/>
  <c r="BH1154"/>
  <c r="BG1154"/>
  <c r="BF1154"/>
  <c r="T1154"/>
  <c r="R1154"/>
  <c r="P1154"/>
  <c r="BI1149"/>
  <c r="BH1149"/>
  <c r="BG1149"/>
  <c r="BF1149"/>
  <c r="T1149"/>
  <c r="R1149"/>
  <c r="P1149"/>
  <c r="BI1147"/>
  <c r="BH1147"/>
  <c r="BG1147"/>
  <c r="BF1147"/>
  <c r="T1147"/>
  <c r="R1147"/>
  <c r="P1147"/>
  <c r="BI1134"/>
  <c r="BH1134"/>
  <c r="BG1134"/>
  <c r="BF1134"/>
  <c r="T1134"/>
  <c r="R1134"/>
  <c r="P1134"/>
  <c r="BI1132"/>
  <c r="BH1132"/>
  <c r="BG1132"/>
  <c r="BF1132"/>
  <c r="T1132"/>
  <c r="R1132"/>
  <c r="P1132"/>
  <c r="BI1128"/>
  <c r="BH1128"/>
  <c r="BG1128"/>
  <c r="BF1128"/>
  <c r="T1128"/>
  <c r="R1128"/>
  <c r="P1128"/>
  <c r="BI1124"/>
  <c r="BH1124"/>
  <c r="BG1124"/>
  <c r="BF1124"/>
  <c r="T1124"/>
  <c r="R1124"/>
  <c r="P1124"/>
  <c r="BI1119"/>
  <c r="BH1119"/>
  <c r="BG1119"/>
  <c r="BF1119"/>
  <c r="T1119"/>
  <c r="R1119"/>
  <c r="P1119"/>
  <c r="BI1114"/>
  <c r="BH1114"/>
  <c r="BG1114"/>
  <c r="BF1114"/>
  <c r="T1114"/>
  <c r="R1114"/>
  <c r="P1114"/>
  <c r="BI1112"/>
  <c r="BH1112"/>
  <c r="BG1112"/>
  <c r="BF1112"/>
  <c r="T1112"/>
  <c r="R1112"/>
  <c r="P1112"/>
  <c r="BI1108"/>
  <c r="BH1108"/>
  <c r="BG1108"/>
  <c r="BF1108"/>
  <c r="T1108"/>
  <c r="R1108"/>
  <c r="P1108"/>
  <c r="BI1102"/>
  <c r="BH1102"/>
  <c r="BG1102"/>
  <c r="BF1102"/>
  <c r="T1102"/>
  <c r="R1102"/>
  <c r="P1102"/>
  <c r="BI1098"/>
  <c r="BH1098"/>
  <c r="BG1098"/>
  <c r="BF1098"/>
  <c r="T1098"/>
  <c r="R1098"/>
  <c r="P1098"/>
  <c r="BI1094"/>
  <c r="BH1094"/>
  <c r="BG1094"/>
  <c r="BF1094"/>
  <c r="T1094"/>
  <c r="R1094"/>
  <c r="P1094"/>
  <c r="BI1084"/>
  <c r="BH1084"/>
  <c r="BG1084"/>
  <c r="BF1084"/>
  <c r="T1084"/>
  <c r="R1084"/>
  <c r="P1084"/>
  <c r="BI1076"/>
  <c r="BH1076"/>
  <c r="BG1076"/>
  <c r="BF1076"/>
  <c r="T1076"/>
  <c r="R1076"/>
  <c r="P1076"/>
  <c r="BI1072"/>
  <c r="BH1072"/>
  <c r="BG1072"/>
  <c r="BF1072"/>
  <c r="T1072"/>
  <c r="R1072"/>
  <c r="P1072"/>
  <c r="BI1018"/>
  <c r="BH1018"/>
  <c r="BG1018"/>
  <c r="BF1018"/>
  <c r="T1018"/>
  <c r="R1018"/>
  <c r="P1018"/>
  <c r="BI1005"/>
  <c r="BH1005"/>
  <c r="BG1005"/>
  <c r="BF1005"/>
  <c r="T1005"/>
  <c r="R1005"/>
  <c r="P1005"/>
  <c r="BI1000"/>
  <c r="BH1000"/>
  <c r="BG1000"/>
  <c r="BF1000"/>
  <c r="T1000"/>
  <c r="R1000"/>
  <c r="P1000"/>
  <c r="BI996"/>
  <c r="BH996"/>
  <c r="BG996"/>
  <c r="BF996"/>
  <c r="T996"/>
  <c r="R996"/>
  <c r="P996"/>
  <c r="BI992"/>
  <c r="BH992"/>
  <c r="BG992"/>
  <c r="BF992"/>
  <c r="T992"/>
  <c r="R992"/>
  <c r="P992"/>
  <c r="BI987"/>
  <c r="BH987"/>
  <c r="BG987"/>
  <c r="BF987"/>
  <c r="T987"/>
  <c r="R987"/>
  <c r="P987"/>
  <c r="BI983"/>
  <c r="BH983"/>
  <c r="BG983"/>
  <c r="BF983"/>
  <c r="T983"/>
  <c r="R983"/>
  <c r="P983"/>
  <c r="BI979"/>
  <c r="BH979"/>
  <c r="BG979"/>
  <c r="BF979"/>
  <c r="T979"/>
  <c r="R979"/>
  <c r="P979"/>
  <c r="BI971"/>
  <c r="BH971"/>
  <c r="BG971"/>
  <c r="BF971"/>
  <c r="T971"/>
  <c r="R971"/>
  <c r="P971"/>
  <c r="BI953"/>
  <c r="BH953"/>
  <c r="BG953"/>
  <c r="BF953"/>
  <c r="T953"/>
  <c r="R953"/>
  <c r="P953"/>
  <c r="BI936"/>
  <c r="BH936"/>
  <c r="BG936"/>
  <c r="BF936"/>
  <c r="T936"/>
  <c r="R936"/>
  <c r="P936"/>
  <c r="BI932"/>
  <c r="BH932"/>
  <c r="BG932"/>
  <c r="BF932"/>
  <c r="T932"/>
  <c r="R932"/>
  <c r="P932"/>
  <c r="BI926"/>
  <c r="BH926"/>
  <c r="BG926"/>
  <c r="BF926"/>
  <c r="T926"/>
  <c r="R926"/>
  <c r="P926"/>
  <c r="BI921"/>
  <c r="BH921"/>
  <c r="BG921"/>
  <c r="BF921"/>
  <c r="T921"/>
  <c r="R921"/>
  <c r="P921"/>
  <c r="BI917"/>
  <c r="BH917"/>
  <c r="BG917"/>
  <c r="BF917"/>
  <c r="T917"/>
  <c r="R917"/>
  <c r="P917"/>
  <c r="BI908"/>
  <c r="BH908"/>
  <c r="BG908"/>
  <c r="BF908"/>
  <c r="T908"/>
  <c r="R908"/>
  <c r="P908"/>
  <c r="BI903"/>
  <c r="BH903"/>
  <c r="BG903"/>
  <c r="BF903"/>
  <c r="T903"/>
  <c r="R903"/>
  <c r="P903"/>
  <c r="BI898"/>
  <c r="BH898"/>
  <c r="BG898"/>
  <c r="BF898"/>
  <c r="T898"/>
  <c r="R898"/>
  <c r="P898"/>
  <c r="BI895"/>
  <c r="BH895"/>
  <c r="BG895"/>
  <c r="BF895"/>
  <c r="T895"/>
  <c r="R895"/>
  <c r="P895"/>
  <c r="BI891"/>
  <c r="BH891"/>
  <c r="BG891"/>
  <c r="BF891"/>
  <c r="T891"/>
  <c r="R891"/>
  <c r="P891"/>
  <c r="BI879"/>
  <c r="BH879"/>
  <c r="BG879"/>
  <c r="BF879"/>
  <c r="T879"/>
  <c r="R879"/>
  <c r="P879"/>
  <c r="BI874"/>
  <c r="BH874"/>
  <c r="BG874"/>
  <c r="BF874"/>
  <c r="T874"/>
  <c r="R874"/>
  <c r="P874"/>
  <c r="BI868"/>
  <c r="BH868"/>
  <c r="BG868"/>
  <c r="BF868"/>
  <c r="T868"/>
  <c r="R868"/>
  <c r="P868"/>
  <c r="BI864"/>
  <c r="BH864"/>
  <c r="BG864"/>
  <c r="BF864"/>
  <c r="T864"/>
  <c r="R864"/>
  <c r="P864"/>
  <c r="BI860"/>
  <c r="BH860"/>
  <c r="BG860"/>
  <c r="BF860"/>
  <c r="T860"/>
  <c r="R860"/>
  <c r="P860"/>
  <c r="BI855"/>
  <c r="BH855"/>
  <c r="BG855"/>
  <c r="BF855"/>
  <c r="T855"/>
  <c r="R855"/>
  <c r="P855"/>
  <c r="BI850"/>
  <c r="BH850"/>
  <c r="BG850"/>
  <c r="BF850"/>
  <c r="T850"/>
  <c r="R850"/>
  <c r="P850"/>
  <c r="BI846"/>
  <c r="BH846"/>
  <c r="BG846"/>
  <c r="BF846"/>
  <c r="T846"/>
  <c r="R846"/>
  <c r="P846"/>
  <c r="BI842"/>
  <c r="BH842"/>
  <c r="BG842"/>
  <c r="BF842"/>
  <c r="T842"/>
  <c r="R842"/>
  <c r="P842"/>
  <c r="BI829"/>
  <c r="BH829"/>
  <c r="BG829"/>
  <c r="BF829"/>
  <c r="T829"/>
  <c r="R829"/>
  <c r="P829"/>
  <c r="BI825"/>
  <c r="BH825"/>
  <c r="BG825"/>
  <c r="BF825"/>
  <c r="T825"/>
  <c r="R825"/>
  <c r="P825"/>
  <c r="BI805"/>
  <c r="BH805"/>
  <c r="BG805"/>
  <c r="BF805"/>
  <c r="T805"/>
  <c r="R805"/>
  <c r="P805"/>
  <c r="BI797"/>
  <c r="BH797"/>
  <c r="BG797"/>
  <c r="BF797"/>
  <c r="T797"/>
  <c r="R797"/>
  <c r="P797"/>
  <c r="BI791"/>
  <c r="BH791"/>
  <c r="BG791"/>
  <c r="BF791"/>
  <c r="T791"/>
  <c r="R791"/>
  <c r="P791"/>
  <c r="BI785"/>
  <c r="BH785"/>
  <c r="BG785"/>
  <c r="BF785"/>
  <c r="T785"/>
  <c r="R785"/>
  <c r="P785"/>
  <c r="BI775"/>
  <c r="BH775"/>
  <c r="BG775"/>
  <c r="BF775"/>
  <c r="T775"/>
  <c r="R775"/>
  <c r="P775"/>
  <c r="BI771"/>
  <c r="BH771"/>
  <c r="BG771"/>
  <c r="BF771"/>
  <c r="T771"/>
  <c r="R771"/>
  <c r="P771"/>
  <c r="BI751"/>
  <c r="BH751"/>
  <c r="BG751"/>
  <c r="BF751"/>
  <c r="T751"/>
  <c r="R751"/>
  <c r="P751"/>
  <c r="BI747"/>
  <c r="BH747"/>
  <c r="BG747"/>
  <c r="BF747"/>
  <c r="T747"/>
  <c r="R747"/>
  <c r="P747"/>
  <c r="BI740"/>
  <c r="BH740"/>
  <c r="BG740"/>
  <c r="BF740"/>
  <c r="T740"/>
  <c r="R740"/>
  <c r="P740"/>
  <c r="BI736"/>
  <c r="BH736"/>
  <c r="BG736"/>
  <c r="BF736"/>
  <c r="T736"/>
  <c r="R736"/>
  <c r="P736"/>
  <c r="BI697"/>
  <c r="BH697"/>
  <c r="BG697"/>
  <c r="BF697"/>
  <c r="T697"/>
  <c r="R697"/>
  <c r="P697"/>
  <c r="BI693"/>
  <c r="BH693"/>
  <c r="BG693"/>
  <c r="BF693"/>
  <c r="T693"/>
  <c r="R693"/>
  <c r="P693"/>
  <c r="BI681"/>
  <c r="BH681"/>
  <c r="BG681"/>
  <c r="BF681"/>
  <c r="T681"/>
  <c r="R681"/>
  <c r="P681"/>
  <c r="BI672"/>
  <c r="BH672"/>
  <c r="BG672"/>
  <c r="BF672"/>
  <c r="T672"/>
  <c r="R672"/>
  <c r="P672"/>
  <c r="BI655"/>
  <c r="BH655"/>
  <c r="BG655"/>
  <c r="BF655"/>
  <c r="T655"/>
  <c r="R655"/>
  <c r="P655"/>
  <c r="BI648"/>
  <c r="BH648"/>
  <c r="BG648"/>
  <c r="BF648"/>
  <c r="T648"/>
  <c r="R648"/>
  <c r="P648"/>
  <c r="BI636"/>
  <c r="BH636"/>
  <c r="BG636"/>
  <c r="BF636"/>
  <c r="T636"/>
  <c r="R636"/>
  <c r="P636"/>
  <c r="BI631"/>
  <c r="BH631"/>
  <c r="BG631"/>
  <c r="BF631"/>
  <c r="T631"/>
  <c r="R631"/>
  <c r="P631"/>
  <c r="BI626"/>
  <c r="BH626"/>
  <c r="BG626"/>
  <c r="BF626"/>
  <c r="T626"/>
  <c r="R626"/>
  <c r="P626"/>
  <c r="BI622"/>
  <c r="BH622"/>
  <c r="BG622"/>
  <c r="BF622"/>
  <c r="T622"/>
  <c r="R622"/>
  <c r="P622"/>
  <c r="BI617"/>
  <c r="BH617"/>
  <c r="BG617"/>
  <c r="BF617"/>
  <c r="T617"/>
  <c r="R617"/>
  <c r="P617"/>
  <c r="BI612"/>
  <c r="BH612"/>
  <c r="BG612"/>
  <c r="BF612"/>
  <c r="T612"/>
  <c r="R612"/>
  <c r="P612"/>
  <c r="BI605"/>
  <c r="BH605"/>
  <c r="BG605"/>
  <c r="BF605"/>
  <c r="T605"/>
  <c r="R605"/>
  <c r="P605"/>
  <c r="BI601"/>
  <c r="BH601"/>
  <c r="BG601"/>
  <c r="BF601"/>
  <c r="T601"/>
  <c r="R601"/>
  <c r="P601"/>
  <c r="BI596"/>
  <c r="BH596"/>
  <c r="BG596"/>
  <c r="BF596"/>
  <c r="T596"/>
  <c r="R596"/>
  <c r="P596"/>
  <c r="BI592"/>
  <c r="BH592"/>
  <c r="BG592"/>
  <c r="BF592"/>
  <c r="T592"/>
  <c r="R592"/>
  <c r="P592"/>
  <c r="BI580"/>
  <c r="BH580"/>
  <c r="BG580"/>
  <c r="BF580"/>
  <c r="T580"/>
  <c r="R580"/>
  <c r="P580"/>
  <c r="BI576"/>
  <c r="BH576"/>
  <c r="BG576"/>
  <c r="BF576"/>
  <c r="T576"/>
  <c r="R576"/>
  <c r="P576"/>
  <c r="BI568"/>
  <c r="BH568"/>
  <c r="BG568"/>
  <c r="BF568"/>
  <c r="T568"/>
  <c r="R568"/>
  <c r="P568"/>
  <c r="BI564"/>
  <c r="BH564"/>
  <c r="BG564"/>
  <c r="BF564"/>
  <c r="T564"/>
  <c r="R564"/>
  <c r="P564"/>
  <c r="BI536"/>
  <c r="BH536"/>
  <c r="BG536"/>
  <c r="BF536"/>
  <c r="T536"/>
  <c r="R536"/>
  <c r="P536"/>
  <c r="BI505"/>
  <c r="BH505"/>
  <c r="BG505"/>
  <c r="BF505"/>
  <c r="T505"/>
  <c r="R505"/>
  <c r="P505"/>
  <c r="BI484"/>
  <c r="BH484"/>
  <c r="BG484"/>
  <c r="BF484"/>
  <c r="T484"/>
  <c r="R484"/>
  <c r="P484"/>
  <c r="BI480"/>
  <c r="BH480"/>
  <c r="BG480"/>
  <c r="BF480"/>
  <c r="T480"/>
  <c r="R480"/>
  <c r="P480"/>
  <c r="BI473"/>
  <c r="BH473"/>
  <c r="BG473"/>
  <c r="BF473"/>
  <c r="T473"/>
  <c r="R473"/>
  <c r="P473"/>
  <c r="BI467"/>
  <c r="BH467"/>
  <c r="BG467"/>
  <c r="BF467"/>
  <c r="T467"/>
  <c r="R467"/>
  <c r="P467"/>
  <c r="BI463"/>
  <c r="BH463"/>
  <c r="BG463"/>
  <c r="BF463"/>
  <c r="T463"/>
  <c r="R463"/>
  <c r="P463"/>
  <c r="BI447"/>
  <c r="BH447"/>
  <c r="BG447"/>
  <c r="BF447"/>
  <c r="T447"/>
  <c r="R447"/>
  <c r="P447"/>
  <c r="BI431"/>
  <c r="BH431"/>
  <c r="BG431"/>
  <c r="BF431"/>
  <c r="T431"/>
  <c r="R431"/>
  <c r="P431"/>
  <c r="BI426"/>
  <c r="BH426"/>
  <c r="BG426"/>
  <c r="BF426"/>
  <c r="T426"/>
  <c r="R426"/>
  <c r="P426"/>
  <c r="BI422"/>
  <c r="BH422"/>
  <c r="BG422"/>
  <c r="BF422"/>
  <c r="T422"/>
  <c r="R422"/>
  <c r="P422"/>
  <c r="BI404"/>
  <c r="BH404"/>
  <c r="BG404"/>
  <c r="BF404"/>
  <c r="T404"/>
  <c r="R404"/>
  <c r="P404"/>
  <c r="BI387"/>
  <c r="BH387"/>
  <c r="BG387"/>
  <c r="BF387"/>
  <c r="T387"/>
  <c r="R387"/>
  <c r="P387"/>
  <c r="BI380"/>
  <c r="BH380"/>
  <c r="BG380"/>
  <c r="BF380"/>
  <c r="T380"/>
  <c r="R380"/>
  <c r="P380"/>
  <c r="BI373"/>
  <c r="BH373"/>
  <c r="BG373"/>
  <c r="BF373"/>
  <c r="T373"/>
  <c r="R373"/>
  <c r="P373"/>
  <c r="BI369"/>
  <c r="BH369"/>
  <c r="BG369"/>
  <c r="BF369"/>
  <c r="T369"/>
  <c r="R369"/>
  <c r="P369"/>
  <c r="BI354"/>
  <c r="BH354"/>
  <c r="BG354"/>
  <c r="BF354"/>
  <c r="T354"/>
  <c r="R354"/>
  <c r="P354"/>
  <c r="BI341"/>
  <c r="BH341"/>
  <c r="BG341"/>
  <c r="BF341"/>
  <c r="T341"/>
  <c r="R341"/>
  <c r="P341"/>
  <c r="BI335"/>
  <c r="BH335"/>
  <c r="BG335"/>
  <c r="BF335"/>
  <c r="T335"/>
  <c r="R335"/>
  <c r="P335"/>
  <c r="BI328"/>
  <c r="BH328"/>
  <c r="BG328"/>
  <c r="BF328"/>
  <c r="T328"/>
  <c r="R328"/>
  <c r="P328"/>
  <c r="BI316"/>
  <c r="BH316"/>
  <c r="BG316"/>
  <c r="BF316"/>
  <c r="T316"/>
  <c r="R316"/>
  <c r="P316"/>
  <c r="BI312"/>
  <c r="BH312"/>
  <c r="BG312"/>
  <c r="BF312"/>
  <c r="T312"/>
  <c r="R312"/>
  <c r="P312"/>
  <c r="BI308"/>
  <c r="BH308"/>
  <c r="BG308"/>
  <c r="BF308"/>
  <c r="T308"/>
  <c r="R308"/>
  <c r="P308"/>
  <c r="BI304"/>
  <c r="BH304"/>
  <c r="BG304"/>
  <c r="BF304"/>
  <c r="T304"/>
  <c r="R304"/>
  <c r="P304"/>
  <c r="BI300"/>
  <c r="BH300"/>
  <c r="BG300"/>
  <c r="BF300"/>
  <c r="T300"/>
  <c r="R300"/>
  <c r="P300"/>
  <c r="BI296"/>
  <c r="BH296"/>
  <c r="BG296"/>
  <c r="BF296"/>
  <c r="T296"/>
  <c r="R296"/>
  <c r="P296"/>
  <c r="BI292"/>
  <c r="BH292"/>
  <c r="BG292"/>
  <c r="BF292"/>
  <c r="T292"/>
  <c r="R292"/>
  <c r="P292"/>
  <c r="BI288"/>
  <c r="BH288"/>
  <c r="BG288"/>
  <c r="BF288"/>
  <c r="T288"/>
  <c r="R288"/>
  <c r="P288"/>
  <c r="BI284"/>
  <c r="BH284"/>
  <c r="BG284"/>
  <c r="BF284"/>
  <c r="T284"/>
  <c r="R284"/>
  <c r="P284"/>
  <c r="BI281"/>
  <c r="BH281"/>
  <c r="BG281"/>
  <c r="BF281"/>
  <c r="T281"/>
  <c r="R281"/>
  <c r="P281"/>
  <c r="BI274"/>
  <c r="BH274"/>
  <c r="BG274"/>
  <c r="BF274"/>
  <c r="T274"/>
  <c r="R274"/>
  <c r="P274"/>
  <c r="BI271"/>
  <c r="BH271"/>
  <c r="BG271"/>
  <c r="BF271"/>
  <c r="T271"/>
  <c r="R271"/>
  <c r="P271"/>
  <c r="BI236"/>
  <c r="BH236"/>
  <c r="BG236"/>
  <c r="BF236"/>
  <c r="T236"/>
  <c r="R236"/>
  <c r="P236"/>
  <c r="BI232"/>
  <c r="BH232"/>
  <c r="BG232"/>
  <c r="BF232"/>
  <c r="T232"/>
  <c r="R232"/>
  <c r="P232"/>
  <c r="BI228"/>
  <c r="BH228"/>
  <c r="BG228"/>
  <c r="BF228"/>
  <c r="T228"/>
  <c r="R228"/>
  <c r="P228"/>
  <c r="BI220"/>
  <c r="BH220"/>
  <c r="BG220"/>
  <c r="BF220"/>
  <c r="T220"/>
  <c r="R220"/>
  <c r="P220"/>
  <c r="BI214"/>
  <c r="BH214"/>
  <c r="BG214"/>
  <c r="BF214"/>
  <c r="T214"/>
  <c r="R214"/>
  <c r="P214"/>
  <c r="BI210"/>
  <c r="BH210"/>
  <c r="BG210"/>
  <c r="BF210"/>
  <c r="T210"/>
  <c r="R210"/>
  <c r="P210"/>
  <c r="BI206"/>
  <c r="BH206"/>
  <c r="BG206"/>
  <c r="BF206"/>
  <c r="T206"/>
  <c r="R206"/>
  <c r="P206"/>
  <c r="BI202"/>
  <c r="BH202"/>
  <c r="BG202"/>
  <c r="BF202"/>
  <c r="T202"/>
  <c r="R202"/>
  <c r="P202"/>
  <c r="BI198"/>
  <c r="BH198"/>
  <c r="BG198"/>
  <c r="BF198"/>
  <c r="T198"/>
  <c r="R198"/>
  <c r="P198"/>
  <c r="BI193"/>
  <c r="BH193"/>
  <c r="BG193"/>
  <c r="BF193"/>
  <c r="T193"/>
  <c r="R193"/>
  <c r="P193"/>
  <c r="BI189"/>
  <c r="BH189"/>
  <c r="BG189"/>
  <c r="BF189"/>
  <c r="T189"/>
  <c r="R189"/>
  <c r="P189"/>
  <c r="BI185"/>
  <c r="BH185"/>
  <c r="BG185"/>
  <c r="BF185"/>
  <c r="T185"/>
  <c r="R185"/>
  <c r="P185"/>
  <c r="BI179"/>
  <c r="BH179"/>
  <c r="BG179"/>
  <c r="BF179"/>
  <c r="T179"/>
  <c r="R179"/>
  <c r="P179"/>
  <c r="BI173"/>
  <c r="BH173"/>
  <c r="BG173"/>
  <c r="BF173"/>
  <c r="T173"/>
  <c r="R173"/>
  <c r="P173"/>
  <c r="BI169"/>
  <c r="BH169"/>
  <c r="BG169"/>
  <c r="BF169"/>
  <c r="T169"/>
  <c r="R169"/>
  <c r="P169"/>
  <c r="BI165"/>
  <c r="BH165"/>
  <c r="BG165"/>
  <c r="BF165"/>
  <c r="T165"/>
  <c r="R165"/>
  <c r="P165"/>
  <c r="BI160"/>
  <c r="BH160"/>
  <c r="BG160"/>
  <c r="BF160"/>
  <c r="T160"/>
  <c r="R160"/>
  <c r="P160"/>
  <c r="BI133"/>
  <c r="BH133"/>
  <c r="BG133"/>
  <c r="BF133"/>
  <c r="T133"/>
  <c r="R133"/>
  <c r="P133"/>
  <c r="BI129"/>
  <c r="BH129"/>
  <c r="BG129"/>
  <c r="BF129"/>
  <c r="T129"/>
  <c r="R129"/>
  <c r="P129"/>
  <c r="BI124"/>
  <c r="BH124"/>
  <c r="BG124"/>
  <c r="BF124"/>
  <c r="T124"/>
  <c r="R124"/>
  <c r="P124"/>
  <c r="BI120"/>
  <c r="BH120"/>
  <c r="BG120"/>
  <c r="BF120"/>
  <c r="T120"/>
  <c r="R120"/>
  <c r="P120"/>
  <c r="BI115"/>
  <c r="BH115"/>
  <c r="BG115"/>
  <c r="BF115"/>
  <c r="T115"/>
  <c r="R115"/>
  <c r="P115"/>
  <c r="J109"/>
  <c r="J108"/>
  <c r="F108"/>
  <c r="F106"/>
  <c r="E104"/>
  <c r="J59"/>
  <c r="J58"/>
  <c r="F58"/>
  <c r="F56"/>
  <c r="E54"/>
  <c r="J20"/>
  <c r="E20"/>
  <c r="F59"/>
  <c r="J19"/>
  <c r="J14"/>
  <c r="J106" s="1"/>
  <c r="E7"/>
  <c r="E50" s="1"/>
  <c r="L50" i="1"/>
  <c r="AM50"/>
  <c r="AM49"/>
  <c r="L49"/>
  <c r="AM47"/>
  <c r="L47"/>
  <c r="L45"/>
  <c r="L44"/>
  <c r="BK672" i="2"/>
  <c r="BK1252"/>
  <c r="J404"/>
  <c r="BK210"/>
  <c r="BK3535"/>
  <c r="BK3231"/>
  <c r="J3042"/>
  <c r="BK2906"/>
  <c r="J2844"/>
  <c r="J2797"/>
  <c r="BK2626"/>
  <c r="BK2400"/>
  <c r="BK2250"/>
  <c r="BK2042"/>
  <c r="J1874"/>
  <c r="BK1736"/>
  <c r="J1625"/>
  <c r="BK932"/>
  <c r="BK1163"/>
  <c r="J140" i="3"/>
  <c r="BK216"/>
  <c r="BK206"/>
  <c r="BK139"/>
  <c r="BK238" i="4"/>
  <c r="J419"/>
  <c r="J401"/>
  <c r="BK226"/>
  <c r="BK126" i="5"/>
  <c r="J115"/>
  <c r="BK232" i="6"/>
  <c r="BK125"/>
  <c r="BK117"/>
  <c r="J118"/>
  <c r="J239"/>
  <c r="BK186"/>
  <c r="BK243" i="7"/>
  <c r="BK232"/>
  <c r="BK190"/>
  <c r="J275"/>
  <c r="BK153"/>
  <c r="BK119"/>
  <c r="BK213" i="8"/>
  <c r="BK116"/>
  <c r="BK310"/>
  <c r="BK379"/>
  <c r="J102" i="9"/>
  <c r="BK86" i="13"/>
  <c r="BK141" i="14"/>
  <c r="BK130"/>
  <c r="BK175" i="15"/>
  <c r="BK239"/>
  <c r="BK356"/>
  <c r="J223" i="16"/>
  <c r="BK1192" i="2"/>
  <c r="BK296"/>
  <c r="J1134"/>
  <c r="J120"/>
  <c r="BK3543"/>
  <c r="J3272"/>
  <c r="J3048"/>
  <c r="J2910"/>
  <c r="BK2852"/>
  <c r="J2754"/>
  <c r="BK2618"/>
  <c r="J2413"/>
  <c r="J2231"/>
  <c r="BK2103"/>
  <c r="J1930"/>
  <c r="J1805"/>
  <c r="J1698"/>
  <c r="BK1615"/>
  <c r="BK1239"/>
  <c r="J206"/>
  <c r="J222" i="3"/>
  <c r="BK157"/>
  <c r="J130"/>
  <c r="BK180"/>
  <c r="BK214" i="4"/>
  <c r="BK151"/>
  <c r="BK415"/>
  <c r="J159" i="5"/>
  <c r="BK145"/>
  <c r="J149"/>
  <c r="J225" i="6"/>
  <c r="J203"/>
  <c r="J161"/>
  <c r="BK131"/>
  <c r="J145"/>
  <c r="BK246" i="7"/>
  <c r="BK196"/>
  <c r="J159"/>
  <c r="BK220"/>
  <c r="J294"/>
  <c r="BK133"/>
  <c r="BK104"/>
  <c r="J318" i="8"/>
  <c r="BK217"/>
  <c r="BK314"/>
  <c r="J253"/>
  <c r="BK138" i="9"/>
  <c r="J91" i="10"/>
  <c r="J93" i="13"/>
  <c r="J164" i="14"/>
  <c r="J322"/>
  <c r="J195" i="15"/>
  <c r="J437"/>
  <c r="BK450"/>
  <c r="BK419"/>
  <c r="BK248" i="16"/>
  <c r="BK108" i="17"/>
  <c r="J631" i="2"/>
  <c r="BK580"/>
  <c r="J855"/>
  <c r="J3587"/>
  <c r="J3432"/>
  <c r="BK3115"/>
  <c r="J2955"/>
  <c r="J2891"/>
  <c r="BK2783"/>
  <c r="BK2586"/>
  <c r="J2321"/>
  <c r="J2113"/>
  <c r="BK1963"/>
  <c r="BK1834"/>
  <c r="J1684"/>
  <c r="J1214"/>
  <c r="BK655"/>
  <c r="J230" i="3"/>
  <c r="BK193"/>
  <c r="J165"/>
  <c r="J175"/>
  <c r="BK169" i="4"/>
  <c r="BK313"/>
  <c r="J260"/>
  <c r="BK181"/>
  <c r="BK171" i="5"/>
  <c r="J172"/>
  <c r="J141" i="6"/>
  <c r="J206"/>
  <c r="J102"/>
  <c r="J137"/>
  <c r="BK110" i="7"/>
  <c r="BK278"/>
  <c r="J109"/>
  <c r="BK223"/>
  <c r="J261"/>
  <c r="J337" i="8"/>
  <c r="BK367"/>
  <c r="J288"/>
  <c r="BK352"/>
  <c r="J134"/>
  <c r="BK111" i="9"/>
  <c r="BK338" i="14"/>
  <c r="BK377"/>
  <c r="BK323" i="15"/>
  <c r="BK262"/>
  <c r="J423"/>
  <c r="BK347"/>
  <c r="J100" i="16"/>
  <c r="BK697" i="2"/>
  <c r="J605"/>
  <c r="BK1379"/>
  <c r="BK3741"/>
  <c r="J3466"/>
  <c r="BK3289"/>
  <c r="BK3107"/>
  <c r="BK2967"/>
  <c r="J2887"/>
  <c r="J2806"/>
  <c r="J2566"/>
  <c r="BK2291"/>
  <c r="BK2142"/>
  <c r="BK1899"/>
  <c r="J1745"/>
  <c r="BK1657"/>
  <c r="J1192"/>
  <c r="AS72" i="1"/>
  <c r="J219" i="3"/>
  <c r="J142"/>
  <c r="J176"/>
  <c r="J228"/>
  <c r="BK108"/>
  <c r="J422" i="4"/>
  <c r="BK440"/>
  <c r="BK157"/>
  <c r="BK166"/>
  <c r="BK161" i="5"/>
  <c r="J165"/>
  <c r="BK176" i="6"/>
  <c r="J177"/>
  <c r="J243"/>
  <c r="BK144"/>
  <c r="BK129" i="7"/>
  <c r="BK276"/>
  <c r="J205"/>
  <c r="BK118"/>
  <c r="J140"/>
  <c r="BK205"/>
  <c r="BK156" i="8"/>
  <c r="J168"/>
  <c r="BK134"/>
  <c r="J339"/>
  <c r="J128"/>
  <c r="J122" i="9"/>
  <c r="J104"/>
  <c r="J84" i="13"/>
  <c r="BK200" i="14"/>
  <c r="J250"/>
  <c r="J315" i="15"/>
  <c r="BK446"/>
  <c r="J175"/>
  <c r="BK108"/>
  <c r="BK115" i="17"/>
  <c r="BK202" i="2"/>
  <c r="J1272"/>
  <c r="BK3577"/>
  <c r="J3185"/>
  <c r="J3094"/>
  <c r="J2912"/>
  <c r="J2848"/>
  <c r="BK2716"/>
  <c r="J2525"/>
  <c r="J2271"/>
  <c r="BK2043"/>
  <c r="J1899"/>
  <c r="J1716"/>
  <c r="J1565"/>
  <c r="BK1102"/>
  <c r="J238" i="3"/>
  <c r="BK130"/>
  <c r="BK175"/>
  <c r="BK186"/>
  <c r="J184"/>
  <c r="BK270" i="4"/>
  <c r="BK344"/>
  <c r="J440"/>
  <c r="J359"/>
  <c r="J111" i="5"/>
  <c r="J162"/>
  <c r="J223" i="6"/>
  <c r="J211"/>
  <c r="BK151"/>
  <c r="BK147"/>
  <c r="BK102"/>
  <c r="BK169" i="7"/>
  <c r="J210"/>
  <c r="BK184"/>
  <c r="J233"/>
  <c r="BK146"/>
  <c r="J326" i="8"/>
  <c r="BK158"/>
  <c r="BK294"/>
  <c r="BK182"/>
  <c r="J105" i="9"/>
  <c r="J111"/>
  <c r="J84" i="12"/>
  <c r="BK106" i="14"/>
  <c r="BK280"/>
  <c r="BK498" i="15"/>
  <c r="BK187"/>
  <c r="BK169"/>
  <c r="J133" i="16"/>
  <c r="J117" i="17"/>
  <c r="BK612" i="2"/>
  <c r="J1399"/>
  <c r="J426"/>
  <c r="BK3587"/>
  <c r="J3448"/>
  <c r="BK3163"/>
  <c r="BK2935"/>
  <c r="BK2878"/>
  <c r="BK2821"/>
  <c r="J2685"/>
  <c r="J2542"/>
  <c r="BK2107"/>
  <c r="BK1939"/>
  <c r="J1753"/>
  <c r="J1615"/>
  <c r="AS57" i="1"/>
  <c r="J121" i="3"/>
  <c r="J202"/>
  <c r="BK239" i="4"/>
  <c r="BK334"/>
  <c r="J270"/>
  <c r="J273"/>
  <c r="BK166" i="5"/>
  <c r="J122"/>
  <c r="BK167"/>
  <c r="BK133"/>
  <c r="BK211" i="6"/>
  <c r="J240"/>
  <c r="BK158"/>
  <c r="J163"/>
  <c r="J168"/>
  <c r="BK260" i="7"/>
  <c r="BK261"/>
  <c r="BK137"/>
  <c r="J119"/>
  <c r="J149"/>
  <c r="J281"/>
  <c r="BK337" i="8"/>
  <c r="BK290"/>
  <c r="J194"/>
  <c r="BK261"/>
  <c r="BK377"/>
  <c r="J98" i="9"/>
  <c r="BK105"/>
  <c r="J86" i="13"/>
  <c r="J433" i="14"/>
  <c r="BK122"/>
  <c r="J559" i="15"/>
  <c r="J498"/>
  <c r="J557"/>
  <c r="BK230"/>
  <c r="J93" i="17"/>
  <c r="BK971" i="2"/>
  <c r="BK601"/>
  <c r="BK1214"/>
  <c r="J3741"/>
  <c r="BK3428"/>
  <c r="BK3176"/>
  <c r="J3005"/>
  <c r="BK2910"/>
  <c r="BK2854"/>
  <c r="BK2734"/>
  <c r="J2594"/>
  <c r="BK2363"/>
  <c r="J2103"/>
  <c r="J1903"/>
  <c r="J1778"/>
  <c r="BK1649"/>
  <c r="J1226"/>
  <c r="J846"/>
  <c r="BK226" i="3"/>
  <c r="J225"/>
  <c r="J116"/>
  <c r="J126"/>
  <c r="BK300" i="4"/>
  <c r="BK389"/>
  <c r="BK437"/>
  <c r="J294"/>
  <c r="J133" i="5"/>
  <c r="J174"/>
  <c r="J224" i="6"/>
  <c r="BK177"/>
  <c r="J183"/>
  <c r="BK107"/>
  <c r="J174"/>
  <c r="J231" i="7"/>
  <c r="BK135"/>
  <c r="J126"/>
  <c r="BK112"/>
  <c r="BK268"/>
  <c r="BK264"/>
  <c r="J276"/>
  <c r="J201" i="8"/>
  <c r="J277"/>
  <c r="BK251"/>
  <c r="BK132"/>
  <c r="BK117" i="9"/>
  <c r="BK93" i="10"/>
  <c r="BK350" i="14"/>
  <c r="BK160"/>
  <c r="BK203" i="15"/>
  <c r="BK233"/>
  <c r="J289"/>
  <c r="BK247"/>
  <c r="J85" i="16"/>
  <c r="BK335" i="2"/>
  <c r="J1018"/>
  <c r="J564"/>
  <c r="BK3613"/>
  <c r="J3428"/>
  <c r="J3133"/>
  <c r="BK2979"/>
  <c r="BK2908"/>
  <c r="BK2836"/>
  <c r="J2664"/>
  <c r="J2494"/>
  <c r="J2296"/>
  <c r="BK2033"/>
  <c r="J1878"/>
  <c r="BK1734"/>
  <c r="J1621"/>
  <c r="J874"/>
  <c r="J1128"/>
  <c r="BK147" i="3"/>
  <c r="J155"/>
  <c r="J144"/>
  <c r="BK260" i="4"/>
  <c r="J184"/>
  <c r="BK144"/>
  <c r="J153" i="5"/>
  <c r="J128"/>
  <c r="BK157" i="6"/>
  <c r="J191"/>
  <c r="J205"/>
  <c r="J178"/>
  <c r="J135" i="7"/>
  <c r="J237"/>
  <c r="BK279"/>
  <c r="BK116"/>
  <c r="J102"/>
  <c r="BK236"/>
  <c r="BK111" i="8"/>
  <c r="J186"/>
  <c r="J107"/>
  <c r="J369"/>
  <c r="BK122"/>
  <c r="J125" i="9"/>
  <c r="BK94" i="13"/>
  <c r="J110" i="14"/>
  <c r="J118"/>
  <c r="BK387" i="15"/>
  <c r="J403"/>
  <c r="BK507"/>
  <c r="BK206" i="16"/>
  <c r="BK1084" i="2"/>
  <c r="J879"/>
  <c r="J648"/>
  <c r="J3777"/>
  <c r="BK3493"/>
  <c r="BK3118"/>
  <c r="BK3000"/>
  <c r="J2898"/>
  <c r="J2809"/>
  <c r="J2671"/>
  <c r="BK2265"/>
  <c r="J2074"/>
  <c r="J1978"/>
  <c r="BK1720"/>
  <c r="J1579"/>
  <c r="BK1124"/>
  <c r="J926"/>
  <c r="J102" i="3"/>
  <c r="BK191"/>
  <c r="BK123"/>
  <c r="BK194"/>
  <c r="J115"/>
  <c r="J398" i="4"/>
  <c r="BK422"/>
  <c r="BK341"/>
  <c r="J152" i="5"/>
  <c r="J142"/>
  <c r="BK120"/>
  <c r="J138" i="6"/>
  <c r="J254"/>
  <c r="BK237"/>
  <c r="J187"/>
  <c r="BK203"/>
  <c r="J180" i="7"/>
  <c r="J125"/>
  <c r="BK231"/>
  <c r="BK227"/>
  <c r="BK138"/>
  <c r="J218"/>
  <c r="J251" i="8"/>
  <c r="J198"/>
  <c r="J102"/>
  <c r="BK148"/>
  <c r="BK106" i="9"/>
  <c r="J91" i="13"/>
  <c r="BK322" i="14"/>
  <c r="J156"/>
  <c r="J494" i="15"/>
  <c r="J152"/>
  <c r="J489"/>
  <c r="BK186" i="16"/>
  <c r="J568" i="2"/>
  <c r="BK842"/>
  <c r="J1173"/>
  <c r="BK921"/>
  <c r="BK387"/>
  <c r="BK3498"/>
  <c r="BK3285"/>
  <c r="BK3094"/>
  <c r="J2967"/>
  <c r="BK2883"/>
  <c r="BK2769"/>
  <c r="J2633"/>
  <c r="J2302"/>
  <c r="BK2179"/>
  <c r="J1998"/>
  <c r="J1841"/>
  <c r="J1734"/>
  <c r="BK1601"/>
  <c r="J1180"/>
  <c r="J1076"/>
  <c r="BK118" i="3"/>
  <c r="BK213"/>
  <c r="J190"/>
  <c r="BK198"/>
  <c r="J374" i="4"/>
  <c r="J160"/>
  <c r="BK428"/>
  <c r="BK123"/>
  <c r="BK162" i="5"/>
  <c r="BK176"/>
  <c r="BK112" i="6"/>
  <c r="J226"/>
  <c r="J185"/>
  <c r="BK208"/>
  <c r="J105"/>
  <c r="BK197" i="7"/>
  <c r="BK130"/>
  <c r="J142"/>
  <c r="J279"/>
  <c r="J277"/>
  <c r="J194"/>
  <c r="J205" i="8"/>
  <c r="J273"/>
  <c r="BK278"/>
  <c r="J196"/>
  <c r="J379"/>
  <c r="J120" i="9"/>
  <c r="J114" i="11"/>
  <c r="J298" i="14"/>
  <c r="J246"/>
  <c r="J222"/>
  <c r="J551" i="15"/>
  <c r="J165"/>
  <c r="J461"/>
  <c r="J226" i="16"/>
  <c r="BK106"/>
  <c r="J232" i="2"/>
  <c r="BK1266"/>
  <c r="J193"/>
  <c r="J3539"/>
  <c r="J3405"/>
  <c r="J3100"/>
  <c r="BK2937"/>
  <c r="BK2870"/>
  <c r="J2812"/>
  <c r="J2651"/>
  <c r="BK2471"/>
  <c r="J2218"/>
  <c r="J1943"/>
  <c r="BK1706"/>
  <c r="J1571"/>
  <c r="J422"/>
  <c r="J335"/>
  <c r="BK126" i="3"/>
  <c r="BK160"/>
  <c r="J182"/>
  <c r="BK419" i="4"/>
  <c r="BK111"/>
  <c r="J334"/>
  <c r="BK447"/>
  <c r="BK123" i="5"/>
  <c r="BK109"/>
  <c r="J103"/>
  <c r="J244" i="6"/>
  <c r="BK218"/>
  <c r="J221"/>
  <c r="BK160"/>
  <c r="BK187" i="7"/>
  <c r="BK183"/>
  <c r="J152"/>
  <c r="BK250"/>
  <c r="BK287"/>
  <c r="J220"/>
  <c r="BK286" i="8"/>
  <c r="J138"/>
  <c r="BK245"/>
  <c r="J322"/>
  <c r="BK215"/>
  <c r="BK122" i="9"/>
  <c r="BK89" i="13"/>
  <c r="J204" i="14"/>
  <c r="BK135"/>
  <c r="J269" i="15"/>
  <c r="BK217"/>
  <c r="J427"/>
  <c r="J129" i="16"/>
  <c r="BK98" i="17"/>
  <c r="BK1112" i="2"/>
  <c r="BK1234"/>
  <c r="BK860"/>
  <c r="J751"/>
  <c r="J3577"/>
  <c r="J3304"/>
  <c r="BK3039"/>
  <c r="J2878"/>
  <c r="J2795"/>
  <c r="J2602"/>
  <c r="J2308"/>
  <c r="J2179"/>
  <c r="J2033"/>
  <c r="BK1858"/>
  <c r="J1736"/>
  <c r="BK1585"/>
  <c r="J1094"/>
  <c r="BK568"/>
  <c r="BK484"/>
  <c r="BK178" i="3"/>
  <c r="BK183"/>
  <c r="BK224"/>
  <c r="J163"/>
  <c r="J108" i="4"/>
  <c r="BK362"/>
  <c r="J362"/>
  <c r="J179" i="5"/>
  <c r="J158"/>
  <c r="J185"/>
  <c r="J228" i="6"/>
  <c r="J151"/>
  <c r="J251"/>
  <c r="BK104"/>
  <c r="BK123"/>
  <c r="J114" i="7"/>
  <c r="J222"/>
  <c r="BK132"/>
  <c r="J244"/>
  <c r="BK123"/>
  <c r="J124"/>
  <c r="BK168" i="8"/>
  <c r="J282"/>
  <c r="BK365"/>
  <c r="BK381"/>
  <c r="J107" i="9"/>
  <c r="BK135"/>
  <c r="J118" i="11"/>
  <c r="J285" i="14"/>
  <c r="BK342"/>
  <c r="BK517" i="15"/>
  <c r="BK265"/>
  <c r="BK289"/>
  <c r="J234" i="16"/>
  <c r="J238"/>
  <c r="J1000" i="2"/>
  <c r="J1098"/>
  <c r="BK369"/>
  <c r="BK740"/>
  <c r="J1124"/>
  <c r="J115"/>
  <c r="J3532"/>
  <c r="J3446"/>
  <c r="BK3168"/>
  <c r="J2972"/>
  <c r="BK2880"/>
  <c r="BK2818"/>
  <c r="BK2641"/>
  <c r="J2400"/>
  <c r="BK2185"/>
  <c r="J2002"/>
  <c r="BK1782"/>
  <c r="BK1681"/>
  <c r="BK1526"/>
  <c r="J484"/>
  <c r="J284"/>
  <c r="BK218" i="3"/>
  <c r="BK184"/>
  <c r="BK185"/>
  <c r="J425" i="4"/>
  <c r="BK406"/>
  <c r="J415"/>
  <c r="BK303"/>
  <c r="BK160" i="5"/>
  <c r="BK125"/>
  <c r="J196" i="6"/>
  <c r="BK255"/>
  <c r="BK221"/>
  <c r="BK175"/>
  <c r="BK106"/>
  <c r="BK164"/>
  <c r="BK108" i="7"/>
  <c r="J198"/>
  <c r="BK259"/>
  <c r="J151"/>
  <c r="J195"/>
  <c r="BK356" i="8"/>
  <c r="BK190"/>
  <c r="BK341"/>
  <c r="BK330"/>
  <c r="J120"/>
  <c r="BK90" i="10"/>
  <c r="BK85" i="13"/>
  <c r="J148" i="14"/>
  <c r="BK273"/>
  <c r="BK427" i="15"/>
  <c r="BK478"/>
  <c r="J303"/>
  <c r="BK120" i="16"/>
  <c r="BK191"/>
  <c r="BK626" i="2"/>
  <c r="J932"/>
  <c r="BK1114"/>
  <c r="BK380"/>
  <c r="BK169"/>
  <c r="BK3527"/>
  <c r="BK3279"/>
  <c r="BK3024"/>
  <c r="J2867"/>
  <c r="BK2772"/>
  <c r="BK2602"/>
  <c r="BK2386"/>
  <c r="J2200"/>
  <c r="BK2049"/>
  <c r="J1881"/>
  <c r="J1728"/>
  <c r="J1321"/>
  <c r="J592"/>
  <c r="BK189" i="3"/>
  <c r="BK165"/>
  <c r="BK170"/>
  <c r="J238" i="4"/>
  <c r="J251"/>
  <c r="J157"/>
  <c r="J254"/>
  <c r="J107" i="5"/>
  <c r="BK146"/>
  <c r="BK105"/>
  <c r="J157"/>
  <c r="J106"/>
  <c r="BK105" i="6"/>
  <c r="BK192"/>
  <c r="BK133"/>
  <c r="J159"/>
  <c r="BK159" i="7"/>
  <c r="BK154"/>
  <c r="J270"/>
  <c r="BK271"/>
  <c r="J226"/>
  <c r="J134"/>
  <c r="BK358" i="8"/>
  <c r="BK364"/>
  <c r="BK138"/>
  <c r="BK308"/>
  <c r="J261"/>
  <c r="J136" i="9"/>
  <c r="BK118" i="11"/>
  <c r="BK88" i="13"/>
  <c r="J114" i="14"/>
  <c r="BK172"/>
  <c r="J212" i="15"/>
  <c r="J239"/>
  <c r="J478"/>
  <c r="J106" i="16"/>
  <c r="BK220"/>
  <c r="BK1156" i="2"/>
  <c r="BK1313"/>
  <c r="J693"/>
  <c r="BK3505"/>
  <c r="BK3368"/>
  <c r="BK3090"/>
  <c r="J2930"/>
  <c r="J2850"/>
  <c r="BK2664"/>
  <c r="J2420"/>
  <c r="BK2258"/>
  <c r="BK2119"/>
  <c r="BK1990"/>
  <c r="BK1801"/>
  <c r="J1692"/>
  <c r="BK979"/>
  <c r="J189"/>
  <c r="J139" i="3"/>
  <c r="BK202"/>
  <c r="BK171"/>
  <c r="J157"/>
  <c r="J166" i="4"/>
  <c r="BK178"/>
  <c r="BK202"/>
  <c r="J173" i="5"/>
  <c r="BK119"/>
  <c r="BK136"/>
  <c r="J146" i="6"/>
  <c r="J140"/>
  <c r="J142"/>
  <c r="J207"/>
  <c r="J206" i="7"/>
  <c r="BK240"/>
  <c r="J170"/>
  <c r="J176"/>
  <c r="J247"/>
  <c r="BK144"/>
  <c r="J127"/>
  <c r="BK247" i="8"/>
  <c r="BK160"/>
  <c r="BK322"/>
  <c r="BK263"/>
  <c r="J358"/>
  <c r="BK104" i="9"/>
  <c r="BK91" i="13"/>
  <c r="J405" i="14"/>
  <c r="BK375"/>
  <c r="J458" i="15"/>
  <c r="J256"/>
  <c r="J159"/>
  <c r="BK158" i="16"/>
  <c r="J119" i="17"/>
  <c r="J805" i="2"/>
  <c r="J124"/>
  <c r="BK463"/>
  <c r="BK3719"/>
  <c r="BK3374"/>
  <c r="BK3185"/>
  <c r="BK2955"/>
  <c r="BK2900"/>
  <c r="J2818"/>
  <c r="J2625"/>
  <c r="BK2420"/>
  <c r="BK2194"/>
  <c r="J2061"/>
  <c r="J1922"/>
  <c r="BK1745"/>
  <c r="J1665"/>
  <c r="J1316"/>
  <c r="BK1132"/>
  <c r="J617"/>
  <c r="BK113" i="3"/>
  <c r="BK125"/>
  <c r="BK145"/>
  <c r="BK103"/>
  <c r="BK328" i="4"/>
  <c r="J114"/>
  <c r="J371"/>
  <c r="BK245"/>
  <c r="BK129" i="5"/>
  <c r="BK153"/>
  <c r="J117" i="6"/>
  <c r="BK209"/>
  <c r="J148"/>
  <c r="J237"/>
  <c r="BK275" i="7"/>
  <c r="J229"/>
  <c r="BK143"/>
  <c r="BK101"/>
  <c r="BK248"/>
  <c r="BK204"/>
  <c r="J310" i="8"/>
  <c r="BK360"/>
  <c r="BK237"/>
  <c r="J172"/>
  <c r="J97"/>
  <c r="J129" i="9"/>
  <c r="BK250" i="14"/>
  <c r="BK365"/>
  <c r="BK188"/>
  <c r="BK396" i="15"/>
  <c r="J381"/>
  <c r="J243"/>
  <c r="J96" i="16"/>
  <c r="J115" i="17"/>
  <c r="J983" i="2"/>
  <c r="J1350"/>
  <c r="BK898"/>
  <c r="BK775"/>
  <c r="BK3573"/>
  <c r="BK3293"/>
  <c r="BK3098"/>
  <c r="J2945"/>
  <c r="J2873"/>
  <c r="J2802"/>
  <c r="BK2519"/>
  <c r="J2305"/>
  <c r="BK2099"/>
  <c r="BK1994"/>
  <c r="BK1830"/>
  <c r="BK1677"/>
  <c r="J1332"/>
  <c r="J860"/>
  <c r="J292"/>
  <c r="J171" i="3"/>
  <c r="J148"/>
  <c r="J224"/>
  <c r="J409" i="4"/>
  <c r="J232"/>
  <c r="BK395"/>
  <c r="J141"/>
  <c r="BK165" i="5"/>
  <c r="BK172"/>
  <c r="BK118"/>
  <c r="BK195" i="6"/>
  <c r="BK224"/>
  <c r="J175"/>
  <c r="BK115"/>
  <c r="BK128"/>
  <c r="BK270" i="7"/>
  <c r="J120"/>
  <c r="J111"/>
  <c r="J259"/>
  <c r="BK195"/>
  <c r="J373" i="8"/>
  <c r="BK194"/>
  <c r="BK320"/>
  <c r="BK257"/>
  <c r="BK265"/>
  <c r="BK121" i="9"/>
  <c r="BK84" i="12"/>
  <c r="BK204" i="14"/>
  <c r="BK356"/>
  <c r="BK226" i="15"/>
  <c r="J413"/>
  <c r="BK485"/>
  <c r="J482"/>
  <c r="BK91" i="16"/>
  <c r="J96" i="17"/>
  <c r="BK1180" i="2"/>
  <c r="BK1337"/>
  <c r="BK1463"/>
  <c r="J622"/>
  <c r="BK3624"/>
  <c r="J3436"/>
  <c r="J3189"/>
  <c r="J2996"/>
  <c r="BK2902"/>
  <c r="BK2804"/>
  <c r="BK2671"/>
  <c r="J2455"/>
  <c r="BK2252"/>
  <c r="BK2037"/>
  <c r="BK1855"/>
  <c r="BK1673"/>
  <c r="J1551"/>
  <c r="J271"/>
  <c r="J160" i="3"/>
  <c r="BK174"/>
  <c r="BK236"/>
  <c r="J179"/>
  <c r="J123" i="4"/>
  <c r="J276"/>
  <c r="BK254"/>
  <c r="J288"/>
  <c r="J175" i="5"/>
  <c r="BK168"/>
  <c r="J139"/>
  <c r="J131" i="6"/>
  <c r="J249"/>
  <c r="BK113"/>
  <c r="BK129"/>
  <c r="BK216" i="7"/>
  <c r="BK254"/>
  <c r="BK185"/>
  <c r="J183"/>
  <c r="J239"/>
  <c r="J178"/>
  <c r="J139"/>
  <c r="J264" i="8"/>
  <c r="BK96"/>
  <c r="BK205"/>
  <c r="J371"/>
  <c r="J142"/>
  <c r="J113" i="9"/>
  <c r="J89" i="10"/>
  <c r="J365" i="14"/>
  <c r="J179"/>
  <c r="J364" i="15"/>
  <c r="BK195"/>
  <c r="BK494"/>
  <c r="BK319"/>
  <c r="BK212" i="16"/>
  <c r="BK1072" i="2"/>
  <c r="BK1119"/>
  <c r="BK160"/>
  <c r="J3729"/>
  <c r="BK3462"/>
  <c r="J3279"/>
  <c r="J3039"/>
  <c r="J2900"/>
  <c r="J2763"/>
  <c r="J2601"/>
  <c r="J2380"/>
  <c r="BK2160"/>
  <c r="BK2021"/>
  <c r="J1855"/>
  <c r="J1724"/>
  <c r="BK1625"/>
  <c r="J1531"/>
  <c r="J917"/>
  <c r="BK564"/>
  <c r="J151" i="3"/>
  <c r="J152"/>
  <c r="BK219"/>
  <c r="J325" i="4"/>
  <c r="BK371"/>
  <c r="J120"/>
  <c r="BK163"/>
  <c r="BK174" i="5"/>
  <c r="J155"/>
  <c r="J123"/>
  <c r="J217" i="6"/>
  <c r="J164"/>
  <c r="J171"/>
  <c r="BK233"/>
  <c r="BK239"/>
  <c r="J153" i="7"/>
  <c r="J167"/>
  <c r="BK102"/>
  <c r="J145"/>
  <c r="BK283"/>
  <c r="J122"/>
  <c r="J215" i="8"/>
  <c r="BK334"/>
  <c r="BK371"/>
  <c r="BK267"/>
  <c r="J101" i="9"/>
  <c r="J293" i="14"/>
  <c r="J375"/>
  <c r="BK212"/>
  <c r="BK442" i="15"/>
  <c r="J134"/>
  <c r="J502"/>
  <c r="J158" i="16"/>
  <c r="J88" i="17"/>
  <c r="BK1230" i="2"/>
  <c r="J1356"/>
  <c r="J601"/>
  <c r="J173"/>
  <c r="BK3515"/>
  <c r="J3361"/>
  <c r="J3128"/>
  <c r="BK2981"/>
  <c r="BK2894"/>
  <c r="BK2826"/>
  <c r="J2617"/>
  <c r="BK2494"/>
  <c r="BK2255"/>
  <c r="J2077"/>
  <c r="J1956"/>
  <c r="BK1786"/>
  <c r="J1605"/>
  <c r="J1261"/>
  <c r="BK274"/>
  <c r="BK181" i="3"/>
  <c r="J205"/>
  <c r="BK152"/>
  <c r="J199" i="4"/>
  <c r="BK431"/>
  <c r="J220"/>
  <c r="BK451"/>
  <c r="J116" i="5"/>
  <c r="J154"/>
  <c r="J257" i="6"/>
  <c r="J242"/>
  <c r="J116"/>
  <c r="BK178"/>
  <c r="J110"/>
  <c r="J196" i="7"/>
  <c r="J225"/>
  <c r="J184"/>
  <c r="BK222"/>
  <c r="J216"/>
  <c r="BK151"/>
  <c r="BK344" i="8"/>
  <c r="BK235"/>
  <c r="BK102"/>
  <c r="J190"/>
  <c r="J233"/>
  <c r="BK109" i="9"/>
  <c r="BK82" i="12"/>
  <c r="J464" i="14"/>
  <c r="J449"/>
  <c r="BK181" i="15"/>
  <c r="BK243"/>
  <c r="BK331"/>
  <c r="BK133" i="16"/>
  <c r="J137"/>
  <c r="AS65" i="1"/>
  <c r="J3698" i="2"/>
  <c r="BK3300"/>
  <c r="BK3015"/>
  <c r="J2889"/>
  <c r="BK2785"/>
  <c r="J2592"/>
  <c r="J2291"/>
  <c r="J2073"/>
  <c r="J1837"/>
  <c r="J1695"/>
  <c r="J1274"/>
  <c r="J236"/>
  <c r="BK156" i="3"/>
  <c r="BK153"/>
  <c r="J162"/>
  <c r="J205" i="4"/>
  <c r="BK347"/>
  <c r="BK383"/>
  <c r="BK177" i="5"/>
  <c r="BK183"/>
  <c r="BK128"/>
  <c r="BK118" i="6"/>
  <c r="BK130"/>
  <c r="BK210"/>
  <c r="BK246"/>
  <c r="J132"/>
  <c r="BK219" i="7"/>
  <c r="J208"/>
  <c r="BK139"/>
  <c r="BK245"/>
  <c r="BK136"/>
  <c r="J239" i="8"/>
  <c r="J352"/>
  <c r="BK196"/>
  <c r="BK105"/>
  <c r="BK199"/>
  <c r="BK112" i="9"/>
  <c r="J128" i="11"/>
  <c r="BK246" i="14"/>
  <c r="J374"/>
  <c r="J100" i="15"/>
  <c r="J120"/>
  <c r="BK259"/>
  <c r="BK208"/>
  <c r="J230" i="16"/>
  <c r="J91" i="17"/>
  <c r="BK422" i="2"/>
  <c r="BK1098"/>
  <c r="BK3763"/>
  <c r="J3510"/>
  <c r="J3181"/>
  <c r="J3098"/>
  <c r="J2926"/>
  <c r="J2841"/>
  <c r="BK2754"/>
  <c r="J2505"/>
  <c r="BK2285"/>
  <c r="BK2095"/>
  <c r="J1963"/>
  <c r="BK1764"/>
  <c r="J1633"/>
  <c r="J1300"/>
  <c r="BK1149"/>
  <c r="BK177" i="3"/>
  <c r="BK228"/>
  <c r="J236"/>
  <c r="J141"/>
  <c r="J328" i="4"/>
  <c r="BK386"/>
  <c r="J303"/>
  <c r="J437"/>
  <c r="BK102" i="5"/>
  <c r="J140"/>
  <c r="J100"/>
  <c r="J164"/>
  <c r="J105"/>
  <c r="J180" i="6"/>
  <c r="J212"/>
  <c r="BK166"/>
  <c r="J189"/>
  <c r="J251" i="7"/>
  <c r="J101"/>
  <c r="BK177"/>
  <c r="J148"/>
  <c r="J217"/>
  <c r="BK224"/>
  <c r="J144"/>
  <c r="J209" i="8"/>
  <c r="J356"/>
  <c r="J174"/>
  <c r="J118"/>
  <c r="J90" i="10"/>
  <c r="J338" i="14"/>
  <c r="J315"/>
  <c r="J196"/>
  <c r="J307" i="15"/>
  <c r="J331"/>
  <c r="J485"/>
  <c r="BK246" i="16"/>
  <c r="J198" i="2"/>
  <c r="BK1360"/>
  <c r="J850"/>
  <c r="BK189"/>
  <c r="BK3558"/>
  <c r="BK3307"/>
  <c r="BK3108"/>
  <c r="BK2924"/>
  <c r="BK2865"/>
  <c r="J2759"/>
  <c r="BK2582"/>
  <c r="BK2293"/>
  <c r="BK2187"/>
  <c r="J2042"/>
  <c r="BK1881"/>
  <c r="BK1753"/>
  <c r="J1591"/>
  <c r="J775"/>
  <c r="BK1173"/>
  <c r="BK196" i="3"/>
  <c r="BK209"/>
  <c r="J217"/>
  <c r="J181"/>
  <c r="J380" i="4"/>
  <c r="J175"/>
  <c r="J447"/>
  <c r="BK180" i="5"/>
  <c r="J146"/>
  <c r="BK258" i="6"/>
  <c r="BK169"/>
  <c r="J104"/>
  <c r="BK206"/>
  <c r="BK251"/>
  <c r="BK257" i="7"/>
  <c r="J214"/>
  <c r="BK141"/>
  <c r="J146"/>
  <c r="BK180"/>
  <c r="J287"/>
  <c r="BK211"/>
  <c r="J122" i="8"/>
  <c r="J180"/>
  <c r="BK306"/>
  <c r="BK282"/>
  <c r="J121" i="9"/>
  <c r="BK96" i="11"/>
  <c r="J184" i="14"/>
  <c r="BK317"/>
  <c r="BK551" i="15"/>
  <c r="BK557"/>
  <c r="J104"/>
  <c r="BK127"/>
  <c r="BK176" i="16"/>
  <c r="BK983" i="2"/>
  <c r="J672"/>
  <c r="BK236"/>
  <c r="BK3773"/>
  <c r="J3480"/>
  <c r="J3160"/>
  <c r="BK2993"/>
  <c r="J2896"/>
  <c r="J2769"/>
  <c r="J2550"/>
  <c r="BK2211"/>
  <c r="BK2069"/>
  <c r="J1939"/>
  <c r="BK1778"/>
  <c r="J1677"/>
  <c r="BK1579"/>
  <c r="BK1018"/>
  <c r="J864"/>
  <c r="BK172" i="3"/>
  <c r="BK238"/>
  <c r="BK168"/>
  <c r="BK242" i="4"/>
  <c r="J154"/>
  <c r="BK273"/>
  <c r="BK114"/>
  <c r="BK134" i="5"/>
  <c r="BK121"/>
  <c r="J245" i="6"/>
  <c r="J231"/>
  <c r="J121"/>
  <c r="BK181"/>
  <c r="J158"/>
  <c r="BK115" i="7"/>
  <c r="BK280"/>
  <c r="BK113"/>
  <c r="BK273"/>
  <c r="BK171"/>
  <c r="J160"/>
  <c r="J140" i="8"/>
  <c r="BK350"/>
  <c r="BK201"/>
  <c r="BK298"/>
  <c r="BK229"/>
  <c r="BK119" i="9"/>
  <c r="J82" i="12"/>
  <c r="BK391" i="14"/>
  <c r="BK184"/>
  <c r="J141" i="15"/>
  <c r="J277"/>
  <c r="BK534"/>
  <c r="J252" i="16"/>
  <c r="J162"/>
  <c r="BK855" i="2"/>
  <c r="J1379"/>
  <c r="J1389"/>
  <c r="J987"/>
  <c r="BK3620"/>
  <c r="J3462"/>
  <c r="J3200"/>
  <c r="BK2987"/>
  <c r="J2880"/>
  <c r="J2824"/>
  <c r="J2609"/>
  <c r="J2363"/>
  <c r="BK2156"/>
  <c r="BK1943"/>
  <c r="J1749"/>
  <c r="BK1605"/>
  <c r="BK1274"/>
  <c r="J387"/>
  <c r="BK235" i="3"/>
  <c r="J110"/>
  <c r="J187"/>
  <c r="BK158"/>
  <c r="BK251" i="4"/>
  <c r="BK172"/>
  <c r="J226"/>
  <c r="J300"/>
  <c r="BK139" i="5"/>
  <c r="J113"/>
  <c r="J133" i="6"/>
  <c r="BK244"/>
  <c r="BK213"/>
  <c r="BK143"/>
  <c r="BK238"/>
  <c r="BK105" i="7"/>
  <c r="J274"/>
  <c r="BK164"/>
  <c r="J286"/>
  <c r="J106"/>
  <c r="BK188"/>
  <c r="BK124" i="8"/>
  <c r="J182"/>
  <c r="J304"/>
  <c r="J377"/>
  <c r="J257"/>
  <c r="J97" i="9"/>
  <c r="BK311" i="14"/>
  <c r="J254"/>
  <c r="J468" i="15"/>
  <c r="BK381"/>
  <c r="BK236"/>
  <c r="J114" i="16"/>
  <c r="J196"/>
  <c r="J308" i="2"/>
  <c r="J536"/>
  <c r="J165"/>
  <c r="J3694"/>
  <c r="BK3315"/>
  <c r="BK3146"/>
  <c r="J2981"/>
  <c r="J2894"/>
  <c r="BK2833"/>
  <c r="J2704"/>
  <c r="BK2542"/>
  <c r="J2287"/>
  <c r="J2164"/>
  <c r="J2014"/>
  <c r="J1871"/>
  <c r="BK1742"/>
  <c r="BK1321"/>
  <c r="BK891"/>
  <c r="BK480"/>
  <c r="J119" i="3"/>
  <c r="J233"/>
  <c r="J211"/>
  <c r="J112"/>
  <c r="J242" i="4"/>
  <c r="J208"/>
  <c r="J214"/>
  <c r="J341"/>
  <c r="J150" i="5"/>
  <c r="BK117"/>
  <c r="BK107"/>
  <c r="J144" i="6"/>
  <c r="BK179"/>
  <c r="J147"/>
  <c r="J101"/>
  <c r="J106"/>
  <c r="BK134" i="7"/>
  <c r="BK165"/>
  <c r="BK256"/>
  <c r="J254"/>
  <c r="J224"/>
  <c r="J164"/>
  <c r="J110"/>
  <c r="J263" i="8"/>
  <c r="J312"/>
  <c r="J158"/>
  <c r="BK288"/>
  <c r="J112" i="9"/>
  <c r="BK90" i="13"/>
  <c r="J94" i="14"/>
  <c r="J102"/>
  <c r="J370" i="15"/>
  <c r="BK471"/>
  <c r="J230"/>
  <c r="BK556"/>
  <c r="BK299"/>
  <c r="J125" i="16"/>
  <c r="J380" i="2"/>
  <c r="BK1356"/>
  <c r="J1365"/>
  <c r="J596"/>
  <c r="J3624"/>
  <c r="J3368"/>
  <c r="BK3143"/>
  <c r="BK2989"/>
  <c r="J2883"/>
  <c r="J2830"/>
  <c r="BK2633"/>
  <c r="BK2413"/>
  <c r="J2268"/>
  <c r="BK2061"/>
  <c r="BK1886"/>
  <c r="BK1749"/>
  <c r="J1649"/>
  <c r="BK1551"/>
  <c r="J895"/>
  <c r="BK193"/>
  <c r="J216" i="3"/>
  <c r="BK140"/>
  <c r="BK195"/>
  <c r="J118"/>
  <c r="J434" i="4"/>
  <c r="BK377"/>
  <c r="BK319"/>
  <c r="BK154" i="5"/>
  <c r="BK132"/>
  <c r="J215" i="6"/>
  <c r="BK191"/>
  <c r="BK249"/>
  <c r="BK121"/>
  <c r="BK174"/>
  <c r="J262" i="7"/>
  <c r="BK233"/>
  <c r="J141"/>
  <c r="BK109"/>
  <c r="J129"/>
  <c r="BK150"/>
  <c r="J156" i="8"/>
  <c r="BK233"/>
  <c r="J114"/>
  <c r="J324"/>
  <c r="BK114" i="9"/>
  <c r="BK114" i="11"/>
  <c r="J122" i="14"/>
  <c r="BK302"/>
  <c r="BK112" i="15"/>
  <c r="BK100"/>
  <c r="J343"/>
  <c r="J112"/>
  <c r="BK168" i="16"/>
  <c r="BK903" i="2"/>
  <c r="J373"/>
  <c r="BK129"/>
  <c r="J480"/>
  <c r="BK3628"/>
  <c r="BK3205"/>
  <c r="J3090"/>
  <c r="J2922"/>
  <c r="BK2859"/>
  <c r="BK2763"/>
  <c r="J2634"/>
  <c r="BK2380"/>
  <c r="J2215"/>
  <c r="J2019"/>
  <c r="BK1837"/>
  <c r="J1686"/>
  <c r="J1557"/>
  <c r="J473"/>
  <c r="J1108"/>
  <c r="J231" i="3"/>
  <c r="J200"/>
  <c r="BK155"/>
  <c r="BK402" i="4"/>
  <c r="BK175"/>
  <c r="BK138"/>
  <c r="BK160"/>
  <c r="J135" i="5"/>
  <c r="BK135"/>
  <c r="J131"/>
  <c r="BK139" i="6"/>
  <c r="J128"/>
  <c r="BK185"/>
  <c r="BK225"/>
  <c r="BK262" i="7"/>
  <c r="J243"/>
  <c r="J133"/>
  <c r="J253"/>
  <c r="BK242"/>
  <c r="J302" i="8"/>
  <c r="J365"/>
  <c r="BK209"/>
  <c r="J166"/>
  <c r="J148"/>
  <c r="J328"/>
  <c r="BK137" i="9"/>
  <c r="J88" i="10"/>
  <c r="J85" i="13"/>
  <c r="J302" i="14"/>
  <c r="BK374"/>
  <c r="J187" i="15"/>
  <c r="BK530"/>
  <c r="BK547"/>
  <c r="J374"/>
  <c r="BK137" i="16"/>
  <c r="BK119" i="17"/>
  <c r="J1337" i="2"/>
  <c r="BK3510"/>
  <c r="BK3221"/>
  <c r="J2989"/>
  <c r="BK2896"/>
  <c r="BK2839"/>
  <c r="BK2678"/>
  <c r="J2560"/>
  <c r="BK2218"/>
  <c r="BK1971"/>
  <c r="BK1728"/>
  <c r="BK1609"/>
  <c r="J1149"/>
  <c r="J1526"/>
  <c r="J127" i="3"/>
  <c r="BK208"/>
  <c r="BK225"/>
  <c r="BK199"/>
  <c r="J223" i="4"/>
  <c r="BK187"/>
  <c r="BK356"/>
  <c r="J132"/>
  <c r="J119" i="5"/>
  <c r="BK130"/>
  <c r="J181" i="6"/>
  <c r="BK152"/>
  <c r="BK119"/>
  <c r="BK124"/>
  <c r="J200"/>
  <c r="BK297" i="7"/>
  <c r="J278"/>
  <c r="BK125"/>
  <c r="BK140"/>
  <c r="J219"/>
  <c r="J187"/>
  <c r="BK188" i="8"/>
  <c r="J126"/>
  <c r="BK118"/>
  <c r="J160"/>
  <c r="BK339"/>
  <c r="BK120" i="9"/>
  <c r="J106" i="11"/>
  <c r="J391" i="14"/>
  <c r="BK276"/>
  <c r="J558" i="15"/>
  <c r="J327"/>
  <c r="J526"/>
  <c r="J216" i="16"/>
  <c r="BK117" i="17"/>
  <c r="J771" i="2"/>
  <c r="J908"/>
  <c r="J636"/>
  <c r="J3620"/>
  <c r="J3296"/>
  <c r="BK3123"/>
  <c r="J2987"/>
  <c r="J2906"/>
  <c r="BK2809"/>
  <c r="J2618"/>
  <c r="BK2455"/>
  <c r="J2258"/>
  <c r="BK2065"/>
  <c r="J1861"/>
  <c r="BK1684"/>
  <c r="BK1565"/>
  <c r="BK447"/>
  <c r="J369"/>
  <c r="BK149" i="3"/>
  <c r="BK192"/>
  <c r="J204"/>
  <c r="J123"/>
  <c r="J412" i="4"/>
  <c r="BK199"/>
  <c r="BK190"/>
  <c r="J148" i="5"/>
  <c r="J120"/>
  <c r="J129"/>
  <c r="BK149"/>
  <c r="J180"/>
  <c r="J126" i="6"/>
  <c r="BK140"/>
  <c r="BK110"/>
  <c r="BK134"/>
  <c r="J191" i="7"/>
  <c r="J197"/>
  <c r="BK182"/>
  <c r="J158"/>
  <c r="J118"/>
  <c r="J175"/>
  <c r="J116" i="8"/>
  <c r="J178"/>
  <c r="BK162"/>
  <c r="BK273"/>
  <c r="J119" i="9"/>
  <c r="BK92" i="10"/>
  <c r="J89" i="13"/>
  <c r="J135" i="14"/>
  <c r="BK220" i="15"/>
  <c r="BK152"/>
  <c r="BK311"/>
  <c r="BK238" i="16"/>
  <c r="BK102" i="17"/>
  <c r="BK505" i="2"/>
  <c r="J1132"/>
  <c r="J576"/>
  <c r="BK3777"/>
  <c r="BK3532"/>
  <c r="J3293"/>
  <c r="BK3048"/>
  <c r="J2918"/>
  <c r="BK2812"/>
  <c r="BK2550"/>
  <c r="J2285"/>
  <c r="BK2051"/>
  <c r="BK1861"/>
  <c r="J1681"/>
  <c r="J1575"/>
  <c r="BK1134"/>
  <c r="J169"/>
  <c r="J194" i="3"/>
  <c r="J169"/>
  <c r="BK105"/>
  <c r="J103"/>
  <c r="J229" i="4"/>
  <c r="J297"/>
  <c r="BK135"/>
  <c r="BK112" i="5"/>
  <c r="J177"/>
  <c r="BK155"/>
  <c r="J125" i="6"/>
  <c r="J129"/>
  <c r="BK230"/>
  <c r="J246"/>
  <c r="BK116"/>
  <c r="BK137"/>
  <c r="J123" i="7"/>
  <c r="BK292"/>
  <c r="J232"/>
  <c r="J230"/>
  <c r="J207"/>
  <c r="J156"/>
  <c r="J316" i="8"/>
  <c r="J211"/>
  <c r="BK369"/>
  <c r="BK180"/>
  <c r="J381"/>
  <c r="BK124" i="9"/>
  <c r="BK100" i="11"/>
  <c r="BK98" i="14"/>
  <c r="J273"/>
  <c r="BK306"/>
  <c r="J475" i="15"/>
  <c r="J534"/>
  <c r="BK253"/>
  <c r="J106" i="17"/>
  <c r="J1212" i="2"/>
  <c r="BK1217"/>
  <c r="J312"/>
  <c r="J3543"/>
  <c r="J3231"/>
  <c r="BK3100"/>
  <c r="BK2928"/>
  <c r="J2885"/>
  <c r="BK2802"/>
  <c r="J2519"/>
  <c r="J2265"/>
  <c r="BK2113"/>
  <c r="J1971"/>
  <c r="BK1798"/>
  <c r="J1647"/>
  <c r="J1268"/>
  <c r="J129"/>
  <c r="BK308"/>
  <c r="J207" i="3"/>
  <c r="J193"/>
  <c r="J174"/>
  <c r="J173"/>
  <c r="BK193" i="4"/>
  <c r="BK288"/>
  <c r="J126"/>
  <c r="J331"/>
  <c r="J99" i="5"/>
  <c r="J199" i="6"/>
  <c r="BK254"/>
  <c r="BK250"/>
  <c r="J172"/>
  <c r="J108"/>
  <c r="BK207" i="7"/>
  <c r="J171"/>
  <c r="BK198"/>
  <c r="BK172"/>
  <c r="BK147"/>
  <c r="BK209"/>
  <c r="J247" i="8"/>
  <c r="BK304"/>
  <c r="BK296"/>
  <c r="BK335"/>
  <c r="J117" i="9"/>
  <c r="BK106" i="11"/>
  <c r="BK152" i="14"/>
  <c r="BK179"/>
  <c r="BK199" i="15"/>
  <c r="BK256"/>
  <c r="BK468"/>
  <c r="J409"/>
  <c r="J151" i="16"/>
  <c r="J108" i="17"/>
  <c r="J1217" i="2"/>
  <c r="BK304"/>
  <c r="J979"/>
  <c r="BK1212"/>
  <c r="BK3694"/>
  <c r="BK3432"/>
  <c r="J3138"/>
  <c r="BK3010"/>
  <c r="BK2889"/>
  <c r="J2833"/>
  <c r="J2772"/>
  <c r="J2588"/>
  <c r="J2293"/>
  <c r="J2142"/>
  <c r="BK1922"/>
  <c r="BK1815"/>
  <c r="BK1661"/>
  <c r="BK1547"/>
  <c r="BK341"/>
  <c r="BK200" i="3"/>
  <c r="BK129"/>
  <c r="J235"/>
  <c r="BK102"/>
  <c r="BK306" i="4"/>
  <c r="BK368"/>
  <c r="BK309"/>
  <c r="BK425"/>
  <c r="J160" i="5"/>
  <c r="BK131"/>
  <c r="J208" i="6"/>
  <c r="J109"/>
  <c r="BK187"/>
  <c r="J167"/>
  <c r="J120"/>
  <c r="J268" i="7"/>
  <c r="BK174"/>
  <c r="J271"/>
  <c r="BK228"/>
  <c r="BK162"/>
  <c r="BK292" i="8"/>
  <c r="J99"/>
  <c r="BK259"/>
  <c r="BK140"/>
  <c r="BK342"/>
  <c r="J130" i="9"/>
  <c r="J90" i="13"/>
  <c r="J419" i="14"/>
  <c r="BK102"/>
  <c r="BK489" i="15"/>
  <c r="J299"/>
  <c r="J530"/>
  <c r="J248" i="16"/>
  <c r="J122" i="17"/>
  <c r="J626" i="2"/>
  <c r="J228"/>
  <c r="BK868"/>
  <c r="J3607"/>
  <c r="BK3408"/>
  <c r="BK3210"/>
  <c r="J3019"/>
  <c r="BK2916"/>
  <c r="BK2846"/>
  <c r="J2734"/>
  <c r="BK2505"/>
  <c r="J2211"/>
  <c r="J2051"/>
  <c r="J1907"/>
  <c r="J1782"/>
  <c r="BK1686"/>
  <c r="BK1575"/>
  <c r="J936"/>
  <c r="J681"/>
  <c r="J168" i="3"/>
  <c r="J158"/>
  <c r="BK154"/>
  <c r="J319" i="4"/>
  <c r="J395"/>
  <c r="J368"/>
  <c r="BK122" i="5"/>
  <c r="J166"/>
  <c r="J182"/>
  <c r="BK163" i="6"/>
  <c r="BK234"/>
  <c r="J193"/>
  <c r="BK243"/>
  <c r="J273" i="7"/>
  <c r="BK291"/>
  <c r="BK286"/>
  <c r="BK285"/>
  <c r="J105"/>
  <c r="J269"/>
  <c r="BK214"/>
  <c r="J172"/>
  <c r="BK174" i="8"/>
  <c r="J265"/>
  <c r="J296"/>
  <c r="J227"/>
  <c r="BK99" i="9"/>
  <c r="J99"/>
  <c r="J95" i="13"/>
  <c r="J208" i="14"/>
  <c r="J192"/>
  <c r="J226" i="15"/>
  <c r="BK526"/>
  <c r="J285"/>
  <c r="J556"/>
  <c r="BK223" i="16"/>
  <c r="BK91" i="17"/>
  <c r="J1234" i="2"/>
  <c r="J1156"/>
  <c r="J447"/>
  <c r="BK133"/>
  <c r="BK3480"/>
  <c r="BK3189"/>
  <c r="J2928"/>
  <c r="BK2862"/>
  <c r="BK2799"/>
  <c r="BK2685"/>
  <c r="BK2349"/>
  <c r="J2187"/>
  <c r="J2043"/>
  <c r="BK1874"/>
  <c r="BK1669"/>
  <c r="J1266"/>
  <c r="J1102"/>
  <c r="BK173" i="3"/>
  <c r="J199"/>
  <c r="J213"/>
  <c r="J195"/>
  <c r="J245" i="4"/>
  <c r="J402"/>
  <c r="BK108"/>
  <c r="J313"/>
  <c r="BK164" i="5"/>
  <c r="BK111"/>
  <c r="J121"/>
  <c r="BK248" i="6"/>
  <c r="J238"/>
  <c r="BK132"/>
  <c r="BK202"/>
  <c r="BK154"/>
  <c r="J236" i="7"/>
  <c r="BK203"/>
  <c r="J190"/>
  <c r="J150"/>
  <c r="J189"/>
  <c r="BK203" i="8"/>
  <c r="BK166"/>
  <c r="J223"/>
  <c r="J130"/>
  <c r="BK101" i="9"/>
  <c r="BK110" i="14"/>
  <c r="BK449"/>
  <c r="J141"/>
  <c r="BK273" i="15"/>
  <c r="BK212"/>
  <c r="J431"/>
  <c r="BK201" i="16"/>
  <c r="J210" i="2"/>
  <c r="BK747"/>
  <c r="BK1268"/>
  <c r="BK3597"/>
  <c r="J3374"/>
  <c r="BK3181"/>
  <c r="BK2996"/>
  <c r="J2902"/>
  <c r="J2815"/>
  <c r="BK2651"/>
  <c r="BK2324"/>
  <c r="J2198"/>
  <c r="J2049"/>
  <c r="BK1998"/>
  <c r="J1702"/>
  <c r="BK1571"/>
  <c r="BK791"/>
  <c r="BK631"/>
  <c r="BK211" i="3"/>
  <c r="BK115"/>
  <c r="J172"/>
  <c r="J185"/>
  <c r="J217" i="4"/>
  <c r="J386"/>
  <c r="J389"/>
  <c r="BK285"/>
  <c r="J156" i="5"/>
  <c r="J118"/>
  <c r="BK108"/>
  <c r="BK207" i="6"/>
  <c r="BK189"/>
  <c r="BK109"/>
  <c r="BK183"/>
  <c r="J289" i="7"/>
  <c r="J166"/>
  <c r="J260"/>
  <c r="BK281"/>
  <c r="J104"/>
  <c r="BK176"/>
  <c r="J96" i="8"/>
  <c r="BK200"/>
  <c r="BK300"/>
  <c r="BK126" i="9"/>
  <c r="J93" i="10"/>
  <c r="BK92" i="13"/>
  <c r="BK156" i="14"/>
  <c r="BK346"/>
  <c r="BK365" i="15"/>
  <c r="BK437"/>
  <c r="BK364"/>
  <c r="J168" i="16"/>
  <c r="J580" i="2"/>
  <c r="J1219"/>
  <c r="J3613"/>
  <c r="J3375"/>
  <c r="J3107"/>
  <c r="BK2950"/>
  <c r="BK2867"/>
  <c r="BK2759"/>
  <c r="J2610"/>
  <c r="J2349"/>
  <c r="J2099"/>
  <c r="J1926"/>
  <c r="BK1738"/>
  <c r="BK1589"/>
  <c r="BK908"/>
  <c r="BK636"/>
  <c r="J212" i="3"/>
  <c r="J147"/>
  <c r="BK222"/>
  <c r="BK297" i="4"/>
  <c r="J267"/>
  <c r="BK264"/>
  <c r="BK444"/>
  <c r="BK142" i="5"/>
  <c r="BK152"/>
  <c r="BK158"/>
  <c r="BK135" i="6"/>
  <c r="J194"/>
  <c r="BK173"/>
  <c r="BK142"/>
  <c r="BK241" i="7"/>
  <c r="J242"/>
  <c r="BK255"/>
  <c r="J291"/>
  <c r="BK277"/>
  <c r="BK274"/>
  <c r="BK106"/>
  <c r="BK128" i="8"/>
  <c r="J367"/>
  <c r="J308"/>
  <c r="J219"/>
  <c r="BK107"/>
  <c r="BK125" i="9"/>
  <c r="J100" i="11"/>
  <c r="BK433" i="14"/>
  <c r="BK148"/>
  <c r="BK250" i="15"/>
  <c r="J250"/>
  <c r="BK431"/>
  <c r="J181" i="16"/>
  <c r="J98" i="17"/>
  <c r="J1239" i="2"/>
  <c r="J921"/>
  <c r="BK173"/>
  <c r="BK3632"/>
  <c r="BK3488"/>
  <c r="J3226"/>
  <c r="BK2960"/>
  <c r="BK2887"/>
  <c r="BK2830"/>
  <c r="BK2723"/>
  <c r="BK2566"/>
  <c r="J2244"/>
  <c r="J2021"/>
  <c r="J1801"/>
  <c r="BK1647"/>
  <c r="J1547"/>
  <c r="BK987"/>
  <c r="BK124"/>
  <c r="J106" i="3"/>
  <c r="BK188"/>
  <c r="BK176"/>
  <c r="BK312" i="4"/>
  <c r="BK208"/>
  <c r="J356"/>
  <c r="J161" i="5"/>
  <c r="J141"/>
  <c r="J176"/>
  <c r="BK114"/>
  <c r="J152" i="6"/>
  <c r="J255"/>
  <c r="BK212"/>
  <c r="J282" i="7"/>
  <c r="BK221"/>
  <c r="BK148"/>
  <c r="J285"/>
  <c r="J255"/>
  <c r="J174"/>
  <c r="BK121"/>
  <c r="BK142" i="8"/>
  <c r="J255"/>
  <c r="J335"/>
  <c r="BK99"/>
  <c r="J132" i="9"/>
  <c r="BK91" i="10"/>
  <c r="J172" i="14"/>
  <c r="J342"/>
  <c r="BK413" i="15"/>
  <c r="BK327"/>
  <c r="J265"/>
  <c r="J396"/>
  <c r="J172" i="16"/>
  <c r="BK992" i="2"/>
  <c r="J463"/>
  <c r="J1517"/>
  <c r="BK3698"/>
  <c r="BK3446"/>
  <c r="BK3128"/>
  <c r="J2950"/>
  <c r="BK2891"/>
  <c r="J2826"/>
  <c r="J2626"/>
  <c r="J2386"/>
  <c r="J2177"/>
  <c r="BK1956"/>
  <c r="J1710"/>
  <c r="J1561"/>
  <c r="BK431"/>
  <c r="BK736"/>
  <c r="BK169" i="3"/>
  <c r="BK148"/>
  <c r="J177"/>
  <c r="J218"/>
  <c r="BK291" i="4"/>
  <c r="BK120"/>
  <c r="BK279"/>
  <c r="J392"/>
  <c r="J168" i="5"/>
  <c r="BK150"/>
  <c r="BK185"/>
  <c r="J186" i="6"/>
  <c r="J156"/>
  <c r="J160"/>
  <c r="BK231"/>
  <c r="BK228"/>
  <c r="J154" i="7"/>
  <c r="BK189"/>
  <c r="J186"/>
  <c r="BK191"/>
  <c r="BK120"/>
  <c r="J240"/>
  <c r="BK168"/>
  <c r="J170" i="8"/>
  <c r="J203"/>
  <c r="BK312"/>
  <c r="BK172"/>
  <c r="J106" i="9"/>
  <c r="BK83" i="12"/>
  <c r="J280" i="14"/>
  <c r="BK126"/>
  <c r="J223" i="15"/>
  <c r="J208"/>
  <c r="J471"/>
  <c r="J186" i="16"/>
  <c r="BK112" i="17"/>
  <c r="BK648" i="2"/>
  <c r="BK1399"/>
  <c r="J1154"/>
  <c r="BK1094"/>
  <c r="BK3582"/>
  <c r="J3323"/>
  <c r="BK3019"/>
  <c r="BK2873"/>
  <c r="BK2747"/>
  <c r="BK2609"/>
  <c r="BK2370"/>
  <c r="BK2164"/>
  <c r="J2006"/>
  <c r="J1858"/>
  <c r="BK1633"/>
  <c r="J1287"/>
  <c r="BK829"/>
  <c r="J214" i="3"/>
  <c r="BK217"/>
  <c r="J154"/>
  <c r="BK212"/>
  <c r="J191"/>
  <c r="J428" i="4"/>
  <c r="J187"/>
  <c r="J441"/>
  <c r="BK173" i="5"/>
  <c r="J183"/>
  <c r="BK182" i="6"/>
  <c r="BK146"/>
  <c r="J107"/>
  <c r="BK149"/>
  <c r="BK122"/>
  <c r="BK296" i="7"/>
  <c r="BK202"/>
  <c r="BK247"/>
  <c r="J272"/>
  <c r="J165"/>
  <c r="J290"/>
  <c r="BK324" i="8"/>
  <c r="J237"/>
  <c r="J342"/>
  <c r="BK255"/>
  <c r="BK249"/>
  <c r="J123" i="9"/>
  <c r="BK116"/>
  <c r="J329" i="14"/>
  <c r="J152"/>
  <c r="BK315"/>
  <c r="BK482" i="15"/>
  <c r="J127"/>
  <c r="BK458"/>
  <c r="J206" i="16"/>
  <c r="J288" i="2"/>
  <c r="BK576"/>
  <c r="J185"/>
  <c r="BK316"/>
  <c r="J3515"/>
  <c r="BK3304"/>
  <c r="J3054"/>
  <c r="BK2926"/>
  <c r="J2865"/>
  <c r="J2747"/>
  <c r="J2471"/>
  <c r="BK2215"/>
  <c r="J2065"/>
  <c r="J1894"/>
  <c r="J1798"/>
  <c r="BK1644"/>
  <c r="J1230"/>
  <c r="BK232"/>
  <c r="J180" i="3"/>
  <c r="BK163"/>
  <c r="J153"/>
  <c r="BK164"/>
  <c r="BK441" i="4"/>
  <c r="J353"/>
  <c r="BK99"/>
  <c r="J451"/>
  <c r="BK113" i="5"/>
  <c r="J167"/>
  <c r="BK161" i="6"/>
  <c r="J202"/>
  <c r="BK101"/>
  <c r="J250"/>
  <c r="BK210" i="7"/>
  <c r="J199"/>
  <c r="BK201"/>
  <c r="J179"/>
  <c r="BK269"/>
  <c r="BK145"/>
  <c r="J344" i="8"/>
  <c r="J332"/>
  <c r="J154"/>
  <c r="BK152"/>
  <c r="J124" i="9"/>
  <c r="J216" i="14"/>
  <c r="J200"/>
  <c r="BK303" i="15"/>
  <c r="J522"/>
  <c r="J347"/>
  <c r="J273"/>
  <c r="BK242" i="16"/>
  <c r="BK864" i="2"/>
  <c r="BK1365"/>
  <c r="J842"/>
  <c r="J220"/>
  <c r="J3573"/>
  <c r="BK3370"/>
  <c r="J3115"/>
  <c r="J2924"/>
  <c r="BK2875"/>
  <c r="BK2795"/>
  <c r="BK2601"/>
  <c r="J2370"/>
  <c r="J2194"/>
  <c r="BK2026"/>
  <c r="J1886"/>
  <c r="J1755"/>
  <c r="J1639"/>
  <c r="J1283"/>
  <c r="J316"/>
  <c r="J189" i="3"/>
  <c r="BK133"/>
  <c r="J156"/>
  <c r="BK159"/>
  <c r="BK409" i="4"/>
  <c r="J312"/>
  <c r="J144"/>
  <c r="BK232"/>
  <c r="J104" i="5"/>
  <c r="J147"/>
  <c r="J109"/>
  <c r="BK194" i="6"/>
  <c r="J123"/>
  <c r="BK257"/>
  <c r="J222"/>
  <c r="BK230" i="7"/>
  <c r="J200"/>
  <c r="BK157"/>
  <c r="BK239"/>
  <c r="BK251"/>
  <c r="J215"/>
  <c r="J334" i="8"/>
  <c r="BK113"/>
  <c r="BK198"/>
  <c r="J375"/>
  <c r="J241"/>
  <c r="J103" i="9"/>
  <c r="J130" i="11"/>
  <c r="BK118" i="14"/>
  <c r="J106"/>
  <c r="BK369"/>
  <c r="BK285" i="15"/>
  <c r="J387"/>
  <c r="BK281"/>
  <c r="BK155" i="16"/>
  <c r="BK106" i="17"/>
  <c r="BK467" i="2"/>
  <c r="BK825"/>
  <c r="BK3690"/>
  <c r="J3505"/>
  <c r="J3171"/>
  <c r="BK2972"/>
  <c r="J2914"/>
  <c r="BK2841"/>
  <c r="J2743"/>
  <c r="J2510"/>
  <c r="BK2287"/>
  <c r="BK2077"/>
  <c r="BK1907"/>
  <c r="J1786"/>
  <c r="BK1695"/>
  <c r="J1594"/>
  <c r="BK622"/>
  <c r="BK1226"/>
  <c r="BK179" i="3"/>
  <c r="J114"/>
  <c r="J125"/>
  <c r="BK235" i="4"/>
  <c r="BK267"/>
  <c r="J377"/>
  <c r="J239"/>
  <c r="J144" i="5"/>
  <c r="J134" i="6"/>
  <c r="BK170"/>
  <c r="BK138"/>
  <c r="J112"/>
  <c r="J190"/>
  <c r="J245" i="7"/>
  <c r="J209"/>
  <c r="BK178"/>
  <c r="BK170"/>
  <c r="J169"/>
  <c r="J221"/>
  <c r="J364" i="8"/>
  <c r="BK164"/>
  <c r="J150"/>
  <c r="BK97"/>
  <c r="BK375"/>
  <c r="BK123" i="9"/>
  <c r="F39" i="10"/>
  <c r="BK409" i="15"/>
  <c r="BK223"/>
  <c r="BK129" i="16"/>
  <c r="BK1108" i="2"/>
  <c r="J829"/>
  <c r="BK300"/>
  <c r="BK271"/>
  <c r="J3773"/>
  <c r="J3493"/>
  <c r="BK3272"/>
  <c r="J3015"/>
  <c r="BK2912"/>
  <c r="J2836"/>
  <c r="J2678"/>
  <c r="BK2428"/>
  <c r="J2160"/>
  <c r="BK1978"/>
  <c r="BK1716"/>
  <c r="BK1629"/>
  <c r="BK1283"/>
  <c r="BK1517"/>
  <c r="J791"/>
  <c r="J146" i="3"/>
  <c r="BK136"/>
  <c r="BK143"/>
  <c r="BK207"/>
  <c r="J285" i="4"/>
  <c r="BK223"/>
  <c r="J291"/>
  <c r="BK380"/>
  <c r="J169" i="5"/>
  <c r="BK115"/>
  <c r="BK136" i="6"/>
  <c r="J258"/>
  <c r="BK236"/>
  <c r="J213"/>
  <c r="J218"/>
  <c r="BK171"/>
  <c r="BK289" i="7"/>
  <c r="BK199"/>
  <c r="BK163"/>
  <c r="BK156"/>
  <c r="J147"/>
  <c r="BK227" i="8"/>
  <c r="J284"/>
  <c r="J105"/>
  <c r="J245"/>
  <c r="J275"/>
  <c r="J114" i="9"/>
  <c r="BK110" i="11"/>
  <c r="BK298" i="14"/>
  <c r="BK285"/>
  <c r="J446" i="15"/>
  <c r="J365"/>
  <c r="J293"/>
  <c r="J442"/>
  <c r="BK141" i="16"/>
  <c r="BK96" i="17"/>
  <c r="J1360" i="2"/>
  <c r="BK1147"/>
  <c r="BK797"/>
  <c r="J3753"/>
  <c r="J3473"/>
  <c r="J3289"/>
  <c r="BK3042"/>
  <c r="BK2922"/>
  <c r="J2856"/>
  <c r="BK2625"/>
  <c r="J2435"/>
  <c r="BK2198"/>
  <c r="J2026"/>
  <c r="BK1871"/>
  <c r="J1644"/>
  <c r="J214"/>
  <c r="BK404"/>
  <c r="J113" i="3"/>
  <c r="J129"/>
  <c r="BK166"/>
  <c r="BK374" i="4"/>
  <c r="BK132"/>
  <c r="J148"/>
  <c r="BK276"/>
  <c r="J138" i="5"/>
  <c r="J220" i="6"/>
  <c r="J241"/>
  <c r="BK172"/>
  <c r="BK256"/>
  <c r="BK167"/>
  <c r="J264" i="7"/>
  <c r="J177"/>
  <c r="BK107"/>
  <c r="J241"/>
  <c r="J137"/>
  <c r="BK103"/>
  <c r="BK192" i="8"/>
  <c r="J184"/>
  <c r="J152"/>
  <c r="J354"/>
  <c r="BK262"/>
  <c r="BK102" i="9"/>
  <c r="J92" i="13"/>
  <c r="BK254" i="14"/>
  <c r="J333"/>
  <c r="BK277" i="15"/>
  <c r="J311"/>
  <c r="BK512"/>
  <c r="BK162" i="16"/>
  <c r="J296" i="2"/>
  <c r="BK1261"/>
  <c r="BK198"/>
  <c r="J1112"/>
  <c r="BK3724"/>
  <c r="J3370"/>
  <c r="J3108"/>
  <c r="J2947"/>
  <c r="J2859"/>
  <c r="BK2797"/>
  <c r="BK2592"/>
  <c r="J2337"/>
  <c r="BK2169"/>
  <c r="J1994"/>
  <c r="BK1841"/>
  <c r="J1706"/>
  <c r="BK1594"/>
  <c r="BK1161"/>
  <c r="BK874"/>
  <c r="J143" i="3"/>
  <c r="J166"/>
  <c r="BK203"/>
  <c r="J186"/>
  <c r="J105" i="4"/>
  <c r="J383"/>
  <c r="BK403"/>
  <c r="J129"/>
  <c r="BK156" i="5"/>
  <c r="J136"/>
  <c r="BK143"/>
  <c r="BK137"/>
  <c r="BK127" i="6"/>
  <c r="J210"/>
  <c r="BK227"/>
  <c r="BK204"/>
  <c r="J236"/>
  <c r="J173" i="7"/>
  <c r="BK128"/>
  <c r="J235"/>
  <c r="BK158"/>
  <c r="J227"/>
  <c r="J286" i="8"/>
  <c r="J217"/>
  <c r="J350"/>
  <c r="J320"/>
  <c r="J138" i="9"/>
  <c r="J83" i="12"/>
  <c r="BK216" i="14"/>
  <c r="BK329"/>
  <c r="BK543" i="15"/>
  <c r="J507"/>
  <c r="J199"/>
  <c r="BK172" i="16"/>
  <c r="J112" i="17"/>
  <c r="BK120" i="2"/>
  <c r="J1119"/>
  <c r="BK536"/>
  <c r="BK3607"/>
  <c r="BK3473"/>
  <c r="BK3200"/>
  <c r="J2979"/>
  <c r="BK2904"/>
  <c r="J2839"/>
  <c r="J2716"/>
  <c r="BK2510"/>
  <c r="BK2305"/>
  <c r="BK2200"/>
  <c r="BK2006"/>
  <c r="J1830"/>
  <c r="BK1665"/>
  <c r="BK1542"/>
  <c r="BK354"/>
  <c r="J227" i="3"/>
  <c r="BK127"/>
  <c r="J149"/>
  <c r="J145"/>
  <c r="BK205" i="4"/>
  <c r="J248"/>
  <c r="J102"/>
  <c r="J403"/>
  <c r="BK159" i="5"/>
  <c r="J130"/>
  <c r="J197" i="6"/>
  <c r="J232"/>
  <c r="J103"/>
  <c r="J154"/>
  <c r="BK295" i="7"/>
  <c r="J113"/>
  <c r="BK208"/>
  <c r="J212"/>
  <c r="J292"/>
  <c r="BK122"/>
  <c r="BK127"/>
  <c r="BK146" i="8"/>
  <c r="BK373"/>
  <c r="J146"/>
  <c r="BK239"/>
  <c r="J133" i="9"/>
  <c r="BK129"/>
  <c r="BK289" i="14"/>
  <c r="BK114"/>
  <c r="J126"/>
  <c r="J323" i="15"/>
  <c r="J454"/>
  <c r="J465"/>
  <c r="BK338"/>
  <c r="J246" i="16"/>
  <c r="BK1076" i="2"/>
  <c r="J341"/>
  <c r="BK926"/>
  <c r="J736"/>
  <c r="BK3520"/>
  <c r="J3285"/>
  <c r="J3118"/>
  <c r="BK2940"/>
  <c r="BK2856"/>
  <c r="J2783"/>
  <c r="J2641"/>
  <c r="BK2445"/>
  <c r="BK2244"/>
  <c r="J2095"/>
  <c r="BK1894"/>
  <c r="BK1702"/>
  <c r="J1601"/>
  <c r="BK1219"/>
  <c r="J281"/>
  <c r="J159" i="3"/>
  <c r="BK214"/>
  <c r="BK112"/>
  <c r="BK106"/>
  <c r="BK257" i="4"/>
  <c r="BK392"/>
  <c r="J406"/>
  <c r="BK157" i="5"/>
  <c r="BK138"/>
  <c r="J124" i="6"/>
  <c r="J176"/>
  <c r="J157"/>
  <c r="BK245"/>
  <c r="BK153"/>
  <c r="J182" i="7"/>
  <c r="BK114"/>
  <c r="J132"/>
  <c r="J161"/>
  <c r="BK200"/>
  <c r="J128"/>
  <c r="BK225" i="8"/>
  <c r="J109"/>
  <c r="J267"/>
  <c r="J144"/>
  <c r="BK332"/>
  <c r="J126" i="9"/>
  <c r="BK87" i="13"/>
  <c r="J377" i="14"/>
  <c r="J356"/>
  <c r="BK293" i="15"/>
  <c r="J233"/>
  <c r="J259"/>
  <c r="J155" i="16"/>
  <c r="J220"/>
  <c r="BK1128" i="2"/>
  <c r="J1072"/>
  <c r="J612"/>
  <c r="J3597"/>
  <c r="BK3361"/>
  <c r="J3176"/>
  <c r="J2960"/>
  <c r="J2854"/>
  <c r="J2692"/>
  <c r="BK2435"/>
  <c r="BK2192"/>
  <c r="BK2010"/>
  <c r="BK1844"/>
  <c r="BK1698"/>
  <c r="BK1561"/>
  <c r="BK751"/>
  <c r="J655"/>
  <c r="J203" i="3"/>
  <c r="BK146"/>
  <c r="BK131"/>
  <c r="J183"/>
  <c r="BK220" i="4"/>
  <c r="BK294"/>
  <c r="BK154"/>
  <c r="J257"/>
  <c r="BK105"/>
  <c r="BK144" i="5"/>
  <c r="J101"/>
  <c r="J114" i="6"/>
  <c r="J143"/>
  <c r="J153"/>
  <c r="BK215"/>
  <c r="J127"/>
  <c r="BK149" i="7"/>
  <c r="BK212"/>
  <c r="J143"/>
  <c r="J131"/>
  <c r="BK235"/>
  <c r="J348" i="8"/>
  <c r="J300"/>
  <c r="BK126"/>
  <c r="J213"/>
  <c r="BK326"/>
  <c r="BK136" i="9"/>
  <c r="BK95" i="13"/>
  <c r="J276" i="14"/>
  <c r="BK134" i="15"/>
  <c r="J247"/>
  <c r="BK269"/>
  <c r="BK216" i="16"/>
  <c r="BK88" i="17"/>
  <c r="J996" i="2"/>
  <c r="BK617"/>
  <c r="J467"/>
  <c r="J3724"/>
  <c r="BK3466"/>
  <c r="BK3171"/>
  <c r="BK2945"/>
  <c r="J2862"/>
  <c r="BK2815"/>
  <c r="J2586"/>
  <c r="BK2268"/>
  <c r="BK2073"/>
  <c r="BK1949"/>
  <c r="BK1823"/>
  <c r="J1657"/>
  <c r="J1304"/>
  <c r="BK771"/>
  <c r="J133"/>
  <c r="J221" i="3"/>
  <c r="BK190"/>
  <c r="J136"/>
  <c r="BK248" i="4"/>
  <c r="BK102"/>
  <c r="BK401"/>
  <c r="BK325"/>
  <c r="J190"/>
  <c r="BK148"/>
  <c r="J145" i="5"/>
  <c r="J230" i="6"/>
  <c r="J130"/>
  <c r="BK162"/>
  <c r="BK223"/>
  <c r="BK180"/>
  <c r="J182"/>
  <c r="J116" i="7"/>
  <c r="J238"/>
  <c r="J202"/>
  <c r="J136"/>
  <c r="J107"/>
  <c r="BK142"/>
  <c r="J362" i="8"/>
  <c r="BK136"/>
  <c r="BK150"/>
  <c r="J292"/>
  <c r="J108" i="9"/>
  <c r="BK88" i="10"/>
  <c r="J87" i="13"/>
  <c r="J538" i="15"/>
  <c r="BK370"/>
  <c r="BK96"/>
  <c r="BK151" i="16"/>
  <c r="J91"/>
  <c r="BK805" i="2"/>
  <c r="J868"/>
  <c r="BK936"/>
  <c r="BK1194"/>
  <c r="J3763"/>
  <c r="J3527"/>
  <c r="J3221"/>
  <c r="J3086"/>
  <c r="J2908"/>
  <c r="J2821"/>
  <c r="BK2617"/>
  <c r="J2445"/>
  <c r="J2252"/>
  <c r="BK2002"/>
  <c r="BK1762"/>
  <c r="BK1639"/>
  <c r="BK1300"/>
  <c r="J1194"/>
  <c r="J740"/>
  <c r="BK135" i="3"/>
  <c r="J105"/>
  <c r="J137"/>
  <c r="BK161"/>
  <c r="J264" i="4"/>
  <c r="BK117"/>
  <c r="BK412"/>
  <c r="J117" i="5"/>
  <c r="J114"/>
  <c r="J122" i="6"/>
  <c r="BK120"/>
  <c r="BK141"/>
  <c r="BK155"/>
  <c r="J214"/>
  <c r="J121" i="7"/>
  <c r="J204"/>
  <c r="BK266"/>
  <c r="J266"/>
  <c r="BK244"/>
  <c r="J130"/>
  <c r="J249" i="8"/>
  <c r="BK277"/>
  <c r="BK207"/>
  <c r="J259"/>
  <c r="J235"/>
  <c r="BK132" i="9"/>
  <c r="BK192" i="14"/>
  <c r="J226"/>
  <c r="J289"/>
  <c r="BK423" i="15"/>
  <c r="BK159"/>
  <c r="J120" i="16"/>
  <c r="J102" i="17"/>
  <c r="J160" i="2"/>
  <c r="J1084"/>
  <c r="J1163"/>
  <c r="J3719"/>
  <c r="BK3436"/>
  <c r="J3168"/>
  <c r="BK2930"/>
  <c r="BK2844"/>
  <c r="BK2704"/>
  <c r="BK2588"/>
  <c r="BK2271"/>
  <c r="J2107"/>
  <c r="BK1926"/>
  <c r="BK1813"/>
  <c r="BK1643"/>
  <c r="BK1304"/>
  <c r="BK953"/>
  <c r="BK110" i="3"/>
  <c r="BK230"/>
  <c r="J108"/>
  <c r="J188"/>
  <c r="BK322" i="4"/>
  <c r="BK365"/>
  <c r="J309"/>
  <c r="BK434"/>
  <c r="BK217"/>
  <c r="BK181" i="5"/>
  <c r="J108"/>
  <c r="J209" i="6"/>
  <c r="BK168"/>
  <c r="J155"/>
  <c r="BK196"/>
  <c r="BK193"/>
  <c r="J234" i="7"/>
  <c r="J108"/>
  <c r="BK238"/>
  <c r="J162"/>
  <c r="BK258"/>
  <c r="J136" i="8"/>
  <c r="J278"/>
  <c r="J330"/>
  <c r="BK271"/>
  <c r="J231"/>
  <c r="J135" i="9"/>
  <c r="J121" i="11"/>
  <c r="J346" i="14"/>
  <c r="BK405"/>
  <c r="J512" i="15"/>
  <c r="BK343"/>
  <c r="J220"/>
  <c r="J96"/>
  <c r="BK96" i="16"/>
  <c r="J201"/>
  <c r="BK281" i="2"/>
  <c r="AS70" i="1"/>
  <c r="BK284" i="2"/>
  <c r="BK373"/>
  <c r="J3632"/>
  <c r="J3488"/>
  <c r="BK3323"/>
  <c r="J3123"/>
  <c r="J2937"/>
  <c r="BK2828"/>
  <c r="BK2657"/>
  <c r="J2465"/>
  <c r="J2255"/>
  <c r="J2147"/>
  <c r="J1949"/>
  <c r="J1762"/>
  <c r="J1661"/>
  <c r="BK1291"/>
  <c r="J825"/>
  <c r="J208" i="3"/>
  <c r="BK231"/>
  <c r="J198"/>
  <c r="BK116"/>
  <c r="J431" i="4"/>
  <c r="BK211"/>
  <c r="BK184"/>
  <c r="BK169" i="5"/>
  <c r="BK184"/>
  <c r="BK150" i="6"/>
  <c r="J256"/>
  <c r="BK241"/>
  <c r="BK200"/>
  <c r="J184"/>
  <c r="BK131" i="7"/>
  <c r="BK155"/>
  <c r="BK160"/>
  <c r="J297"/>
  <c r="J117"/>
  <c r="BK234"/>
  <c r="BK253" i="8"/>
  <c r="BK275"/>
  <c r="J262"/>
  <c r="BK280"/>
  <c r="J109" i="9"/>
  <c r="BK130" i="11"/>
  <c r="J160" i="14"/>
  <c r="BK464"/>
  <c r="J253" i="15"/>
  <c r="BK502"/>
  <c r="J338"/>
  <c r="BK392"/>
  <c r="BK85" i="16"/>
  <c r="BK1005" i="2"/>
  <c r="BK1350"/>
  <c r="BK681"/>
  <c r="J3569"/>
  <c r="J3417"/>
  <c r="J3205"/>
  <c r="BK3054"/>
  <c r="J2916"/>
  <c r="BK2850"/>
  <c r="BK2634"/>
  <c r="BK2296"/>
  <c r="J2192"/>
  <c r="J2037"/>
  <c r="BK1903"/>
  <c r="J1738"/>
  <c r="J1585"/>
  <c r="J891"/>
  <c r="J209" i="3"/>
  <c r="BK121"/>
  <c r="J161"/>
  <c r="BK151"/>
  <c r="BK359" i="4"/>
  <c r="J181"/>
  <c r="BK398"/>
  <c r="BK350"/>
  <c r="J163" i="5"/>
  <c r="J137"/>
  <c r="BK103"/>
  <c r="BK100"/>
  <c r="J125"/>
  <c r="BK253" i="6"/>
  <c r="BK197"/>
  <c r="BK108"/>
  <c r="BK240"/>
  <c r="J135"/>
  <c r="BK124" i="7"/>
  <c r="BK206"/>
  <c r="BK193"/>
  <c r="J280"/>
  <c r="BK272"/>
  <c r="BK219" i="8"/>
  <c r="BK362"/>
  <c r="BK269"/>
  <c r="J192"/>
  <c r="J116" i="9"/>
  <c r="BK113"/>
  <c r="BK121" i="11"/>
  <c r="BK226" i="14"/>
  <c r="BK333"/>
  <c r="J419" i="15"/>
  <c r="BK307"/>
  <c r="BK374"/>
  <c r="BK125" i="16"/>
  <c r="J1147" i="2"/>
  <c r="J697"/>
  <c r="J202"/>
  <c r="BK917"/>
  <c r="J3582"/>
  <c r="BK3226"/>
  <c r="J3024"/>
  <c r="J2940"/>
  <c r="J2875"/>
  <c r="J2799"/>
  <c r="BK2648"/>
  <c r="BK2465"/>
  <c r="BK2231"/>
  <c r="BK2074"/>
  <c r="BK1930"/>
  <c r="J1742"/>
  <c r="J1643"/>
  <c r="J1313"/>
  <c r="BK1154"/>
  <c r="J505"/>
  <c r="BK114" i="3"/>
  <c r="J226"/>
  <c r="BK197"/>
  <c r="BK205"/>
  <c r="J279" i="4"/>
  <c r="J99"/>
  <c r="BK229"/>
  <c r="J337"/>
  <c r="BK147" i="5"/>
  <c r="J170"/>
  <c r="J102"/>
  <c r="BK242" i="6"/>
  <c r="BK103"/>
  <c r="BK199"/>
  <c r="J170"/>
  <c r="J139"/>
  <c r="BK175" i="7"/>
  <c r="J168"/>
  <c r="BK111"/>
  <c r="J256"/>
  <c r="J157"/>
  <c r="J294" i="8"/>
  <c r="BK241"/>
  <c r="J271"/>
  <c r="J124"/>
  <c r="J360"/>
  <c r="BK127" i="9"/>
  <c r="J92" i="10"/>
  <c r="BK93" i="13"/>
  <c r="J188" i="14"/>
  <c r="BK208"/>
  <c r="BK559" i="15"/>
  <c r="BK403"/>
  <c r="J319"/>
  <c r="J191" i="16"/>
  <c r="BK181"/>
  <c r="J179" i="2"/>
  <c r="BK1316"/>
  <c r="BK785"/>
  <c r="BK179"/>
  <c r="J3498"/>
  <c r="J3210"/>
  <c r="BK3086"/>
  <c r="BK2920"/>
  <c r="J2828"/>
  <c r="BK2692"/>
  <c r="BK2574"/>
  <c r="J2317"/>
  <c r="J2185"/>
  <c r="BK2019"/>
  <c r="J1815"/>
  <c r="BK1692"/>
  <c r="J1542"/>
  <c r="BK312"/>
  <c r="BK115"/>
  <c r="BK132" i="3"/>
  <c r="J197"/>
  <c r="BK141"/>
  <c r="J111" i="4"/>
  <c r="J211"/>
  <c r="J151"/>
  <c r="J235"/>
  <c r="J134" i="5"/>
  <c r="J112"/>
  <c r="J233" i="6"/>
  <c r="J136"/>
  <c r="J115"/>
  <c r="J234"/>
  <c r="BK111"/>
  <c r="J250" i="7"/>
  <c r="J258"/>
  <c r="J181"/>
  <c r="BK213"/>
  <c r="J228"/>
  <c r="J223"/>
  <c r="BK192"/>
  <c r="J200" i="8"/>
  <c r="J164"/>
  <c r="BK144"/>
  <c r="J111"/>
  <c r="J280"/>
  <c r="BK107" i="9"/>
  <c r="J88" i="13"/>
  <c r="J306" i="14"/>
  <c r="J311"/>
  <c r="J543" i="15"/>
  <c r="J450"/>
  <c r="BK558"/>
  <c r="BK252" i="16"/>
  <c r="BK114"/>
  <c r="BK693" i="2"/>
  <c r="J431"/>
  <c r="BK185"/>
  <c r="BK3729"/>
  <c r="BK3405"/>
  <c r="BK3160"/>
  <c r="BK2918"/>
  <c r="BK2848"/>
  <c r="J2727"/>
  <c r="BK2560"/>
  <c r="BK2321"/>
  <c r="BK2177"/>
  <c r="BK2028"/>
  <c r="J1764"/>
  <c r="BK1591"/>
  <c r="J1291"/>
  <c r="J992"/>
  <c r="BK426"/>
  <c r="BK137" i="3"/>
  <c r="J223"/>
  <c r="BK182"/>
  <c r="J196"/>
  <c r="BK126" i="4"/>
  <c r="J306"/>
  <c r="J202"/>
  <c r="J172"/>
  <c r="BK175" i="5"/>
  <c r="BK163"/>
  <c r="BK226" i="6"/>
  <c r="J166"/>
  <c r="J198"/>
  <c r="BK159"/>
  <c r="J169"/>
  <c r="BK117" i="7"/>
  <c r="BK294"/>
  <c r="J246"/>
  <c r="BK173"/>
  <c r="J257"/>
  <c r="BK186" i="8"/>
  <c r="J269"/>
  <c r="BK178"/>
  <c r="J314"/>
  <c r="BK108" i="9"/>
  <c r="J96" i="11"/>
  <c r="BK94" i="14"/>
  <c r="BK164"/>
  <c r="J317"/>
  <c r="J203" i="15"/>
  <c r="J356"/>
  <c r="J141" i="16"/>
  <c r="BK93" i="17"/>
  <c r="BK206" i="2"/>
  <c r="BK895"/>
  <c r="BK328"/>
  <c r="BK3753"/>
  <c r="J3520"/>
  <c r="J3300"/>
  <c r="BK3133"/>
  <c r="J2935"/>
  <c r="BK2824"/>
  <c r="J2648"/>
  <c r="BK2317"/>
  <c r="J2119"/>
  <c r="J1980"/>
  <c r="BK1710"/>
  <c r="J1589"/>
  <c r="BK605"/>
  <c r="J1161"/>
  <c r="BK221" i="3"/>
  <c r="J135"/>
  <c r="BK227"/>
  <c r="J104"/>
  <c r="J344" i="4"/>
  <c r="BK331"/>
  <c r="J444"/>
  <c r="J132" i="5"/>
  <c r="J126"/>
  <c r="BK205" i="6"/>
  <c r="J111"/>
  <c r="BK201"/>
  <c r="J162"/>
  <c r="J195"/>
  <c r="BK148"/>
  <c r="BK166" i="7"/>
  <c r="BK181"/>
  <c r="J112"/>
  <c r="J138"/>
  <c r="J213"/>
  <c r="BK152"/>
  <c r="J248"/>
  <c r="J176" i="8"/>
  <c r="BK176"/>
  <c r="J346"/>
  <c r="J341"/>
  <c r="BK114"/>
  <c r="BK130" i="9"/>
  <c r="BK92" i="11"/>
  <c r="J369" i="14"/>
  <c r="J361"/>
  <c r="J517" i="15"/>
  <c r="J281"/>
  <c r="J262"/>
  <c r="BK196" i="16"/>
  <c r="J898" i="2"/>
  <c r="J1463"/>
  <c r="J953"/>
  <c r="J304"/>
  <c r="BK3569"/>
  <c r="J3307"/>
  <c r="J3010"/>
  <c r="J2920"/>
  <c r="J2852"/>
  <c r="J2723"/>
  <c r="J2574"/>
  <c r="BK2302"/>
  <c r="BK2147"/>
  <c r="BK1980"/>
  <c r="J1813"/>
  <c r="J1609"/>
  <c r="J1114"/>
  <c r="BK292"/>
  <c r="BK165"/>
  <c r="BK223" i="3"/>
  <c r="BK104"/>
  <c r="J133"/>
  <c r="J322" i="4"/>
  <c r="J193"/>
  <c r="J178"/>
  <c r="J138"/>
  <c r="BK141" i="5"/>
  <c r="BK170"/>
  <c r="J253" i="6"/>
  <c r="BK188"/>
  <c r="J113"/>
  <c r="J188"/>
  <c r="J248"/>
  <c r="BK215" i="7"/>
  <c r="BK126"/>
  <c r="J249"/>
  <c r="BK229"/>
  <c r="J188"/>
  <c r="BK328" i="8"/>
  <c r="J298"/>
  <c r="BK316"/>
  <c r="BK170"/>
  <c r="BK284"/>
  <c r="J137" i="9"/>
  <c r="J92" i="11"/>
  <c r="BK196" i="14"/>
  <c r="J98"/>
  <c r="BK104" i="15"/>
  <c r="BK522"/>
  <c r="BK165"/>
  <c r="BK234" i="16"/>
  <c r="BK473" i="2"/>
  <c r="BK1332"/>
  <c r="J1005"/>
  <c r="J300"/>
  <c r="J3535"/>
  <c r="BK3417"/>
  <c r="J3143"/>
  <c r="BK2947"/>
  <c r="J2870"/>
  <c r="BK2743"/>
  <c r="BK2525"/>
  <c r="J2250"/>
  <c r="J2069"/>
  <c r="BK1878"/>
  <c r="BK1755"/>
  <c r="J1673"/>
  <c r="BK1531"/>
  <c r="J797"/>
  <c r="BK220"/>
  <c r="BK162" i="3"/>
  <c r="J192"/>
  <c r="BK138"/>
  <c r="J282" i="4"/>
  <c r="J196"/>
  <c r="BK282"/>
  <c r="BK140" i="5"/>
  <c r="BK104"/>
  <c r="J227" i="6"/>
  <c r="BK114"/>
  <c r="J260"/>
  <c r="BK156"/>
  <c r="BK126"/>
  <c r="J155" i="7"/>
  <c r="BK186"/>
  <c r="BK161"/>
  <c r="BK284"/>
  <c r="J211"/>
  <c r="BK179"/>
  <c r="J199" i="8"/>
  <c r="J207"/>
  <c r="BK302"/>
  <c r="BK346"/>
  <c r="J132"/>
  <c r="J127" i="9"/>
  <c r="J110" i="11"/>
  <c r="J212" i="14"/>
  <c r="J130"/>
  <c r="BK538" i="15"/>
  <c r="J108"/>
  <c r="BK141"/>
  <c r="BK226" i="16"/>
  <c r="BK846" i="2"/>
  <c r="J971"/>
  <c r="BK214"/>
  <c r="J3558"/>
  <c r="J3408"/>
  <c r="J3146"/>
  <c r="J2904"/>
  <c r="BK2806"/>
  <c r="J2582"/>
  <c r="BK2308"/>
  <c r="J2169"/>
  <c r="BK2014"/>
  <c r="BK1805"/>
  <c r="J1629"/>
  <c r="J747"/>
  <c r="J903"/>
  <c r="J164" i="3"/>
  <c r="J138"/>
  <c r="BK144"/>
  <c r="BK142"/>
  <c r="BK129" i="4"/>
  <c r="J169"/>
  <c r="BK196"/>
  <c r="BK148" i="5"/>
  <c r="J181"/>
  <c r="BK214" i="6"/>
  <c r="J173"/>
  <c r="BK260"/>
  <c r="BK145"/>
  <c r="J216"/>
  <c r="J201" i="7"/>
  <c r="J103"/>
  <c r="BK282"/>
  <c r="BK194"/>
  <c r="BK167"/>
  <c r="BK217"/>
  <c r="J163"/>
  <c r="J290" i="8"/>
  <c r="BK264"/>
  <c r="BK130"/>
  <c r="BK318"/>
  <c r="BK103" i="9"/>
  <c r="BK89" i="10"/>
  <c r="BK84" i="13"/>
  <c r="BK222" i="14"/>
  <c r="BK361"/>
  <c r="J392" i="15"/>
  <c r="BK120"/>
  <c r="J169"/>
  <c r="BK100" i="16"/>
  <c r="J176"/>
  <c r="BK850" i="2"/>
  <c r="BK1389"/>
  <c r="J328"/>
  <c r="J274"/>
  <c r="BK3539"/>
  <c r="J3315"/>
  <c r="BK3138"/>
  <c r="J3000"/>
  <c r="BK2898"/>
  <c r="J2804"/>
  <c r="J2657"/>
  <c r="J2428"/>
  <c r="BK2151"/>
  <c r="J2010"/>
  <c r="J1823"/>
  <c r="J1669"/>
  <c r="BK1272"/>
  <c r="BK228"/>
  <c r="BK233" i="3"/>
  <c r="BK204"/>
  <c r="J229"/>
  <c r="BK119"/>
  <c r="BK141" i="4"/>
  <c r="J163"/>
  <c r="J117"/>
  <c r="J184" i="5"/>
  <c r="J143"/>
  <c r="BK116"/>
  <c r="BK179"/>
  <c r="BK182"/>
  <c r="BK222" i="6"/>
  <c r="J150"/>
  <c r="J192"/>
  <c r="J204"/>
  <c r="BK218" i="7"/>
  <c r="J295"/>
  <c r="BK225"/>
  <c r="J252"/>
  <c r="J185"/>
  <c r="J203"/>
  <c r="BK184" i="8"/>
  <c r="BK231"/>
  <c r="J306"/>
  <c r="BK109"/>
  <c r="J225"/>
  <c r="BK98" i="9"/>
  <c r="BK128" i="11"/>
  <c r="J350" i="14"/>
  <c r="BK293"/>
  <c r="BK461" i="15"/>
  <c r="J181"/>
  <c r="J217"/>
  <c r="J212" i="16"/>
  <c r="J785" i="2"/>
  <c r="BK1000"/>
  <c r="J354"/>
  <c r="J3628"/>
  <c r="BK3375"/>
  <c r="J3163"/>
  <c r="J2993"/>
  <c r="BK2885"/>
  <c r="J2785"/>
  <c r="BK2610"/>
  <c r="J2324"/>
  <c r="J2156"/>
  <c r="J2028"/>
  <c r="J1844"/>
  <c r="BK1724"/>
  <c r="BK1621"/>
  <c r="BK1287"/>
  <c r="BK996"/>
  <c r="J131" i="3"/>
  <c r="J132"/>
  <c r="J178"/>
  <c r="J365" i="4"/>
  <c r="J350"/>
  <c r="BK353"/>
  <c r="J135"/>
  <c r="BK101" i="5"/>
  <c r="J171"/>
  <c r="BK216" i="6"/>
  <c r="J201"/>
  <c r="J149"/>
  <c r="BK184"/>
  <c r="BK190"/>
  <c r="J284" i="7"/>
  <c r="BK252"/>
  <c r="J283"/>
  <c r="BK290"/>
  <c r="BK237"/>
  <c r="J193"/>
  <c r="BK348" i="8"/>
  <c r="J113"/>
  <c r="BK354"/>
  <c r="BK154"/>
  <c r="J229"/>
  <c r="BK223"/>
  <c r="BK97" i="9"/>
  <c r="J94" i="13"/>
  <c r="BK419" i="14"/>
  <c r="BK454" i="15"/>
  <c r="BK315"/>
  <c r="BK465"/>
  <c r="BK475"/>
  <c r="BK230" i="16"/>
  <c r="BK879" i="2"/>
  <c r="BK596"/>
  <c r="BK288"/>
  <c r="J1252"/>
  <c r="J3690"/>
  <c r="BK3448"/>
  <c r="BK3296"/>
  <c r="BK3005"/>
  <c r="BK2914"/>
  <c r="J2846"/>
  <c r="BK2727"/>
  <c r="BK2594"/>
  <c r="BK2337"/>
  <c r="J2151"/>
  <c r="J1990"/>
  <c r="J1834"/>
  <c r="J1720"/>
  <c r="BK1557"/>
  <c r="BK592"/>
  <c r="BK187" i="3"/>
  <c r="BK229"/>
  <c r="J170"/>
  <c r="J206"/>
  <c r="J347" i="4"/>
  <c r="BK337"/>
  <c r="BK316"/>
  <c r="J316"/>
  <c r="BK106" i="5"/>
  <c r="BK99"/>
  <c r="BK220" i="6"/>
  <c r="BK198"/>
  <c r="J179"/>
  <c r="J119"/>
  <c r="BK217"/>
  <c r="BK226" i="7"/>
  <c r="J192"/>
  <c r="J296"/>
  <c r="BK249"/>
  <c r="BK253"/>
  <c r="J115"/>
  <c r="BK120" i="8"/>
  <c r="J188"/>
  <c r="BK211"/>
  <c r="J162"/>
  <c r="BK133" i="9"/>
  <c r="F38" i="10"/>
  <c r="J547" i="15"/>
  <c r="J236"/>
  <c r="J242" i="16"/>
  <c r="BK122" i="17"/>
  <c r="P283" i="2" l="1"/>
  <c r="R472"/>
  <c r="P654"/>
  <c r="BK1530"/>
  <c r="J1530" s="1"/>
  <c r="J70" s="1"/>
  <c r="R1880"/>
  <c r="T2323"/>
  <c r="T2771"/>
  <c r="BK2843"/>
  <c r="J2843" s="1"/>
  <c r="J82" s="1"/>
  <c r="BK3117"/>
  <c r="J3117" s="1"/>
  <c r="J84" s="1"/>
  <c r="T3534"/>
  <c r="P3718"/>
  <c r="P101" i="3"/>
  <c r="T167"/>
  <c r="T210"/>
  <c r="P232"/>
  <c r="T147" i="4"/>
  <c r="T340"/>
  <c r="R110" i="5"/>
  <c r="BK127"/>
  <c r="J127" s="1"/>
  <c r="J71" s="1"/>
  <c r="BK178"/>
  <c r="J178" s="1"/>
  <c r="J73" s="1"/>
  <c r="BK165" i="6"/>
  <c r="J165"/>
  <c r="J69"/>
  <c r="R235"/>
  <c r="T252"/>
  <c r="R267" i="7"/>
  <c r="T293"/>
  <c r="R95" i="8"/>
  <c r="R96" i="9"/>
  <c r="P110"/>
  <c r="R115"/>
  <c r="P87" i="10"/>
  <c r="P86" s="1"/>
  <c r="AU66" i="1" s="1"/>
  <c r="P91" i="11"/>
  <c r="BK81" i="12"/>
  <c r="BK80" s="1"/>
  <c r="J80" s="1"/>
  <c r="P93" i="14"/>
  <c r="BK373"/>
  <c r="J373" s="1"/>
  <c r="J67" s="1"/>
  <c r="T373"/>
  <c r="T275"/>
  <c r="P95" i="15"/>
  <c r="BK402"/>
  <c r="J402"/>
  <c r="J67" s="1"/>
  <c r="BK542"/>
  <c r="J542"/>
  <c r="J70" s="1"/>
  <c r="T167" i="16"/>
  <c r="R114" i="2"/>
  <c r="BK907"/>
  <c r="J907"/>
  <c r="J69" s="1"/>
  <c r="T1530"/>
  <c r="P1733"/>
  <c r="R1733"/>
  <c r="R1748"/>
  <c r="T2076"/>
  <c r="R2295"/>
  <c r="T2307"/>
  <c r="P2650"/>
  <c r="BK2949"/>
  <c r="J2949" s="1"/>
  <c r="J83" s="1"/>
  <c r="P3306"/>
  <c r="R3619"/>
  <c r="T101" i="3"/>
  <c r="T134"/>
  <c r="R150"/>
  <c r="R215"/>
  <c r="P98" i="4"/>
  <c r="P263"/>
  <c r="T418"/>
  <c r="R98" i="5"/>
  <c r="R124"/>
  <c r="T151"/>
  <c r="P100" i="6"/>
  <c r="T219"/>
  <c r="T229"/>
  <c r="BK247"/>
  <c r="J247"/>
  <c r="J73" s="1"/>
  <c r="T100" i="7"/>
  <c r="T95" i="8"/>
  <c r="T94" s="1"/>
  <c r="T100" i="9"/>
  <c r="P118"/>
  <c r="P128"/>
  <c r="P131"/>
  <c r="BK134"/>
  <c r="J134" s="1"/>
  <c r="J72" s="1"/>
  <c r="BK87" i="10"/>
  <c r="BK86" s="1"/>
  <c r="J86" s="1"/>
  <c r="J63" s="1"/>
  <c r="T91" i="11"/>
  <c r="R127"/>
  <c r="T83" i="13"/>
  <c r="T82" s="1"/>
  <c r="T81" s="1"/>
  <c r="P376" i="14"/>
  <c r="BK342" i="15"/>
  <c r="J342" s="1"/>
  <c r="J66" s="1"/>
  <c r="BK493"/>
  <c r="J493"/>
  <c r="J69" s="1"/>
  <c r="BK555"/>
  <c r="J555"/>
  <c r="J71" s="1"/>
  <c r="P167" i="16"/>
  <c r="P114" i="2"/>
  <c r="BK472"/>
  <c r="J472"/>
  <c r="J67" s="1"/>
  <c r="P907"/>
  <c r="BK1748"/>
  <c r="J1748" s="1"/>
  <c r="J74" s="1"/>
  <c r="T1748"/>
  <c r="P2076"/>
  <c r="BK2295"/>
  <c r="J2295" s="1"/>
  <c r="J77" s="1"/>
  <c r="BK2307"/>
  <c r="J2307"/>
  <c r="J78"/>
  <c r="BK2650"/>
  <c r="J2650" s="1"/>
  <c r="J80" s="1"/>
  <c r="T2949"/>
  <c r="T3306"/>
  <c r="T3619"/>
  <c r="R117" i="3"/>
  <c r="R134"/>
  <c r="T150"/>
  <c r="T215"/>
  <c r="T98" i="4"/>
  <c r="T263"/>
  <c r="R418"/>
  <c r="BK98" i="5"/>
  <c r="J98"/>
  <c r="J68"/>
  <c r="P124"/>
  <c r="BK151"/>
  <c r="J151" s="1"/>
  <c r="J72" s="1"/>
  <c r="T100" i="6"/>
  <c r="R219"/>
  <c r="R229"/>
  <c r="T247"/>
  <c r="R100" i="7"/>
  <c r="BK288"/>
  <c r="J288" s="1"/>
  <c r="J73" s="1"/>
  <c r="R293"/>
  <c r="P104" i="8"/>
  <c r="BK100" i="9"/>
  <c r="J100"/>
  <c r="J66" s="1"/>
  <c r="T110"/>
  <c r="P115"/>
  <c r="T87" i="10"/>
  <c r="T86"/>
  <c r="T81" i="12"/>
  <c r="T80"/>
  <c r="P83" i="13"/>
  <c r="P82" s="1"/>
  <c r="P81" s="1"/>
  <c r="AU69" i="1" s="1"/>
  <c r="T376" i="14"/>
  <c r="R95" i="15"/>
  <c r="T402"/>
  <c r="T542"/>
  <c r="P84" i="16"/>
  <c r="P83" s="1"/>
  <c r="P82" s="1"/>
  <c r="AU74" i="1" s="1"/>
  <c r="R84" i="16"/>
  <c r="BK114" i="2"/>
  <c r="J114" s="1"/>
  <c r="J65" s="1"/>
  <c r="T283"/>
  <c r="R907"/>
  <c r="BK1733"/>
  <c r="J1733" s="1"/>
  <c r="J71" s="1"/>
  <c r="T1733"/>
  <c r="P1748"/>
  <c r="BK2076"/>
  <c r="J2076"/>
  <c r="J76" s="1"/>
  <c r="P2295"/>
  <c r="P2307"/>
  <c r="T2650"/>
  <c r="R2949"/>
  <c r="BK3306"/>
  <c r="J3306"/>
  <c r="J85"/>
  <c r="P3619"/>
  <c r="P117" i="3"/>
  <c r="P167"/>
  <c r="P210"/>
  <c r="BK232"/>
  <c r="J232" s="1"/>
  <c r="J75" s="1"/>
  <c r="P147" i="4"/>
  <c r="R340"/>
  <c r="T98" i="5"/>
  <c r="T124"/>
  <c r="R151"/>
  <c r="BK100" i="6"/>
  <c r="BK219"/>
  <c r="J219"/>
  <c r="J70"/>
  <c r="P235"/>
  <c r="P247"/>
  <c r="P100" i="7"/>
  <c r="R288"/>
  <c r="T104" i="8"/>
  <c r="P96" i="9"/>
  <c r="BK110"/>
  <c r="J110" s="1"/>
  <c r="J67" s="1"/>
  <c r="BK118"/>
  <c r="J118"/>
  <c r="J69"/>
  <c r="BK128"/>
  <c r="J128"/>
  <c r="J70"/>
  <c r="BK131"/>
  <c r="J131" s="1"/>
  <c r="J71" s="1"/>
  <c r="P134"/>
  <c r="BK91" i="11"/>
  <c r="J91" s="1"/>
  <c r="J65" s="1"/>
  <c r="BK127"/>
  <c r="J127"/>
  <c r="J67"/>
  <c r="R81" i="12"/>
  <c r="R80" s="1"/>
  <c r="BK83" i="13"/>
  <c r="J83"/>
  <c r="J61"/>
  <c r="R93" i="14"/>
  <c r="P373"/>
  <c r="P275"/>
  <c r="BK95" i="15"/>
  <c r="J95" s="1"/>
  <c r="J65" s="1"/>
  <c r="P402"/>
  <c r="P542"/>
  <c r="BK167" i="16"/>
  <c r="BK87" i="17"/>
  <c r="J87" s="1"/>
  <c r="J61" s="1"/>
  <c r="R283" i="2"/>
  <c r="T472"/>
  <c r="T654"/>
  <c r="R1530"/>
  <c r="P1880"/>
  <c r="P2323"/>
  <c r="BK2771"/>
  <c r="J2771"/>
  <c r="J81"/>
  <c r="P2843"/>
  <c r="T3117"/>
  <c r="R3534"/>
  <c r="R3718"/>
  <c r="T117" i="3"/>
  <c r="P134"/>
  <c r="P150"/>
  <c r="P215"/>
  <c r="BK98" i="4"/>
  <c r="J98" s="1"/>
  <c r="J68" s="1"/>
  <c r="BK263"/>
  <c r="J263"/>
  <c r="J70" s="1"/>
  <c r="P418"/>
  <c r="T110" i="5"/>
  <c r="R127"/>
  <c r="T178"/>
  <c r="R100" i="6"/>
  <c r="P219"/>
  <c r="BK229"/>
  <c r="J229" s="1"/>
  <c r="J71" s="1"/>
  <c r="BK252"/>
  <c r="J252" s="1"/>
  <c r="J74" s="1"/>
  <c r="BK100" i="7"/>
  <c r="J100" s="1"/>
  <c r="J69" s="1"/>
  <c r="P288"/>
  <c r="BK95" i="8"/>
  <c r="J95"/>
  <c r="J68" s="1"/>
  <c r="T96" i="9"/>
  <c r="R110"/>
  <c r="R118"/>
  <c r="R128"/>
  <c r="R131"/>
  <c r="T134"/>
  <c r="R87" i="10"/>
  <c r="R86" s="1"/>
  <c r="P127" i="11"/>
  <c r="P81" i="12"/>
  <c r="P80" s="1"/>
  <c r="AU68" i="1" s="1"/>
  <c r="R83" i="13"/>
  <c r="R82"/>
  <c r="R81"/>
  <c r="T95" i="15"/>
  <c r="R402"/>
  <c r="R542"/>
  <c r="R87" i="17"/>
  <c r="R105"/>
  <c r="T114" i="2"/>
  <c r="P472"/>
  <c r="T907"/>
  <c r="BK1880"/>
  <c r="J1880" s="1"/>
  <c r="J75" s="1"/>
  <c r="R2076"/>
  <c r="T2295"/>
  <c r="R2307"/>
  <c r="R2650"/>
  <c r="P2949"/>
  <c r="R3306"/>
  <c r="BK3619"/>
  <c r="J3619"/>
  <c r="J87" s="1"/>
  <c r="R101" i="3"/>
  <c r="BK134"/>
  <c r="J134"/>
  <c r="J70"/>
  <c r="BK150"/>
  <c r="J150" s="1"/>
  <c r="J71" s="1"/>
  <c r="BK215"/>
  <c r="J215"/>
  <c r="J74" s="1"/>
  <c r="R98" i="4"/>
  <c r="R97" s="1"/>
  <c r="R263"/>
  <c r="BK418"/>
  <c r="J418" s="1"/>
  <c r="J72" s="1"/>
  <c r="P110" i="5"/>
  <c r="P127"/>
  <c r="P178"/>
  <c r="T165" i="6"/>
  <c r="P229"/>
  <c r="P252"/>
  <c r="BK267" i="7"/>
  <c r="J267"/>
  <c r="J72" s="1"/>
  <c r="BK293"/>
  <c r="J293" s="1"/>
  <c r="J74" s="1"/>
  <c r="R104" i="8"/>
  <c r="R94" s="1"/>
  <c r="BK96" i="9"/>
  <c r="J96"/>
  <c r="J65" s="1"/>
  <c r="R100"/>
  <c r="T115"/>
  <c r="R376" i="14"/>
  <c r="R342" i="15"/>
  <c r="T493"/>
  <c r="T555"/>
  <c r="BK84" i="16"/>
  <c r="J84" s="1"/>
  <c r="J61" s="1"/>
  <c r="R167"/>
  <c r="T87" i="17"/>
  <c r="T111"/>
  <c r="BK2323" i="2"/>
  <c r="J2323" s="1"/>
  <c r="J79" s="1"/>
  <c r="R2771"/>
  <c r="R2843"/>
  <c r="P3117"/>
  <c r="BK3534"/>
  <c r="J3534"/>
  <c r="J86" s="1"/>
  <c r="T3718"/>
  <c r="BK101" i="3"/>
  <c r="BK167"/>
  <c r="J167"/>
  <c r="J72" s="1"/>
  <c r="BK210"/>
  <c r="J210"/>
  <c r="J73" s="1"/>
  <c r="R232"/>
  <c r="R147" i="4"/>
  <c r="BK340"/>
  <c r="J340" s="1"/>
  <c r="J71" s="1"/>
  <c r="BK110" i="5"/>
  <c r="J110" s="1"/>
  <c r="J69" s="1"/>
  <c r="T127"/>
  <c r="R178"/>
  <c r="P165" i="6"/>
  <c r="BK235"/>
  <c r="J235"/>
  <c r="J72"/>
  <c r="R247"/>
  <c r="P267" i="7"/>
  <c r="T288"/>
  <c r="P95" i="8"/>
  <c r="R91" i="11"/>
  <c r="R90" s="1"/>
  <c r="R89" s="1"/>
  <c r="T127"/>
  <c r="BK93" i="14"/>
  <c r="J93" s="1"/>
  <c r="J65" s="1"/>
  <c r="BK376"/>
  <c r="J376"/>
  <c r="J68" s="1"/>
  <c r="P342" i="15"/>
  <c r="P493"/>
  <c r="R555"/>
  <c r="P87" i="17"/>
  <c r="P105"/>
  <c r="R111"/>
  <c r="BK283" i="2"/>
  <c r="J283" s="1"/>
  <c r="J66" s="1"/>
  <c r="BK654"/>
  <c r="J654" s="1"/>
  <c r="J68" s="1"/>
  <c r="R654"/>
  <c r="P1530"/>
  <c r="T1880"/>
  <c r="R2323"/>
  <c r="P2771"/>
  <c r="T2843"/>
  <c r="R3117"/>
  <c r="P3534"/>
  <c r="BK3718"/>
  <c r="J3718" s="1"/>
  <c r="J88" s="1"/>
  <c r="BK117" i="3"/>
  <c r="J117"/>
  <c r="J69" s="1"/>
  <c r="R167"/>
  <c r="R210"/>
  <c r="T232"/>
  <c r="BK147" i="4"/>
  <c r="J147"/>
  <c r="J69" s="1"/>
  <c r="P340"/>
  <c r="P98" i="5"/>
  <c r="BK124"/>
  <c r="J124"/>
  <c r="J70" s="1"/>
  <c r="P151"/>
  <c r="R165" i="6"/>
  <c r="T235"/>
  <c r="R252"/>
  <c r="T267" i="7"/>
  <c r="P293"/>
  <c r="BK104" i="8"/>
  <c r="J104" s="1"/>
  <c r="J70" s="1"/>
  <c r="P100" i="9"/>
  <c r="BK115"/>
  <c r="J115"/>
  <c r="J68" s="1"/>
  <c r="T118"/>
  <c r="T128"/>
  <c r="T131"/>
  <c r="R134"/>
  <c r="T93" i="14"/>
  <c r="R373"/>
  <c r="R275"/>
  <c r="T342" i="15"/>
  <c r="R493"/>
  <c r="P555"/>
  <c r="T84" i="16"/>
  <c r="T83" s="1"/>
  <c r="T82" s="1"/>
  <c r="BK105" i="17"/>
  <c r="J105"/>
  <c r="J63" s="1"/>
  <c r="T105"/>
  <c r="BK111"/>
  <c r="J111" s="1"/>
  <c r="J64" s="1"/>
  <c r="P111"/>
  <c r="BK116"/>
  <c r="J116"/>
  <c r="J65" s="1"/>
  <c r="P116"/>
  <c r="R116"/>
  <c r="T116"/>
  <c r="BK275" i="14"/>
  <c r="J275"/>
  <c r="J66" s="1"/>
  <c r="BK488" i="15"/>
  <c r="J488" s="1"/>
  <c r="J68" s="1"/>
  <c r="BK1744" i="2"/>
  <c r="J1744" s="1"/>
  <c r="J72" s="1"/>
  <c r="BK3776"/>
  <c r="J3776" s="1"/>
  <c r="J90" s="1"/>
  <c r="BK265" i="7"/>
  <c r="J265" s="1"/>
  <c r="J71" s="1"/>
  <c r="BK237" i="3"/>
  <c r="J237" s="1"/>
  <c r="J76" s="1"/>
  <c r="BK450" i="4"/>
  <c r="J450"/>
  <c r="J73" s="1"/>
  <c r="BK263" i="7"/>
  <c r="J263"/>
  <c r="J70" s="1"/>
  <c r="BK463" i="14"/>
  <c r="J463"/>
  <c r="J69" s="1"/>
  <c r="BK259" i="6"/>
  <c r="J259" s="1"/>
  <c r="J75" s="1"/>
  <c r="BK101" i="8"/>
  <c r="BK94" s="1"/>
  <c r="J94" s="1"/>
  <c r="BK120" i="11"/>
  <c r="J120" s="1"/>
  <c r="J66" s="1"/>
  <c r="BK101" i="17"/>
  <c r="J101" s="1"/>
  <c r="J62" s="1"/>
  <c r="J167" i="16"/>
  <c r="J62" s="1"/>
  <c r="J52" i="17"/>
  <c r="BE96"/>
  <c r="F55"/>
  <c r="BE91"/>
  <c r="BE93"/>
  <c r="BE112"/>
  <c r="BE115"/>
  <c r="BE88"/>
  <c r="BE98"/>
  <c r="BE122"/>
  <c r="BE117"/>
  <c r="BE119"/>
  <c r="E48"/>
  <c r="BE102"/>
  <c r="BE106"/>
  <c r="BE108"/>
  <c r="BE141" i="16"/>
  <c r="BE158"/>
  <c r="BE172"/>
  <c r="BE196"/>
  <c r="BE201"/>
  <c r="BE206"/>
  <c r="BE216"/>
  <c r="BE226"/>
  <c r="BE230"/>
  <c r="BE248"/>
  <c r="BE252"/>
  <c r="J52"/>
  <c r="BE125"/>
  <c r="BE155"/>
  <c r="BE162"/>
  <c r="BE234"/>
  <c r="BE133"/>
  <c r="BE176"/>
  <c r="BE181"/>
  <c r="F55"/>
  <c r="BE106"/>
  <c r="BE114"/>
  <c r="BE129"/>
  <c r="BE186"/>
  <c r="BE191"/>
  <c r="BE220"/>
  <c r="E48"/>
  <c r="BE120"/>
  <c r="BE212"/>
  <c r="BE238"/>
  <c r="BE246"/>
  <c r="BE91"/>
  <c r="BE100"/>
  <c r="BE151"/>
  <c r="BE168"/>
  <c r="BE223"/>
  <c r="BE96"/>
  <c r="BE137"/>
  <c r="BE242"/>
  <c r="BE85"/>
  <c r="BE96" i="15"/>
  <c r="BE100"/>
  <c r="BE152"/>
  <c r="BE169"/>
  <c r="BE262"/>
  <c r="BE281"/>
  <c r="BE285"/>
  <c r="BE319"/>
  <c r="BE323"/>
  <c r="BE331"/>
  <c r="BE458"/>
  <c r="BE507"/>
  <c r="BE538"/>
  <c r="BE543"/>
  <c r="BE558"/>
  <c r="J56"/>
  <c r="BE108"/>
  <c r="BE159"/>
  <c r="BE199"/>
  <c r="BE208"/>
  <c r="BE226"/>
  <c r="BE230"/>
  <c r="BE239"/>
  <c r="BE256"/>
  <c r="BE327"/>
  <c r="BE347"/>
  <c r="BE365"/>
  <c r="BE370"/>
  <c r="BE387"/>
  <c r="BE392"/>
  <c r="BE446"/>
  <c r="BE450"/>
  <c r="BE465"/>
  <c r="BE485"/>
  <c r="BE489"/>
  <c r="BE522"/>
  <c r="BE534"/>
  <c r="BE112"/>
  <c r="BE134"/>
  <c r="BE233"/>
  <c r="BE356"/>
  <c r="BE431"/>
  <c r="BE468"/>
  <c r="BE475"/>
  <c r="BE512"/>
  <c r="BE120"/>
  <c r="BE141"/>
  <c r="BE187"/>
  <c r="BE212"/>
  <c r="BE217"/>
  <c r="BE250"/>
  <c r="BE253"/>
  <c r="BE269"/>
  <c r="BE338"/>
  <c r="BE343"/>
  <c r="BE396"/>
  <c r="BE403"/>
  <c r="BE409"/>
  <c r="BE498"/>
  <c r="BE517"/>
  <c r="BE551"/>
  <c r="BE557"/>
  <c r="E50"/>
  <c r="F90"/>
  <c r="BE175"/>
  <c r="BE195"/>
  <c r="BE223"/>
  <c r="BE299"/>
  <c r="BE413"/>
  <c r="BE419"/>
  <c r="BE442"/>
  <c r="BE461"/>
  <c r="BE471"/>
  <c r="BE494"/>
  <c r="BE559"/>
  <c r="BE127"/>
  <c r="BE181"/>
  <c r="BE220"/>
  <c r="BE303"/>
  <c r="BE311"/>
  <c r="BE364"/>
  <c r="BE381"/>
  <c r="BE454"/>
  <c r="BE530"/>
  <c r="BE165"/>
  <c r="BE203"/>
  <c r="BE315"/>
  <c r="BE478"/>
  <c r="BE104"/>
  <c r="BE236"/>
  <c r="BE243"/>
  <c r="BE247"/>
  <c r="BE259"/>
  <c r="BE265"/>
  <c r="BE273"/>
  <c r="BE277"/>
  <c r="BE289"/>
  <c r="BE293"/>
  <c r="BE307"/>
  <c r="BE374"/>
  <c r="BE423"/>
  <c r="BE427"/>
  <c r="BE437"/>
  <c r="BE482"/>
  <c r="BE502"/>
  <c r="BE526"/>
  <c r="BE547"/>
  <c r="BE556"/>
  <c r="F88" i="14"/>
  <c r="BE200"/>
  <c r="BE293"/>
  <c r="BE311"/>
  <c r="BE338"/>
  <c r="BE346"/>
  <c r="BE179"/>
  <c r="BE184"/>
  <c r="BE222"/>
  <c r="BE250"/>
  <c r="BE302"/>
  <c r="BK82" i="13"/>
  <c r="J82" s="1"/>
  <c r="J60" s="1"/>
  <c r="E50" i="14"/>
  <c r="J85"/>
  <c r="BE94"/>
  <c r="BE118"/>
  <c r="BE164"/>
  <c r="BE204"/>
  <c r="BE226"/>
  <c r="BE333"/>
  <c r="BE369"/>
  <c r="BE419"/>
  <c r="BE135"/>
  <c r="BE188"/>
  <c r="BE192"/>
  <c r="BE212"/>
  <c r="BE216"/>
  <c r="BE273"/>
  <c r="BE289"/>
  <c r="BE315"/>
  <c r="BE322"/>
  <c r="BE350"/>
  <c r="BE375"/>
  <c r="BE391"/>
  <c r="BE106"/>
  <c r="BE141"/>
  <c r="BE148"/>
  <c r="BE152"/>
  <c r="BE156"/>
  <c r="BE196"/>
  <c r="BE208"/>
  <c r="BE280"/>
  <c r="BE342"/>
  <c r="BE356"/>
  <c r="BE361"/>
  <c r="BE110"/>
  <c r="BE126"/>
  <c r="BE246"/>
  <c r="BE285"/>
  <c r="BE329"/>
  <c r="BE464"/>
  <c r="BE98"/>
  <c r="BE114"/>
  <c r="BE122"/>
  <c r="BE160"/>
  <c r="BE172"/>
  <c r="BE298"/>
  <c r="BE306"/>
  <c r="BE317"/>
  <c r="BE374"/>
  <c r="BE377"/>
  <c r="BE405"/>
  <c r="BE102"/>
  <c r="BE130"/>
  <c r="BE254"/>
  <c r="BE276"/>
  <c r="BE365"/>
  <c r="BE433"/>
  <c r="BE449"/>
  <c r="J75" i="13"/>
  <c r="BE84"/>
  <c r="BE87"/>
  <c r="J81" i="12"/>
  <c r="J60" s="1"/>
  <c r="E71" i="13"/>
  <c r="F55"/>
  <c r="BE90"/>
  <c r="BE91"/>
  <c r="BE92"/>
  <c r="BE85"/>
  <c r="BE86"/>
  <c r="BE89"/>
  <c r="BE88"/>
  <c r="BE93"/>
  <c r="BE94"/>
  <c r="BE95"/>
  <c r="J52" i="12"/>
  <c r="F55"/>
  <c r="BE84"/>
  <c r="E70"/>
  <c r="BE83"/>
  <c r="BE82"/>
  <c r="J59" i="11"/>
  <c r="J83"/>
  <c r="BE110"/>
  <c r="BE114"/>
  <c r="E50"/>
  <c r="BE92"/>
  <c r="BE100"/>
  <c r="BE121"/>
  <c r="F86"/>
  <c r="BE128"/>
  <c r="BE96"/>
  <c r="BE106"/>
  <c r="BE118"/>
  <c r="BE130"/>
  <c r="J56" i="10"/>
  <c r="BE88"/>
  <c r="F58"/>
  <c r="E74"/>
  <c r="BE90"/>
  <c r="BE91"/>
  <c r="BE92"/>
  <c r="F59"/>
  <c r="BE93"/>
  <c r="BE89"/>
  <c r="BC66" i="1"/>
  <c r="BD66"/>
  <c r="BD65" s="1"/>
  <c r="E50" i="9"/>
  <c r="F91"/>
  <c r="BE102"/>
  <c r="BE103"/>
  <c r="BE114"/>
  <c r="BE125"/>
  <c r="BE126"/>
  <c r="BE127"/>
  <c r="BE101"/>
  <c r="BE104"/>
  <c r="BE105"/>
  <c r="J56"/>
  <c r="BE108"/>
  <c r="BE109"/>
  <c r="BE111"/>
  <c r="BE97"/>
  <c r="BE98"/>
  <c r="BE99"/>
  <c r="BE112"/>
  <c r="BE116"/>
  <c r="BE117"/>
  <c r="BE122"/>
  <c r="BE123"/>
  <c r="BE124"/>
  <c r="BE129"/>
  <c r="BE107"/>
  <c r="BE130"/>
  <c r="BE132"/>
  <c r="BE133"/>
  <c r="BE106"/>
  <c r="BE113"/>
  <c r="BE119"/>
  <c r="BE120"/>
  <c r="BE121"/>
  <c r="BE135"/>
  <c r="BE136"/>
  <c r="BE137"/>
  <c r="BE138"/>
  <c r="BE136" i="8"/>
  <c r="BE158"/>
  <c r="BE160"/>
  <c r="BE162"/>
  <c r="BE184"/>
  <c r="BE205"/>
  <c r="BE209"/>
  <c r="BE231"/>
  <c r="BE247"/>
  <c r="BE249"/>
  <c r="BE269"/>
  <c r="BE271"/>
  <c r="BE277"/>
  <c r="BE300"/>
  <c r="BE302"/>
  <c r="BE306"/>
  <c r="BE322"/>
  <c r="BE324"/>
  <c r="BE332"/>
  <c r="BE341"/>
  <c r="BE377"/>
  <c r="BE379"/>
  <c r="BE381"/>
  <c r="BK99" i="7"/>
  <c r="J99" s="1"/>
  <c r="J68" s="1"/>
  <c r="E52" i="8"/>
  <c r="F63"/>
  <c r="BE113"/>
  <c r="BE116"/>
  <c r="BE126"/>
  <c r="BE144"/>
  <c r="BE150"/>
  <c r="BE156"/>
  <c r="BE164"/>
  <c r="BE166"/>
  <c r="BE170"/>
  <c r="BE198"/>
  <c r="BE201"/>
  <c r="BE262"/>
  <c r="BE290"/>
  <c r="BE334"/>
  <c r="BE337"/>
  <c r="BE346"/>
  <c r="BE373"/>
  <c r="BE118"/>
  <c r="BE120"/>
  <c r="BE124"/>
  <c r="BE130"/>
  <c r="BE138"/>
  <c r="BE140"/>
  <c r="BE168"/>
  <c r="BE192"/>
  <c r="BE200"/>
  <c r="BE225"/>
  <c r="BE233"/>
  <c r="BE235"/>
  <c r="BE264"/>
  <c r="BE284"/>
  <c r="BE318"/>
  <c r="BE352"/>
  <c r="BE358"/>
  <c r="BE360"/>
  <c r="J60"/>
  <c r="BE96"/>
  <c r="BE97"/>
  <c r="BE111"/>
  <c r="BE203"/>
  <c r="BE223"/>
  <c r="BE241"/>
  <c r="BE275"/>
  <c r="BE298"/>
  <c r="BE348"/>
  <c r="BE367"/>
  <c r="BE99"/>
  <c r="BE114"/>
  <c r="BE122"/>
  <c r="BE128"/>
  <c r="BE152"/>
  <c r="BE176"/>
  <c r="BE190"/>
  <c r="BE196"/>
  <c r="BE213"/>
  <c r="BE217"/>
  <c r="BE219"/>
  <c r="BE237"/>
  <c r="BE239"/>
  <c r="BE263"/>
  <c r="BE286"/>
  <c r="BE288"/>
  <c r="BE292"/>
  <c r="BE294"/>
  <c r="BE316"/>
  <c r="BE326"/>
  <c r="BE328"/>
  <c r="BE109"/>
  <c r="BE134"/>
  <c r="BE148"/>
  <c r="BE154"/>
  <c r="BE172"/>
  <c r="BE174"/>
  <c r="BE207"/>
  <c r="BE229"/>
  <c r="BE245"/>
  <c r="BE251"/>
  <c r="BE253"/>
  <c r="BE282"/>
  <c r="BE310"/>
  <c r="BE314"/>
  <c r="BE335"/>
  <c r="BE356"/>
  <c r="BE375"/>
  <c r="BE146"/>
  <c r="BE178"/>
  <c r="BE180"/>
  <c r="BE182"/>
  <c r="BE186"/>
  <c r="BE188"/>
  <c r="BE199"/>
  <c r="BE215"/>
  <c r="BE227"/>
  <c r="BE255"/>
  <c r="BE259"/>
  <c r="BE265"/>
  <c r="BE267"/>
  <c r="BE273"/>
  <c r="BE278"/>
  <c r="BE280"/>
  <c r="BE296"/>
  <c r="BE308"/>
  <c r="BE312"/>
  <c r="BE320"/>
  <c r="BE330"/>
  <c r="BE354"/>
  <c r="BE371"/>
  <c r="BE102"/>
  <c r="BE105"/>
  <c r="BE107"/>
  <c r="BE132"/>
  <c r="BE142"/>
  <c r="BE194"/>
  <c r="BE211"/>
  <c r="BE257"/>
  <c r="BE261"/>
  <c r="BE304"/>
  <c r="BE339"/>
  <c r="BE342"/>
  <c r="BE344"/>
  <c r="BE350"/>
  <c r="BE362"/>
  <c r="BE364"/>
  <c r="BE365"/>
  <c r="BE369"/>
  <c r="J60" i="7"/>
  <c r="F95"/>
  <c r="BE102"/>
  <c r="BE106"/>
  <c r="BE107"/>
  <c r="BE133"/>
  <c r="BE140"/>
  <c r="BE149"/>
  <c r="BE156"/>
  <c r="BE170"/>
  <c r="BE177"/>
  <c r="BE181"/>
  <c r="BE182"/>
  <c r="BE186"/>
  <c r="BE198"/>
  <c r="BE213"/>
  <c r="BE225"/>
  <c r="BE231"/>
  <c r="BE233"/>
  <c r="BE242"/>
  <c r="BE243"/>
  <c r="BE250"/>
  <c r="BE251"/>
  <c r="BE252"/>
  <c r="BE254"/>
  <c r="BE268"/>
  <c r="BE279"/>
  <c r="BE282"/>
  <c r="BE110"/>
  <c r="BE121"/>
  <c r="BE143"/>
  <c r="BE148"/>
  <c r="BE166"/>
  <c r="BE175"/>
  <c r="BE178"/>
  <c r="BE190"/>
  <c r="BE202"/>
  <c r="BE209"/>
  <c r="BE211"/>
  <c r="BE212"/>
  <c r="BE232"/>
  <c r="BE236"/>
  <c r="BE241"/>
  <c r="BE249"/>
  <c r="BE255"/>
  <c r="BE256"/>
  <c r="BE257"/>
  <c r="BE260"/>
  <c r="BE270"/>
  <c r="BE271"/>
  <c r="BE278"/>
  <c r="BE285"/>
  <c r="BE127"/>
  <c r="BE131"/>
  <c r="BE155"/>
  <c r="BE160"/>
  <c r="BE168"/>
  <c r="BE188"/>
  <c r="BE193"/>
  <c r="BE195"/>
  <c r="BE196"/>
  <c r="BE205"/>
  <c r="BE217"/>
  <c r="BE221"/>
  <c r="BE227"/>
  <c r="BE246"/>
  <c r="BE276"/>
  <c r="BE284"/>
  <c r="E52"/>
  <c r="BE108"/>
  <c r="BE112"/>
  <c r="BE113"/>
  <c r="BE114"/>
  <c r="BE124"/>
  <c r="BE125"/>
  <c r="BE126"/>
  <c r="BE129"/>
  <c r="BE151"/>
  <c r="BE159"/>
  <c r="BE165"/>
  <c r="BE167"/>
  <c r="BE176"/>
  <c r="BE183"/>
  <c r="BE199"/>
  <c r="BE200"/>
  <c r="BE201"/>
  <c r="BE203"/>
  <c r="BE206"/>
  <c r="BE208"/>
  <c r="BE210"/>
  <c r="BE223"/>
  <c r="BE228"/>
  <c r="BE262"/>
  <c r="BE281"/>
  <c r="BE283"/>
  <c r="BE289"/>
  <c r="BE296"/>
  <c r="BE119"/>
  <c r="BE122"/>
  <c r="BE144"/>
  <c r="BE153"/>
  <c r="BE154"/>
  <c r="BE172"/>
  <c r="BE180"/>
  <c r="BE187"/>
  <c r="BE189"/>
  <c r="BE215"/>
  <c r="BE218"/>
  <c r="BE219"/>
  <c r="BE222"/>
  <c r="BE224"/>
  <c r="BE248"/>
  <c r="BE275"/>
  <c r="J100" i="6"/>
  <c r="J68"/>
  <c r="BE105" i="7"/>
  <c r="BE134"/>
  <c r="BE135"/>
  <c r="BE136"/>
  <c r="BE145"/>
  <c r="BE163"/>
  <c r="BE164"/>
  <c r="BE171"/>
  <c r="BE179"/>
  <c r="BE216"/>
  <c r="BE230"/>
  <c r="BE235"/>
  <c r="BE239"/>
  <c r="BE244"/>
  <c r="BE247"/>
  <c r="BE258"/>
  <c r="BE264"/>
  <c r="BE269"/>
  <c r="BE101"/>
  <c r="BE104"/>
  <c r="BE115"/>
  <c r="BE116"/>
  <c r="BE117"/>
  <c r="BE120"/>
  <c r="BE123"/>
  <c r="BE132"/>
  <c r="BE137"/>
  <c r="BE139"/>
  <c r="BE141"/>
  <c r="BE146"/>
  <c r="BE147"/>
  <c r="BE150"/>
  <c r="BE152"/>
  <c r="BE158"/>
  <c r="BE161"/>
  <c r="BE162"/>
  <c r="BE169"/>
  <c r="BE197"/>
  <c r="BE204"/>
  <c r="BE207"/>
  <c r="BE226"/>
  <c r="BE234"/>
  <c r="BE245"/>
  <c r="BE266"/>
  <c r="BE272"/>
  <c r="BE273"/>
  <c r="BE287"/>
  <c r="BE295"/>
  <c r="BE297"/>
  <c r="BE103"/>
  <c r="BE109"/>
  <c r="BE111"/>
  <c r="BE118"/>
  <c r="BE128"/>
  <c r="BE130"/>
  <c r="BE138"/>
  <c r="BE142"/>
  <c r="BE157"/>
  <c r="BE173"/>
  <c r="BE174"/>
  <c r="BE184"/>
  <c r="BE185"/>
  <c r="BE191"/>
  <c r="BE192"/>
  <c r="BE194"/>
  <c r="BE214"/>
  <c r="BE220"/>
  <c r="BE229"/>
  <c r="BE237"/>
  <c r="BE238"/>
  <c r="BE240"/>
  <c r="BE253"/>
  <c r="BE259"/>
  <c r="BE261"/>
  <c r="BE274"/>
  <c r="BE277"/>
  <c r="BE280"/>
  <c r="BE286"/>
  <c r="BE290"/>
  <c r="BE291"/>
  <c r="BE292"/>
  <c r="BE294"/>
  <c r="BE112" i="6"/>
  <c r="BE139"/>
  <c r="BE140"/>
  <c r="BE141"/>
  <c r="BE144"/>
  <c r="BE145"/>
  <c r="BE146"/>
  <c r="BE147"/>
  <c r="BE149"/>
  <c r="BE150"/>
  <c r="BE151"/>
  <c r="BE176"/>
  <c r="BE183"/>
  <c r="BE189"/>
  <c r="BE196"/>
  <c r="BE202"/>
  <c r="BE208"/>
  <c r="BE211"/>
  <c r="BE230"/>
  <c r="BE237"/>
  <c r="BE242"/>
  <c r="F63"/>
  <c r="BE115"/>
  <c r="BE125"/>
  <c r="BE148"/>
  <c r="BE152"/>
  <c r="BE154"/>
  <c r="BE155"/>
  <c r="BE156"/>
  <c r="BE157"/>
  <c r="BE158"/>
  <c r="BE168"/>
  <c r="BE169"/>
  <c r="BE173"/>
  <c r="BE177"/>
  <c r="BE178"/>
  <c r="BE179"/>
  <c r="BE180"/>
  <c r="BE181"/>
  <c r="BE182"/>
  <c r="BE185"/>
  <c r="BE187"/>
  <c r="BE188"/>
  <c r="BE193"/>
  <c r="BE198"/>
  <c r="BE209"/>
  <c r="BE213"/>
  <c r="BE226"/>
  <c r="BE227"/>
  <c r="BE228"/>
  <c r="BE231"/>
  <c r="BE233"/>
  <c r="BE241"/>
  <c r="BE245"/>
  <c r="BE108"/>
  <c r="BE109"/>
  <c r="BE118"/>
  <c r="BE161"/>
  <c r="BE162"/>
  <c r="BE166"/>
  <c r="BE167"/>
  <c r="BE171"/>
  <c r="BE172"/>
  <c r="BE191"/>
  <c r="BE192"/>
  <c r="BE215"/>
  <c r="BE223"/>
  <c r="BE244"/>
  <c r="BE250"/>
  <c r="BE251"/>
  <c r="BE258"/>
  <c r="E52"/>
  <c r="BE104"/>
  <c r="BE116"/>
  <c r="BE117"/>
  <c r="BE130"/>
  <c r="BE153"/>
  <c r="BE164"/>
  <c r="BE195"/>
  <c r="BE214"/>
  <c r="BE216"/>
  <c r="BE225"/>
  <c r="J93"/>
  <c r="BE105"/>
  <c r="BE114"/>
  <c r="BE122"/>
  <c r="BE127"/>
  <c r="BE129"/>
  <c r="BE134"/>
  <c r="BE135"/>
  <c r="BE137"/>
  <c r="BE138"/>
  <c r="BE142"/>
  <c r="BE143"/>
  <c r="BE163"/>
  <c r="BE170"/>
  <c r="BE174"/>
  <c r="BE186"/>
  <c r="BE207"/>
  <c r="BE210"/>
  <c r="BE217"/>
  <c r="BE220"/>
  <c r="BE222"/>
  <c r="BE224"/>
  <c r="BE239"/>
  <c r="BE243"/>
  <c r="BE248"/>
  <c r="BE249"/>
  <c r="BE101"/>
  <c r="BE106"/>
  <c r="BE107"/>
  <c r="BE111"/>
  <c r="BE119"/>
  <c r="BE121"/>
  <c r="BE124"/>
  <c r="BE126"/>
  <c r="BE136"/>
  <c r="BE184"/>
  <c r="BE190"/>
  <c r="BE205"/>
  <c r="BE212"/>
  <c r="BE221"/>
  <c r="BE238"/>
  <c r="BE246"/>
  <c r="BE253"/>
  <c r="BE102"/>
  <c r="BE113"/>
  <c r="BE128"/>
  <c r="BE131"/>
  <c r="BE132"/>
  <c r="BE133"/>
  <c r="BE159"/>
  <c r="BE160"/>
  <c r="BE175"/>
  <c r="BE197"/>
  <c r="BE199"/>
  <c r="BE200"/>
  <c r="BE203"/>
  <c r="BE206"/>
  <c r="BE232"/>
  <c r="BE236"/>
  <c r="BE240"/>
  <c r="BE103"/>
  <c r="BE110"/>
  <c r="BE120"/>
  <c r="BE123"/>
  <c r="BE194"/>
  <c r="BE201"/>
  <c r="BE204"/>
  <c r="BE218"/>
  <c r="BE234"/>
  <c r="BE254"/>
  <c r="BE255"/>
  <c r="BE256"/>
  <c r="BE257"/>
  <c r="BE260"/>
  <c r="F94" i="5"/>
  <c r="BE101"/>
  <c r="BE103"/>
  <c r="BE117"/>
  <c r="BE133"/>
  <c r="BE134"/>
  <c r="BE135"/>
  <c r="BE152"/>
  <c r="BE169"/>
  <c r="BE170"/>
  <c r="BE175"/>
  <c r="BE181"/>
  <c r="BE185"/>
  <c r="BE99"/>
  <c r="BE114"/>
  <c r="BE136"/>
  <c r="BE143"/>
  <c r="BE183"/>
  <c r="J60"/>
  <c r="BE104"/>
  <c r="BE111"/>
  <c r="BE115"/>
  <c r="BE150"/>
  <c r="BE157"/>
  <c r="BE165"/>
  <c r="BE166"/>
  <c r="BE168"/>
  <c r="BE176"/>
  <c r="BK97" i="4"/>
  <c r="J97" s="1"/>
  <c r="J67" s="1"/>
  <c r="BE100" i="5"/>
  <c r="BE108"/>
  <c r="BE109"/>
  <c r="BE122"/>
  <c r="BE138"/>
  <c r="BE139"/>
  <c r="BE140"/>
  <c r="BE147"/>
  <c r="BE148"/>
  <c r="BE163"/>
  <c r="BE164"/>
  <c r="BE179"/>
  <c r="BE102"/>
  <c r="BE105"/>
  <c r="BE106"/>
  <c r="BE107"/>
  <c r="BE116"/>
  <c r="BE123"/>
  <c r="BE125"/>
  <c r="BE141"/>
  <c r="BE142"/>
  <c r="BE156"/>
  <c r="BE162"/>
  <c r="BE184"/>
  <c r="E83"/>
  <c r="BE126"/>
  <c r="BE137"/>
  <c r="BE144"/>
  <c r="BE145"/>
  <c r="BE146"/>
  <c r="BE153"/>
  <c r="BE154"/>
  <c r="BE155"/>
  <c r="BE177"/>
  <c r="BE112"/>
  <c r="BE113"/>
  <c r="BE118"/>
  <c r="BE119"/>
  <c r="BE128"/>
  <c r="BE129"/>
  <c r="BE130"/>
  <c r="BE149"/>
  <c r="BE158"/>
  <c r="BE159"/>
  <c r="BE160"/>
  <c r="BE161"/>
  <c r="BE167"/>
  <c r="BE171"/>
  <c r="BE172"/>
  <c r="BE173"/>
  <c r="BE174"/>
  <c r="BE182"/>
  <c r="BE120"/>
  <c r="BE121"/>
  <c r="BE131"/>
  <c r="BE132"/>
  <c r="BE180"/>
  <c r="J101" i="3"/>
  <c r="J68"/>
  <c r="BE99" i="4"/>
  <c r="BE120"/>
  <c r="BE154"/>
  <c r="BE169"/>
  <c r="BE172"/>
  <c r="BE178"/>
  <c r="BE199"/>
  <c r="BE264"/>
  <c r="BE306"/>
  <c r="BE316"/>
  <c r="BE319"/>
  <c r="BE347"/>
  <c r="BE371"/>
  <c r="BE374"/>
  <c r="BE377"/>
  <c r="BE409"/>
  <c r="BE441"/>
  <c r="BE444"/>
  <c r="BE447"/>
  <c r="BE451"/>
  <c r="BE105"/>
  <c r="BE144"/>
  <c r="BE163"/>
  <c r="BE166"/>
  <c r="BE214"/>
  <c r="BE217"/>
  <c r="BE220"/>
  <c r="BE223"/>
  <c r="BE273"/>
  <c r="BE276"/>
  <c r="BE312"/>
  <c r="BE328"/>
  <c r="BE334"/>
  <c r="BE353"/>
  <c r="BE365"/>
  <c r="BE380"/>
  <c r="BE402"/>
  <c r="BE428"/>
  <c r="BE431"/>
  <c r="E83"/>
  <c r="BE111"/>
  <c r="BE193"/>
  <c r="BE196"/>
  <c r="BE208"/>
  <c r="BE235"/>
  <c r="BE238"/>
  <c r="BE248"/>
  <c r="BE251"/>
  <c r="BE254"/>
  <c r="BE257"/>
  <c r="BE279"/>
  <c r="BE288"/>
  <c r="BE294"/>
  <c r="BE303"/>
  <c r="BE350"/>
  <c r="BE386"/>
  <c r="BE392"/>
  <c r="BE419"/>
  <c r="BE422"/>
  <c r="BE425"/>
  <c r="F94"/>
  <c r="BE126"/>
  <c r="BE135"/>
  <c r="BE205"/>
  <c r="BE239"/>
  <c r="BE242"/>
  <c r="BE245"/>
  <c r="BE260"/>
  <c r="BE337"/>
  <c r="BE412"/>
  <c r="BE108"/>
  <c r="BE282"/>
  <c r="BE300"/>
  <c r="BE325"/>
  <c r="BE389"/>
  <c r="BE434"/>
  <c r="BE437"/>
  <c r="BE440"/>
  <c r="J60"/>
  <c r="BE123"/>
  <c r="BE132"/>
  <c r="BE141"/>
  <c r="BE148"/>
  <c r="BE229"/>
  <c r="BE285"/>
  <c r="BE291"/>
  <c r="BE322"/>
  <c r="BE359"/>
  <c r="BE362"/>
  <c r="BE368"/>
  <c r="BE383"/>
  <c r="BE403"/>
  <c r="BE406"/>
  <c r="BE415"/>
  <c r="BE114"/>
  <c r="BE138"/>
  <c r="BE151"/>
  <c r="BE160"/>
  <c r="BE190"/>
  <c r="BE211"/>
  <c r="BE226"/>
  <c r="BE297"/>
  <c r="BE309"/>
  <c r="BE313"/>
  <c r="BE344"/>
  <c r="BE356"/>
  <c r="BE395"/>
  <c r="BE398"/>
  <c r="BE401"/>
  <c r="BE102"/>
  <c r="BE117"/>
  <c r="BE129"/>
  <c r="BE157"/>
  <c r="BE175"/>
  <c r="BE181"/>
  <c r="BE184"/>
  <c r="BE187"/>
  <c r="BE202"/>
  <c r="BE232"/>
  <c r="BE267"/>
  <c r="BE270"/>
  <c r="BE331"/>
  <c r="BE341"/>
  <c r="F63" i="3"/>
  <c r="BE129"/>
  <c r="BE131"/>
  <c r="BE151"/>
  <c r="BE152"/>
  <c r="BE154"/>
  <c r="BE161"/>
  <c r="BE182"/>
  <c r="E52"/>
  <c r="BE110"/>
  <c r="BE135"/>
  <c r="BE136"/>
  <c r="BE137"/>
  <c r="BE149"/>
  <c r="BE153"/>
  <c r="BE164"/>
  <c r="BE165"/>
  <c r="BE175"/>
  <c r="BE184"/>
  <c r="BE192"/>
  <c r="BE193"/>
  <c r="BE208"/>
  <c r="BE209"/>
  <c r="BE211"/>
  <c r="BE216"/>
  <c r="BE217"/>
  <c r="BK3775" i="2"/>
  <c r="J3775" s="1"/>
  <c r="J89" s="1"/>
  <c r="BE108" i="3"/>
  <c r="BE113"/>
  <c r="BE133"/>
  <c r="BE142"/>
  <c r="BE143"/>
  <c r="BE148"/>
  <c r="BE160"/>
  <c r="BE168"/>
  <c r="BE176"/>
  <c r="BE178"/>
  <c r="BE179"/>
  <c r="BE180"/>
  <c r="BE181"/>
  <c r="BE191"/>
  <c r="BE194"/>
  <c r="BE196"/>
  <c r="BE200"/>
  <c r="BE202"/>
  <c r="BE102"/>
  <c r="BE132"/>
  <c r="BE138"/>
  <c r="BE139"/>
  <c r="BE140"/>
  <c r="BE144"/>
  <c r="BE171"/>
  <c r="BE173"/>
  <c r="BE183"/>
  <c r="BE189"/>
  <c r="BE218"/>
  <c r="BE219"/>
  <c r="BE221"/>
  <c r="BE235"/>
  <c r="BE105"/>
  <c r="BE106"/>
  <c r="BE121"/>
  <c r="BE123"/>
  <c r="BE125"/>
  <c r="BE130"/>
  <c r="BE163"/>
  <c r="BE172"/>
  <c r="BE186"/>
  <c r="BE187"/>
  <c r="BE188"/>
  <c r="BE190"/>
  <c r="BE197"/>
  <c r="BE198"/>
  <c r="BE206"/>
  <c r="BE207"/>
  <c r="J60"/>
  <c r="BE112"/>
  <c r="BE114"/>
  <c r="BE115"/>
  <c r="BE119"/>
  <c r="BE126"/>
  <c r="BE155"/>
  <c r="BE156"/>
  <c r="BE158"/>
  <c r="BE169"/>
  <c r="BE170"/>
  <c r="BE174"/>
  <c r="BE226"/>
  <c r="BE227"/>
  <c r="BE103"/>
  <c r="BE104"/>
  <c r="BE118"/>
  <c r="BE127"/>
  <c r="BE145"/>
  <c r="BE146"/>
  <c r="BE159"/>
  <c r="BE166"/>
  <c r="BE177"/>
  <c r="BE195"/>
  <c r="BE213"/>
  <c r="BE214"/>
  <c r="BE222"/>
  <c r="BE223"/>
  <c r="BE224"/>
  <c r="BE225"/>
  <c r="BE238"/>
  <c r="BE116"/>
  <c r="BE141"/>
  <c r="BE147"/>
  <c r="BE157"/>
  <c r="BE162"/>
  <c r="BE185"/>
  <c r="BE199"/>
  <c r="BE203"/>
  <c r="BE204"/>
  <c r="BE205"/>
  <c r="BE212"/>
  <c r="BE228"/>
  <c r="BE229"/>
  <c r="BE230"/>
  <c r="BE231"/>
  <c r="BE233"/>
  <c r="BE236"/>
  <c r="J56" i="2"/>
  <c r="BE210"/>
  <c r="BE316"/>
  <c r="BE387"/>
  <c r="BE568"/>
  <c r="BE771"/>
  <c r="BE785"/>
  <c r="BE895"/>
  <c r="BE917"/>
  <c r="BE936"/>
  <c r="BE1000"/>
  <c r="BE1094"/>
  <c r="BE1114"/>
  <c r="BE1134"/>
  <c r="BE1147"/>
  <c r="BE1230"/>
  <c r="BE1239"/>
  <c r="BE1517"/>
  <c r="F109"/>
  <c r="BE185"/>
  <c r="BE373"/>
  <c r="BE467"/>
  <c r="BE473"/>
  <c r="BE617"/>
  <c r="BE626"/>
  <c r="BE693"/>
  <c r="BE740"/>
  <c r="BE775"/>
  <c r="BE850"/>
  <c r="BE868"/>
  <c r="BE983"/>
  <c r="BE987"/>
  <c r="BE1072"/>
  <c r="BE1128"/>
  <c r="BE1526"/>
  <c r="BE120"/>
  <c r="BE133"/>
  <c r="BE169"/>
  <c r="BE179"/>
  <c r="BE189"/>
  <c r="BE198"/>
  <c r="BE292"/>
  <c r="BE380"/>
  <c r="BE576"/>
  <c r="BE631"/>
  <c r="BE636"/>
  <c r="BE648"/>
  <c r="BE672"/>
  <c r="BE697"/>
  <c r="BE797"/>
  <c r="BE825"/>
  <c r="BE842"/>
  <c r="BE971"/>
  <c r="BE1098"/>
  <c r="BE1212"/>
  <c r="BE1268"/>
  <c r="BE1272"/>
  <c r="BE1274"/>
  <c r="BE1283"/>
  <c r="BE1287"/>
  <c r="BE1291"/>
  <c r="BE1304"/>
  <c r="BE1313"/>
  <c r="BE1321"/>
  <c r="BE1332"/>
  <c r="BE1337"/>
  <c r="BE1531"/>
  <c r="BE1542"/>
  <c r="BE1547"/>
  <c r="BE1551"/>
  <c r="BE1557"/>
  <c r="BE1561"/>
  <c r="BE1565"/>
  <c r="BE1571"/>
  <c r="BE1575"/>
  <c r="BE1579"/>
  <c r="BE1585"/>
  <c r="BE1589"/>
  <c r="BE1591"/>
  <c r="BE1594"/>
  <c r="BE1601"/>
  <c r="BE1605"/>
  <c r="BE1609"/>
  <c r="BE1615"/>
  <c r="BE1621"/>
  <c r="BE1625"/>
  <c r="BE1629"/>
  <c r="BE1633"/>
  <c r="BE1639"/>
  <c r="BE1643"/>
  <c r="BE1644"/>
  <c r="BE1647"/>
  <c r="BE1649"/>
  <c r="BE1657"/>
  <c r="BE1661"/>
  <c r="BE1665"/>
  <c r="BE1669"/>
  <c r="BE1673"/>
  <c r="BE1677"/>
  <c r="BE1681"/>
  <c r="BE1684"/>
  <c r="BE1686"/>
  <c r="BE1692"/>
  <c r="BE1695"/>
  <c r="BE1698"/>
  <c r="BE1702"/>
  <c r="BE1706"/>
  <c r="BE1710"/>
  <c r="BE1716"/>
  <c r="BE1720"/>
  <c r="BE1724"/>
  <c r="BE1728"/>
  <c r="BE1734"/>
  <c r="BE1736"/>
  <c r="BE1738"/>
  <c r="BE1742"/>
  <c r="BE1745"/>
  <c r="BE1749"/>
  <c r="BE1753"/>
  <c r="BE1755"/>
  <c r="BE1762"/>
  <c r="BE1764"/>
  <c r="BE1778"/>
  <c r="BE1782"/>
  <c r="BE1786"/>
  <c r="BE1798"/>
  <c r="BE1801"/>
  <c r="BE1805"/>
  <c r="BE1813"/>
  <c r="BE1815"/>
  <c r="BE1823"/>
  <c r="BE1830"/>
  <c r="BE1834"/>
  <c r="BE1837"/>
  <c r="BE1841"/>
  <c r="BE1844"/>
  <c r="BE1855"/>
  <c r="BE1858"/>
  <c r="BE1861"/>
  <c r="BE1871"/>
  <c r="BE1874"/>
  <c r="BE1878"/>
  <c r="BE1881"/>
  <c r="BE1886"/>
  <c r="BE1894"/>
  <c r="BE1899"/>
  <c r="BE1903"/>
  <c r="BE1907"/>
  <c r="BE1922"/>
  <c r="BE1926"/>
  <c r="BE1930"/>
  <c r="BE1939"/>
  <c r="BE1943"/>
  <c r="BE1949"/>
  <c r="BE1956"/>
  <c r="BE1963"/>
  <c r="BE1971"/>
  <c r="BE1978"/>
  <c r="BE1980"/>
  <c r="BE1990"/>
  <c r="BE1994"/>
  <c r="BE1998"/>
  <c r="BE2002"/>
  <c r="BE2006"/>
  <c r="BE2010"/>
  <c r="BE2014"/>
  <c r="BE2019"/>
  <c r="BE2021"/>
  <c r="BE2026"/>
  <c r="BE2028"/>
  <c r="BE2033"/>
  <c r="BE2037"/>
  <c r="BE2042"/>
  <c r="BE2043"/>
  <c r="BE2049"/>
  <c r="BE2051"/>
  <c r="BE2061"/>
  <c r="BE2065"/>
  <c r="BE2069"/>
  <c r="BE2073"/>
  <c r="BE2074"/>
  <c r="BE2077"/>
  <c r="BE2095"/>
  <c r="BE2099"/>
  <c r="BE2103"/>
  <c r="BE2107"/>
  <c r="BE2113"/>
  <c r="BE2119"/>
  <c r="BE2142"/>
  <c r="BE2147"/>
  <c r="BE2151"/>
  <c r="BE2156"/>
  <c r="BE2160"/>
  <c r="BE2164"/>
  <c r="BE2169"/>
  <c r="BE2177"/>
  <c r="BE2179"/>
  <c r="BE2185"/>
  <c r="BE2187"/>
  <c r="BE2192"/>
  <c r="BE2194"/>
  <c r="BE2198"/>
  <c r="BE2200"/>
  <c r="BE2211"/>
  <c r="BE2215"/>
  <c r="BE2218"/>
  <c r="BE2231"/>
  <c r="BE2244"/>
  <c r="BE2250"/>
  <c r="BE2252"/>
  <c r="BE2255"/>
  <c r="BE2258"/>
  <c r="BE2265"/>
  <c r="BE2268"/>
  <c r="BE2271"/>
  <c r="BE2285"/>
  <c r="BE2287"/>
  <c r="BE2291"/>
  <c r="BE2293"/>
  <c r="BE2296"/>
  <c r="BE2302"/>
  <c r="BE2305"/>
  <c r="BE2308"/>
  <c r="BE2317"/>
  <c r="BE2321"/>
  <c r="BE2324"/>
  <c r="BE2337"/>
  <c r="BE2349"/>
  <c r="BE2363"/>
  <c r="BE2370"/>
  <c r="BE2380"/>
  <c r="BE2386"/>
  <c r="BE2400"/>
  <c r="BE2413"/>
  <c r="BE2420"/>
  <c r="BE2428"/>
  <c r="BE2435"/>
  <c r="BE2445"/>
  <c r="BE2455"/>
  <c r="BE2465"/>
  <c r="BE2471"/>
  <c r="BE2494"/>
  <c r="BE2505"/>
  <c r="BE2510"/>
  <c r="BE2519"/>
  <c r="BE2525"/>
  <c r="BE2542"/>
  <c r="BE2550"/>
  <c r="BE2560"/>
  <c r="BE2566"/>
  <c r="BE2574"/>
  <c r="BE2582"/>
  <c r="BE2586"/>
  <c r="BE2588"/>
  <c r="BE2592"/>
  <c r="BE2594"/>
  <c r="BE2601"/>
  <c r="BE2602"/>
  <c r="BE2609"/>
  <c r="BE2610"/>
  <c r="BE2617"/>
  <c r="BE2618"/>
  <c r="BE2625"/>
  <c r="BE2626"/>
  <c r="BE2633"/>
  <c r="BE2634"/>
  <c r="BE2641"/>
  <c r="BE2648"/>
  <c r="BE2651"/>
  <c r="BE2657"/>
  <c r="BE2664"/>
  <c r="BE2671"/>
  <c r="BE2678"/>
  <c r="BE2685"/>
  <c r="BE2692"/>
  <c r="BE2704"/>
  <c r="BE2716"/>
  <c r="BE2723"/>
  <c r="BE2727"/>
  <c r="BE2734"/>
  <c r="BE2743"/>
  <c r="BE2747"/>
  <c r="BE2754"/>
  <c r="BE2759"/>
  <c r="BE2763"/>
  <c r="BE2769"/>
  <c r="BE2772"/>
  <c r="BE2783"/>
  <c r="BE2785"/>
  <c r="BE2795"/>
  <c r="BE2797"/>
  <c r="BE2799"/>
  <c r="BE2802"/>
  <c r="BE2804"/>
  <c r="BE2806"/>
  <c r="BE2809"/>
  <c r="BE2812"/>
  <c r="BE2815"/>
  <c r="BE2818"/>
  <c r="BE2821"/>
  <c r="BE2824"/>
  <c r="BE2826"/>
  <c r="BE2828"/>
  <c r="BE2830"/>
  <c r="BE2833"/>
  <c r="BE2836"/>
  <c r="BE2839"/>
  <c r="BE2841"/>
  <c r="BE2844"/>
  <c r="BE2846"/>
  <c r="BE2848"/>
  <c r="BE2850"/>
  <c r="BE2852"/>
  <c r="BE2854"/>
  <c r="BE2856"/>
  <c r="BE2859"/>
  <c r="BE2862"/>
  <c r="BE2865"/>
  <c r="BE2867"/>
  <c r="BE2870"/>
  <c r="BE2873"/>
  <c r="BE2875"/>
  <c r="BE2878"/>
  <c r="BE2880"/>
  <c r="BE2883"/>
  <c r="BE2885"/>
  <c r="BE2887"/>
  <c r="BE2889"/>
  <c r="BE2891"/>
  <c r="BE2894"/>
  <c r="BE2896"/>
  <c r="BE2898"/>
  <c r="BE2900"/>
  <c r="BE2902"/>
  <c r="BE2904"/>
  <c r="BE2906"/>
  <c r="BE2908"/>
  <c r="BE2910"/>
  <c r="BE2912"/>
  <c r="BE2914"/>
  <c r="BE2916"/>
  <c r="BE2918"/>
  <c r="BE2920"/>
  <c r="BE2922"/>
  <c r="BE2924"/>
  <c r="BE2926"/>
  <c r="BE2928"/>
  <c r="BE2930"/>
  <c r="BE2935"/>
  <c r="BE2937"/>
  <c r="BE2940"/>
  <c r="BE2945"/>
  <c r="BE2947"/>
  <c r="BE2950"/>
  <c r="BE2955"/>
  <c r="BE2960"/>
  <c r="BE2967"/>
  <c r="BE2972"/>
  <c r="BE2979"/>
  <c r="BE2981"/>
  <c r="BE2987"/>
  <c r="BE2989"/>
  <c r="BE2993"/>
  <c r="BE2996"/>
  <c r="BE3000"/>
  <c r="BE3005"/>
  <c r="BE3010"/>
  <c r="BE3015"/>
  <c r="BE3019"/>
  <c r="BE3024"/>
  <c r="BE3039"/>
  <c r="BE3042"/>
  <c r="BE3048"/>
  <c r="BE3054"/>
  <c r="BE3086"/>
  <c r="BE3090"/>
  <c r="BE3094"/>
  <c r="BE3098"/>
  <c r="BE3100"/>
  <c r="BE3107"/>
  <c r="BE3108"/>
  <c r="BE3115"/>
  <c r="BE3118"/>
  <c r="BE3123"/>
  <c r="BE3128"/>
  <c r="BE3133"/>
  <c r="BE3138"/>
  <c r="BE3143"/>
  <c r="BE3146"/>
  <c r="BE3160"/>
  <c r="BE3163"/>
  <c r="BE3168"/>
  <c r="BE3171"/>
  <c r="BE3176"/>
  <c r="BE3181"/>
  <c r="BE3185"/>
  <c r="BE3189"/>
  <c r="BE3200"/>
  <c r="BE3205"/>
  <c r="BE3210"/>
  <c r="BE3221"/>
  <c r="BE3226"/>
  <c r="BE3231"/>
  <c r="BE3272"/>
  <c r="BE3279"/>
  <c r="BE3285"/>
  <c r="BE3289"/>
  <c r="BE3293"/>
  <c r="BE3296"/>
  <c r="BE3300"/>
  <c r="BE3304"/>
  <c r="BE3307"/>
  <c r="BE3315"/>
  <c r="BE3323"/>
  <c r="BE3361"/>
  <c r="BE3368"/>
  <c r="BE3370"/>
  <c r="BE3374"/>
  <c r="BE3375"/>
  <c r="BE3405"/>
  <c r="BE3408"/>
  <c r="BE3417"/>
  <c r="BE3428"/>
  <c r="BE3432"/>
  <c r="BE3436"/>
  <c r="BE3446"/>
  <c r="BE3448"/>
  <c r="BE3462"/>
  <c r="BE3466"/>
  <c r="BE3473"/>
  <c r="BE3480"/>
  <c r="BE3488"/>
  <c r="BE3493"/>
  <c r="BE3498"/>
  <c r="BE3505"/>
  <c r="BE3510"/>
  <c r="BE3515"/>
  <c r="BE3520"/>
  <c r="BE3527"/>
  <c r="BE3532"/>
  <c r="BE3535"/>
  <c r="BE3539"/>
  <c r="BE3543"/>
  <c r="BE3558"/>
  <c r="BE3569"/>
  <c r="BE3573"/>
  <c r="BE3577"/>
  <c r="BE3582"/>
  <c r="BE3587"/>
  <c r="BE3597"/>
  <c r="BE3607"/>
  <c r="BE3613"/>
  <c r="BE3620"/>
  <c r="BE3624"/>
  <c r="BE3628"/>
  <c r="BE3632"/>
  <c r="BE3690"/>
  <c r="BE3694"/>
  <c r="BE3698"/>
  <c r="BE3719"/>
  <c r="BE3724"/>
  <c r="BE3729"/>
  <c r="BE3741"/>
  <c r="BE3753"/>
  <c r="BE3763"/>
  <c r="BE3773"/>
  <c r="BE3777"/>
  <c r="BE288"/>
  <c r="BE335"/>
  <c r="BE463"/>
  <c r="BE580"/>
  <c r="BE846"/>
  <c r="BE864"/>
  <c r="BE879"/>
  <c r="BE898"/>
  <c r="BE932"/>
  <c r="BE992"/>
  <c r="BE996"/>
  <c r="BE1076"/>
  <c r="BE1084"/>
  <c r="BE1132"/>
  <c r="BE1156"/>
  <c r="BE1161"/>
  <c r="BE1217"/>
  <c r="BE1219"/>
  <c r="BE1234"/>
  <c r="BE1252"/>
  <c r="BE1261"/>
  <c r="BE1266"/>
  <c r="BE160"/>
  <c r="BE202"/>
  <c r="BE220"/>
  <c r="BE228"/>
  <c r="BE281"/>
  <c r="BE312"/>
  <c r="BE369"/>
  <c r="BE422"/>
  <c r="BE505"/>
  <c r="BE564"/>
  <c r="BE655"/>
  <c r="BE751"/>
  <c r="BE855"/>
  <c r="BE1112"/>
  <c r="BE1124"/>
  <c r="BE1379"/>
  <c r="BE1399"/>
  <c r="BE115"/>
  <c r="BE173"/>
  <c r="BE193"/>
  <c r="BE206"/>
  <c r="BE232"/>
  <c r="BE296"/>
  <c r="BE304"/>
  <c r="BE404"/>
  <c r="BE480"/>
  <c r="BE592"/>
  <c r="BE605"/>
  <c r="BE622"/>
  <c r="BE805"/>
  <c r="BE829"/>
  <c r="BE903"/>
  <c r="BE953"/>
  <c r="BE1005"/>
  <c r="BE1102"/>
  <c r="BE1119"/>
  <c r="BE1163"/>
  <c r="BE1192"/>
  <c r="BE1226"/>
  <c r="BE1300"/>
  <c r="BE1316"/>
  <c r="BE1350"/>
  <c r="BE1356"/>
  <c r="BE1360"/>
  <c r="BE1365"/>
  <c r="BE1389"/>
  <c r="BE1463"/>
  <c r="E100"/>
  <c r="BE124"/>
  <c r="BE214"/>
  <c r="BE274"/>
  <c r="BE284"/>
  <c r="BE300"/>
  <c r="BE308"/>
  <c r="BE328"/>
  <c r="BE354"/>
  <c r="BE426"/>
  <c r="BE484"/>
  <c r="BE736"/>
  <c r="BE747"/>
  <c r="BE791"/>
  <c r="BE860"/>
  <c r="BE874"/>
  <c r="BE891"/>
  <c r="BE926"/>
  <c r="BE1018"/>
  <c r="BE1108"/>
  <c r="BE1154"/>
  <c r="BE1194"/>
  <c r="BE129"/>
  <c r="BE165"/>
  <c r="BE236"/>
  <c r="BE271"/>
  <c r="BE341"/>
  <c r="BE431"/>
  <c r="BE447"/>
  <c r="BE536"/>
  <c r="BE596"/>
  <c r="BE601"/>
  <c r="BE612"/>
  <c r="BE681"/>
  <c r="BE908"/>
  <c r="BE921"/>
  <c r="BE979"/>
  <c r="BE1149"/>
  <c r="BE1173"/>
  <c r="BE1180"/>
  <c r="BE1214"/>
  <c r="F38"/>
  <c r="BC56" i="1"/>
  <c r="F39" i="2"/>
  <c r="BD56" i="1" s="1"/>
  <c r="F36" i="2"/>
  <c r="BA56" i="1" s="1"/>
  <c r="F37" i="16"/>
  <c r="BD74" i="1"/>
  <c r="F41" i="5"/>
  <c r="BD60" i="1"/>
  <c r="J38" i="7"/>
  <c r="AW62" i="1" s="1"/>
  <c r="F36" i="13"/>
  <c r="BC69" i="1" s="1"/>
  <c r="F36" i="15"/>
  <c r="BA73" i="1"/>
  <c r="BA72"/>
  <c r="AW72"/>
  <c r="F41" i="7"/>
  <c r="BD62" i="1" s="1"/>
  <c r="J36" i="15"/>
  <c r="AW73" i="1" s="1"/>
  <c r="F37" i="2"/>
  <c r="BB56" i="1" s="1"/>
  <c r="F38" i="3"/>
  <c r="BA58" i="1" s="1"/>
  <c r="F40" i="6"/>
  <c r="BC61" i="1"/>
  <c r="F40" i="7"/>
  <c r="BC62" i="1" s="1"/>
  <c r="F38" i="15"/>
  <c r="BC73" i="1"/>
  <c r="BC72"/>
  <c r="AY72" s="1"/>
  <c r="F38" i="7"/>
  <c r="BA62" i="1"/>
  <c r="F39" i="8"/>
  <c r="BB63" i="1" s="1"/>
  <c r="J34" i="16"/>
  <c r="AW74" i="1"/>
  <c r="F35" i="16"/>
  <c r="BB74" i="1" s="1"/>
  <c r="J34" i="17"/>
  <c r="AW75" i="1"/>
  <c r="F39" i="3"/>
  <c r="BB58" i="1" s="1"/>
  <c r="F41" i="6"/>
  <c r="BD61" i="1"/>
  <c r="F39" i="9"/>
  <c r="BD64" i="1" s="1"/>
  <c r="F37" i="9"/>
  <c r="BB64" i="1"/>
  <c r="J34" i="13"/>
  <c r="AW69" i="1" s="1"/>
  <c r="F37" i="15"/>
  <c r="BB73" i="1"/>
  <c r="BB72"/>
  <c r="AX72" s="1"/>
  <c r="F36" i="16"/>
  <c r="BC74" i="1"/>
  <c r="F41" i="4"/>
  <c r="BD59" i="1" s="1"/>
  <c r="F40" i="8"/>
  <c r="BC63" i="1"/>
  <c r="AS55"/>
  <c r="AS54" s="1"/>
  <c r="F38" i="4"/>
  <c r="BA59" i="1"/>
  <c r="J38" i="6"/>
  <c r="AW61" i="1" s="1"/>
  <c r="F38" i="11"/>
  <c r="BC67" i="1"/>
  <c r="BC65"/>
  <c r="F35" i="13"/>
  <c r="BB69" i="1" s="1"/>
  <c r="F39" i="14"/>
  <c r="BD71" i="1" s="1"/>
  <c r="BD70" s="1"/>
  <c r="F34" i="17"/>
  <c r="BA75" i="1"/>
  <c r="J38" i="3"/>
  <c r="AW58" i="1" s="1"/>
  <c r="F38" i="5"/>
  <c r="BA60" i="1" s="1"/>
  <c r="F39" i="5"/>
  <c r="BB60" i="1" s="1"/>
  <c r="J38" i="8"/>
  <c r="AW63" i="1"/>
  <c r="F36" i="9"/>
  <c r="BA64" i="1" s="1"/>
  <c r="J36" i="9"/>
  <c r="AW64" i="1" s="1"/>
  <c r="F38" i="9"/>
  <c r="BC64" i="1" s="1"/>
  <c r="F36" i="11"/>
  <c r="BA67" i="1"/>
  <c r="F35" i="12"/>
  <c r="BB68" i="1" s="1"/>
  <c r="F34" i="13"/>
  <c r="BA69" i="1" s="1"/>
  <c r="F38" i="14"/>
  <c r="BC71" i="1" s="1"/>
  <c r="BC70" s="1"/>
  <c r="AY70" s="1"/>
  <c r="F34" i="16"/>
  <c r="BA74" i="1" s="1"/>
  <c r="F39" i="4"/>
  <c r="BB59" i="1" s="1"/>
  <c r="J36" i="10"/>
  <c r="AW66" i="1" s="1"/>
  <c r="F36" i="10"/>
  <c r="BA66" i="1"/>
  <c r="J36" i="11"/>
  <c r="AW67" i="1" s="1"/>
  <c r="F34" i="12"/>
  <c r="BA68" i="1" s="1"/>
  <c r="F36" i="12"/>
  <c r="BC68" i="1" s="1"/>
  <c r="F37" i="12"/>
  <c r="BD68" i="1"/>
  <c r="F37" i="13"/>
  <c r="BD69" i="1" s="1"/>
  <c r="F37" i="14"/>
  <c r="BB71" i="1" s="1"/>
  <c r="BB70" s="1"/>
  <c r="AX70" s="1"/>
  <c r="F40" i="5"/>
  <c r="BC60" i="1"/>
  <c r="F41" i="8"/>
  <c r="BD63" i="1" s="1"/>
  <c r="J36" i="2"/>
  <c r="AW56" i="1" s="1"/>
  <c r="F37" i="17"/>
  <c r="BD75" i="1" s="1"/>
  <c r="F41" i="3"/>
  <c r="BD58" i="1"/>
  <c r="F39" i="6"/>
  <c r="BB61" i="1" s="1"/>
  <c r="F38" i="8"/>
  <c r="BA63" i="1" s="1"/>
  <c r="F40" i="3"/>
  <c r="BC58" i="1" s="1"/>
  <c r="F40" i="4"/>
  <c r="BC59" i="1" s="1"/>
  <c r="F37" i="10"/>
  <c r="BB66" i="1" s="1"/>
  <c r="F39" i="11"/>
  <c r="BD67" i="1" s="1"/>
  <c r="J34" i="12"/>
  <c r="AW68" i="1"/>
  <c r="F36" i="14"/>
  <c r="BA71" i="1" s="1"/>
  <c r="BA70" s="1"/>
  <c r="AW70" s="1"/>
  <c r="F35" i="17"/>
  <c r="BB75" i="1" s="1"/>
  <c r="F36" i="17"/>
  <c r="BC75" i="1"/>
  <c r="J38" i="4"/>
  <c r="AW59" i="1" s="1"/>
  <c r="J38" i="5"/>
  <c r="AW60" i="1"/>
  <c r="F38" i="6"/>
  <c r="BA61" i="1" s="1"/>
  <c r="F39" i="7"/>
  <c r="BB62" i="1"/>
  <c r="F37" i="11"/>
  <c r="BB67" i="1" s="1"/>
  <c r="J36" i="14"/>
  <c r="AW71" i="1"/>
  <c r="F39" i="15"/>
  <c r="BD73" i="1" s="1"/>
  <c r="BD72" s="1"/>
  <c r="J30" i="12" l="1"/>
  <c r="AG68" i="1" s="1"/>
  <c r="AN68" s="1"/>
  <c r="J59" i="12"/>
  <c r="J67" i="8"/>
  <c r="J34"/>
  <c r="J87" i="10"/>
  <c r="J64" s="1"/>
  <c r="BK113" i="2"/>
  <c r="J113" s="1"/>
  <c r="J64" s="1"/>
  <c r="J101" i="8"/>
  <c r="J69" s="1"/>
  <c r="T94" i="15"/>
  <c r="T93"/>
  <c r="P94" i="8"/>
  <c r="AU63" i="1" s="1"/>
  <c r="T90" i="11"/>
  <c r="T89"/>
  <c r="R113" i="2"/>
  <c r="R97" i="5"/>
  <c r="T86" i="17"/>
  <c r="T85"/>
  <c r="R100" i="3"/>
  <c r="R83" i="16"/>
  <c r="R82" s="1"/>
  <c r="T99" i="6"/>
  <c r="BK1747" i="2"/>
  <c r="J1747" s="1"/>
  <c r="J73" s="1"/>
  <c r="BK92" i="14"/>
  <c r="J92" s="1"/>
  <c r="J64" s="1"/>
  <c r="T95" i="9"/>
  <c r="T94"/>
  <c r="P97" i="4"/>
  <c r="AU59" i="1" s="1"/>
  <c r="T113" i="2"/>
  <c r="P113"/>
  <c r="P99" i="6"/>
  <c r="AU61" i="1" s="1"/>
  <c r="T97" i="4"/>
  <c r="P100" i="3"/>
  <c r="AU58" i="1" s="1"/>
  <c r="P97" i="5"/>
  <c r="AU60" i="1" s="1"/>
  <c r="R86" i="17"/>
  <c r="R85" s="1"/>
  <c r="R92" i="14"/>
  <c r="R91" s="1"/>
  <c r="P95" i="9"/>
  <c r="P94" s="1"/>
  <c r="AU64" i="1" s="1"/>
  <c r="T1747" i="2"/>
  <c r="P92" i="14"/>
  <c r="P91" s="1"/>
  <c r="AU71" i="1" s="1"/>
  <c r="AU70" s="1"/>
  <c r="T92" i="14"/>
  <c r="T91"/>
  <c r="P99" i="7"/>
  <c r="P98" s="1"/>
  <c r="AU62" i="1" s="1"/>
  <c r="R99" i="7"/>
  <c r="R98" s="1"/>
  <c r="T99"/>
  <c r="T98" s="1"/>
  <c r="P94" i="15"/>
  <c r="P93" s="1"/>
  <c r="AU73" i="1" s="1"/>
  <c r="AU72" s="1"/>
  <c r="P86" i="17"/>
  <c r="P85"/>
  <c r="AU75" i="1" s="1"/>
  <c r="BK100" i="3"/>
  <c r="J100" s="1"/>
  <c r="J67" s="1"/>
  <c r="BK94" i="15"/>
  <c r="BK93" s="1"/>
  <c r="J93" s="1"/>
  <c r="J63" s="1"/>
  <c r="BK99" i="6"/>
  <c r="J99" s="1"/>
  <c r="J67" s="1"/>
  <c r="T97" i="5"/>
  <c r="R94" i="15"/>
  <c r="R93" s="1"/>
  <c r="P90" i="11"/>
  <c r="P89"/>
  <c r="AU67" i="1" s="1"/>
  <c r="AU65" s="1"/>
  <c r="R95" i="9"/>
  <c r="R94" s="1"/>
  <c r="R99" i="6"/>
  <c r="BK83" i="16"/>
  <c r="BK82" s="1"/>
  <c r="J82" s="1"/>
  <c r="J30" s="1"/>
  <c r="AG74" i="1" s="1"/>
  <c r="BK90" i="11"/>
  <c r="J90" s="1"/>
  <c r="J64" s="1"/>
  <c r="P1747" i="2"/>
  <c r="T100" i="3"/>
  <c r="R1747" i="2"/>
  <c r="AG63" i="1"/>
  <c r="BK95" i="9"/>
  <c r="J95" s="1"/>
  <c r="J64" s="1"/>
  <c r="BK86" i="17"/>
  <c r="J86" s="1"/>
  <c r="J60" s="1"/>
  <c r="BK97" i="5"/>
  <c r="J97"/>
  <c r="BK81" i="13"/>
  <c r="J81" s="1"/>
  <c r="J59" s="1"/>
  <c r="BK98" i="7"/>
  <c r="J98" s="1"/>
  <c r="J34" s="1"/>
  <c r="AG62" i="1" s="1"/>
  <c r="BK112" i="2"/>
  <c r="J112" s="1"/>
  <c r="J63" s="1"/>
  <c r="F37" i="3"/>
  <c r="AZ58" i="1" s="1"/>
  <c r="J37" i="4"/>
  <c r="AV59" i="1" s="1"/>
  <c r="AT59" s="1"/>
  <c r="J37" i="6"/>
  <c r="AV61" i="1" s="1"/>
  <c r="AT61" s="1"/>
  <c r="F33" i="12"/>
  <c r="AZ68" i="1" s="1"/>
  <c r="F37" i="7"/>
  <c r="AZ62" i="1" s="1"/>
  <c r="J33" i="17"/>
  <c r="AV75" i="1" s="1"/>
  <c r="AT75" s="1"/>
  <c r="BA57"/>
  <c r="AW57" s="1"/>
  <c r="BC57"/>
  <c r="AY57"/>
  <c r="F35" i="9"/>
  <c r="AZ64" i="1" s="1"/>
  <c r="J34" i="5"/>
  <c r="AG60" i="1"/>
  <c r="F37" i="4"/>
  <c r="AZ59" i="1" s="1"/>
  <c r="F37" i="5"/>
  <c r="AZ60" i="1"/>
  <c r="J35" i="9"/>
  <c r="AV64" i="1" s="1"/>
  <c r="AT64" s="1"/>
  <c r="BA65"/>
  <c r="AW65" s="1"/>
  <c r="J35" i="10"/>
  <c r="AV66" i="1" s="1"/>
  <c r="AT66" s="1"/>
  <c r="J35" i="11"/>
  <c r="AV67" i="1" s="1"/>
  <c r="AT67" s="1"/>
  <c r="F35" i="2"/>
  <c r="AZ56" i="1" s="1"/>
  <c r="F35" i="15"/>
  <c r="AZ73" i="1" s="1"/>
  <c r="AZ72" s="1"/>
  <c r="AV72" s="1"/>
  <c r="AT72" s="1"/>
  <c r="J33" i="13"/>
  <c r="AV69" i="1" s="1"/>
  <c r="AT69" s="1"/>
  <c r="J37" i="5"/>
  <c r="AV60" i="1" s="1"/>
  <c r="AT60" s="1"/>
  <c r="J35" i="14"/>
  <c r="AV71" i="1"/>
  <c r="AT71" s="1"/>
  <c r="BB57"/>
  <c r="AX57" s="1"/>
  <c r="AY65"/>
  <c r="F33" i="16"/>
  <c r="AZ74" i="1" s="1"/>
  <c r="J35" i="2"/>
  <c r="AV56" i="1" s="1"/>
  <c r="AT56" s="1"/>
  <c r="J37" i="7"/>
  <c r="AV62" i="1" s="1"/>
  <c r="AT62" s="1"/>
  <c r="J34" i="4"/>
  <c r="AG59" i="1" s="1"/>
  <c r="F37" i="6"/>
  <c r="AZ61" i="1" s="1"/>
  <c r="J33" i="12"/>
  <c r="AV68" i="1" s="1"/>
  <c r="AT68" s="1"/>
  <c r="J37" i="3"/>
  <c r="AV58" i="1" s="1"/>
  <c r="AT58" s="1"/>
  <c r="F37" i="8"/>
  <c r="AZ63" i="1" s="1"/>
  <c r="J35" i="15"/>
  <c r="AV73" i="1" s="1"/>
  <c r="AT73" s="1"/>
  <c r="F33" i="13"/>
  <c r="AZ69" i="1"/>
  <c r="F35" i="10"/>
  <c r="AZ66" i="1" s="1"/>
  <c r="F35" i="14"/>
  <c r="AZ71" i="1" s="1"/>
  <c r="AZ70" s="1"/>
  <c r="AV70" s="1"/>
  <c r="AT70" s="1"/>
  <c r="J33" i="16"/>
  <c r="AV74" i="1" s="1"/>
  <c r="AT74" s="1"/>
  <c r="BB65"/>
  <c r="AX65" s="1"/>
  <c r="F35" i="11"/>
  <c r="AZ67" i="1" s="1"/>
  <c r="J37" i="8"/>
  <c r="AV63" i="1" s="1"/>
  <c r="AT63" s="1"/>
  <c r="AN63" s="1"/>
  <c r="BD57"/>
  <c r="J32" i="10"/>
  <c r="AG66" i="1"/>
  <c r="F33" i="17"/>
  <c r="AZ75" i="1" s="1"/>
  <c r="AN74" l="1"/>
  <c r="P112" i="2"/>
  <c r="AU56" i="1" s="1"/>
  <c r="T112" i="2"/>
  <c r="R112"/>
  <c r="BK91" i="14"/>
  <c r="J91" s="1"/>
  <c r="J32" s="1"/>
  <c r="AG71" i="1" s="1"/>
  <c r="AG70" s="1"/>
  <c r="AN70" s="1"/>
  <c r="J83" i="16"/>
  <c r="J60"/>
  <c r="BK85" i="17"/>
  <c r="J85" s="1"/>
  <c r="J59" s="1"/>
  <c r="J59" i="16"/>
  <c r="BK89" i="11"/>
  <c r="J89" s="1"/>
  <c r="J32" s="1"/>
  <c r="AG67" i="1" s="1"/>
  <c r="AG65" s="1"/>
  <c r="AN65" s="1"/>
  <c r="J67" i="5"/>
  <c r="BK94" i="9"/>
  <c r="J94" s="1"/>
  <c r="J63" s="1"/>
  <c r="J94" i="15"/>
  <c r="J64"/>
  <c r="J39" i="16"/>
  <c r="J39" i="12"/>
  <c r="AN66" i="1"/>
  <c r="J41" i="10"/>
  <c r="AN62" i="1"/>
  <c r="J67" i="7"/>
  <c r="J43" i="8"/>
  <c r="J43" i="7"/>
  <c r="AN59" i="1"/>
  <c r="J43" i="5"/>
  <c r="J43" i="4"/>
  <c r="AN60" i="1"/>
  <c r="BC55"/>
  <c r="AU57"/>
  <c r="J32" i="2"/>
  <c r="AG56" i="1"/>
  <c r="J34" i="6"/>
  <c r="AG61" i="1" s="1"/>
  <c r="J30" i="13"/>
  <c r="AG69" i="1"/>
  <c r="AN69" s="1"/>
  <c r="J34" i="3"/>
  <c r="AG58" i="1" s="1"/>
  <c r="BD55"/>
  <c r="J32" i="15"/>
  <c r="AG73" i="1" s="1"/>
  <c r="AG72" s="1"/>
  <c r="AN72" s="1"/>
  <c r="AZ65"/>
  <c r="AV65" s="1"/>
  <c r="AT65" s="1"/>
  <c r="BA55"/>
  <c r="AW55" s="1"/>
  <c r="AZ57"/>
  <c r="AV57" s="1"/>
  <c r="AT57" s="1"/>
  <c r="BB55"/>
  <c r="J41" i="11" l="1"/>
  <c r="J43" i="6"/>
  <c r="J43" i="3"/>
  <c r="J41" i="14"/>
  <c r="J41" i="15"/>
  <c r="J63" i="11"/>
  <c r="J63" i="14"/>
  <c r="J39" i="13"/>
  <c r="J41" i="2"/>
  <c r="AN56" i="1"/>
  <c r="AN58"/>
  <c r="AN67"/>
  <c r="AN71"/>
  <c r="AN73"/>
  <c r="AN61"/>
  <c r="J32" i="9"/>
  <c r="AG64" i="1"/>
  <c r="AN64" s="1"/>
  <c r="BB54"/>
  <c r="W31" s="1"/>
  <c r="AX55"/>
  <c r="BD54"/>
  <c r="W33" s="1"/>
  <c r="BC54"/>
  <c r="AY54"/>
  <c r="J30" i="17"/>
  <c r="AG75" i="1" s="1"/>
  <c r="AG57"/>
  <c r="AU55"/>
  <c r="AU54" s="1"/>
  <c r="BA54"/>
  <c r="W30" s="1"/>
  <c r="AY55"/>
  <c r="AZ55"/>
  <c r="AV55" s="1"/>
  <c r="AT55" s="1"/>
  <c r="J39" i="17" l="1"/>
  <c r="J41" i="9"/>
  <c r="AN75" i="1"/>
  <c r="AN57"/>
  <c r="AG55"/>
  <c r="W32"/>
  <c r="AZ54"/>
  <c r="W29"/>
  <c r="AX54"/>
  <c r="AW54"/>
  <c r="AK30" s="1"/>
  <c r="AN55" l="1"/>
  <c r="AV54"/>
  <c r="AK29" s="1"/>
  <c r="AG54"/>
  <c r="AK26" s="1"/>
  <c r="AK35" l="1"/>
  <c r="AT54"/>
  <c r="AN54" s="1"/>
</calcChain>
</file>

<file path=xl/sharedStrings.xml><?xml version="1.0" encoding="utf-8"?>
<sst xmlns="http://schemas.openxmlformats.org/spreadsheetml/2006/main" count="64701" uniqueCount="7211">
  <si>
    <t>Export Komplet</t>
  </si>
  <si>
    <t>VZ</t>
  </si>
  <si>
    <t>2.0</t>
  </si>
  <si>
    <t>ZAMOK</t>
  </si>
  <si>
    <t>False</t>
  </si>
  <si>
    <t>{68d3ae37-546c-4656-90a5-69f99aac75b3}</t>
  </si>
  <si>
    <t>0,01</t>
  </si>
  <si>
    <t>21</t>
  </si>
  <si>
    <t>12</t>
  </si>
  <si>
    <t>REKAPITULACE STAVBY</t>
  </si>
  <si>
    <t>v ---  níže se nacházejí doplnkové a pomocné údaje k sestavám  --- v</t>
  </si>
  <si>
    <t>Návod na vyplnění</t>
  </si>
  <si>
    <t>0,001</t>
  </si>
  <si>
    <t>Kód:</t>
  </si>
  <si>
    <t>2024/IS/06</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</si>
  <si>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</si>
  <si>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</si>
  <si>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Mateřská škola Brno, Kikrleho</t>
  </si>
  <si>
    <t>KSO:</t>
  </si>
  <si>
    <t>801 31</t>
  </si>
  <si>
    <t>CC-CZ:</t>
  </si>
  <si>
    <t/>
  </si>
  <si>
    <t>Místo:</t>
  </si>
  <si>
    <t xml:space="preserve"> </t>
  </si>
  <si>
    <t>Datum:</t>
  </si>
  <si>
    <t>23. 7. 2024</t>
  </si>
  <si>
    <t>Zadavatel:</t>
  </si>
  <si>
    <t>IČ:</t>
  </si>
  <si>
    <t>Statutární město Brno</t>
  </si>
  <si>
    <t>DIČ:</t>
  </si>
  <si>
    <t>Účastník:</t>
  </si>
  <si>
    <t>Vyplň údaj</t>
  </si>
  <si>
    <t>Projektant:</t>
  </si>
  <si>
    <t>IS-ARCH s.r.o.</t>
  </si>
  <si>
    <t>True</t>
  </si>
  <si>
    <t>Zpracovatel:</t>
  </si>
  <si>
    <t>Ing.A.Hejmalová</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</si>
  <si>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</si>
  <si>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</si>
  <si>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</si>
  <si>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</si>
  <si>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</si>
  <si>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</si>
  <si>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</si>
  <si>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</si>
  <si>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</si>
  <si>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</si>
  <si>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</si>
  <si>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</si>
  <si>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</si>
  <si>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</si>
  <si>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</si>
  <si>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</si>
  <si>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</si>
  <si>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</si>
  <si>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</si>
  <si>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</si>
  <si>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</si>
  <si>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</si>
  <si>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</si>
  <si>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</si>
  <si>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</si>
  <si>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</si>
  <si>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</si>
  <si>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</si>
  <si>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</si>
  <si>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</si>
  <si>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</si>
  <si>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</si>
  <si>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</si>
  <si>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</si>
  <si>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</si>
  <si>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</si>
  <si>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</si>
  <si>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</si>
  <si>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</si>
  <si>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</si>
  <si>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2024/IS/06-02</t>
  </si>
  <si>
    <t>SO 02-Mateřská škola</t>
  </si>
  <si>
    <t>STA</t>
  </si>
  <si>
    <t>1</t>
  </si>
  <si>
    <t>{d9c34a19-72ed-44a3-9001-01c34b4da4db}</t>
  </si>
  <si>
    <t>2</t>
  </si>
  <si>
    <t>/</t>
  </si>
  <si>
    <t>2024/IS/06-02-11</t>
  </si>
  <si>
    <t>D.1.1-Architektonické a stavebně technické řešení (vč.statiky a PBŘ)</t>
  </si>
  <si>
    <t>Soupis</t>
  </si>
  <si>
    <t>{a0da9157-67e3-4f2b-8de4-ab1bc752602b}</t>
  </si>
  <si>
    <t>2024/IS/06-02-14</t>
  </si>
  <si>
    <t>D.1.4-Technika prostředí staveb</t>
  </si>
  <si>
    <t>{46d93648-4746-4637-9b3f-d775a331fb45}</t>
  </si>
  <si>
    <t>2024/IS/06-02-14-1</t>
  </si>
  <si>
    <t>D.1.4.1-Ústřední vytápění</t>
  </si>
  <si>
    <t>3</t>
  </si>
  <si>
    <t>{ebdde7cf-5d31-473f-89be-e88e18a9674e}</t>
  </si>
  <si>
    <t>2024/IS/06-02-14-2</t>
  </si>
  <si>
    <t>D.1.4.2-Vzduchotechnika</t>
  </si>
  <si>
    <t>{c90ab692-2866-4855-ae91-2b464468b637}</t>
  </si>
  <si>
    <t>2024/IS/06-02-14-4</t>
  </si>
  <si>
    <t>D.1.4.4-Měření a regulace</t>
  </si>
  <si>
    <t>{d6c595bf-09af-4cb2-8e0c-cb5ea0bff608}</t>
  </si>
  <si>
    <t>2024/IS/06-02-14-5</t>
  </si>
  <si>
    <t>D.1.4.5-Zdravotechnické instalace</t>
  </si>
  <si>
    <t>{f3973623-4bda-4814-9bdf-ae4043cfd0a2}</t>
  </si>
  <si>
    <t>2024/IS/06-02-14-6</t>
  </si>
  <si>
    <t>D.1.4.6-Silnoproudé elektroinstalace</t>
  </si>
  <si>
    <t>{c836aecb-3a66-4952-8d13-24bb609c3b55}</t>
  </si>
  <si>
    <t>2024/IS/06-02-14-7</t>
  </si>
  <si>
    <t>D.1.4.7-Slaboproudé elektroinstalace</t>
  </si>
  <si>
    <t>{792ce073-669b-41e9-8b6e-3a4112fb4a06}</t>
  </si>
  <si>
    <t>2024/IS/06-02-21</t>
  </si>
  <si>
    <t>D.2.1-Hromosvod</t>
  </si>
  <si>
    <t>{25739707-d946-4212-a505-a7e7cfdf549b}</t>
  </si>
  <si>
    <t>2024/IS/06-03</t>
  </si>
  <si>
    <t>SO 03-Přípojky vodovodu</t>
  </si>
  <si>
    <t>{d0c3bf27-df3d-4e68-8a38-c56049aa335b}</t>
  </si>
  <si>
    <t>2024/IS/06-03b</t>
  </si>
  <si>
    <t>SO 03b-Přípojka vodovodu k MŠ</t>
  </si>
  <si>
    <t>{cdb768cb-7c29-444b-b947-c1e06bcb6efe}</t>
  </si>
  <si>
    <t>2024/IS/06-03b1</t>
  </si>
  <si>
    <t>SO 03b.1-Stavební výpomoc pro přípojku vody k MŠ</t>
  </si>
  <si>
    <t>{30a2fe09-77de-4a73-b8cd-68d210c13df8}</t>
  </si>
  <si>
    <t>2024/IS/06-04</t>
  </si>
  <si>
    <t>SO 04-Přípojky kanalizace, retenční nádrž</t>
  </si>
  <si>
    <t>{6b8f8a1a-994f-4d5c-ac62-4d709359e406}</t>
  </si>
  <si>
    <t>2024/IS/06-07</t>
  </si>
  <si>
    <t>SO 07-Přípojky SLP</t>
  </si>
  <si>
    <t>{5ee11600-9cbe-493b-9f8e-e1966b9d90b4}</t>
  </si>
  <si>
    <t>2024/IS/06-09</t>
  </si>
  <si>
    <t>SO 09-Demolice objektu školičky (vč.oplocení a proviz.zásypu stav.jámy)</t>
  </si>
  <si>
    <t>{9b44eb09-ab0b-4dba-a57f-4c8d78bebd89}</t>
  </si>
  <si>
    <t>2024/IS/06-09-11</t>
  </si>
  <si>
    <t>D.1.1-Architektonické a stavebně technické řešení</t>
  </si>
  <si>
    <t>{1c40568f-9435-4376-8d50-cc7642e9f0be}</t>
  </si>
  <si>
    <t>2024/IS/06-10</t>
  </si>
  <si>
    <t>SO 10-Sadové úpravy, hřiště, oplocení, inventarizace dřevin</t>
  </si>
  <si>
    <t>{386b17a6-df05-47c0-b504-6a63822a4782}</t>
  </si>
  <si>
    <t>2024/IS/06-10-1</t>
  </si>
  <si>
    <t>SO 10.1-Sadové úpravy, hřiště, oplocení, inventarizace dřevin</t>
  </si>
  <si>
    <t>{5a44f1a9-ed40-4c27-b05e-50712c630061}</t>
  </si>
  <si>
    <t>2024/IS/06-11</t>
  </si>
  <si>
    <t>SO 11-Komunikace, chodníky, zpevněné plochy</t>
  </si>
  <si>
    <t>{e1f0405b-996d-41e4-97c4-c44e83509dd8}</t>
  </si>
  <si>
    <t>2024/IS/06-VON</t>
  </si>
  <si>
    <t>Vedlejší a ostatní náklady</t>
  </si>
  <si>
    <t>VON</t>
  </si>
  <si>
    <t>{699b511e-f597-4d6d-b848-2425f96f0116}</t>
  </si>
  <si>
    <t>KO</t>
  </si>
  <si>
    <t>ker.obklad 300/600mm</t>
  </si>
  <si>
    <t>m2</t>
  </si>
  <si>
    <t>619,428</t>
  </si>
  <si>
    <t>NIS</t>
  </si>
  <si>
    <t>nátěrová hydroizolace svislá</t>
  </si>
  <si>
    <t>178,925</t>
  </si>
  <si>
    <t>KRYCÍ LIST SOUPISU PRACÍ</t>
  </si>
  <si>
    <t>P5</t>
  </si>
  <si>
    <t>PVC antistat.1.pp</t>
  </si>
  <si>
    <t>100,12</t>
  </si>
  <si>
    <t>P1a</t>
  </si>
  <si>
    <t>textilní čistící rohož 1.np</t>
  </si>
  <si>
    <t>12,85</t>
  </si>
  <si>
    <t>FA</t>
  </si>
  <si>
    <t>náběhový klínek pro fabin-antistat.PVC</t>
  </si>
  <si>
    <t>m</t>
  </si>
  <si>
    <t>58,35</t>
  </si>
  <si>
    <t>F</t>
  </si>
  <si>
    <t>náběhový klínek pro fabion PVC</t>
  </si>
  <si>
    <t>387,63</t>
  </si>
  <si>
    <t>Objekt:</t>
  </si>
  <si>
    <t>P2b</t>
  </si>
  <si>
    <t>PVC na terénu</t>
  </si>
  <si>
    <t>253,74</t>
  </si>
  <si>
    <t>2024/IS/06-02 - SO 02-Mateřská škola</t>
  </si>
  <si>
    <t>P2a</t>
  </si>
  <si>
    <t>PVC na stropu</t>
  </si>
  <si>
    <t>435,37</t>
  </si>
  <si>
    <t>Soupis:</t>
  </si>
  <si>
    <t>KS</t>
  </si>
  <si>
    <t>ker.soklík v-80mm</t>
  </si>
  <si>
    <t>12,9</t>
  </si>
  <si>
    <t>2024/IS/06-02-11 - D.1.1-Architektonické a stavebně technické řešení (vč.statiky a PBŘ)</t>
  </si>
  <si>
    <t>KSS</t>
  </si>
  <si>
    <t>ker.soklík schodišťový v-80mm</t>
  </si>
  <si>
    <t>22,5</t>
  </si>
  <si>
    <t>P3b</t>
  </si>
  <si>
    <t>ker.dlažba 600/600mm na terénu</t>
  </si>
  <si>
    <t>75,26</t>
  </si>
  <si>
    <t>P3a</t>
  </si>
  <si>
    <t>ker.dlažba 600/600mm na stropu</t>
  </si>
  <si>
    <t>76,1</t>
  </si>
  <si>
    <t>P4</t>
  </si>
  <si>
    <t>ker.dlažba 600/600mm mezipodesty</t>
  </si>
  <si>
    <t>10,385</t>
  </si>
  <si>
    <t>NIV</t>
  </si>
  <si>
    <t>nátěrová hydroizolace vodorovná</t>
  </si>
  <si>
    <t>151,36</t>
  </si>
  <si>
    <t>B</t>
  </si>
  <si>
    <t>akustický podhled</t>
  </si>
  <si>
    <t>277,1</t>
  </si>
  <si>
    <t>A</t>
  </si>
  <si>
    <t>SDk podhled 1x A tl.12,5mm</t>
  </si>
  <si>
    <t>439,072</t>
  </si>
  <si>
    <t>H2</t>
  </si>
  <si>
    <t>SDK podhled 1xH2 tl.12,5mm</t>
  </si>
  <si>
    <t>137</t>
  </si>
  <si>
    <t>Nedílnou součástí výkazu výměr je projektová dokumentace zpracovaná firmou IS-ARCH s.r.o. v červenci 2024. Pro sestavení SOUPISU PRACÍ v podrobnostech vymezených vyhláškou č. 169/2016 Sb. byla použita cenová soustava URS, která obsahuje veškeré údaje nezbytné pro soupis prací.   UCHAZEČ O VEŘEJNOU ZAKÁZKU JE POVINEN PŘI OCEŇOVÁNÍ SOUTĚŽNÍHO SOUPISU STAVEBNÍCH PRACÍ, DODÁVEK A SLUŽEB S VÝKAZEM VÝMĚR PROVÉST KONTROLU FUNKCE ARITMETICKÝCH VZORCŮ JEDNOTLIVÝCH SOUPISŮ VE VAZBĚ NA JEDNOTLIVÉ ODDÍLY, REKAPITULACE A KRYCÍ LIST.   Technické a materiálové specifikace jednotlivých navržených materiálů, prvků a výrobků jsou uvedeny v samostatných částech této projektové dokumentace jako je VÝKRESOVÁ ČÁST, VÝPIS PRVKŮ PSV, SKLADBY KONSTRUKCÍ A TECHNICKÁ ZPRÁVA.                                                                                                                                 Na základě těchto podkladů bude provedeno ocenění výše uvedených prací, dodávek a služeb. U veškerých dodávek budou v ceně zahrnuty náklady na doplňkový kotevní a spojovací materiál, zhotovení případné výrobní dokumentace nebo pořízení fyzických vzorků materiálů a vzorníků barev. Kde není výslovně uvedeno, bude pracovní postup a technologie provádění stanovena oprávněnou osobou zhotovitele. Dále je potřeba při stanovení ceny dle vykázané výměry započítat všechny předpokládané doplňkové prvky a činnosti s touto položkou související tak, aby cena byla kompletní a prvek funkční. TYTO PŘÍLOHY JSOU NEDÍLNOU SOUČÁSTÍ SOUTĚŽNÍHO SOUPISU STAVEBNÍCH PRACÍ, DODÁVEK A SLUŽEB S VÝKAZEM VÝMĚR. Ve všech položkách jsou započítány náklady na dopravu. Pokud není u položky soupisu prací uvedena žádná cenová soustava, položka není zatříděna v žádné cenové soustavě (ÚRS nebo RTS).</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</si>
  <si>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</si>
  <si>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</si>
  <si>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</si>
  <si>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</si>
  <si>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</si>
  <si>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</si>
  <si>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</si>
  <si>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</si>
  <si>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</si>
  <si>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</si>
  <si>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</si>
  <si>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</si>
  <si>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</si>
  <si>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</si>
  <si>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</si>
  <si>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</si>
  <si>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</si>
  <si>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</si>
  <si>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</si>
  <si>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</si>
  <si>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</si>
  <si>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</si>
  <si>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</si>
  <si>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</si>
  <si>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</si>
  <si>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</si>
  <si>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</si>
  <si>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</si>
  <si>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 xml:space="preserve">    786 - Dokončovací práce - čalounické úpravy</t>
  </si>
  <si>
    <t>M - Práce a dodávky M</t>
  </si>
  <si>
    <t xml:space="preserve">    33-M - Montáže dopr.zaříz.,sklad. zař. a váh</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</si>
  <si>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</si>
  <si>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</si>
  <si>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</si>
  <si>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</si>
  <si>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</si>
  <si>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</si>
  <si>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</si>
  <si>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</si>
  <si>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</si>
  <si>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</si>
  <si>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</si>
  <si>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</si>
  <si>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</si>
  <si>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</si>
  <si>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</si>
  <si>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</si>
  <si>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</si>
  <si>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</si>
  <si>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119003131</t>
  </si>
  <si>
    <t>Pomocné konstrukce při zabezpečení výkopu svislé výstražná páska zřízení</t>
  </si>
  <si>
    <t>CS ÚRS 2024 02</t>
  </si>
  <si>
    <t>4</t>
  </si>
  <si>
    <t>-573871138</t>
  </si>
  <si>
    <t>Online PSC</t>
  </si>
  <si>
    <t>https://podminky.urs.cz/item/CS_URS_2024_02/119003131</t>
  </si>
  <si>
    <t>VV</t>
  </si>
  <si>
    <t>150</t>
  </si>
  <si>
    <t>Mezisoučet</t>
  </si>
  <si>
    <t>Součet</t>
  </si>
  <si>
    <t>119003132</t>
  </si>
  <si>
    <t>Pomocné konstrukce při zabezpečení výkopu svislé výstražná páska odstranění</t>
  </si>
  <si>
    <t>-264560937</t>
  </si>
  <si>
    <t>https://podminky.urs.cz/item/CS_URS_2024_02/119003132</t>
  </si>
  <si>
    <t>"dtto zřízení"150</t>
  </si>
  <si>
    <t>121151123</t>
  </si>
  <si>
    <t>Sejmutí ornice strojně při souvislé ploše přes 500 m2, tl. vrstvy do 200 mm</t>
  </si>
  <si>
    <t>977426775</t>
  </si>
  <si>
    <t>https://podminky.urs.cz/item/CS_URS_2024_02/121151123</t>
  </si>
  <si>
    <t>P</t>
  </si>
  <si>
    <t>Poznámka k položce:_x000D_
vč.přemístění na meziskládku</t>
  </si>
  <si>
    <t>"SO 02"700</t>
  </si>
  <si>
    <t>131251104</t>
  </si>
  <si>
    <t>Hloubení nezapažených jam a zářezů strojně s urovnáním dna do předepsaného profilu a spádu v hornině třídy těžitelnosti I skupiny 3 přes 100 do 500 m3</t>
  </si>
  <si>
    <t>m3</t>
  </si>
  <si>
    <t>-1390693581</t>
  </si>
  <si>
    <t>https://podminky.urs.cz/item/CS_URS_2024_02/131251104</t>
  </si>
  <si>
    <t>"pro jímky-dešťovka (šikmé stěny výkopu-prům.šířka a délka)-viz.řezy jímkou"2,75*11,8*4,05</t>
  </si>
  <si>
    <t>5</t>
  </si>
  <si>
    <t>131251106</t>
  </si>
  <si>
    <t>Hloubení nezapažených jam a zářezů strojně s urovnáním dna do předepsaného profilu a spádu v hornině třídy těžitelnosti I skupiny 3 přes 1 000 do 5 000 m3</t>
  </si>
  <si>
    <t>-1248997331</t>
  </si>
  <si>
    <t>https://podminky.urs.cz/item/CS_URS_2024_02/131251106</t>
  </si>
  <si>
    <t>"stavební jámy (viz.výkopy)"</t>
  </si>
  <si>
    <t>"1.pp"</t>
  </si>
  <si>
    <t>"na kotu -4,43m po -0,2m "4,23*260</t>
  </si>
  <si>
    <t>"přípočet rozšíření výkopy (šikminy)-prům.výška"((4,23+1,2)/2)*70</t>
  </si>
  <si>
    <t>"přípočet šachet"</t>
  </si>
  <si>
    <t>"-4,63m"0,2*1,1*1,15</t>
  </si>
  <si>
    <t>"-4,73m"0,3*1,75*1,2</t>
  </si>
  <si>
    <t>"přípočet pro zasahující dojezd výtahu -5,28m"1,05*3,05*2,9</t>
  </si>
  <si>
    <t>"1.np"</t>
  </si>
  <si>
    <t>"levá část"</t>
  </si>
  <si>
    <t>"-1,4m"1,2*105</t>
  </si>
  <si>
    <t>"přípočet"</t>
  </si>
  <si>
    <t>"-1,8m"0,4*(4,0+12)</t>
  </si>
  <si>
    <t>"přípočet šikmin (prům.výška)"0,6*30</t>
  </si>
  <si>
    <t>"před vstupem -3,4m (patka)"3,2*10</t>
  </si>
  <si>
    <t>"pravá část"</t>
  </si>
  <si>
    <t>"-1,4m"1,2*(99+2)</t>
  </si>
  <si>
    <t>"-3,4m"3,2*25</t>
  </si>
  <si>
    <t>"-1,8"1,6*(22+4)</t>
  </si>
  <si>
    <t>"přípočet šikmin (prům.výška)"0,6*28+0,2*(0,8+3,0)+1,1*30</t>
  </si>
  <si>
    <t>"nájezd do stavební jámy"120</t>
  </si>
  <si>
    <t>"odpočet zapažené části (v místě záporového pažení)"-233,424</t>
  </si>
  <si>
    <t>6</t>
  </si>
  <si>
    <t>131251204</t>
  </si>
  <si>
    <t>Hloubení zapažených jam a zářezů strojně s urovnáním dna do předepsaného profilu a spádu v hornině třídy těžitelnosti I skupiny 3 přes 100 do 500 m3</t>
  </si>
  <si>
    <t>1546572877</t>
  </si>
  <si>
    <t>https://podminky.urs.cz/item/CS_URS_2024_02/131251204</t>
  </si>
  <si>
    <t>"výkop v místě zápor.pažení od -0,2 po -4,43m"(4,23*6,75*15,7)/2</t>
  </si>
  <si>
    <t>7</t>
  </si>
  <si>
    <t>132251251</t>
  </si>
  <si>
    <t>Hloubení nezapažených rýh šířky přes 800 do 2 000 mm strojně s urovnáním dna do předepsaného profilu a spádu v hornině třídy těžitelnosti I skupiny 3 do 20 m3</t>
  </si>
  <si>
    <t>-1328831867</t>
  </si>
  <si>
    <t>https://podminky.urs.cz/item/CS_URS_2024_02/132251251</t>
  </si>
  <si>
    <t>"pro pasy krčku (viz.sklopený řez výkopy)"4,8*2,825</t>
  </si>
  <si>
    <t>8</t>
  </si>
  <si>
    <t>132251252</t>
  </si>
  <si>
    <t>Hloubení nezapažených rýh šířky přes 800 do 2 000 mm strojně s urovnáním dna do předepsaného profilu a spádu v hornině třídy těžitelnosti I skupiny 3 přes 20 do 50 m3</t>
  </si>
  <si>
    <t>-1587081627</t>
  </si>
  <si>
    <t>https://podminky.urs.cz/item/CS_URS_2024_02/132251252</t>
  </si>
  <si>
    <t>"pro kanalizaci a vodovod"1,0*1,0*30</t>
  </si>
  <si>
    <t>9</t>
  </si>
  <si>
    <t>132254204</t>
  </si>
  <si>
    <t>Hloubení zapažených rýh šířky přes 800 do 2 000 mm strojně s urovnáním dna do předepsaného profilu a spádu v hornině třídy těžitelnosti I skupiny 3 přes 100 do 500 m3</t>
  </si>
  <si>
    <t>1484028254</t>
  </si>
  <si>
    <t>https://podminky.urs.cz/item/CS_URS_2024_02/132254204</t>
  </si>
  <si>
    <t>"pro kanalizaci a vodovod-pažené"</t>
  </si>
  <si>
    <t>1,5*1,0*65</t>
  </si>
  <si>
    <t>2,0*1,0*30</t>
  </si>
  <si>
    <t>10</t>
  </si>
  <si>
    <t>151101101</t>
  </si>
  <si>
    <t>Zřízení pažení a rozepření stěn rýh pro podzemní vedení příložné pro jakoukoliv mezerovitost, hloubky do 2 m</t>
  </si>
  <si>
    <t>-1110285120</t>
  </si>
  <si>
    <t>https://podminky.urs.cz/item/CS_URS_2024_02/151101101</t>
  </si>
  <si>
    <t>1,5*2*65</t>
  </si>
  <si>
    <t>2,0*2*30</t>
  </si>
  <si>
    <t>11</t>
  </si>
  <si>
    <t>151101111</t>
  </si>
  <si>
    <t>Odstranění pažení a rozepření stěn rýh pro podzemní vedení s uložením materiálu na vzdálenost do 3 m od kraje výkopu příložné, hloubky do 2 m</t>
  </si>
  <si>
    <t>977612181</t>
  </si>
  <si>
    <t>https://podminky.urs.cz/item/CS_URS_2024_02/151101111</t>
  </si>
  <si>
    <t>"dtto zřízení"315</t>
  </si>
  <si>
    <t>151711111</t>
  </si>
  <si>
    <t>Osazení ocelových zápor pro pažení hloubených vykopávek do předem provedených vrtů se zabetonováním spodního konce, s případným obsypem zápory pískem délky od 0 do 8 m</t>
  </si>
  <si>
    <t>-155862292</t>
  </si>
  <si>
    <t>https://podminky.urs.cz/item/CS_URS_2024_02/151711111</t>
  </si>
  <si>
    <t>"záporé pažení 2x U 240 dl.7m (15 párů) "7,0*15*2</t>
  </si>
  <si>
    <t>13</t>
  </si>
  <si>
    <t>M</t>
  </si>
  <si>
    <t>13010830</t>
  </si>
  <si>
    <t>ocel profilová jakost S235JR (11 375) průřez U (UPN) 240</t>
  </si>
  <si>
    <t>t</t>
  </si>
  <si>
    <t>-613996743</t>
  </si>
  <si>
    <t>Poznámka k položce:_x000D_
Hmotnost: 33,9 kg/m_x000D_
- opotřebení zápor dočasně zabudovaných se oceňuje ve specifikaci jako 0,5 násobek pořizovací ceny materiálu.</t>
  </si>
  <si>
    <t>"hmotnost 33,9kg/m"210*33,9/1000</t>
  </si>
  <si>
    <t>7,119*1,1 'Přepočtené koeficientem množství</t>
  </si>
  <si>
    <t>14</t>
  </si>
  <si>
    <t>151711131</t>
  </si>
  <si>
    <t>Vytažení ocelových zápor pro pažení délky od 0 do 8 m</t>
  </si>
  <si>
    <t>-1004327197</t>
  </si>
  <si>
    <t>https://podminky.urs.cz/item/CS_URS_2024_02/151711131</t>
  </si>
  <si>
    <t>15</t>
  </si>
  <si>
    <t>151721111</t>
  </si>
  <si>
    <t>Pažení do ocelových zápor bez ohledu na druh pažin, s odstraněním pažení, hloubky výkopu do 4 m</t>
  </si>
  <si>
    <t>-536243750</t>
  </si>
  <si>
    <t>https://podminky.urs.cz/item/CS_URS_2024_02/151721111</t>
  </si>
  <si>
    <t>"pažení do oc.zápor-pažiny desky tl.100mm"4,0*(6,5*2+16)</t>
  </si>
  <si>
    <t>16</t>
  </si>
  <si>
    <t>1538111-01</t>
  </si>
  <si>
    <t>Osazení kotev tyčových bez provedení vrtu, vč.zainjektování při délce přes 5 m a průměru do 25 mm-D+M</t>
  </si>
  <si>
    <t>vlastní</t>
  </si>
  <si>
    <t>1766017037</t>
  </si>
  <si>
    <t>Poznámka k položce:_x000D_
vč.zpracování dílenské dokumentace (viz.VON)</t>
  </si>
  <si>
    <t>"pro tyčové kotvy prům.25mm (dl.13,5, 15ks)"13,5*15</t>
  </si>
  <si>
    <t>17</t>
  </si>
  <si>
    <t>153811211</t>
  </si>
  <si>
    <t>Napnutí tyčových kotev při předepsané únosnosti kotvy do 0,45 MN</t>
  </si>
  <si>
    <t>kus</t>
  </si>
  <si>
    <t>345778811</t>
  </si>
  <si>
    <t>https://podminky.urs.cz/item/CS_URS_2024_02/153811211</t>
  </si>
  <si>
    <t>"tyč.kotvy"15</t>
  </si>
  <si>
    <t>18</t>
  </si>
  <si>
    <t>162751117</t>
  </si>
  <si>
    <t>Vodorovné přemístění výkopku nebo sypaniny po suchu na obvyklém dopravním prostředku, bez naložení výkopku, avšak se složením bez rozhrnutí z horniny třídy těžitelnosti I skupiny 1 až 3 na vzdálenost přes 9 000 do 10 000 m</t>
  </si>
  <si>
    <t>-319757035</t>
  </si>
  <si>
    <t>https://podminky.urs.cz/item/CS_URS_2024_02/162751117</t>
  </si>
  <si>
    <t>"vytěžená zemina na odvoz"</t>
  </si>
  <si>
    <t>"ornice"0,2*700</t>
  </si>
  <si>
    <t>"zemina z výkopů"131,426+1662,356+233,424+13,56+30+157,5</t>
  </si>
  <si>
    <t>19</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</si>
  <si>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</si>
  <si>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</si>
  <si>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-1641093651</t>
  </si>
  <si>
    <t>https://podminky.urs.cz/item/CS_URS_2024_02/162751119</t>
  </si>
  <si>
    <t>Poznámka k položce:_x000D_
uchazeč ve své cenové nabídce vyhodnotí vzdálenost skládky a konečnou cenu zapracuje ve své nabídce</t>
  </si>
  <si>
    <t>2368,266*10 'Přepočtené koeficientem množství</t>
  </si>
  <si>
    <t>20</t>
  </si>
  <si>
    <t>171152501</t>
  </si>
  <si>
    <t>Zhutnění podloží pod násypy z rostlé horniny třídy těžitelnosti I a II, skupiny 1 až 4 z hornin soudružných a nesoudržných</t>
  </si>
  <si>
    <t>-1032383539</t>
  </si>
  <si>
    <t>https://podminky.urs.cz/item/CS_URS_2024_02/171152501</t>
  </si>
  <si>
    <t>171201231</t>
  </si>
  <si>
    <t>Poplatek za uložení stavebního odpadu na recyklační skládce (skládkovné) zeminy a kamení zatříděného do Katalogu odpadů pod kódem 17 05 04</t>
  </si>
  <si>
    <t>1903067592</t>
  </si>
  <si>
    <t>https://podminky.urs.cz/item/CS_URS_2024_02/171201231</t>
  </si>
  <si>
    <t>"zemina na odvoz vč.přepočtu na tuny"2368,266*1,8</t>
  </si>
  <si>
    <t>22</t>
  </si>
  <si>
    <t>174151101</t>
  </si>
  <si>
    <t>Zásyp sypaninou z jakékoliv horniny strojně s uložením výkopku ve vrstvách se zhutněním jam, šachet, rýh nebo kolem objektů v těchto vykopávkách</t>
  </si>
  <si>
    <t>-1164779591</t>
  </si>
  <si>
    <t>https://podminky.urs.cz/item/CS_URS_2024_02/174151101</t>
  </si>
  <si>
    <t>"zásypy zahliněným štěrkopískem"</t>
  </si>
  <si>
    <t>"výkop pro jímky-dešťovka (šikmé stěny výkopu-prům.šířka a délka)-viz.řezy jímkou"2,75*11,8*4,05</t>
  </si>
  <si>
    <t>"odpočet"</t>
  </si>
  <si>
    <t>"podkladní deska bet.jímku kanalizace dešťové (do výkopu)"-8,314</t>
  </si>
  <si>
    <t>"podsyp"-12,471</t>
  </si>
  <si>
    <t>"jímky"-(2,14*4,3*1,9)*2</t>
  </si>
  <si>
    <t>"kanalizace,vodovod"</t>
  </si>
  <si>
    <t>"odpočet obsypu pískem"-50</t>
  </si>
  <si>
    <t>"zásyp objektu MŠ"</t>
  </si>
  <si>
    <t>"krček-viz.řez krčkem"0,95*(0,8*2,825)*2+0,35*(0,6*2,825)*2</t>
  </si>
  <si>
    <t>"mezi objektem a záporou stěnou (viz.řezy)"3,9*0,65*(5,5+6,4+5,7*2)+3,3*0,65*3,8</t>
  </si>
  <si>
    <t>"1.pp (okolo 1.pp na kotu -1,4m)"2,83*1,4*(16,3*2+9,05)</t>
  </si>
  <si>
    <t>"dojezd výtahu"0,85*0,4*(3,05*2+2,9*2)</t>
  </si>
  <si>
    <t>"mezi pasy"0,55*77</t>
  </si>
  <si>
    <t>"mezi pasy"0,55*140-0,55*(1,0*1,0)*2</t>
  </si>
  <si>
    <t>"přípočet okolo patek"2,0*(3,1*10,8)-(1,0*2,0*2,0)*2</t>
  </si>
  <si>
    <t>"okolo 1.np"</t>
  </si>
  <si>
    <t>3,8*1,7*10,25-(1,0*2,0*1,6)</t>
  </si>
  <si>
    <t>1,15*0,85*(7,3+0,6+2,2+3,2+2,2+2,3+3,6+2,9+3,6+0,5+8,7+7+12,85+0,9+8,7+3,6*2+0,5+2,9+2,3+2,2+3,2+2,2+0,8+4,5+1,5+1,65)</t>
  </si>
  <si>
    <t>"odpočet zasahujících patek schodiště"</t>
  </si>
  <si>
    <t>"na kotě -1,4m až -0,27m"-(1,13*(0,8*0,8+2,5*0,5+0,8*0,5))*2</t>
  </si>
  <si>
    <t>50</t>
  </si>
  <si>
    <t>23</t>
  </si>
  <si>
    <t>583312-01</t>
  </si>
  <si>
    <t>štěrkopísek netříděný zahliněný (zásypový)</t>
  </si>
  <si>
    <t>1934098698</t>
  </si>
  <si>
    <t>Poznámka k položce:_x000D_
vč.dopravy</t>
  </si>
  <si>
    <t>833,332*2 'Přepočtené koeficientem množství</t>
  </si>
  <si>
    <t>24</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</si>
  <si>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</si>
  <si>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</si>
  <si>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16769364</t>
  </si>
  <si>
    <t>https://podminky.urs.cz/item/CS_URS_2024_02/175151101</t>
  </si>
  <si>
    <t>"pro kanalizace a vodovod"</t>
  </si>
  <si>
    <t>0,4*1,0*30</t>
  </si>
  <si>
    <t>0,4*1,0*65</t>
  </si>
  <si>
    <t>25</t>
  </si>
  <si>
    <t>58152354</t>
  </si>
  <si>
    <t>písek slévárenský praný</t>
  </si>
  <si>
    <t>1024225361</t>
  </si>
  <si>
    <t>50*2 'Přepočtené koeficientem množství</t>
  </si>
  <si>
    <t>Zakládání</t>
  </si>
  <si>
    <t>26</t>
  </si>
  <si>
    <t>218111114</t>
  </si>
  <si>
    <t>Odvětrání radonu vodorovné kladené do štěrkového podsypu drenážní z plastových perforovaných trubek, vnitřní průměr přes 100 do 125 mm</t>
  </si>
  <si>
    <t>1497015345</t>
  </si>
  <si>
    <t>https://podminky.urs.cz/item/CS_URS_2024_02/218111114</t>
  </si>
  <si>
    <t>"viz.výpis ost.výrobků:O/21"240</t>
  </si>
  <si>
    <t>27</t>
  </si>
  <si>
    <t>218121113</t>
  </si>
  <si>
    <t>Odvětrání radonu svislé z plastových trubek, vnitřní průměr přes 125 do 160 mm</t>
  </si>
  <si>
    <t>-415404595</t>
  </si>
  <si>
    <t>https://podminky.urs.cz/item/CS_URS_2024_02/218121113</t>
  </si>
  <si>
    <t>"viz.výpis ost.výrobků:O/21"60</t>
  </si>
  <si>
    <t>28</t>
  </si>
  <si>
    <t>225111114</t>
  </si>
  <si>
    <t>Maloprofilové vrty jádrové průměru do 56 mm do úklonu 45° v hl 0 až 25 m v hornině tř. III a IV</t>
  </si>
  <si>
    <t>-833402926</t>
  </si>
  <si>
    <t>https://podminky.urs.cz/item/CS_URS_2024_02/225111114</t>
  </si>
  <si>
    <t>"pro tyčové kotvy prům.25mm (dl.13,5, 15ks) dl.vrtání 12m"12*15</t>
  </si>
  <si>
    <t>29</t>
  </si>
  <si>
    <t>226111313</t>
  </si>
  <si>
    <t>Velkoprofilové vrty náběrovým vrtáním svislé nezapažené průměru přes 450 do 550 mm, v hl od 0 do 5 m v hornině tř. III</t>
  </si>
  <si>
    <t>1316820954</t>
  </si>
  <si>
    <t>https://podminky.urs.cz/item/CS_URS_2024_02/226111313</t>
  </si>
  <si>
    <t>"pro pažení dl.7m (15ks)"7,0*15</t>
  </si>
  <si>
    <t>30</t>
  </si>
  <si>
    <t>270001121</t>
  </si>
  <si>
    <t>Vytvoření prostupů v základových konstrukcích z monolitického betonu nebo železobetonu osazením trub, prefabrikovaných dílců, dutinových tvarovek, apod., do bednění vnější průřezové plochy přes 0,05 do 0,1 m2, tloušťky zdi do 0,5 m</t>
  </si>
  <si>
    <t>-1628262203</t>
  </si>
  <si>
    <t>https://podminky.urs.cz/item/CS_URS_2024_02/270001121</t>
  </si>
  <si>
    <t>"prostupy základy"5</t>
  </si>
  <si>
    <t>31</t>
  </si>
  <si>
    <t>28611109</t>
  </si>
  <si>
    <t>trubka kanalizační PVC-U plnostěnná jednovrstvá s rázovou odolností DN 315x6000mm SN12</t>
  </si>
  <si>
    <t>1358645217</t>
  </si>
  <si>
    <t>"prostupy základy"5*0,5</t>
  </si>
  <si>
    <t>2,5*1,1 'Přepočtené koeficientem množství</t>
  </si>
  <si>
    <t>32</t>
  </si>
  <si>
    <t>270001123</t>
  </si>
  <si>
    <t>Vytvoření prostupů v základových konstrukcích z monolitického betonu nebo železobetonu osazením trub, prefabrikovaných dílců, dutinových tvarovek, apod., do bednění vnější průřezové plochy přes 0,05 do 0,1 m2, tloušťky zdi přes 1,0 do 1,5 m</t>
  </si>
  <si>
    <t>672365162</t>
  </si>
  <si>
    <t>https://podminky.urs.cz/item/CS_URS_2024_02/270001123</t>
  </si>
  <si>
    <t>33</t>
  </si>
  <si>
    <t>-400934758</t>
  </si>
  <si>
    <t>"prostupy základy"0,9+1,0+2,75+2,0*2</t>
  </si>
  <si>
    <t>8,65*1,1 'Přepočtené koeficientem množství</t>
  </si>
  <si>
    <t>34</t>
  </si>
  <si>
    <t>271532212</t>
  </si>
  <si>
    <t>Podsyp pod základové konstrukce se zhutněním a urovnáním povrchu z kameniva hrubého, frakce 16 - 32 mm</t>
  </si>
  <si>
    <t>-487245779</t>
  </si>
  <si>
    <t>https://podminky.urs.cz/item/CS_URS_2024_02/271532212</t>
  </si>
  <si>
    <t>"podsyp tl.200mm"</t>
  </si>
  <si>
    <t>"1.pp-plocha vč.rozšíření o cca 750mm a po pažení"0,2*270</t>
  </si>
  <si>
    <t>"výtah"0,2*3,65*3,5</t>
  </si>
  <si>
    <t>"1.np (mezi pasy)"</t>
  </si>
  <si>
    <t>"levá část"0,2*86</t>
  </si>
  <si>
    <t>"pravá část"0,2*142-0,2*(1,0*1,0*2)</t>
  </si>
  <si>
    <t>"krček"0,2*2,5*3,475</t>
  </si>
  <si>
    <t>103,493*0,1</t>
  </si>
  <si>
    <t>35</t>
  </si>
  <si>
    <t>271542211</t>
  </si>
  <si>
    <t>Podsyp pod základové konstrukce se zhutněním a urovnáním povrchu ze štěrkodrtě netříděné</t>
  </si>
  <si>
    <t>239724799</t>
  </si>
  <si>
    <t>https://podminky.urs.cz/item/CS_URS_2024_02/271542211</t>
  </si>
  <si>
    <t>Poznámka k položce:_x000D_
(MIN. ÚNOSNOST 180kPa)</t>
  </si>
  <si>
    <t>"pod podkladní desku bet.jímky kanalizace dešťové (do výkopu)-šterkodrť tl.300mm"0,3*10,7*3,7</t>
  </si>
  <si>
    <t>11,877*0,05</t>
  </si>
  <si>
    <t>36</t>
  </si>
  <si>
    <t>273321411</t>
  </si>
  <si>
    <t>Základy z betonu železového (bez výztuže) desky z betonu bez zvláštních nároků na prostředí tř. C 20/25</t>
  </si>
  <si>
    <t>225047413</t>
  </si>
  <si>
    <t>https://podminky.urs.cz/item/CS_URS_2024_02/273321411</t>
  </si>
  <si>
    <t>"podkladní deska bet.jímku kanalizace dešťové (do výkopu)"0,2*10,7*3,7</t>
  </si>
  <si>
    <t>7,918*0,05</t>
  </si>
  <si>
    <t>37</t>
  </si>
  <si>
    <t>273322511</t>
  </si>
  <si>
    <t>Základy z betonu železového (bez výztuže) desky z betonu se zvýšenými nároky na prostředí tř. C 25/30</t>
  </si>
  <si>
    <t>-1716796214</t>
  </si>
  <si>
    <t>https://podminky.urs.cz/item/CS_URS_2024_02/273322511</t>
  </si>
  <si>
    <t>"zákl.deska viz.statika"</t>
  </si>
  <si>
    <t>"1.pp"0,3*202-(0,3*1,75*1,6)</t>
  </si>
  <si>
    <t>"pod výtahem"0,3*(2,65*2,5)</t>
  </si>
  <si>
    <t>"přípočet prohloubení pod jímkami"0,2*(1,3*1,15)+0,3*(1,75*1,5)</t>
  </si>
  <si>
    <t>"1.np-nepodsklepené"</t>
  </si>
  <si>
    <t>"levá část"0,2*113</t>
  </si>
  <si>
    <t>"pravá část"0,2*171</t>
  </si>
  <si>
    <t>"krček"0,2*3,5*3,775</t>
  </si>
  <si>
    <t>38</t>
  </si>
  <si>
    <t>273351121</t>
  </si>
  <si>
    <t>Bednění základů desek zřízení</t>
  </si>
  <si>
    <t>1414999915</t>
  </si>
  <si>
    <t>https://podminky.urs.cz/item/CS_URS_2024_02/273351121</t>
  </si>
  <si>
    <t>"1.pp"0,3*68,5-(0,3*(1,75*2+1,6*2))</t>
  </si>
  <si>
    <t>"pod výtahem"0,3*(2,65*2+2,5*2)</t>
  </si>
  <si>
    <t>"přípočet prohloubení pod jímkami"0,2*(1,3*2+1,15*2)+0,3*(1,75*2+1,5*2)</t>
  </si>
  <si>
    <t>"přípočet pro prostupy a sešikmení jímek"8</t>
  </si>
  <si>
    <t>"levá část"0,2*(6,8+15,5+11,4+1,625)</t>
  </si>
  <si>
    <t>"pravá část"0,2*(5,85+15,5+11,4+1,625)</t>
  </si>
  <si>
    <t>"krček"0,2*(3,5*2+3,775*2)</t>
  </si>
  <si>
    <t>"přípočet pro prostupy"5</t>
  </si>
  <si>
    <t>39</t>
  </si>
  <si>
    <t>273351122</t>
  </si>
  <si>
    <t>Bednění základů desek odstranění</t>
  </si>
  <si>
    <t>1398608702</t>
  </si>
  <si>
    <t>https://podminky.urs.cz/item/CS_URS_2024_02/273351122</t>
  </si>
  <si>
    <t>"dtto zřízení"54,41</t>
  </si>
  <si>
    <t>40</t>
  </si>
  <si>
    <t>273361821</t>
  </si>
  <si>
    <t>Výztuž základů desek z betonářské oceli 10 505 (R) nebo BSt 500</t>
  </si>
  <si>
    <t>1549135286</t>
  </si>
  <si>
    <t>https://podminky.urs.cz/item/CS_URS_2024_02/273361821</t>
  </si>
  <si>
    <t xml:space="preserve">Poznámka k položce:_x000D_
vč.zpracování dílenské dokumentace (viz.VON)_x000D_
</t>
  </si>
  <si>
    <t>"výztuž zákl.desek (viz.statika)"</t>
  </si>
  <si>
    <t>"deska suterén 160kg/m3"62,835*0,16</t>
  </si>
  <si>
    <t>"deska na terénu 130kg/m3"59,443*0,13</t>
  </si>
  <si>
    <t>41</t>
  </si>
  <si>
    <t>273362021</t>
  </si>
  <si>
    <t>Výztuž základů desek ze svařovaných sítí z drátů typu KARI</t>
  </si>
  <si>
    <t>-1213890474</t>
  </si>
  <si>
    <t>https://podminky.urs.cz/item/CS_URS_2024_02/273362021</t>
  </si>
  <si>
    <t>"výztuž podkladu bet.jímky 2x Kari síť prům.8mm oka 100/100mm vč.20% překrytí"</t>
  </si>
  <si>
    <t>(((10,7*3,7)*7,9)*2*1,2)/1000</t>
  </si>
  <si>
    <t>"dist.prvky"0,751*0,1</t>
  </si>
  <si>
    <t>42</t>
  </si>
  <si>
    <t>274322511</t>
  </si>
  <si>
    <t>Základy z betonu železového (bez výztuže) pasy z betonu se zvýšenými nároky na prostředí tř. C 25/30</t>
  </si>
  <si>
    <t>-1834531831</t>
  </si>
  <si>
    <t>https://podminky.urs.cz/item/CS_URS_2024_02/274322511</t>
  </si>
  <si>
    <t>"ŽB pasy"</t>
  </si>
  <si>
    <t>"1.pp (zákl.deska)"0</t>
  </si>
  <si>
    <t>"na kotě -1,8m až -1,4m"0,4*(0,9*3,35+1,0*3,97)</t>
  </si>
  <si>
    <t>"na kotě -1,4m až -0,55m"0,85*(0,5*(6,3+15,5+3,97+7,26+1,64)+(2,25*2,0+2,25*2,25))</t>
  </si>
  <si>
    <t>"na kotě -2,4m až -0,55m"1,85*0,5*2,0</t>
  </si>
  <si>
    <t>"na kotě -1,8m až -1,4m"0,4*(0,9*2,45+1,0*7,01)</t>
  </si>
  <si>
    <t>"na kotě -1,4m až -0,55m"0,85*(0,5*(5,35+15,5+7,01+7,26+1,64)+(2,25*2,0+2,25*2,25))</t>
  </si>
  <si>
    <t>"krček"</t>
  </si>
  <si>
    <t>"na kotě -1,2m až -0,55m"0,65*0,4*(3,725*2)</t>
  </si>
  <si>
    <t>43</t>
  </si>
  <si>
    <t>274351121</t>
  </si>
  <si>
    <t>Bednění základů pasů rovné zřízení</t>
  </si>
  <si>
    <t>912379991</t>
  </si>
  <si>
    <t>https://podminky.urs.cz/item/CS_URS_2024_02/274351121</t>
  </si>
  <si>
    <t>"na kotě -1,8m až -1,4m"0,4*(2*3,35+2*3,97)</t>
  </si>
  <si>
    <t>"na kotě -1,4m až -0,55m"0,85*(2*(6,3+15,5+3,97+7,26+1,64)+(2,25*2+2,0+2,25*2))</t>
  </si>
  <si>
    <t>"na kotě -2,4m až -0,55m"1,85*2*2,0</t>
  </si>
  <si>
    <t>"na kotě -1,8m až -1,4m"0,4*(2*2,45+2*7,01)</t>
  </si>
  <si>
    <t>"na kotě -1,4m až -0,55m"0,85*(2*(5,35+15,5+7,01+7,26+1,64)+(2,25*2+2,0+2,25*2))</t>
  </si>
  <si>
    <t>"na kotě -1,2m až -0,55m"0,65*2*(3,725*2)</t>
  </si>
  <si>
    <t>"prostupy"15</t>
  </si>
  <si>
    <t>44</t>
  </si>
  <si>
    <t>274351122</t>
  </si>
  <si>
    <t>Bednění základů pasů rovné odstranění</t>
  </si>
  <si>
    <t>127800077</t>
  </si>
  <si>
    <t>https://podminky.urs.cz/item/CS_URS_2024_02/274351122</t>
  </si>
  <si>
    <t>"dtto zřízení"193,04</t>
  </si>
  <si>
    <t>45</t>
  </si>
  <si>
    <t>274361821</t>
  </si>
  <si>
    <t>Výztuž základů pasů z betonářské oceli 10 505 (R) nebo BSt 500</t>
  </si>
  <si>
    <t>1343684272</t>
  </si>
  <si>
    <t>https://podminky.urs.cz/item/CS_URS_2024_02/274361821</t>
  </si>
  <si>
    <t>"výztuž pasů 85kg/m3 (viz.statika)"58,731*0,085</t>
  </si>
  <si>
    <t>46</t>
  </si>
  <si>
    <t>275322511</t>
  </si>
  <si>
    <t>Základy z betonu železového (bez výztuže) patky z betonu se zvýšenými nároky na prostředí tř. C 25/30</t>
  </si>
  <si>
    <t>473444588</t>
  </si>
  <si>
    <t>https://podminky.urs.cz/item/CS_URS_2024_02/275322511</t>
  </si>
  <si>
    <t>"ŽB patky"</t>
  </si>
  <si>
    <t>"na kotě -3,4m až -2,4m"1,0*2,0*1,85</t>
  </si>
  <si>
    <t>"na kotě -3,4m až -2,4m"1,0*2,0*2,9</t>
  </si>
  <si>
    <t>"na kotě -3,4m až -2,4m"1,0*2,0*2,0</t>
  </si>
  <si>
    <t>"na kotě -2,4m až -0,55m (krček patky)"1,85*1,0*1,0</t>
  </si>
  <si>
    <t>"mimo objekt"</t>
  </si>
  <si>
    <t>"patka tep.čerpadla (upřesnit dle dodavatele TČ)"</t>
  </si>
  <si>
    <t>"na kotě -1,4m až -0,27m"1,13*1,07*0,765</t>
  </si>
  <si>
    <t>"patky oc.schodišť"</t>
  </si>
  <si>
    <t>"na kotě -1,4m až -0,27m"(1,13*(0,8*0,8+2,5*0,5+0,8*0,5))*2</t>
  </si>
  <si>
    <t>47</t>
  </si>
  <si>
    <t>275351121</t>
  </si>
  <si>
    <t>Bednění základů patek zřízení</t>
  </si>
  <si>
    <t>638794730</t>
  </si>
  <si>
    <t>https://podminky.urs.cz/item/CS_URS_2024_02/275351121</t>
  </si>
  <si>
    <t>"na kotě -3,4m až -2,4m"1,0*(2,0+1,85*2)</t>
  </si>
  <si>
    <t>"na kotě -3,4m až -2,4m"1,0*(2,0*2+2,9*2)</t>
  </si>
  <si>
    <t>"na kotě -3,4m až -2,4m"1,0*(2,0*4)</t>
  </si>
  <si>
    <t>"na kotě -2,4m až -0,55m (krček patky)"1,85*(1,0*4)</t>
  </si>
  <si>
    <t>"na kotě -1,4m až -0,27m"1,13*(1,07*2+0,765*2)</t>
  </si>
  <si>
    <t>"na kotě -1,4m až -0,27m"(1,13*(0,8*4+2,5*2+1,0*2))*2</t>
  </si>
  <si>
    <t>48</t>
  </si>
  <si>
    <t>275351122</t>
  </si>
  <si>
    <t>Bednění základů patek odstranění</t>
  </si>
  <si>
    <t>-42751923</t>
  </si>
  <si>
    <t>https://podminky.urs.cz/item/CS_URS_2024_02/275351122</t>
  </si>
  <si>
    <t>"dtto zřízení"58,099</t>
  </si>
  <si>
    <t>49</t>
  </si>
  <si>
    <t>275361821</t>
  </si>
  <si>
    <t>Výztuž základů patek z betonářské oceli 10 505 (R)</t>
  </si>
  <si>
    <t>-262822609</t>
  </si>
  <si>
    <t>https://podminky.urs.cz/item/CS_URS_2024_02/275361821</t>
  </si>
  <si>
    <t>"výztuž patek 85kg/m3 (viz.statika)"21,45*0,085</t>
  </si>
  <si>
    <t>Svislé a kompletní konstrukce</t>
  </si>
  <si>
    <t>310001121</t>
  </si>
  <si>
    <t>Vytvoření prostupů ve zdech z monolitického betonu nebo železobetonu osazením trub, prefabrikovaných dílců, dutinových tvarovek, apod., do bednění vnější průřezové plochy přes 0,05 do 0,1 m2, tloušťky zdi do 0,5 m</t>
  </si>
  <si>
    <t>343464256</t>
  </si>
  <si>
    <t>https://podminky.urs.cz/item/CS_URS_2024_02/310001121</t>
  </si>
  <si>
    <t>"prostupy"</t>
  </si>
  <si>
    <t>"1.pp"5</t>
  </si>
  <si>
    <t>"1.np"15</t>
  </si>
  <si>
    <t>"2.np"15</t>
  </si>
  <si>
    <t>51</t>
  </si>
  <si>
    <t>-2052939998</t>
  </si>
  <si>
    <t>"prostupy"35*0,25</t>
  </si>
  <si>
    <t>8,75*1,1 'Přepočtené koeficientem množství</t>
  </si>
  <si>
    <t>52</t>
  </si>
  <si>
    <t>311235445</t>
  </si>
  <si>
    <t>Zdivo jednovrstvé z cihel děrovaných broušených na zdicí pěnu, pevnost cihel přes P10 do P15, tl. zdiva 250 mm</t>
  </si>
  <si>
    <t>-2129303432</t>
  </si>
  <si>
    <t>https://podminky.urs.cz/item/CS_URS_2024_02/311235445</t>
  </si>
  <si>
    <t>"zdivo tl.250mm"</t>
  </si>
  <si>
    <t>"1.pp"0</t>
  </si>
  <si>
    <t>"zazdívka inst.šachta za výtahem"3,44*2,06</t>
  </si>
  <si>
    <t>2,42*2,84+2,29*3,59+2,42*(3,89+2,54)-(0,9*2,1*4)</t>
  </si>
  <si>
    <t>"parapety ve třídách"1,17*(2,03*2+5,32*2+6,51*2)</t>
  </si>
  <si>
    <t>"parapety oken (mimo schodišťového)"1,17*(3,6*2+1,5)</t>
  </si>
  <si>
    <t>"2.np"</t>
  </si>
  <si>
    <t>2,29*(2,84+3,56+3,89+2,54)-(0,9*2,1*4)</t>
  </si>
  <si>
    <t>"211-parapety"1,04*(1,2*2)</t>
  </si>
  <si>
    <t>"211-obvod stěna"3,09*3,7-(1,75*2,05)</t>
  </si>
  <si>
    <t>"201-parapet okna AL/11"1,04*1,75</t>
  </si>
  <si>
    <t>"parapety ve třídách"1,04*(2,03*2+5,32*2+6,51*2)</t>
  </si>
  <si>
    <t>"parapety oken (mimo schodišťového)"1,04*(3,6*2+1,5)</t>
  </si>
  <si>
    <t>"atiky střech"0,75*105</t>
  </si>
  <si>
    <t>53</t>
  </si>
  <si>
    <t>311321611</t>
  </si>
  <si>
    <t>Nadzákladové zdi z betonu železového (bez výztuže) nosné bez zvláštních nároků na vliv prostředí tř. C 30/37</t>
  </si>
  <si>
    <t>175399108</t>
  </si>
  <si>
    <t>https://podminky.urs.cz/item/CS_URS_2024_02/311321611</t>
  </si>
  <si>
    <t>"ŽB stěny"</t>
  </si>
  <si>
    <t>"výtah.šachta"10,75*0,25*(2,25*2+1,6*2)-0,25*(1,2*2,28)*3</t>
  </si>
  <si>
    <t>"obvod"3,35*0,25*(13,85+19,125+4,35+8,85+0,9*2+5,8+5,55)+2,92*0,25*(4,2+4,525)</t>
  </si>
  <si>
    <t>"vnitřní"</t>
  </si>
  <si>
    <t>"schodiště/inst.šachta"12,7*0,25*2,05</t>
  </si>
  <si>
    <t>"okolo výtah.šachty"3,35*0,25*(2,55+2,4)</t>
  </si>
  <si>
    <t>"obvod"</t>
  </si>
  <si>
    <t>"na nepodsklepené části"3,57*0,25*(6,8+15,5+11,4+1,625*2+11,4+15,5+5,85)</t>
  </si>
  <si>
    <t>"odpočet otvorů"-3,22*0,25*(3,6*2+8,45*2+6,41*2)</t>
  </si>
  <si>
    <t>"na podsklepené části"3,44*0,25*(5,75*2+13,85)</t>
  </si>
  <si>
    <t>"odpočet otvorů"-0,25*(2,69*3,0+4,7*1,2+3,09*1,2)</t>
  </si>
  <si>
    <t>"vnitřní"3,44*0,25*(9,325*2+8,54+5,8)+3,57*0,25*(6,55+10,9)</t>
  </si>
  <si>
    <t>"odpočet otvorů"-0,25*(2,42*2,84+2,29*3,59+3,19*3,7+2,42*3,89+2,42*2,54+3,19*1,2+3,19*1,05)</t>
  </si>
  <si>
    <t>"okolo výtah.šachty"3,44*0,25*(2,55+2,4)</t>
  </si>
  <si>
    <t>"obvod"3,44*0,25*(13,85+6*2+6,8*2+15,5*2+11,4*2+3,6*2+3,7)</t>
  </si>
  <si>
    <t>"odpočet otvorů"-0,25*(3,09*1,75+3,09*3,6*2+3,09*8,45*2+3,09*6,41*2+3,09*3,7+3,09*1,5)</t>
  </si>
  <si>
    <t>"vnitřní"3,44*0,25*(8,75+26+7,35*2)</t>
  </si>
  <si>
    <t>"odpočet otvorů"-0,25*(2,29*(2,84+3,59+3,89+2,54)+3,19*3,7+2,29*(0,98+0,8*3))</t>
  </si>
  <si>
    <t>"instalační šachta (stěny nad střechou mimo započítaných)"1,7*0,25*(2,05+2,4*2)-0,25*(1,6*0,7*2)</t>
  </si>
  <si>
    <t>54</t>
  </si>
  <si>
    <t>311351121</t>
  </si>
  <si>
    <t>Bednění nadzákladových zdí nosných rovné oboustranné za každou stranu zřízení</t>
  </si>
  <si>
    <t>1259226335</t>
  </si>
  <si>
    <t>https://podminky.urs.cz/item/CS_URS_2024_02/311351121</t>
  </si>
  <si>
    <t>"obvod"3,35*2*(13,85+19,125+4,35+8,85+0,9*2+5,8+5,55)+2,92*2*(4,2+4,525)</t>
  </si>
  <si>
    <t>"schodiště/inst.šachta"12,7*2*2,05</t>
  </si>
  <si>
    <t>"na nepodsklepené části"3,57*2*(6,8+15,5+11,4+1,625*2+11,4+15,5+5,85)</t>
  </si>
  <si>
    <t>"odpočet otvorů"-3,22*2*(3,6*2+8,45*2+6,41*2)+0,25*(3,22*12+3,6*2+8,45*2+6,41*2)</t>
  </si>
  <si>
    <t>"na podsklepené části"3,44*2*(5,75*2+13,85)</t>
  </si>
  <si>
    <t>"odpočet otvorů"-2*(2,69*3,0+4,7*1,2+3,09*1,2)+0,25*(2,69*2+3+4,7*2+1,2+3,09*2+1,2)</t>
  </si>
  <si>
    <t>"vnitřní"3,44*2*(9,325*2+8,54+5,8)+3,57*2*(6,55+10,9)</t>
  </si>
  <si>
    <t>"odpočet otvorů"-2*(2,42*2,84+2,29*3,59+3,19*3,7+2,42*3,89+2,42*2,54+3,19*1,2+3,19*1,05)</t>
  </si>
  <si>
    <t>0,25*(2,42*2+2,84+2,29*2+3,59+3,19*2+3,7+2,42*2+3,89+2,42*2+2,54+3,19*2+1,2+3,19*2+1,05)</t>
  </si>
  <si>
    <t>"obvod"3,44*2*(13,85+6*2+6,8*2+15,5*2+11,4*2+3,6*2+3,7)</t>
  </si>
  <si>
    <t>"odpočet otvorů"-2*(3,09*1,75+3,09*3,6*2+3,09*8,45*2+3,09*6,41*2+3,09*3,7+3,09*1,5)</t>
  </si>
  <si>
    <t>0,25*(3,09*2+1,75+3,09*4+3,6*2+3,09*4+8,45*2+3,09*4+6,41*2+3,09*2+3,7+3,09*2+1,5)</t>
  </si>
  <si>
    <t>"vnitřní"3,44*2*(8,75+26+7,35*2)</t>
  </si>
  <si>
    <t>"odpočet otvorů"-2*(2,29*(2,84+3,59+3,89+2,54)+3,19*3,7+2,29*(0,98+0,8*3))</t>
  </si>
  <si>
    <t>0,25*(2,29*2*4+2,84+3,59+3,89+2,54+3,19*2+3,7+2,29*2*4+0,98+0,8*3)</t>
  </si>
  <si>
    <t>80</t>
  </si>
  <si>
    <t>55</t>
  </si>
  <si>
    <t>311351122</t>
  </si>
  <si>
    <t>Bednění nadzákladových zdí nosných rovné oboustranné za každou stranu odstranění</t>
  </si>
  <si>
    <t>-788861715</t>
  </si>
  <si>
    <t>https://podminky.urs.cz/item/CS_URS_2024_02/311351122</t>
  </si>
  <si>
    <t>"dtto zřízení"2000,283</t>
  </si>
  <si>
    <t>56</t>
  </si>
  <si>
    <t>311353111</t>
  </si>
  <si>
    <t>Bednění šachet oboustranné za každou stranu zřízení</t>
  </si>
  <si>
    <t>864830059</t>
  </si>
  <si>
    <t>https://podminky.urs.cz/item/CS_URS_2024_02/311353111</t>
  </si>
  <si>
    <t>"výtah.šachta"10,75*2*(2,25*2+1,6*2)-2*(1,2*2,28)*3+0,25*(1,2+2,28*2)*3</t>
  </si>
  <si>
    <t>"instalační šachta (stěny nad střechou)"1,7*2*(2,05*2+2,4*2)-2*(1,6*0,7*2)+0,25*(1,6*2+0,7*4)</t>
  </si>
  <si>
    <t>57</t>
  </si>
  <si>
    <t>311353112</t>
  </si>
  <si>
    <t>Bednění šachet oboustranné za každou stranu odstranění</t>
  </si>
  <si>
    <t>322950825</t>
  </si>
  <si>
    <t>https://podminky.urs.cz/item/CS_URS_2024_02/311353112</t>
  </si>
  <si>
    <t>"dtto zřízení"180,734</t>
  </si>
  <si>
    <t>58</t>
  </si>
  <si>
    <t>311353211</t>
  </si>
  <si>
    <t>Bednění šachet jednostranné zřízení</t>
  </si>
  <si>
    <t>591226745</t>
  </si>
  <si>
    <t>https://podminky.urs.cz/item/CS_URS_2024_02/311353211</t>
  </si>
  <si>
    <t>"okolo výtah.šachty"3,35*(2,55+2,4)+0,25*3,35*2</t>
  </si>
  <si>
    <t>"okolo výtah.šachty"3,44*(2,55+2,4)+0,25*3,44*2</t>
  </si>
  <si>
    <t>"drážky, prostupy"15</t>
  </si>
  <si>
    <t>59</t>
  </si>
  <si>
    <t>311353212</t>
  </si>
  <si>
    <t>Bednění šachet jednostranné odstranění</t>
  </si>
  <si>
    <t>-937051328</t>
  </si>
  <si>
    <t>https://podminky.urs.cz/item/CS_URS_2024_02/311353212</t>
  </si>
  <si>
    <t>"dtto zřízení"70,754</t>
  </si>
  <si>
    <t>60</t>
  </si>
  <si>
    <t>311361821</t>
  </si>
  <si>
    <t>Výztuž nadzákladových zdí nosných svislých nebo odkloněných od svislice, rovných nebo oblých z betonářské oceli 10 505 (R) nebo BSt 500</t>
  </si>
  <si>
    <t>-2145486435</t>
  </si>
  <si>
    <t>https://podminky.urs.cz/item/CS_URS_2024_02/311361821</t>
  </si>
  <si>
    <t>"výztuž ŽB stěn 150kg/m3 (viz.statika)"263,643*0,15</t>
  </si>
  <si>
    <t>61</t>
  </si>
  <si>
    <t>317168052</t>
  </si>
  <si>
    <t>Překlady keramické vysoké osazené do maltového lože, šířky překladu 70 mm výšky 238 mm, délky 1250 mm</t>
  </si>
  <si>
    <t>-364785943</t>
  </si>
  <si>
    <t>https://podminky.urs.cz/item/CS_URS_2024_02/317168052</t>
  </si>
  <si>
    <t>"viz.výpis překladů:PR/1"12</t>
  </si>
  <si>
    <t>62</t>
  </si>
  <si>
    <t>317944323</t>
  </si>
  <si>
    <t>Válcované nosníky dodatečně osazované do připravených otvorů bez zazdění hlav č. 14 až 22</t>
  </si>
  <si>
    <t>643267251</t>
  </si>
  <si>
    <t>https://podminky.urs.cz/item/CS_URS_2024_02/317944323</t>
  </si>
  <si>
    <t>"překlad (propojení se stáv.objektem)"</t>
  </si>
  <si>
    <t>"2x HEA 160 dl.2500mm"((2,5*2)*30,4)/1000</t>
  </si>
  <si>
    <t>0,152*0,1</t>
  </si>
  <si>
    <t>63</t>
  </si>
  <si>
    <t>330321610</t>
  </si>
  <si>
    <t>Sloupy, pilíře, táhla, rámové stojky, vzpěry z betonu železového (bez výztuže) bez zvláštních nároků na vliv prostředí tř. C 30/37</t>
  </si>
  <si>
    <t>327834854</t>
  </si>
  <si>
    <t>https://podminky.urs.cz/item/CS_URS_2024_02/330321610</t>
  </si>
  <si>
    <t>"ŽB sloupy"</t>
  </si>
  <si>
    <t>"1.pp (po strop a po průvlak)"(2,92*0,3*0,3)*2</t>
  </si>
  <si>
    <t>64</t>
  </si>
  <si>
    <t>331351125</t>
  </si>
  <si>
    <t>Bednění hranatých sloupů a pilířů včetně vzepření průřezu pravoúhlého čtyřúhelníka výšky do 4 m, průřezu přes 0,16 m2 zřízení</t>
  </si>
  <si>
    <t>1210373559</t>
  </si>
  <si>
    <t>https://podminky.urs.cz/item/CS_URS_2024_02/331351125</t>
  </si>
  <si>
    <t>"1.pp (po strop a po průvlak)"(2,92*(0,3*4))*2</t>
  </si>
  <si>
    <t>65</t>
  </si>
  <si>
    <t>331351126</t>
  </si>
  <si>
    <t>Bednění hranatých sloupů a pilířů včetně vzepření průřezu pravoúhlého čtyřúhelníka výšky do 4 m, průřezu přes 0,16 m2 odstranění</t>
  </si>
  <si>
    <t>-2106492979</t>
  </si>
  <si>
    <t>https://podminky.urs.cz/item/CS_URS_2024_02/331351126</t>
  </si>
  <si>
    <t>"dtto zřízení"7,008</t>
  </si>
  <si>
    <t>66</t>
  </si>
  <si>
    <t>331361821</t>
  </si>
  <si>
    <t>Výztuž sloupů, pilířů, rámových stojek, táhel nebo vzpěr hranatých svislých nebo šikmých (odkloněných) z betonářské oceli 10 505 (R) nebo BSt 500</t>
  </si>
  <si>
    <t>-391239592</t>
  </si>
  <si>
    <t>https://podminky.urs.cz/item/CS_URS_2024_02/331361821</t>
  </si>
  <si>
    <t>"výztuž sloupů 175kg/m3 (viz.statika)"0,526*0,175</t>
  </si>
  <si>
    <t>67</t>
  </si>
  <si>
    <t>332361821</t>
  </si>
  <si>
    <t>Výztuž sloupů, pilířů, rámových stojek, táhel nebo vzpěr oblých svislých nebo šikmých (odkloněných) z betonářské oceli 10 505 (R) nebo BSt 500</t>
  </si>
  <si>
    <t>-233370373</t>
  </si>
  <si>
    <t>https://podminky.urs.cz/item/CS_URS_2024_02/332361821</t>
  </si>
  <si>
    <t>"výztuž sloupů OBK (viz.statika)"725/1000</t>
  </si>
  <si>
    <t>68</t>
  </si>
  <si>
    <t>332381321</t>
  </si>
  <si>
    <t>Sloupy železobetonové z trub ocelových, bez výztuže, včetně betonové výplně vnitřního průměru přes 200 do 250 mm</t>
  </si>
  <si>
    <t>852286273</t>
  </si>
  <si>
    <t>https://podminky.urs.cz/item/CS_URS_2024_02/332381321</t>
  </si>
  <si>
    <t>Poznámka k položce:_x000D_
výplňový beton OB sloupů SCC 40/50 XC1 (samozhutnitelný)</t>
  </si>
  <si>
    <t>"viz.statika"</t>
  </si>
  <si>
    <t>"SL1"3,35</t>
  </si>
  <si>
    <t>"SL1"3,7*2</t>
  </si>
  <si>
    <t>"SL1"3,83*6</t>
  </si>
  <si>
    <t>"SL1"3,69*8</t>
  </si>
  <si>
    <t>69</t>
  </si>
  <si>
    <t>346244381</t>
  </si>
  <si>
    <t>Plentování ocelových válcovaných nosníků jednostranné cihlami na maltu, výška stojiny do 200 mm</t>
  </si>
  <si>
    <t>64847310</t>
  </si>
  <si>
    <t>https://podminky.urs.cz/item/CS_URS_2024_02/346244381</t>
  </si>
  <si>
    <t>"2x HEA 160 dl.2500mm"0,2*2*2,6</t>
  </si>
  <si>
    <t>Vodorovné konstrukce</t>
  </si>
  <si>
    <t>70</t>
  </si>
  <si>
    <t>411321616</t>
  </si>
  <si>
    <t>Stropy z betonu železového (bez výztuže) stropů deskových, plochých střech, desek balkonových, desek hřibových stropů včetně hlavic hřibových sloupů tř. C 30/37</t>
  </si>
  <si>
    <t>-1877196913</t>
  </si>
  <si>
    <t>https://podminky.urs.cz/item/CS_URS_2024_02/411321616</t>
  </si>
  <si>
    <t>"ŽB strop"</t>
  </si>
  <si>
    <t>"1.np"0,26*478</t>
  </si>
  <si>
    <t>"výtah.šachta"-0,26*1,75*1,6</t>
  </si>
  <si>
    <t>"inst.šachty"-0,26*(2,06*1,9+0,4*1,15)</t>
  </si>
  <si>
    <t>"schodiště"-0,26*3,35*4,625</t>
  </si>
  <si>
    <t>"kruh.průhled"-0,26*1,77</t>
  </si>
  <si>
    <t>"krček"0,2*3,3*3,725</t>
  </si>
  <si>
    <t>"2.np"0,26*478</t>
  </si>
  <si>
    <t>"inst.šachty"-0,26*(2,05*1,9+0,4*1,15)</t>
  </si>
  <si>
    <t>"strop nad inst.šachtou"0,2*2,55*2,4</t>
  </si>
  <si>
    <t>71</t>
  </si>
  <si>
    <t>411324646</t>
  </si>
  <si>
    <t>Stropy z betonu železového (bez výztuže) pohledového stropů deskových, plochých střech, desek balkonových, desek hřibových stropů včetně hlavic hřibových sloupů tř. C 30/37</t>
  </si>
  <si>
    <t>-869818711</t>
  </si>
  <si>
    <t>https://podminky.urs.cz/item/CS_URS_2024_02/411324646</t>
  </si>
  <si>
    <t>"ŽB strop pohledový"</t>
  </si>
  <si>
    <t>"1.pp (bez omítek)"0,26*201</t>
  </si>
  <si>
    <t>"výtah šachta"-0,26*1,75*1,6</t>
  </si>
  <si>
    <t>72</t>
  </si>
  <si>
    <t>411351011</t>
  </si>
  <si>
    <t>Bednění stropních konstrukcí - bez podpěrné konstrukce desek tloušťky stropní desky přes 5 do 25 cm zřízení</t>
  </si>
  <si>
    <t>-1939253455</t>
  </si>
  <si>
    <t>https://podminky.urs.cz/item/CS_URS_2024_02/411351011</t>
  </si>
  <si>
    <t>"ŽB strop tl.200mm"</t>
  </si>
  <si>
    <t>"boky"</t>
  </si>
  <si>
    <t>"krček"0,2*(3,3*2+3,725*2)</t>
  </si>
  <si>
    <t>"strop nad inst.šachtou"0,2*(2,55*2+2,4*2)</t>
  </si>
  <si>
    <t>"spodní líc"</t>
  </si>
  <si>
    <t>"krček"3,3*3,725</t>
  </si>
  <si>
    <t>"strop nad inst.šachtou"2,05*1,9</t>
  </si>
  <si>
    <t>73</t>
  </si>
  <si>
    <t>411351012</t>
  </si>
  <si>
    <t>Bednění stropních konstrukcí - bez podpěrné konstrukce desek tloušťky stropní desky přes 5 do 25 cm odstranění</t>
  </si>
  <si>
    <t>304680925</t>
  </si>
  <si>
    <t>https://podminky.urs.cz/item/CS_URS_2024_02/411351012</t>
  </si>
  <si>
    <t>"dtto zřízení"20,978</t>
  </si>
  <si>
    <t>74</t>
  </si>
  <si>
    <t>411351021</t>
  </si>
  <si>
    <t>Bednění stropních konstrukcí - bez podpěrné konstrukce desek tloušťky stropní desky přes 25 do 50 cm zřízení</t>
  </si>
  <si>
    <t>1518122928</t>
  </si>
  <si>
    <t>https://podminky.urs.cz/item/CS_URS_2024_02/411351021</t>
  </si>
  <si>
    <t>"BOKY"</t>
  </si>
  <si>
    <t>"1.np"0,26*105</t>
  </si>
  <si>
    <t>"výtah.šachta"0,26*(1,75*2+1,6*2)</t>
  </si>
  <si>
    <t>"inst.šachty"0,26*(2,06*2+1,9*2+0,4*2+1,15*2)</t>
  </si>
  <si>
    <t>"schodiště"0,26*(3,35*2+4,625*2)</t>
  </si>
  <si>
    <t>"kruh.průhled"0,26*4,71</t>
  </si>
  <si>
    <t>"2.np"0,26*105</t>
  </si>
  <si>
    <t>"inst.šachty"0,26*(2,05*2+1,9*2+0,4*2+1,15*2)</t>
  </si>
  <si>
    <t>"1.pp (bez omítek)"0,26*68,5</t>
  </si>
  <si>
    <t>"výtah šachta"0,26*(1,75*2+1,62)</t>
  </si>
  <si>
    <t>"1.np"478</t>
  </si>
  <si>
    <t>"výtah.šachta"-1,75*1,6</t>
  </si>
  <si>
    <t>"inst.šachty"-(2,06*1,9+0,4*1,15)</t>
  </si>
  <si>
    <t>"schodiště"-3,35*4,625</t>
  </si>
  <si>
    <t>"kruh.průhled"-1,77</t>
  </si>
  <si>
    <t>"2.np"478</t>
  </si>
  <si>
    <t>"inst.šachty"-(2,05*1,9+0,4*1,15)</t>
  </si>
  <si>
    <t>"1.pp (bez omítek)"201</t>
  </si>
  <si>
    <t>"výtah šachta"-1,75*1,6</t>
  </si>
  <si>
    <t>75</t>
  </si>
  <si>
    <t>411351022</t>
  </si>
  <si>
    <t>Bednění stropních konstrukcí - bez podpěrné konstrukce desek tloušťky stropní desky přes 25 do 50 cm odstranění</t>
  </si>
  <si>
    <t>-20187378</t>
  </si>
  <si>
    <t>https://podminky.urs.cz/item/CS_URS_2024_02/411351022</t>
  </si>
  <si>
    <t>"dtto zřízení"1214,145</t>
  </si>
  <si>
    <t>76</t>
  </si>
  <si>
    <t>411354313</t>
  </si>
  <si>
    <t>Podpěrná konstrukce stropů - desek, kleneb a skořepin výška podepření do 4 m tloušťka stropu přes 15 do 25 cm zřízení</t>
  </si>
  <si>
    <t>1596564062</t>
  </si>
  <si>
    <t>https://podminky.urs.cz/item/CS_URS_2024_02/411354313</t>
  </si>
  <si>
    <t>77</t>
  </si>
  <si>
    <t>411354314</t>
  </si>
  <si>
    <t>Podpěrná konstrukce stropů - desek, kleneb a skořepin výška podepření do 4 m tloušťka stropu přes 15 do 25 cm odstranění</t>
  </si>
  <si>
    <t>164181564</t>
  </si>
  <si>
    <t>https://podminky.urs.cz/item/CS_URS_2024_02/411354314</t>
  </si>
  <si>
    <t>"dtto zřízení"16,188</t>
  </si>
  <si>
    <t>78</t>
  </si>
  <si>
    <t>411354315</t>
  </si>
  <si>
    <t>Podpěrná konstrukce stropů - desek, kleneb a skořepin výška podepření do 4 m tloušťka stropu přes 25 do 35 cm zřízení</t>
  </si>
  <si>
    <t>-2041881680</t>
  </si>
  <si>
    <t>https://podminky.urs.cz/item/CS_URS_2024_02/411354315</t>
  </si>
  <si>
    <t>79</t>
  </si>
  <si>
    <t>411354316</t>
  </si>
  <si>
    <t>Podpěrná konstrukce stropů - desek, kleneb a skořepin výška podepření do 4 m tloušťka stropu přes 25 do 35 cm odstranění</t>
  </si>
  <si>
    <t>-1873976221</t>
  </si>
  <si>
    <t>https://podminky.urs.cz/item/CS_URS_2024_02/411354316</t>
  </si>
  <si>
    <t>"dtto zřízení"1105,558</t>
  </si>
  <si>
    <t>411359111</t>
  </si>
  <si>
    <t>Bednění stropních konstrukcí - bez podpěrné konstrukce Příplatek k cenám za pohledový beton</t>
  </si>
  <si>
    <t>-197134347</t>
  </si>
  <si>
    <t>https://podminky.urs.cz/item/CS_URS_2024_02/411359111</t>
  </si>
  <si>
    <t>81</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</si>
  <si>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</si>
  <si>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</si>
  <si>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-520871154</t>
  </si>
  <si>
    <t>https://podminky.urs.cz/item/CS_URS_2024_02/411361821</t>
  </si>
  <si>
    <t>"výztuž stropů viz.statika"</t>
  </si>
  <si>
    <t>"strop krček 105kg/m3"2,459*0,105</t>
  </si>
  <si>
    <t>"ost.stropy (mimo krčku) 100kg/m3"((249,758+46,372)-2,459)*0,1</t>
  </si>
  <si>
    <t>82</t>
  </si>
  <si>
    <t>413232221</t>
  </si>
  <si>
    <t>Zazdívka zhlaví stropních trámů nebo válcovaných nosníků pálenými cihlami válcovaných nosníků, výšky přes 150 do 300 mm</t>
  </si>
  <si>
    <t>216573594</t>
  </si>
  <si>
    <t>https://podminky.urs.cz/item/CS_URS_2024_02/413232221</t>
  </si>
  <si>
    <t>"2x HEA 160 dl.2500mm"2*2</t>
  </si>
  <si>
    <t>83</t>
  </si>
  <si>
    <t>413321616</t>
  </si>
  <si>
    <t>Nosníky z betonu železového (bez výztuže) včetně stěnových i jeřábových drah, volných trámů, průvlaků, rámových příčlí, ztužidel, konzol, vodorovných táhel apod., tyčových konstrukcí tř. C 30/37</t>
  </si>
  <si>
    <t>-789692231</t>
  </si>
  <si>
    <t>https://podminky.urs.cz/item/CS_URS_2024_02/413321616</t>
  </si>
  <si>
    <t>"ŽB průvlaky"</t>
  </si>
  <si>
    <t>"1.pp"0,43*0,3*4,8</t>
  </si>
  <si>
    <t>"výškový zlom stropu"0,17*0,25*(3,95+4,525)</t>
  </si>
  <si>
    <t>"1.np"0,25*0,25*3,7</t>
  </si>
  <si>
    <t>"2.np"0</t>
  </si>
  <si>
    <t>84</t>
  </si>
  <si>
    <t>413351121</t>
  </si>
  <si>
    <t>Bednění nosníků a průvlaků - bez podpěrné konstrukce výška nosníku po spodní líc stropní desky přes 100 cm zřízení</t>
  </si>
  <si>
    <t>986027373</t>
  </si>
  <si>
    <t>https://podminky.urs.cz/item/CS_URS_2024_02/413351121</t>
  </si>
  <si>
    <t>"1.pp"0,43*2*4,8</t>
  </si>
  <si>
    <t>"výškový zlom stropu"0,17*2*(3,95+4,525)</t>
  </si>
  <si>
    <t>"1.np"0,25*2*3,7</t>
  </si>
  <si>
    <t>"1.pp"0,3*4,8</t>
  </si>
  <si>
    <t>"výškový zlom stropu"0,25*(3,95+4,525)</t>
  </si>
  <si>
    <t>"1.np"0,25*3,7</t>
  </si>
  <si>
    <t>"přípočet podepření spodního líce otvorů v ŽB stěnách"</t>
  </si>
  <si>
    <t>"1.np"0,25*(3+1,2+3,6*2+8,45*2+6,41*2+1,5+1,2+2,84+3,59+3,7+3,89+2,54+1,2+1,05)</t>
  </si>
  <si>
    <t>"2.np"0,25*(1,75+3,6*2+8,45*2+6,41*2+3,7+1,5+1,2+2,84+3,59+3,7+3,89+2,54+0,98+0,8*3)</t>
  </si>
  <si>
    <t>85</t>
  </si>
  <si>
    <t>413351122</t>
  </si>
  <si>
    <t>Bednění nosníků a průvlaků - bez podpěrné konstrukce výška nosníku po spodní líc stropní desky přes 100 cm odstranění</t>
  </si>
  <si>
    <t>1819779287</t>
  </si>
  <si>
    <t>https://podminky.urs.cz/item/CS_URS_2024_02/413351122</t>
  </si>
  <si>
    <t>"dtto zřízení"45,255</t>
  </si>
  <si>
    <t>86</t>
  </si>
  <si>
    <t>413352115</t>
  </si>
  <si>
    <t>Podpěrná konstrukce nosníků a průvlaků výšky podepření do 4 m výšky nosníku (po spodní hranu stropní desky) přes 100 cm zřízení</t>
  </si>
  <si>
    <t>1554476913</t>
  </si>
  <si>
    <t>https://podminky.urs.cz/item/CS_URS_2024_02/413352115</t>
  </si>
  <si>
    <t>87</t>
  </si>
  <si>
    <t>413352116</t>
  </si>
  <si>
    <t>Podpěrná konstrukce nosníků a průvlaků výšky podepření do 4 m výšky nosníku (po spodní hranu stropní desky) přes 100 cm odstranění</t>
  </si>
  <si>
    <t>298910826</t>
  </si>
  <si>
    <t>https://podminky.urs.cz/item/CS_URS_2024_02/413352116</t>
  </si>
  <si>
    <t>"dtto zřízení"37,158</t>
  </si>
  <si>
    <t>88</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</si>
  <si>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</si>
  <si>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</si>
  <si>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119671478</t>
  </si>
  <si>
    <t>https://podminky.urs.cz/item/CS_URS_2024_02/413361821</t>
  </si>
  <si>
    <t>"výztuž průvlaků 250kg/m3 (viz.statika)"1,21*0,25</t>
  </si>
  <si>
    <t>89</t>
  </si>
  <si>
    <t>417321616</t>
  </si>
  <si>
    <t>Ztužující pásy a věnce z betonu železového (bez výztuže) tř. C 30/37</t>
  </si>
  <si>
    <t>-1201705670</t>
  </si>
  <si>
    <t>https://podminky.urs.cz/item/CS_URS_2024_02/417321616</t>
  </si>
  <si>
    <t>"atikové věnce"</t>
  </si>
  <si>
    <t>"střecha"0,2*0,25*105</t>
  </si>
  <si>
    <t>90</t>
  </si>
  <si>
    <t>417351115</t>
  </si>
  <si>
    <t>Bednění bočnic ztužujících pásů a věnců včetně vzpěr zřízení</t>
  </si>
  <si>
    <t>-1183267014</t>
  </si>
  <si>
    <t>https://podminky.urs.cz/item/CS_URS_2024_02/417351115</t>
  </si>
  <si>
    <t>"střecha"0,2*2*105</t>
  </si>
  <si>
    <t>91</t>
  </si>
  <si>
    <t>417351116</t>
  </si>
  <si>
    <t>Bednění bočnic ztužujících pásů a věnců včetně vzpěr odstranění</t>
  </si>
  <si>
    <t>-1632984555</t>
  </si>
  <si>
    <t>https://podminky.urs.cz/item/CS_URS_2024_02/417351116</t>
  </si>
  <si>
    <t>"dtto zřízení"42</t>
  </si>
  <si>
    <t>92</t>
  </si>
  <si>
    <t>417361821</t>
  </si>
  <si>
    <t>Výztuž ztužujících pásů a věnců z betonářské oceli 10 505 (R) nebo BSt 500</t>
  </si>
  <si>
    <t>742641293</t>
  </si>
  <si>
    <t>https://podminky.urs.cz/item/CS_URS_2024_02/417361821</t>
  </si>
  <si>
    <t>"výztuž 160kg/m3 (viz.statika)"5,25*0,16</t>
  </si>
  <si>
    <t>93</t>
  </si>
  <si>
    <t>430321616</t>
  </si>
  <si>
    <t>Schodišťové konstrukce a rampy z betonu železového (bez výztuže) stupně, schodnice, ramena, podesty s nosníky tř. C 30/37</t>
  </si>
  <si>
    <t>2031309135</t>
  </si>
  <si>
    <t>https://podminky.urs.cz/item/CS_URS_2024_02/430321616</t>
  </si>
  <si>
    <t>"vnitřní ŽB schodiště"</t>
  </si>
  <si>
    <t>"mezipodesty"0,18*(1,575*3,35+1,475*3,35)</t>
  </si>
  <si>
    <t>"ramena"0,15*1,5*(3,15+3,65+3,95+3,95)</t>
  </si>
  <si>
    <t>94</t>
  </si>
  <si>
    <t>430361821</t>
  </si>
  <si>
    <t>Výztuž schodišťových konstrukcí a ramp stupňů, schodnic, ramen, podest s nosníky z betonářské oceli 10 505 (R) nebo BSt 500</t>
  </si>
  <si>
    <t>1904257642</t>
  </si>
  <si>
    <t>https://podminky.urs.cz/item/CS_URS_2024_02/430361821</t>
  </si>
  <si>
    <t>"viz.statika 100kg/m3"5,174*0,1</t>
  </si>
  <si>
    <t>95</t>
  </si>
  <si>
    <t>431351121</t>
  </si>
  <si>
    <t>Bednění podest, podstupňových desek a ramp včetně podpěrné konstrukce výšky do 4 m půdorysně přímočarých zřízení</t>
  </si>
  <si>
    <t>2071565161</t>
  </si>
  <si>
    <t>https://podminky.urs.cz/item/CS_URS_2024_02/431351121</t>
  </si>
  <si>
    <t>"mezipodesty"(1,575*3,35+1,475*3,35)</t>
  </si>
  <si>
    <t>"ramena"1,5*(3,15+3,65+3,95+3,95)</t>
  </si>
  <si>
    <t>"mezipodesty"0,18*0,35</t>
  </si>
  <si>
    <t>"ramena"0,15*(3,15+3,65+3,95+3,95)</t>
  </si>
  <si>
    <t>96</t>
  </si>
  <si>
    <t>431351122</t>
  </si>
  <si>
    <t>Bednění podest, podstupňových desek a ramp včetně podpěrné konstrukce výšky do 4 m půdorysně přímočarých odstranění</t>
  </si>
  <si>
    <t>502884905</t>
  </si>
  <si>
    <t>https://podminky.urs.cz/item/CS_URS_2024_02/431351122</t>
  </si>
  <si>
    <t>"dtto zřízení"34,536</t>
  </si>
  <si>
    <t>97</t>
  </si>
  <si>
    <t>4343111-01</t>
  </si>
  <si>
    <t>Stupně dusané z betonu prostého nebo prokládaného kamenem na terén nebo na desku bez potěru, se zahlazením povrchu tř. C 30/37-D+M</t>
  </si>
  <si>
    <t>-756174002</t>
  </si>
  <si>
    <t>"schod.stupně"1,5*(10+11+12+12)</t>
  </si>
  <si>
    <t>98</t>
  </si>
  <si>
    <t>434351141</t>
  </si>
  <si>
    <t>Bednění stupňů betonovaných na podstupňové desce nebo na terénu půdorysně přímočarých zřízení</t>
  </si>
  <si>
    <t>-620560</t>
  </si>
  <si>
    <t>https://podminky.urs.cz/item/CS_URS_2024_02/434351141</t>
  </si>
  <si>
    <t>"čela"0,2*1,5*(10+11+12*2)</t>
  </si>
  <si>
    <t>"boky"0,2*(3,15+3,65+3,95+3,95)</t>
  </si>
  <si>
    <t>99</t>
  </si>
  <si>
    <t>434351142</t>
  </si>
  <si>
    <t>Bednění stupňů betonovaných na podstupňové desce nebo na terénu půdorysně přímočarých odstranění</t>
  </si>
  <si>
    <t>-1530756179</t>
  </si>
  <si>
    <t>https://podminky.urs.cz/item/CS_URS_2024_02/434351142</t>
  </si>
  <si>
    <t>"dtto zřízení"16,44</t>
  </si>
  <si>
    <t>Úpravy povrchů, podlahy a osazování výplní</t>
  </si>
  <si>
    <t>100</t>
  </si>
  <si>
    <t>611111001</t>
  </si>
  <si>
    <t>Ubroušení výstupků betonu po odbednění neomítaných vnitřních ploch ze spár bednicích desek do roviny povrchu stropů</t>
  </si>
  <si>
    <t>1419133009</t>
  </si>
  <si>
    <t>https://podminky.urs.cz/item/CS_URS_2024_02/611111001</t>
  </si>
  <si>
    <t>"stropy bez omítek"</t>
  </si>
  <si>
    <t>"1.pp-ŽB stropy (bez podhledu)"</t>
  </si>
  <si>
    <t>"-101(mimo schodiště),-103-113"18,16+7,59+3,82+3,81+6,3+3,56+3,36+4,2+1,85+3,23+7,58+92,53</t>
  </si>
  <si>
    <t>"výtah šachta -102"2,78</t>
  </si>
  <si>
    <t>101</t>
  </si>
  <si>
    <t>611111111</t>
  </si>
  <si>
    <t>Vyspravení povrchu neomítaných vnitřních ploch monolitických betonových nebo železobetonových konstrukcí rozetřením vysprávky do ztracena maltou cementovou celoplošně stropů</t>
  </si>
  <si>
    <t>545710289</t>
  </si>
  <si>
    <t>https://podminky.urs.cz/item/CS_URS_2024_02/611111111</t>
  </si>
  <si>
    <t>102</t>
  </si>
  <si>
    <t>611111121</t>
  </si>
  <si>
    <t>Vyspravení povrchu neomítaných vnitřních ploch monolitických betonových nebo železobetonových konstrukcí rozetřením vysprávky do ztracena maltou cementovou lokálně v rozsahu vyspravované plochy do 30 % z celkové plochy stropů</t>
  </si>
  <si>
    <t>-1065739669</t>
  </si>
  <si>
    <t>https://podminky.urs.cz/item/CS_URS_2024_02/611111121</t>
  </si>
  <si>
    <t>103</t>
  </si>
  <si>
    <t>611131121</t>
  </si>
  <si>
    <t>Podkladní a spojovací vrstva vnitřních omítaných ploch penetrace disperzní nanášená ručně stropů</t>
  </si>
  <si>
    <t>1218229118</t>
  </si>
  <si>
    <t>https://podminky.urs.cz/item/CS_URS_2024_02/611131121</t>
  </si>
  <si>
    <t>"dtto omítky stropů"39,106</t>
  </si>
  <si>
    <t>"dtto vyspravení stropů plnoplošné"2,78</t>
  </si>
  <si>
    <t>"dtto vyspravení stropů do 30%"155,99*0,3</t>
  </si>
  <si>
    <t>104</t>
  </si>
  <si>
    <t>611131125</t>
  </si>
  <si>
    <t>Podkladní a spojovací vrstva vnitřních omítaných ploch penetrace disperzní nanášená ručně schodišťových konstrukcí</t>
  </si>
  <si>
    <t>-1999505998</t>
  </si>
  <si>
    <t>https://podminky.urs.cz/item/CS_URS_2024_02/611131125</t>
  </si>
  <si>
    <t>"dtto omítka schodiště"16,95</t>
  </si>
  <si>
    <t>105</t>
  </si>
  <si>
    <t>611142001</t>
  </si>
  <si>
    <t>Pletivo vnitřních ploch v ploše nebo pruzích, na plném podkladu sklovláknité vtlačené do tmelu včetně tmelu stropů</t>
  </si>
  <si>
    <t>-1623974006</t>
  </si>
  <si>
    <t>https://podminky.urs.cz/item/CS_URS_2024_02/611142001</t>
  </si>
  <si>
    <t>"omítka stropů"</t>
  </si>
  <si>
    <t>"horní špalety"</t>
  </si>
  <si>
    <t>"výtah"0,25*1,2</t>
  </si>
  <si>
    <t>"vstup do stáv.objektu"0,45*2,0</t>
  </si>
  <si>
    <t>"obvodové výplně"0,25*(1,2+3,6*2+2,03*2+1,2*2+5,32*2+6,51*2+1,5)</t>
  </si>
  <si>
    <t>"obvodové výplně"0,25*(3,6*2+2,03*2+1,2*2+5,32*2+6,51*2+1,5+1,75)</t>
  </si>
  <si>
    <t>"přetažení"21,648*0,25</t>
  </si>
  <si>
    <t>106</t>
  </si>
  <si>
    <t>611341121</t>
  </si>
  <si>
    <t>Omítka sádrová nebo vápenosádrová vnitřních ploch nanášená ručně jednovrstvá, tloušťky do 10 mm hladká vodorovných konstrukcí stropů rovných</t>
  </si>
  <si>
    <t>-476156727</t>
  </si>
  <si>
    <t>https://podminky.urs.cz/item/CS_URS_2024_02/611341121</t>
  </si>
  <si>
    <t>"102-krček (bez podhledu)"3,775*3,3</t>
  </si>
  <si>
    <t>107</t>
  </si>
  <si>
    <t>611341125</t>
  </si>
  <si>
    <t>Omítka sádrová nebo vápenosádrová vnitřních ploch nanášená ručně jednovrstvá, tloušťky do 10 mm hladká schodišťových konstrukcí stropů, stěn, ramen nebo nosníků</t>
  </si>
  <si>
    <t>778101505</t>
  </si>
  <si>
    <t>https://podminky.urs.cz/item/CS_URS_2024_02/611341125</t>
  </si>
  <si>
    <t>"schodiště"</t>
  </si>
  <si>
    <t>"ramena a mezipodesta 1.pp bez omítky"0</t>
  </si>
  <si>
    <t>"mezipodesta"1,5*3,3</t>
  </si>
  <si>
    <t>"ramena"1,5*(4,0*2)</t>
  </si>
  <si>
    <t>108</t>
  </si>
  <si>
    <t>611341191</t>
  </si>
  <si>
    <t>Omítka sádrová nebo vápenosádrová vnitřních ploch nanášená ručně Příplatek k cenám za každých dalších i započatých 5 mm tloušťky omítky přes 10 mm stropů</t>
  </si>
  <si>
    <t>2047517826</t>
  </si>
  <si>
    <t>https://podminky.urs.cz/item/CS_URS_2024_02/611341191</t>
  </si>
  <si>
    <t>"dtto omítka stropů"39,106</t>
  </si>
  <si>
    <t>109</t>
  </si>
  <si>
    <t>611341195</t>
  </si>
  <si>
    <t>Omítka sádrová nebo vápenosádrová vnitřních ploch nanášená ručně Příplatek k cenám za každých dalších i započatých 5 mm tloušťky omítky přes 10 mm schodišťových konstrukcí</t>
  </si>
  <si>
    <t>1265626102</t>
  </si>
  <si>
    <t>https://podminky.urs.cz/item/CS_URS_2024_02/611341195</t>
  </si>
  <si>
    <t>"dtto schodiště"16,95</t>
  </si>
  <si>
    <t>110</t>
  </si>
  <si>
    <t>612-01</t>
  </si>
  <si>
    <t>Broušení sádrových omítek</t>
  </si>
  <si>
    <t>-615138062</t>
  </si>
  <si>
    <t>"dtto schodiště"12</t>
  </si>
  <si>
    <t>"dtto omítka stěn"1377,416</t>
  </si>
  <si>
    <t>111</t>
  </si>
  <si>
    <t>612111001</t>
  </si>
  <si>
    <t>Ubroušení výstupků betonu po odbednění neomítaných vnitřních ploch ze spár bednicích desek do roviny povrchu stěn</t>
  </si>
  <si>
    <t>1606139474</t>
  </si>
  <si>
    <t>https://podminky.urs.cz/item/CS_URS_2024_02/612111001</t>
  </si>
  <si>
    <t>"stěny-výtah.šachta"13,5*(1,75*2+1,6*2)-(1,2*2,28*3)</t>
  </si>
  <si>
    <t>112</t>
  </si>
  <si>
    <t>612111111</t>
  </si>
  <si>
    <t>Vyspravení povrchu neomítaných vnitřních ploch monolitických betonových nebo železobetonových konstrukcí rozetřením vysprávky do ztracena maltou cementovou celoplošně stěn</t>
  </si>
  <si>
    <t>1311846434</t>
  </si>
  <si>
    <t>https://podminky.urs.cz/item/CS_URS_2024_02/612111111</t>
  </si>
  <si>
    <t>"dtto stěny výtah.šachta"82,242</t>
  </si>
  <si>
    <t>113</t>
  </si>
  <si>
    <t>612131121</t>
  </si>
  <si>
    <t>Podkladní a spojovací vrstva vnitřních omítaných ploch penetrace disperzní nanášená ručně stěn</t>
  </si>
  <si>
    <t>1659885002</t>
  </si>
  <si>
    <t>https://podminky.urs.cz/item/CS_URS_2024_02/612131121</t>
  </si>
  <si>
    <t>"dtto zatření plnoplošné ŽB stěn"82,242</t>
  </si>
  <si>
    <t>114</t>
  </si>
  <si>
    <t>612142001</t>
  </si>
  <si>
    <t>Pletivo vnitřních ploch v ploše nebo pruzích, na plném podkladu sklovláknité vtlačené do tmelu včetně tmelu stěn</t>
  </si>
  <si>
    <t>1155307168</t>
  </si>
  <si>
    <t>https://podminky.urs.cz/item/CS_URS_2024_02/612142001</t>
  </si>
  <si>
    <t>"boční špalety"0,25*(2,28*2)</t>
  </si>
  <si>
    <t>"boční špalety"0,25*(2,28*2)+0,45*(2,2*2)+0,25*(4,7*2+0,8*4+2,05*2+0,9*2+2,05*2+0,9*2+2,05*2)</t>
  </si>
  <si>
    <t>"boční špalety"0,25*(2,28*2)+0,25*(2,05*2+0,8*4+2,05*2+0,9*2+2,05*2+2,05*2+0,9*2+2,05*2)</t>
  </si>
  <si>
    <t>"styky materiálů"0,6*3,44*(20+20)</t>
  </si>
  <si>
    <t>"přetažení"101,91*0,25</t>
  </si>
  <si>
    <t>115</t>
  </si>
  <si>
    <t>612341121</t>
  </si>
  <si>
    <t>Omítka sádrová nebo vápenosádrová vnitřních ploch nanášená ručně jednovrstvá, tloušťky do 10 mm hladká svislých konstrukcí stěn</t>
  </si>
  <si>
    <t>1383739862</t>
  </si>
  <si>
    <t>https://podminky.urs.cz/item/CS_URS_2024_02/612341121</t>
  </si>
  <si>
    <t>"stěny (zděné +ŽB)"</t>
  </si>
  <si>
    <t>"-101"3,35*(2,4+4,6+3,35+1,6)-(1,2*2,28)</t>
  </si>
  <si>
    <t>"-103"3,35*4,8</t>
  </si>
  <si>
    <t>"-104"3,35*2,25</t>
  </si>
  <si>
    <t>"-105"3,35*2,25</t>
  </si>
  <si>
    <t>"-106"3,35*(1,85+3,35)</t>
  </si>
  <si>
    <t>"-107,-108"0</t>
  </si>
  <si>
    <t>"-109"3,35*1,95</t>
  </si>
  <si>
    <t>"-110"0</t>
  </si>
  <si>
    <t>"-111"3,35*(0,1+0,25+1,7)</t>
  </si>
  <si>
    <t>"-112"3,35*(4,65+0,65*2+4,1+13,375+2,4+0,3*4*2)+2,92*(3,95+4,525)</t>
  </si>
  <si>
    <t>"-113"3,35*(13,375+8,05+9,175+0,65*2+2,4+0,3*8)+0,43*(4,5*2)</t>
  </si>
  <si>
    <t>"101"3,44*(3,5*2)</t>
  </si>
  <si>
    <t>"102"3,44*(2,43+0,25*2+0,15*2+3,3+4,8*2+3,35)-(2*2,2)</t>
  </si>
  <si>
    <t>"čelo výškového zlomu do krčku"0,75*3,3</t>
  </si>
  <si>
    <t>"104"3,44*2,3</t>
  </si>
  <si>
    <t>"105"0</t>
  </si>
  <si>
    <t>"106"3,44*(2,95+4,8+1,0)-(1,5*2,05)</t>
  </si>
  <si>
    <t>"107"3,44*(3,9+4,65+1,3)-(3,6*0,8+0,9*2,1)</t>
  </si>
  <si>
    <t>"108"3,44*(6,4*2)-(0,9*2,1)</t>
  </si>
  <si>
    <t>"109"3,44*(10,7+6,4+10,9+4,65)-(6,51*2,05+5,32*2,05+1,2*2,95+2,03*2,05)</t>
  </si>
  <si>
    <t>"110"3,44*2,1</t>
  </si>
  <si>
    <t>"111"3,44*(1,55+1,45)-(0,9*2,1)</t>
  </si>
  <si>
    <t>"112"3,44*(1,2+1,2)-(0,9*2,1)</t>
  </si>
  <si>
    <t>"113"3,44*1,975</t>
  </si>
  <si>
    <t>"114"3,44*(6,3*2)-(0,9*2,1)</t>
  </si>
  <si>
    <t>"115"3,44*(1,3+3,9+4,65)-(3,6*0,8+0,9*2,1)</t>
  </si>
  <si>
    <t>"116"3,44*(6,4+10,7+10,9+4,65)-(6,51*2,05+5,32*2,05+1,2*2,95+2,03*2,05)</t>
  </si>
  <si>
    <t>"201"3,44*(7,8+3,35+4,6+2,45)-(1,75*2,05)</t>
  </si>
  <si>
    <t>"203"3,44*2,3</t>
  </si>
  <si>
    <t>"204"0</t>
  </si>
  <si>
    <t>"205"3,44*(2,95+4,8+1,0)-(1,5*2,05)</t>
  </si>
  <si>
    <t>"206"0</t>
  </si>
  <si>
    <t>"207"3,44*(3,9+4,65+1,3)-(3,6*0,8+0,9*2,1)</t>
  </si>
  <si>
    <t>"208"3,44*(6,4*2)-(0,9*2,1)</t>
  </si>
  <si>
    <t>"209"3,44*(6,4+10,7+10,9+6,53)-(0,9*2,1*3+0,8*1,2+2,03*2,05+1,2*2,95+5,32*2,05+6,51*2,05)</t>
  </si>
  <si>
    <t>"210"3,44*(4,02+2,5)</t>
  </si>
  <si>
    <t>"211"3,44*(3,7+3,15+2,45)-(0,9*2,1*2+0,8*1,2*2+1,75*2,05)</t>
  </si>
  <si>
    <t>"212"3,44*(6,3+5,75)-(0,9*2,1)</t>
  </si>
  <si>
    <t>"213"3,44*(3,9+4,65+1,3)-(3,6*0,8+0,9*2,1)</t>
  </si>
  <si>
    <t>"214"3,44*(2,5+1,2+1,47)</t>
  </si>
  <si>
    <t>"215"3,44*(6,4+10,7+10,9+6,53)-(0,9*2,1*3+0,8*1,2+2,03*2,05+1,2*2,95+5,32*2,05+6,51*2,05)</t>
  </si>
  <si>
    <t>"216"0</t>
  </si>
  <si>
    <t>116</t>
  </si>
  <si>
    <t>612341191</t>
  </si>
  <si>
    <t>Omítka sádrová nebo vápenosádrová vnitřních ploch nanášená ručně Příplatek k cenám za každých dalších i započatých 5 mm tloušťky omítky přes 10 mm stěn</t>
  </si>
  <si>
    <t>1037631739</t>
  </si>
  <si>
    <t>https://podminky.urs.cz/item/CS_URS_2024_02/612341191</t>
  </si>
  <si>
    <t>117</t>
  </si>
  <si>
    <t>619991001</t>
  </si>
  <si>
    <t>Zakrytí vnitřních ploch před znečištěním fólií včetně pozdějšího odkrytí podlah</t>
  </si>
  <si>
    <t>1821761993</t>
  </si>
  <si>
    <t>https://podminky.urs.cz/item/CS_URS_2024_02/619991001</t>
  </si>
  <si>
    <t>"1.pp:-101-113"28,58+2,78+7,11+3,82+3,81+6,3+3,56+3,36+4,2+1,85+3,23+7,58+92,53</t>
  </si>
  <si>
    <t>"1.np:101,102,104-116"12,85+70,56+1,93+5,29+16,21+19,43+25,89+100,79+5,27+9,66+9,17+5,27+25,48+19,45+100,81</t>
  </si>
  <si>
    <t>"2.np:201,203-205,207-215"52,3+1,93+5,29+16,21+19,43+25,46+105,77+9,95+13,12+24,96+19,45+9,27+105,79</t>
  </si>
  <si>
    <t>"ostatní potřebné plochy"50</t>
  </si>
  <si>
    <t>118</t>
  </si>
  <si>
    <t>619991005</t>
  </si>
  <si>
    <t>Zakrytí vnitřních ploch před znečištěním fólií včetně pozdějšího odkrytí stěn nebo svislých ploch</t>
  </si>
  <si>
    <t>1857192486</t>
  </si>
  <si>
    <t>https://podminky.urs.cz/item/CS_URS_2024_02/619991005</t>
  </si>
  <si>
    <t>"výplně otvorů vnější"</t>
  </si>
  <si>
    <t>"1.np"3,775*2,95*2+3,6*0,8*2+1,2*4,7+2,04*2,05*2+1,175*2,95*2+5,235*2,05*2+6,41*2,05*2+3,7*2,95+1,5*2,05</t>
  </si>
  <si>
    <t>"2.np"1,75*2,05+3,6*0,8*2+2,04*2,05*2+1,175*2,95*2+5,235*2,05*2+6,41*2,05*2+1,75*2,05+1,5*2,05</t>
  </si>
  <si>
    <t>"vnitřní plochy"25+50*2</t>
  </si>
  <si>
    <t>119</t>
  </si>
  <si>
    <t>619995001</t>
  </si>
  <si>
    <t>Začištění omítek (s dodáním hmot) kolem oken, dveří, podlah, obkladů apod.</t>
  </si>
  <si>
    <t>828978013</t>
  </si>
  <si>
    <t>https://podminky.urs.cz/item/CS_URS_2024_02/619995001</t>
  </si>
  <si>
    <t>"průchod do stáv.objektu"2+2,2*2</t>
  </si>
  <si>
    <t>120</t>
  </si>
  <si>
    <t>619996117</t>
  </si>
  <si>
    <t>Ochrana stavebních konstrukcí a samostatných prvků včetně pozdějšího odstranění obedněním z OSB desek podlahy</t>
  </si>
  <si>
    <t>1648144944</t>
  </si>
  <si>
    <t>https://podminky.urs.cz/item/CS_URS_2024_02/619996117</t>
  </si>
  <si>
    <t>"exponované plochy"30+40*2</t>
  </si>
  <si>
    <t>121</t>
  </si>
  <si>
    <t>619996145</t>
  </si>
  <si>
    <t>Ochrana stavebních konstrukcí a samostatných prvků včetně pozdějšího odstranění obalením geotextilií samostatných konstrukcí a prvků</t>
  </si>
  <si>
    <t>-1840594769</t>
  </si>
  <si>
    <t>https://podminky.urs.cz/item/CS_URS_2024_02/619996145</t>
  </si>
  <si>
    <t>"ostatní"100</t>
  </si>
  <si>
    <t>122</t>
  </si>
  <si>
    <t>621221061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</si>
  <si>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240 mm</t>
  </si>
  <si>
    <t>887417577</t>
  </si>
  <si>
    <t>https://podminky.urs.cz/item/CS_URS_2024_02/621221061</t>
  </si>
  <si>
    <t>"KZS podhled tl.300mm (celk.tl.350mm)-viz.souvrství C"3,2*2,9</t>
  </si>
  <si>
    <t>123</t>
  </si>
  <si>
    <t>63142036</t>
  </si>
  <si>
    <t>deska tepelně izolační minerální kontaktních fasád podélné vlákno λ=0,035-0,036 tl 300mm</t>
  </si>
  <si>
    <t>-167337448</t>
  </si>
  <si>
    <t>9,28*1,05 'Přepočtené koeficientem množství</t>
  </si>
  <si>
    <t>124</t>
  </si>
  <si>
    <t>621251105</t>
  </si>
  <si>
    <t>Montáž kontaktního zateplení lepením a mechanickým kotvením Příplatek k cenám za zápustnou montáž kotev s použitím tepelněizolačních zátek na vnější podhledy z minerální vlny</t>
  </si>
  <si>
    <t>1650518052</t>
  </si>
  <si>
    <t>https://podminky.urs.cz/item/CS_URS_2024_02/621251105</t>
  </si>
  <si>
    <t>"KZS podhledů"</t>
  </si>
  <si>
    <t>"dtto KZS tl.350mm"9,28</t>
  </si>
  <si>
    <t>125</t>
  </si>
  <si>
    <t>621251211</t>
  </si>
  <si>
    <t>Montáž kontaktního zateplení lepením a mechanickým kotvením Příplatek k cenám za zesílené vyztužení druhou vrstvou sklovláknitého pletiva vnějších podhledů</t>
  </si>
  <si>
    <t>1196225281</t>
  </si>
  <si>
    <t>https://podminky.urs.cz/item/CS_URS_2024_02/621251211</t>
  </si>
  <si>
    <t>126</t>
  </si>
  <si>
    <t>6215310-01</t>
  </si>
  <si>
    <t>Souvrství omítek tenkovrstvých samočistících vnějších ploch probarvená vč penetrace zatíraná (točená), celk.tl.2,5mm PODHLEDU vč.dvojnásobného samočistícícho nátěru-D+M(plný popis viz.skladba C)</t>
  </si>
  <si>
    <t>1284767884</t>
  </si>
  <si>
    <t xml:space="preserve">Poznámka k položce:_x000D_
plný popis viz.souvrství C:_x000D_
Mezinátěr_x000D_
Na vyzrálou armovací vrstvu aplikujeme plněný, pigmentovaný organický mezinátěr s velikostí zrna cca 500 μm_x000D_
Omítka_x000D_
Povrchová úprava bude provedena tenkovrstvou probarvovanou omítkou s lotosovým efektem – samočistícím efektem za deště, armovanou vlákny zabraňující mikrotrhlinám a s přísadou proti plísním a řasám s dlouhodobým účinkem ve formě mikrokapslí. Ekvivalentní tloušťka vzduchové vrstvy omítky musí být vzhledem k zajištění paropropustnosti sd&lt;0,1m (EN ISO 7783-2) a faktor difuzního odporu μ=25-40 a současně třída nasákavosti dle EN 1062-1 bude  W3 – nízká, součinitel vodopropustnosti &lt;0,05 kg / (m²*h⁰′⁵)._x000D_
Pro zajištění minimální tloušťky finálního povrchu požadované předpisy pro KZS a pro zajištění rovinatosti finálního povrchu bude tenkovrstvá omítka natažená ve dvou krocích. V prvním kroku bude aplikovaná omítka zrnitosti 1,5 mm. Po vyzrání omítky bude v druhém kroku aplikovaná jemná omítka zrnitosti cca 0,5 mm ve dvou vrstvách, filcovaná do vzhledu jemné štukové omítky. Ve výběrovém řízení je nutné doložit splnění technických požadavků technickými listy. Odstín dle výběru architekta. Před zahájením aplikace finálních povrchů budou realizační firmou provedeny vzorky, které budou schváleny zadavatelem stavby a architektem._x000D_
Fasádní nátěr_x000D_
Pro zajištění dlouhodobě čisté fasády bude následně aplikován sjednocující fasádní nátěr s technologií lotosového efektu – se samočistící schopností za deště, ve dvou vrstvách. Pro maximální odolnost vůči vzniku plísní a řas na povrchu bude tento nátěr s fungicidním nastavením ve formě mikrokapslí s dlouhodobým účinkem. Pro zajištění odolnosti vůči vodě bude součinitel vodopropustnosti nátěru  W3 nízký &lt; 0,05 kg/(m²*h⁰′⁵) a faktor difuzního odporu μ≤50. Odstín nátěru bude odpovídat odstínu omítky._x000D_
Ve výběrovém řízení je nutné doložit splnění technických požadavků technickými listy. Před zahájením aplikace finálních povrchů budou realizační firmou provedeny vzorky, které budou schváleny zadavatelem stavby a architektem._x000D_
_x000D_
</t>
  </si>
  <si>
    <t>"dtto KZS podhledu tl.350mm"9,28</t>
  </si>
  <si>
    <t>127</t>
  </si>
  <si>
    <t>622143002</t>
  </si>
  <si>
    <t>Montáž omítkových profilů plastových, pozinkovaných nebo dřevěných upevněných vtlačením do podkladní vrstvy nebo přibitím dilatačních s tkaninou</t>
  </si>
  <si>
    <t>1944033804</t>
  </si>
  <si>
    <t>https://podminky.urs.cz/item/CS_URS_2024_02/622143002</t>
  </si>
  <si>
    <t>"výtah.šachta"(3,35+3,42+3,44)*2</t>
  </si>
  <si>
    <t>128</t>
  </si>
  <si>
    <t>55343014</t>
  </si>
  <si>
    <t>profil dilatační Pz+PVC pro vnitřní a vnější omítky tl 12mm</t>
  </si>
  <si>
    <t>-958323083</t>
  </si>
  <si>
    <t>20,42*1,05 'Přepočtené koeficientem množství</t>
  </si>
  <si>
    <t>129</t>
  </si>
  <si>
    <t>622143003</t>
  </si>
  <si>
    <t>Montáž omítkových profilů plastových, pozinkovaných nebo dřevěných upevněných vtlačením do podkladní vrstvy nebo přibitím rohových s tkaninou</t>
  </si>
  <si>
    <t>-719509904</t>
  </si>
  <si>
    <t>https://podminky.urs.cz/item/CS_URS_2024_02/622143003</t>
  </si>
  <si>
    <t>"ostění obvodových a vnitřních výplní"</t>
  </si>
  <si>
    <t>"1.pp"1,2+2,28*2</t>
  </si>
  <si>
    <t>"1.np"(2+2,2*2)*2+1,2*4,7*2+(3,6*2+0,8*2)*2+(2,03*2+2,05*2+1,2+0,9*2+5,32*2+6,51*2)*2+1,5*2+2,05*2+1,2+2,28*2</t>
  </si>
  <si>
    <t>"2.np"(3,6*2+0,8*2)*2+(2,03*2+2,05*2+1,2+0,9*2+5,32*2+6,51*2)*2+1,5*2+2,05*2+1,2+2,28*2+1,75*2+2,05*2+1,75*2+2,05*2</t>
  </si>
  <si>
    <t>"rohy (zdiva a ŽB)"</t>
  </si>
  <si>
    <t>"1.pp"3,35*12</t>
  </si>
  <si>
    <t>"1.np"3,44*4</t>
  </si>
  <si>
    <t>"1.np"3,44*2</t>
  </si>
  <si>
    <t>130</t>
  </si>
  <si>
    <t>63127464</t>
  </si>
  <si>
    <t>profil rohový Al s výztužnou tkaninou š 100/100mm</t>
  </si>
  <si>
    <t>1579403807</t>
  </si>
  <si>
    <t>306,08*1,05 'Přepočtené koeficientem množství</t>
  </si>
  <si>
    <t>131</t>
  </si>
  <si>
    <t>622143005</t>
  </si>
  <si>
    <t>Montáž omítkových profilů plastových, pozinkovaných nebo dřevěných upevněných vtlačením do podkladní vrstvy nebo přibitím omítníků</t>
  </si>
  <si>
    <t>-1862976044</t>
  </si>
  <si>
    <t>https://podminky.urs.cz/item/CS_URS_2024_02/622143005</t>
  </si>
  <si>
    <t>"omítky stěn"</t>
  </si>
  <si>
    <t>"dtto omítka stěn"1377,416/2</t>
  </si>
  <si>
    <t>132</t>
  </si>
  <si>
    <t>56284233</t>
  </si>
  <si>
    <t>omítník PVC pro omítky tl 10mm</t>
  </si>
  <si>
    <t>-2037815775</t>
  </si>
  <si>
    <t>688,708*1,05 'Přepočtené koeficientem množství</t>
  </si>
  <si>
    <t>133</t>
  </si>
  <si>
    <t>622211061</t>
  </si>
  <si>
    <t>Montáž kontaktního zateplení lepením a mechanickým kotvením z polystyrenových desek (dodávka ve specifikaci) na vnější stěny, na podklad betonový nebo z lehčeného betonu, z tvárnic keramických nebo vápenopískových, tloušťky desek přes 240 mm</t>
  </si>
  <si>
    <t>-1693187006</t>
  </si>
  <si>
    <t>https://podminky.urs.cz/item/CS_URS_2024_02/622211061</t>
  </si>
  <si>
    <t>"KZS stěn sokl XPS tl.260mm-viz.souvrství A2 (300mm nad ÚT)"</t>
  </si>
  <si>
    <t>0,3*110-0,3*(3,7+3,5+1,2*2)</t>
  </si>
  <si>
    <t>134</t>
  </si>
  <si>
    <t>28376655</t>
  </si>
  <si>
    <t>deska XPS hrana polodrážková a hladký povrch 500kPA λ=0,035 tl 260mm</t>
  </si>
  <si>
    <t>-449656922</t>
  </si>
  <si>
    <t>30,12*1,05 'Přepočtené koeficientem množství</t>
  </si>
  <si>
    <t>135</t>
  </si>
  <si>
    <t>622212001</t>
  </si>
  <si>
    <t>Montáž kontaktního zateplení vnějšího ostění, nadpraží nebo parapetu lepením z polystyrenových desek (dodávka ve specifikaci) hloubky špalet do 200 mm, tloušťky desek do 40 mm</t>
  </si>
  <si>
    <t>-748713314</t>
  </si>
  <si>
    <t>https://podminky.urs.cz/item/CS_URS_2024_02/622212001</t>
  </si>
  <si>
    <t>"parapety výplní otvorů 1.np (bez omítky)"</t>
  </si>
  <si>
    <t>1,2+3,6*2+2,03*2+5,32*2+6,51*2+1,5</t>
  </si>
  <si>
    <t>"2.np (okno nad vstupem)"1,75</t>
  </si>
  <si>
    <t>"boční ostění 1.np v soklové části"</t>
  </si>
  <si>
    <t>0,3*4</t>
  </si>
  <si>
    <t>136</t>
  </si>
  <si>
    <t>28376416</t>
  </si>
  <si>
    <t>deska XPS hrana polodrážková a hladký povrch 300kPA λ=0,035 tl 40mm</t>
  </si>
  <si>
    <t>-418917654</t>
  </si>
  <si>
    <t>"parapety výplní otvorů 1.np (bez omítky)"39,37*0,2</t>
  </si>
  <si>
    <t>"boční ostění 1.np v soklové části"1,2*0,2</t>
  </si>
  <si>
    <t>8,114*1,1 'Přepočtené koeficientem množství</t>
  </si>
  <si>
    <t>622221041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</si>
  <si>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160 do 200 mm</t>
  </si>
  <si>
    <t>1941248364</t>
  </si>
  <si>
    <t>https://podminky.urs.cz/item/CS_URS_2024_02/622221041</t>
  </si>
  <si>
    <t>"KZS stěn MW tl.200mm"</t>
  </si>
  <si>
    <t>"jihovýchod"</t>
  </si>
  <si>
    <t>"1.np (roh okna v sociálkách)"0,8*0,7</t>
  </si>
  <si>
    <t>"severozápad"</t>
  </si>
  <si>
    <t>"1.np v pásu pod schod.oknem"1,95*1,2</t>
  </si>
  <si>
    <t>"1.np (rohy oken v sociálkách)"0,8*(0,45*2)</t>
  </si>
  <si>
    <t>138</t>
  </si>
  <si>
    <t>63142031</t>
  </si>
  <si>
    <t>deska tepelně izolační minerální kontaktních fasád podélné vlákno λ=0,035-0,036 tl 200mm</t>
  </si>
  <si>
    <t>205543830</t>
  </si>
  <si>
    <t>4,18*1,05 'Přepočtené koeficientem množství</t>
  </si>
  <si>
    <t>139</t>
  </si>
  <si>
    <t>622221061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</si>
  <si>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240 mm</t>
  </si>
  <si>
    <t>1346498477</t>
  </si>
  <si>
    <t>https://podminky.urs.cz/item/CS_URS_2024_02/622221061</t>
  </si>
  <si>
    <t>"KZS stěn MW tl.260mm-viz.souvrství A1"</t>
  </si>
  <si>
    <t>"1.np"2,95*110-(2,95*3,7+2,95*3,5)</t>
  </si>
  <si>
    <t>"odpočet výplní otvorů (schod.okno část)"-(1,2*1,0+3,6*0,8*2+2,03*2,05*2+1,2*2,95*2+5,32*2,05*2+6,51*2,05*2+1,5*2,05)</t>
  </si>
  <si>
    <t>"jihozápad nad vstupem"5,35*3,7-(1,75*2,05)</t>
  </si>
  <si>
    <t>"2.np (roh okna v sociálkách)"0,8*0,7</t>
  </si>
  <si>
    <t>"severovýchod"</t>
  </si>
  <si>
    <t>"2.np (rohy oken v sociálkách)"0,8*(0,45*2)</t>
  </si>
  <si>
    <t>"odpočet soklu XPS tl.260mm"-30,12</t>
  </si>
  <si>
    <t>"nad střechou-stěny inst.šachty"1,2*(3,05*2+2,9*2)</t>
  </si>
  <si>
    <t>140</t>
  </si>
  <si>
    <t>63142034</t>
  </si>
  <si>
    <t>deska tepelně izolační minerální kontaktních fasád podélné vlákno λ=0,035-0,036 tl 260mm</t>
  </si>
  <si>
    <t>-862191167</t>
  </si>
  <si>
    <t>246,527*1,05 'Přepočtené koeficientem množství</t>
  </si>
  <si>
    <t>141</t>
  </si>
  <si>
    <t>6222212-01</t>
  </si>
  <si>
    <t>Montáž druhé vrstvy kontaktního zateplení lepením a mechanickým kotvením z desek z minerální vlny (dodávka ve specifikaci) na vnější podhledy, na podklad betonový nebo z lehčeného betonu, z tvárnic keramických nebo vápenopískových, celkové tloušťky izolace přes 320 mm</t>
  </si>
  <si>
    <t>-734509923</t>
  </si>
  <si>
    <t>"KZS podhled tl.50mm (celk.tl.350mm)-viz.souvrství C,druhá vrstva"3,2*2,9</t>
  </si>
  <si>
    <t>142</t>
  </si>
  <si>
    <t>63142038</t>
  </si>
  <si>
    <t>deska tepelně izolační minerální kontaktních fasád podélné vlákno λ=0,037-0,038 tl 50mm</t>
  </si>
  <si>
    <t>-295485859</t>
  </si>
  <si>
    <t>143</t>
  </si>
  <si>
    <t>622222001</t>
  </si>
  <si>
    <t>Montáž kontaktního zateplení vnějšího ostění, nadpraží nebo parapetu lepením z desek z minerální vlny s podélnou nebo kolmou orientací vláken nebo z kombinovaných desek (dodávka ve specifikaci) hloubky špalet do 200 mm, tloušťky desek do 40 mm</t>
  </si>
  <si>
    <t>-1943563624</t>
  </si>
  <si>
    <t>https://podminky.urs.cz/item/CS_URS_2024_02/622222001</t>
  </si>
  <si>
    <t>"boční ostění otvorů KZS MW"</t>
  </si>
  <si>
    <t>"1.np"(1*2+0,8*4+2,05*4+0,9*4+2,05*2)</t>
  </si>
  <si>
    <t>"2.np"(2,05*2)</t>
  </si>
  <si>
    <t>"odpočet soklové části XPS (mimo parapet)"-1,2</t>
  </si>
  <si>
    <t>144</t>
  </si>
  <si>
    <t>63142020</t>
  </si>
  <si>
    <t>deska tepelně izolační minerální kontaktních fasád podélné vlákno λ=0,035-0,036 tl 40mm</t>
  </si>
  <si>
    <t>-1901717639</t>
  </si>
  <si>
    <t>"boční ostění otvorů KZS MW"24*0,2</t>
  </si>
  <si>
    <t>4,8*1,1 'Přepočtené koeficientem množství</t>
  </si>
  <si>
    <t>145</t>
  </si>
  <si>
    <t>622251101</t>
  </si>
  <si>
    <t>Montáž kontaktního zateplení lepením a mechanickým kotvením Příplatek k cenám za zápustnou montáž kotev s použitím tepelněizolačních zátek na vnější stěny z polystyrenu</t>
  </si>
  <si>
    <t>-638642461</t>
  </si>
  <si>
    <t>https://podminky.urs.cz/item/CS_URS_2024_02/622251101</t>
  </si>
  <si>
    <t>"KZS stěn sokl XPS tl.260mm-viz.souvrství A2 (300mm nad ÚT)"30,12</t>
  </si>
  <si>
    <t>146</t>
  </si>
  <si>
    <t>622251105</t>
  </si>
  <si>
    <t>Montáž kontaktního zateplení lepením a mechanickým kotvením Příplatek k cenám za zápustnou montáž kotev s použitím tepelněizolačních zátek na vnější stěny z minerální vlny</t>
  </si>
  <si>
    <t>1278078857</t>
  </si>
  <si>
    <t>https://podminky.urs.cz/item/CS_URS_2024_02/622251105</t>
  </si>
  <si>
    <t>"KZS MW tl.200mm"4,18</t>
  </si>
  <si>
    <t>"KZS MW tl.260mm"246,527</t>
  </si>
  <si>
    <t>147</t>
  </si>
  <si>
    <t>622251209</t>
  </si>
  <si>
    <t>Montáž kontaktního zateplení lepením a mechanickým kotvením Příplatek k cenám za použití pancéřového sklovláknitého pletiva pro namáhané oblasti soklů, pod keramický obklad apod.</t>
  </si>
  <si>
    <t>151449852</t>
  </si>
  <si>
    <t>https://podminky.urs.cz/item/CS_URS_2024_02/622251209</t>
  </si>
  <si>
    <t>"KZS stěn"</t>
  </si>
  <si>
    <t>"KZS XPS tl.260mm"30,12</t>
  </si>
  <si>
    <t>"boční ostění 1.np v soklové části XPS"1,2*0,2</t>
  </si>
  <si>
    <t>148</t>
  </si>
  <si>
    <t>622251211</t>
  </si>
  <si>
    <t>Montáž kontaktního zateplení lepením a mechanickým kotvením Příplatek k cenám za zesílené vyztužení druhou vrstvou sklovláknitého pletiva vnějších stěn</t>
  </si>
  <si>
    <t>-2141023130</t>
  </si>
  <si>
    <t>https://podminky.urs.cz/item/CS_URS_2024_02/622251211</t>
  </si>
  <si>
    <t>149</t>
  </si>
  <si>
    <t>622252001</t>
  </si>
  <si>
    <t>Montáž profilů kontaktního zateplení zakládacích soklových připevněných hmoždinkami</t>
  </si>
  <si>
    <t>1558924320</t>
  </si>
  <si>
    <t>https://podminky.urs.cz/item/CS_URS_2024_02/622252001</t>
  </si>
  <si>
    <t>110-(3,7+3,5+1,2*2)</t>
  </si>
  <si>
    <t>590516-01</t>
  </si>
  <si>
    <t>profil zakládací Al tl 0,7mm pro ETICS pro izolant tl 260mm</t>
  </si>
  <si>
    <t>-1327211924</t>
  </si>
  <si>
    <t>100,4*1,05 'Přepočtené koeficientem množství</t>
  </si>
  <si>
    <t>151</t>
  </si>
  <si>
    <t>622252002</t>
  </si>
  <si>
    <t>Montáž profilů kontaktního zateplení ostatních stěnových, dilatačních apod. lepených do tmelu</t>
  </si>
  <si>
    <t>1080629109</t>
  </si>
  <si>
    <t>https://podminky.urs.cz/item/CS_URS_2024_02/622252002</t>
  </si>
  <si>
    <t>"rohy (mimo ostění)"3,7+105+(3,05*2+2,9*2)</t>
  </si>
  <si>
    <t>152</t>
  </si>
  <si>
    <t>-1167679907</t>
  </si>
  <si>
    <t>120,6*1,05 'Přepočtené koeficientem množství</t>
  </si>
  <si>
    <t>153</t>
  </si>
  <si>
    <t>622273201</t>
  </si>
  <si>
    <t>Montáž zavěšené odvětrávané fasády na hliníkové nosné konstrukci z fasádních desek na dvousměrné nosné konstrukci opláštění připevněné mechanickým skrytým spojem, (zadní uchycení ) opláštění stěn bez tepelné izolace</t>
  </si>
  <si>
    <t>1034173298</t>
  </si>
  <si>
    <t>https://podminky.urs.cz/item/CS_URS_2024_02/622273201</t>
  </si>
  <si>
    <t>Poznámka k položce:_x000D_
izolace a síťka proti hmyzu pro dř.fasádu viz.odd.713_x000D_
vč.zpracování dílenské dokumentace (viz.VON)</t>
  </si>
  <si>
    <t>"dř,fasáda viz.souvrství A3 (plochy viz.výkresy dř.fasády)"</t>
  </si>
  <si>
    <t>"jihozápad"141</t>
  </si>
  <si>
    <t>"jihovýchod"93</t>
  </si>
  <si>
    <t>"severovýchod"132</t>
  </si>
  <si>
    <t>"severozápad"98</t>
  </si>
  <si>
    <t>154</t>
  </si>
  <si>
    <t>611911-01</t>
  </si>
  <si>
    <t>palubky obkladové fasádní hoblované ze západního červeného cedru tl.18mm</t>
  </si>
  <si>
    <t>-2084218256</t>
  </si>
  <si>
    <t>"plocha palubek snížena o 10% (mezery mezi palubkami)"464*0,9</t>
  </si>
  <si>
    <t>417,6*1,15 'Přepočtené koeficientem množství</t>
  </si>
  <si>
    <t>155</t>
  </si>
  <si>
    <t>28329038</t>
  </si>
  <si>
    <t>fólie PES difuzně propustná fasádní (spára max 20 mm, max. 20% plochy), 210 g/m2</t>
  </si>
  <si>
    <t>1219586096</t>
  </si>
  <si>
    <t>"plocha fasády"464</t>
  </si>
  <si>
    <t>464*1,221 'Přepočtené koeficientem množství</t>
  </si>
  <si>
    <t>156</t>
  </si>
  <si>
    <t>6225310-01</t>
  </si>
  <si>
    <t>Souvrství omítek tenkovrstvých samočistících vnějších ploch probarvená vč penetrace zatíraná (točená), celk.tl.2,5mm STĚN vč.dvojnásobného samočistícícho nátěru-D+M(plný popis viz.skladba A1,A2)</t>
  </si>
  <si>
    <t>1939239994</t>
  </si>
  <si>
    <t>Poznámka k položce:_x000D_
plný popis viz.souvrství A1 a A2:_x000D_
Mezinátěr_x000D_
Na vyzrálou armovací vrstvu aplikujeme plněný, pigmentovaný organický mezinátěr s velikostí zrna cca 500 μm_x000D_
Omítka_x000D_
Povrchová úprava bude provedena tenkovrstvou probarvovanou omítkou s lotosovým efektem – samočistícím efektem za deště, armovanou vlákny zabraňující mikrotrhlinám a s přísadou proti plísním a řasám s dlouhodobým účinkem ve formě mikrokapslí. Ekvivalentní tloušťka vzduchové vrstvy omítky musí být vzhledem k zajištění paropropustnosti sd&lt;0,1m (EN ISO 7783-2) a faktor difuzního odporu μ=25-40 a současně třída nasákavosti dle EN 1062-1 bude  W3 – nízká, součinitel vodopropustnosti &lt;0,05 kg / (m²*h⁰′⁵)._x000D_
Pro zajištění minimální tloušťky finálního povrchu požadované předpisy pro KZS a pro zajištění rovinatosti finálního povrchu bude tenkovrstvá omítka natažená ve dvou krocích. V prvním kroku bude aplikovaná omítka zrnitosti 1,5 mm. Po vyzrání omítky bude v druhém kroku aplikovaná jemná omítka zrnitosti cca 0,5 mm ve dvou vrstvách, filcovaná do vzhledu jemné štukové omítky. Ve výběrovém řízení je nutné doložit splnění technických požadavků technickými listy. Odstín dle výběru architekta. Před zahájením aplikace finálních povrchů budou realizační firmou provedeny vzorky, které budou schváleny zadavatelem stavby a architektem._x000D_
Fasádní nátěr_x000D_
Pro zajištění dlouhodobě čisté fasády bude následně aplikován sjednocující fasádní nátěr s technologií lotosového efektu – se samočistící schopností za deště, ve dvou vrstvách. Pro maximální odolnost vůči vzniku plísní a řas na povrchu bude tento nátěr s fungicidním nastavením ve formě mikrokapslí s dlouhodobým účinkem. Pro zajištění odolnosti vůči vodě bude součinitel vodopropustnosti nátěru  W3 nízký &lt; 0,05 kg/(m²*h⁰′⁵) a faktor difuzního odporu μ≤50. Odstín nátěru bude odpovídat odstínu omítky._x000D_
Ve výběrovém řízení je nutné doložit splnění technických požadavků technickými listy. Před zahájením aplikace finálních povrchů budou realizační firmou provedeny vzorky, které budou schváleny zadavatelem stavby a architektem.</t>
  </si>
  <si>
    <t>157</t>
  </si>
  <si>
    <t>629991001</t>
  </si>
  <si>
    <t>Zakrytí vnějších ploch před znečištěním včetně pozdějšího odkrytí ploch podélných rovných (např. chodníků) fólií položenou volně</t>
  </si>
  <si>
    <t>724020062</t>
  </si>
  <si>
    <t>https://podminky.urs.cz/item/CS_URS_2024_02/629991001</t>
  </si>
  <si>
    <t>"okolo objektu"1,0*(27,4*2+24,15*2+3,6*2)</t>
  </si>
  <si>
    <t>158</t>
  </si>
  <si>
    <t>629991011</t>
  </si>
  <si>
    <t>Zakrytí vnějších ploch před znečištěním včetně pozdějšího odkrytí výplní otvorů a svislých ploch fólií přilepenou lepící páskou</t>
  </si>
  <si>
    <t>880601091</t>
  </si>
  <si>
    <t>https://podminky.urs.cz/item/CS_URS_2024_02/629991011</t>
  </si>
  <si>
    <t>"ostatní"50</t>
  </si>
  <si>
    <t>159</t>
  </si>
  <si>
    <t>6299990-01</t>
  </si>
  <si>
    <t>Příplatky k cenám úprav vnějších povrchů za zvýšenou pracnost při provádění omítek a KZS zaoblených ploch, poloměr zaoblení přes 100 mm</t>
  </si>
  <si>
    <t>880538802</t>
  </si>
  <si>
    <t>"oblé rohy"0,5*2,95*8</t>
  </si>
  <si>
    <t>160</t>
  </si>
  <si>
    <t>629999042</t>
  </si>
  <si>
    <t>Příplatky k cenám úprav vnějších povrchů za ztížené pracovní podmínky práce v nadstřešní části objektu</t>
  </si>
  <si>
    <t>2137709787</t>
  </si>
  <si>
    <t>https://podminky.urs.cz/item/CS_URS_2024_02/629999042</t>
  </si>
  <si>
    <t>161</t>
  </si>
  <si>
    <t>631311113</t>
  </si>
  <si>
    <t>Mazanina z betonu prostého bez zvýšených nároků na prostředí tl. přes 50 do 80 mm tř. C 12/15</t>
  </si>
  <si>
    <t>-116251113</t>
  </si>
  <si>
    <t>https://podminky.urs.cz/item/CS_URS_2024_02/631311113</t>
  </si>
  <si>
    <t>"pro souvrství podlah na terénu-ochranná mazanina hydroizolace tl.80mm"</t>
  </si>
  <si>
    <t>"1.pp"0,08*202-(0,08*1,75*1,6)</t>
  </si>
  <si>
    <t>"pod výtahem"0,08*(2,65*2,5)</t>
  </si>
  <si>
    <t>"přípočet prohloubení pod jímkami"0,08*(1,3*1,15)+0,08*(1,75*1,5)</t>
  </si>
  <si>
    <t>"1.np na terénu"</t>
  </si>
  <si>
    <t>"levá část"0,08*114</t>
  </si>
  <si>
    <t>"pravá část"0,08*178</t>
  </si>
  <si>
    <t>"krček"0,08*3,5*3,775</t>
  </si>
  <si>
    <t>162</t>
  </si>
  <si>
    <t>631311114</t>
  </si>
  <si>
    <t>Mazanina z betonu prostého bez zvýšených nároků na prostředí tl. přes 50 do 80 mm tř. C 16/20</t>
  </si>
  <si>
    <t>1957403537</t>
  </si>
  <si>
    <t>https://podminky.urs.cz/item/CS_URS_2024_02/631311114</t>
  </si>
  <si>
    <t>"spádová pro P6 (tl.40-120mm, prům.tl.80mm)"</t>
  </si>
  <si>
    <t>"viz.souvrství P6 a řez 1-1 (mimo souvrství bet.dlažby-viz.SO 10)"0,08*5,025*3,7</t>
  </si>
  <si>
    <t>163</t>
  </si>
  <si>
    <t>631311123</t>
  </si>
  <si>
    <t>Mazanina z betonu prostého bez zvýšených nároků na prostředí tl. přes 80 do 120 mm tř. C 12/15</t>
  </si>
  <si>
    <t>561084960</t>
  </si>
  <si>
    <t>https://podminky.urs.cz/item/CS_URS_2024_02/631311123</t>
  </si>
  <si>
    <t>"pro souvrství podlah na terénu-ochranná mazanina pod hydroizolací tl.100mm vyztužená (plocha vč.rozšíření pod tep.izolaci XPS,1.np mimo pasů)"</t>
  </si>
  <si>
    <t>"1.pp"0,1*220-(0,1*1,75*1,6)</t>
  </si>
  <si>
    <t>"pod výtahem"0,1*(2,65*2,5)</t>
  </si>
  <si>
    <t>"přípočet prohloubení pod jímkami"0,1*(1,3*1,15)+0,1*(1,75*1,5)</t>
  </si>
  <si>
    <t>"1.np na terénu (mezi pasy)"</t>
  </si>
  <si>
    <t>"levá část"0,1*86</t>
  </si>
  <si>
    <t>"pravá část"0,1*142-0,1*(1,0*1,0*2)</t>
  </si>
  <si>
    <t>"krček"0,1*2,5*3,475</t>
  </si>
  <si>
    <t>46,264*0,05</t>
  </si>
  <si>
    <t>164</t>
  </si>
  <si>
    <t>631319011</t>
  </si>
  <si>
    <t>Příplatek k cenám mazanin za úpravu povrchu mazaniny přehlazením, mazanina tl. přes 50 do 80 mm</t>
  </si>
  <si>
    <t>720082653</t>
  </si>
  <si>
    <t>https://podminky.urs.cz/item/CS_URS_2024_02/631319011</t>
  </si>
  <si>
    <t>"mazanina C12/15 tl.80mm"41,213</t>
  </si>
  <si>
    <t>165</t>
  </si>
  <si>
    <t>631319012</t>
  </si>
  <si>
    <t>Příplatek k cenám mazanin za úpravu povrchu mazaniny přehlazením, mazanina tl. přes 80 do 120 mm</t>
  </si>
  <si>
    <t>-619755814</t>
  </si>
  <si>
    <t>https://podminky.urs.cz/item/CS_URS_2024_02/631319012</t>
  </si>
  <si>
    <t>"mazanina C12/15 tl.100mm"48,577</t>
  </si>
  <si>
    <t>166</t>
  </si>
  <si>
    <t>631319183</t>
  </si>
  <si>
    <t>Příplatek k cenám mazanin za sklon přes 15° do 35° od vodorovné roviny mazanina tl. přes 80 do 120 mm</t>
  </si>
  <si>
    <t>-1402965663</t>
  </si>
  <si>
    <t>https://podminky.urs.cz/item/CS_URS_2024_02/631319183</t>
  </si>
  <si>
    <t>167</t>
  </si>
  <si>
    <t>631362021</t>
  </si>
  <si>
    <t>Výztuž mazanin ze svařovaných sítí z drátů typu KARI</t>
  </si>
  <si>
    <t>738598017</t>
  </si>
  <si>
    <t>https://podminky.urs.cz/item/CS_URS_2024_02/631362021</t>
  </si>
  <si>
    <t>"výztuž ochr.maz. C12/15 tl.100mm"</t>
  </si>
  <si>
    <t>"Kari síť prům.6mm oka 150/150mm vč.20% překrytí"</t>
  </si>
  <si>
    <t>"1.pp"((220-(1,75*1,6))*3,03*1,2)/1000</t>
  </si>
  <si>
    <t>"pod výtahem"((2,65*2,5)*3,03*1,2)/1000</t>
  </si>
  <si>
    <t>"přípočet prohloubení pod jímkami"(((1,3*1,15)+(1,75*1,5))*3,03*1,2)/1000</t>
  </si>
  <si>
    <t>"levá část"86*3,03*1,2/1000</t>
  </si>
  <si>
    <t>"pravá část"((142-(1,0*1,0*2))*3,03*1,2)/1000</t>
  </si>
  <si>
    <t>"krček"((2,5*3,475)*3,03*1,2)/1000</t>
  </si>
  <si>
    <t>"dist.prvky"1,683*0,1</t>
  </si>
  <si>
    <t>168</t>
  </si>
  <si>
    <t>632451254</t>
  </si>
  <si>
    <t>Potěr cementový samonivelační litý tř. C 30, tl. přes 45 do 50 mm</t>
  </si>
  <si>
    <t>376560076</t>
  </si>
  <si>
    <t>https://podminky.urs.cz/item/CS_URS_2024_02/632451254</t>
  </si>
  <si>
    <t>"viz.podlahy"</t>
  </si>
  <si>
    <t>"tl.66mm"P1a+P2a+P3a</t>
  </si>
  <si>
    <t>"tl.74mm"P2b+P3b+P5</t>
  </si>
  <si>
    <t>"přípočet plochy instalační šachty vedle výtahu -bez nášlapu"2,5*2,15</t>
  </si>
  <si>
    <t>"přípočet plochy pod schodištěm-bez nášlapu PVC"9,41</t>
  </si>
  <si>
    <t>169</t>
  </si>
  <si>
    <t>632451293</t>
  </si>
  <si>
    <t>Potěr cementový samonivelační litý Příplatek k cenám za každých dalších i započatých 5 mm tloušťky přes 50 mm tř. C 30</t>
  </si>
  <si>
    <t>674904755</t>
  </si>
  <si>
    <t>https://podminky.urs.cz/item/CS_URS_2024_02/632451293</t>
  </si>
  <si>
    <t>"viz.podlahy-dopočet do celk.tl."</t>
  </si>
  <si>
    <t>"tl.66mm"(P1a+P2a+P3a)*4</t>
  </si>
  <si>
    <t>"tl.74mm"(P2b+P3b+P5)*5</t>
  </si>
  <si>
    <t>"přípočet plochy instalační šachty vedle výtahu -bez nášlapu"2,5*2,15*5</t>
  </si>
  <si>
    <t>"přípočet plochy pod schodištěm-bez nášlapu PVC"9,41*5</t>
  </si>
  <si>
    <t>170</t>
  </si>
  <si>
    <t>633991111</t>
  </si>
  <si>
    <t>Povrchová úprava betonových podlah nástřik proti odpařování vody</t>
  </si>
  <si>
    <t>-1667212754</t>
  </si>
  <si>
    <t>https://podminky.urs.cz/item/CS_URS_2024_02/633991111</t>
  </si>
  <si>
    <t>"podkladní deska bet.jímku kanalizace dešťové (do výkopu)"10,7*3,7</t>
  </si>
  <si>
    <t>"1.pp"202-(1,75*1,6)</t>
  </si>
  <si>
    <t>"pod výtahem"(2,65*2,5)</t>
  </si>
  <si>
    <t>"přípočet prohloubení pod jímkami"(1,3*1,15)+(1,75*1,5)</t>
  </si>
  <si>
    <t>"levá část"113</t>
  </si>
  <si>
    <t>"pravá část"171</t>
  </si>
  <si>
    <t>"krček"3,5*3,775</t>
  </si>
  <si>
    <t>"strop nad inst.šachtou"2,55*2,4</t>
  </si>
  <si>
    <t>"MAZANINY"</t>
  </si>
  <si>
    <t>"levá část"114</t>
  </si>
  <si>
    <t>"pravá část"178</t>
  </si>
  <si>
    <t>"viz.souvrství P6 a řez 1-1 (mimo souvrství bet.dlažby-viz.SO 10)"5,025*3,7</t>
  </si>
  <si>
    <t>"1.pp"220-(1,75*1,6)</t>
  </si>
  <si>
    <t>"levá část"86</t>
  </si>
  <si>
    <t>"pravá část"142-(1,0*1,0*2)</t>
  </si>
  <si>
    <t>"krček"2,5*3,475</t>
  </si>
  <si>
    <t>"ostatní potřebné plochy"1500</t>
  </si>
  <si>
    <t>171</t>
  </si>
  <si>
    <t>634112123</t>
  </si>
  <si>
    <t>Obvodová dilatace mezi stěnou a mazaninou nebo potěrem podlahovým páskem z pěnového PE s fólií tl. do 10 mm, výšky 80 mm</t>
  </si>
  <si>
    <t>-2030490662</t>
  </si>
  <si>
    <t>https://podminky.urs.cz/item/CS_URS_2024_02/634112123</t>
  </si>
  <si>
    <t>"pro podlahy"</t>
  </si>
  <si>
    <t>"-101"11,35*2+7,45*2</t>
  </si>
  <si>
    <t>"-102"0</t>
  </si>
  <si>
    <t>"-103"4,8*2+1,7*2</t>
  </si>
  <si>
    <t>"-104"2,25*2+1,7*2</t>
  </si>
  <si>
    <t>"-105"2,25*2+1,7*2</t>
  </si>
  <si>
    <t>"-106"1,85*2+3,35*2</t>
  </si>
  <si>
    <t>"-107"1,85*2+2*2</t>
  </si>
  <si>
    <t>"108"1,75*2+2*2</t>
  </si>
  <si>
    <t>"-109"1,95*2+2*2</t>
  </si>
  <si>
    <t>"-110"1*2+1,9*2</t>
  </si>
  <si>
    <t>"-111"1,8*4</t>
  </si>
  <si>
    <t>"-112"3,45*2+2,2*2</t>
  </si>
  <si>
    <t>"-113"8,05*2+13,375*2+0,3*4*2+0,65*2+0,7</t>
  </si>
  <si>
    <t>"101"3,7*2+3,5*2</t>
  </si>
  <si>
    <t>"102"42</t>
  </si>
  <si>
    <t>"103"0</t>
  </si>
  <si>
    <t>"104"2,3*2+0,9*2</t>
  </si>
  <si>
    <t>"105"2,3*4</t>
  </si>
  <si>
    <t>"106"2,95*2+5,5*2</t>
  </si>
  <si>
    <t>"107"4,8*2+4,05*2+1,95*2+0,3+1,1*2+0,9*2</t>
  </si>
  <si>
    <t>"108"6,4*2+4,05*2</t>
  </si>
  <si>
    <t>"109"10,9*2+10,7*2+0,7*3</t>
  </si>
  <si>
    <t>"110"2,5*2+2,1*2</t>
  </si>
  <si>
    <t>"111"2,95*2+3,65*2</t>
  </si>
  <si>
    <t>"112"2,5*2+3,775*2</t>
  </si>
  <si>
    <t>"113"2,5*2+1,975*2</t>
  </si>
  <si>
    <t>"114"6,3*2+4,05*2</t>
  </si>
  <si>
    <t>"115"4,8*2+4,05*2+1,95*2+0,3+1,1*2+0,9*2</t>
  </si>
  <si>
    <t>"116"10,9*2+10,7*2+0,7*3</t>
  </si>
  <si>
    <t>"201"5,45*2+9,8*2</t>
  </si>
  <si>
    <t>"202"0</t>
  </si>
  <si>
    <t>"203"2,3*2+0,9*2</t>
  </si>
  <si>
    <t>"204"2,3*4</t>
  </si>
  <si>
    <t>"205"2,95*2+5,5*2</t>
  </si>
  <si>
    <t>"207"4,8*2+4,05*2+1,95*2+0,3+1,1*2+0,9*2</t>
  </si>
  <si>
    <t>"208"6,4*2+4,05*2</t>
  </si>
  <si>
    <t>"209"10,9*2+10,7*2+0,7*3</t>
  </si>
  <si>
    <t>"210"2,5*2+4,02*2</t>
  </si>
  <si>
    <t>"211"3,7*2+7,45*2</t>
  </si>
  <si>
    <t>"212"6,3*2+4,05*2</t>
  </si>
  <si>
    <t>"213"4,8*2+4,05*2+1,95*2+0,3+1,1*2+0,9*2</t>
  </si>
  <si>
    <t>"214"2,5*2+4,02*2+0,5*2</t>
  </si>
  <si>
    <t>"215"10,9*2+10,7*2+0,7*3</t>
  </si>
  <si>
    <t>172</t>
  </si>
  <si>
    <t>634661111</t>
  </si>
  <si>
    <t>Výplň dilatačních spar mazanin silikonovým tmelem, šířka spáry do 5 mm</t>
  </si>
  <si>
    <t>-1335424110</t>
  </si>
  <si>
    <t>https://podminky.urs.cz/item/CS_URS_2024_02/634661111</t>
  </si>
  <si>
    <t>"dilatace v podlahách (upřesnit dle dodavatele potěrů)"</t>
  </si>
  <si>
    <t>"1.pp"8,05+4,45+9,175+1,5*2+1,85</t>
  </si>
  <si>
    <t>"1.np"3,2*2+2+4,05*2+8,25*2+4,65*2+10,7*2+2,95</t>
  </si>
  <si>
    <t>"2.np"3,055*2+2+2,95+4,05*2+8,25*2+6,53*2+10,7*2+10,9*2</t>
  </si>
  <si>
    <t>173</t>
  </si>
  <si>
    <t>634911114</t>
  </si>
  <si>
    <t>Řezání dilatačních nebo smršťovacích spár v čerstvé betonové mazanině nebo potěru šířky do 5 mm, hloubky přes 50 do 80 mm</t>
  </si>
  <si>
    <t>-762781813</t>
  </si>
  <si>
    <t>https://podminky.urs.cz/item/CS_URS_2024_02/634911114</t>
  </si>
  <si>
    <t>"dtto dilatace"225,095</t>
  </si>
  <si>
    <t>Ostatní konstrukce a práce, bourání</t>
  </si>
  <si>
    <t>174</t>
  </si>
  <si>
    <t>919726122</t>
  </si>
  <si>
    <t>Geotextilie netkaná pro ochranu, separaci nebo filtraci měrná hmotnost přes 200 do 300 g/m2</t>
  </si>
  <si>
    <t>1270320026</t>
  </si>
  <si>
    <t>https://podminky.urs.cz/item/CS_URS_2024_02/919726122</t>
  </si>
  <si>
    <t>"pro souvrství podlah na terénu"</t>
  </si>
  <si>
    <t>"1.pp-plocha vč.rozšíření o cca 750mm a po pažení"270</t>
  </si>
  <si>
    <t>504,688*0,1</t>
  </si>
  <si>
    <t>175</t>
  </si>
  <si>
    <t>919726123</t>
  </si>
  <si>
    <t>Geotextilie netkaná pro ochranu, separaci nebo filtraci měrná hmotnost přes 300 do 500 g/m2</t>
  </si>
  <si>
    <t>-1132152583</t>
  </si>
  <si>
    <t>https://podminky.urs.cz/item/CS_URS_2024_02/919726123</t>
  </si>
  <si>
    <t>"viz.souvrství P6 a řez 1-1 (mimo souvrství bet.dlažby-viz.SO 10)"</t>
  </si>
  <si>
    <t>"separ.folie 500g/m2"(5,025*3,7)</t>
  </si>
  <si>
    <t>176</t>
  </si>
  <si>
    <t>941111111</t>
  </si>
  <si>
    <t>Lešení řadové trubkové lehké pracovní s podlahami s provozním zatížením tř. 3 do 200 kg/m2 šířky tř. W06 od 0,6 do 0,9 m výšky do 10 m montáž</t>
  </si>
  <si>
    <t>-964936976</t>
  </si>
  <si>
    <t>https://podminky.urs.cz/item/CS_URS_2024_02/941111111</t>
  </si>
  <si>
    <t>"pro fasádu"7,2*(27*2+22*2+3,6*2+0,9*16)+1,8*(3,8*2)</t>
  </si>
  <si>
    <t>177</t>
  </si>
  <si>
    <t>941111211</t>
  </si>
  <si>
    <t>Lešení řadové trubkové lehké pracovní s podlahami s provozním zatížením tř. 3 do 200 kg/m2 šířky tř. W06 od 0,6 do 0,9 m výšky do 10 m příplatek k ceně za každý den použití</t>
  </si>
  <si>
    <t>2045445990</t>
  </si>
  <si>
    <t>https://podminky.urs.cz/item/CS_URS_2024_02/941111211</t>
  </si>
  <si>
    <t>Poznámka k položce:_x000D_
uchazeč ve své cenové nabídce vyhodnotí dobu použití a konečnou cenu zapracuje ve své nabídce</t>
  </si>
  <si>
    <t>"dtto lešení"874,8</t>
  </si>
  <si>
    <t>874,8*90 'Přepočtené koeficientem množství</t>
  </si>
  <si>
    <t>178</t>
  </si>
  <si>
    <t>941111811</t>
  </si>
  <si>
    <t>Lešení řadové trubkové lehké pracovní s podlahami s provozním zatížením tř. 3 do 200 kg/m2 šířky tř. W06 od 0,6 do 0,9 m výšky do 10 m demontáž</t>
  </si>
  <si>
    <t>1887403531</t>
  </si>
  <si>
    <t>https://podminky.urs.cz/item/CS_URS_2024_02/941111811</t>
  </si>
  <si>
    <t>179</t>
  </si>
  <si>
    <t>944111122</t>
  </si>
  <si>
    <t>Zábradlí ochranné trubkové vnitřní na lešeňových konstrukcích dvoutyčové montáž</t>
  </si>
  <si>
    <t>-472245158</t>
  </si>
  <si>
    <t>https://podminky.urs.cz/item/CS_URS_2024_02/944111122</t>
  </si>
  <si>
    <t>"pro fasádu"4*(27*2+22*2+3,6*2+0,9*16)+1*(3,8*2)</t>
  </si>
  <si>
    <t>180</t>
  </si>
  <si>
    <t>944111222</t>
  </si>
  <si>
    <t>Zábradlí ochranné trubkové vnitřní na lešeňových konstrukcích dvoutyčové příplatek k ceně za každý den použití</t>
  </si>
  <si>
    <t>594247055</t>
  </si>
  <si>
    <t>https://podminky.urs.cz/item/CS_URS_2024_02/944111222</t>
  </si>
  <si>
    <t>"dtto zábradlí"486</t>
  </si>
  <si>
    <t>486*90 'Přepočtené koeficientem množství</t>
  </si>
  <si>
    <t>181</t>
  </si>
  <si>
    <t>944111822</t>
  </si>
  <si>
    <t>Zábradlí ochranné trubkové vnitřní na lešeňových konstrukcích dvoutyčové demontáž</t>
  </si>
  <si>
    <t>-1631710388</t>
  </si>
  <si>
    <t>https://podminky.urs.cz/item/CS_URS_2024_02/944111822</t>
  </si>
  <si>
    <t>182</t>
  </si>
  <si>
    <t>944611111</t>
  </si>
  <si>
    <t>Plachta ochranná zavěšená na konstrukci lešení z textilie z umělých vláken montáž</t>
  </si>
  <si>
    <t>-405450090</t>
  </si>
  <si>
    <t>https://podminky.urs.cz/item/CS_URS_2024_02/944611111</t>
  </si>
  <si>
    <t>183</t>
  </si>
  <si>
    <t>944611211</t>
  </si>
  <si>
    <t>Plachta ochranná zavěšená na konstrukci lešení z textilie z umělých vláken příplatek k ceně za každý den použití</t>
  </si>
  <si>
    <t>675851786</t>
  </si>
  <si>
    <t>https://podminky.urs.cz/item/CS_URS_2024_02/944611211</t>
  </si>
  <si>
    <t>184</t>
  </si>
  <si>
    <t>944611811</t>
  </si>
  <si>
    <t>Plachta ochranná zavěšená na konstrukci lešení z textilie z umělých vláken demontáž</t>
  </si>
  <si>
    <t>-62150301</t>
  </si>
  <si>
    <t>https://podminky.urs.cz/item/CS_URS_2024_02/944611811</t>
  </si>
  <si>
    <t>185</t>
  </si>
  <si>
    <t>94522-01</t>
  </si>
  <si>
    <t>Použití autojeřábu pro naložení objemného materiálu (suti) vč.obsluhy_x000D_
 a dopravy</t>
  </si>
  <si>
    <t>Sh</t>
  </si>
  <si>
    <t>748826659</t>
  </si>
  <si>
    <t>Poznámka k položce:_x000D_
uchazeč ve své cenové nabídce vyhodnotí dobu použití pro veškeré práce a konečnou cenu zapracuje ve své nabídce</t>
  </si>
  <si>
    <t>186</t>
  </si>
  <si>
    <t>945231111</t>
  </si>
  <si>
    <t>Závěsná klec (pohyblivá pracovní plošina - lávka) se zdvihem elektrickým výšky do 50 m délky do 1,20 m</t>
  </si>
  <si>
    <t>den</t>
  </si>
  <si>
    <t>-413709820</t>
  </si>
  <si>
    <t>https://podminky.urs.cz/item/CS_URS_2024_02/945231111</t>
  </si>
  <si>
    <t>187</t>
  </si>
  <si>
    <t>949101111</t>
  </si>
  <si>
    <t>Lešení pomocné pracovní pro objekty pozemních staveb pro zatížení do 150 kg/m2, o výšce lešeňové podlahy do 1,9 m</t>
  </si>
  <si>
    <t>249350485</t>
  </si>
  <si>
    <t>https://podminky.urs.cz/item/CS_URS_2024_02/949101111</t>
  </si>
  <si>
    <t>"podhled vstup"3,7*6,25</t>
  </si>
  <si>
    <t>188</t>
  </si>
  <si>
    <t>949111121</t>
  </si>
  <si>
    <t>Lešení lehké kozové trubkové ve schodišti o výšce lešeňové podlahy do 1,5 m montáž</t>
  </si>
  <si>
    <t>sada</t>
  </si>
  <si>
    <t>841924687</t>
  </si>
  <si>
    <t>https://podminky.urs.cz/item/CS_URS_2024_02/949111121</t>
  </si>
  <si>
    <t>"schodiště"2</t>
  </si>
  <si>
    <t>189</t>
  </si>
  <si>
    <t>949111122</t>
  </si>
  <si>
    <t>Lešení lehké kozové trubkové ve schodišti o výšce lešeňové podlahy přes 1,5 do 3,5 m montáž</t>
  </si>
  <si>
    <t>-265199089</t>
  </si>
  <si>
    <t>https://podminky.urs.cz/item/CS_URS_2024_02/949111122</t>
  </si>
  <si>
    <t>190</t>
  </si>
  <si>
    <t>949111221</t>
  </si>
  <si>
    <t>Lešení lehké kozové trubkové ve schodišti o výšce lešeňové podlahy do 1,5 m příplatek k ceně za každý den použití</t>
  </si>
  <si>
    <t>2130495191</t>
  </si>
  <si>
    <t>https://podminky.urs.cz/item/CS_URS_2024_02/949111221</t>
  </si>
  <si>
    <t>2*14 'Přepočtené koeficientem množství</t>
  </si>
  <si>
    <t>191</t>
  </si>
  <si>
    <t>949111222</t>
  </si>
  <si>
    <t>Lešení lehké kozové trubkové ve schodišti o výšce lešeňové podlahy přes 1,5 do 3,5 m příplatek k ceně za každý den použití</t>
  </si>
  <si>
    <t>-2015745153</t>
  </si>
  <si>
    <t>https://podminky.urs.cz/item/CS_URS_2024_02/949111222</t>
  </si>
  <si>
    <t>192</t>
  </si>
  <si>
    <t>949111821</t>
  </si>
  <si>
    <t>Lešení lehké kozové trubkové ve schodišti o výšce lešeňové podlahy do 1,5 m demontáž</t>
  </si>
  <si>
    <t>327208168</t>
  </si>
  <si>
    <t>https://podminky.urs.cz/item/CS_URS_2024_02/949111821</t>
  </si>
  <si>
    <t>193</t>
  </si>
  <si>
    <t>949111822</t>
  </si>
  <si>
    <t>Lešení lehké kozové trubkové ve schodišti o výšce lešeňové podlahy přes 1,5 do 3,5 m demontáž</t>
  </si>
  <si>
    <t>1459795861</t>
  </si>
  <si>
    <t>https://podminky.urs.cz/item/CS_URS_2024_02/949111822</t>
  </si>
  <si>
    <t>194</t>
  </si>
  <si>
    <t>949311112</t>
  </si>
  <si>
    <t>Lešení trubkové do šachet (výtahových, potrubních) o půdorysné ploše do 6 m2, výšky přes 10 do 20 m montáž</t>
  </si>
  <si>
    <t>1919220849</t>
  </si>
  <si>
    <t>https://podminky.urs.cz/item/CS_URS_2024_02/949311112</t>
  </si>
  <si>
    <t>"výtah"10,7</t>
  </si>
  <si>
    <t>195</t>
  </si>
  <si>
    <t>949311212</t>
  </si>
  <si>
    <t>Lešení trubkové do šachet (výtahových, potrubních) o půdorysné ploše do 6 m2, výšky přes 10 do 20 m příplatek k ceně za každý den použití</t>
  </si>
  <si>
    <t>370437378</t>
  </si>
  <si>
    <t>https://podminky.urs.cz/item/CS_URS_2024_02/949311212</t>
  </si>
  <si>
    <t>10,7*14 'Přepočtené koeficientem množství</t>
  </si>
  <si>
    <t>196</t>
  </si>
  <si>
    <t>949311812</t>
  </si>
  <si>
    <t>Lešení trubkové do šachet (výtahových, potrubních) o půdorysné ploše do 6 m2, výšky přes 10 do 20 m demontáž</t>
  </si>
  <si>
    <t>-2145232101</t>
  </si>
  <si>
    <t>https://podminky.urs.cz/item/CS_URS_2024_02/949311812</t>
  </si>
  <si>
    <t>197</t>
  </si>
  <si>
    <t>95-01</t>
  </si>
  <si>
    <t>Zednická výpomoc vč.jejich zpětného zapravení,odvozu,likvidace a poplatku za suť</t>
  </si>
  <si>
    <t>hod</t>
  </si>
  <si>
    <t>811333371</t>
  </si>
  <si>
    <t>198</t>
  </si>
  <si>
    <t>95-02</t>
  </si>
  <si>
    <t>Náklady na provizorní oddělení prostor objektu od stavebních úprav vč.dveří (SDK alt.dřevoštěpková stěna s utěsnými spoji,vč.potažení folií)-dodávka,montáž a demontáž</t>
  </si>
  <si>
    <t>1358081177</t>
  </si>
  <si>
    <t>"ochrana stáv.objektu-při vybourání otvoru z krčku"3,5*(1,35*2)</t>
  </si>
  <si>
    <t>199</t>
  </si>
  <si>
    <t>95-03</t>
  </si>
  <si>
    <t>Doplnění souvrství podlahy dlažby v místě nových dveří z krčku do stav.objektu (rozměr 0,45x2,0m tl.cca do 200mm)-D+M</t>
  </si>
  <si>
    <t>kpl</t>
  </si>
  <si>
    <t>1513495930</t>
  </si>
  <si>
    <t>Poznámka k položce:_x000D_
doplnění skladby podlahy (hydroizolace,12cm EPS, PE separační folie,cementový potěr 60mm, keramická dlažba) vč.dilatační lišt</t>
  </si>
  <si>
    <t>200</t>
  </si>
  <si>
    <t>952901111</t>
  </si>
  <si>
    <t>Vyčištění budov nebo objektů před předáním do užívání budov bytové nebo občanské výstavby, světlé výšky podlaží do 4 m</t>
  </si>
  <si>
    <t>1292163352</t>
  </si>
  <si>
    <t>https://podminky.urs.cz/item/CS_URS_2024_02/952901111</t>
  </si>
  <si>
    <t>"1.pp"220</t>
  </si>
  <si>
    <t>"1.np"510</t>
  </si>
  <si>
    <t>"2.np"525</t>
  </si>
  <si>
    <t>"schodiště"28*2</t>
  </si>
  <si>
    <t>"střechy"(3,5*3,325+525)/3</t>
  </si>
  <si>
    <t>201</t>
  </si>
  <si>
    <t>953111222</t>
  </si>
  <si>
    <t>Stykovací (vylamovací) výztuž jednostranná, pro tloušťku napojované stěny přes 100 do 120 mm průměr výztuže 10 mm, rozteč prutů 150 mm</t>
  </si>
  <si>
    <t>268506435</t>
  </si>
  <si>
    <t>https://podminky.urs.cz/item/CS_URS_2024_02/953111222</t>
  </si>
  <si>
    <t>"viz.statika"4</t>
  </si>
  <si>
    <t>202</t>
  </si>
  <si>
    <t>953121113</t>
  </si>
  <si>
    <t>Smyková lišta proti protlačení se 2 kotvami průměr výztuže 12 mm</t>
  </si>
  <si>
    <t>1748542665</t>
  </si>
  <si>
    <t>https://podminky.urs.cz/item/CS_URS_2024_02/953121113</t>
  </si>
  <si>
    <t>"viz.statika"72</t>
  </si>
  <si>
    <t>203</t>
  </si>
  <si>
    <t>953312125</t>
  </si>
  <si>
    <t>Vložky svislé do dilatačních spár z polystyrenových desek extrudovaných včetně dodání a osazení, v jakémkoliv zdivu přes 40 do 50 mm</t>
  </si>
  <si>
    <t>-937315143</t>
  </si>
  <si>
    <t>https://podminky.urs.cz/item/CS_URS_2024_02/953312125</t>
  </si>
  <si>
    <t>"výtahová šachta"14,0*(2,15+2,25)</t>
  </si>
  <si>
    <t>204</t>
  </si>
  <si>
    <t>953511712</t>
  </si>
  <si>
    <t>Nosný tepelně-izolační prvek pro přerušení tepelných mostů pro připojení volně vyložené konstrukce ocelové šířka 180 mm, tloušťka desky 180, 200 nebo 220 mm, průměr prutů D 20</t>
  </si>
  <si>
    <t>-1306495126</t>
  </si>
  <si>
    <t>https://podminky.urs.cz/item/CS_URS_2024_02/953511712</t>
  </si>
  <si>
    <t>"viz.staika (oc.schodiště)"4</t>
  </si>
  <si>
    <t>205</t>
  </si>
  <si>
    <t>953611124</t>
  </si>
  <si>
    <t>Schodišťový prvek pro útlum kročejového hluku nosný a zvukově izolační mezi podestou a ramenem, tl. podesty 200 mm, počet prutů výztuže 2x2x D6, dl. 1,0 m</t>
  </si>
  <si>
    <t>1438449650</t>
  </si>
  <si>
    <t>https://podminky.urs.cz/item/CS_URS_2024_02/953611124</t>
  </si>
  <si>
    <t>"viz.statika"5</t>
  </si>
  <si>
    <t>206</t>
  </si>
  <si>
    <t>953611211</t>
  </si>
  <si>
    <t>Schodišťový prvek pro útlum kročejového hluku zvukově izolační mezi schody a stěnou - dilatační spárová deska, dl. 1 m</t>
  </si>
  <si>
    <t>-1590602295</t>
  </si>
  <si>
    <t>https://podminky.urs.cz/item/CS_URS_2024_02/953611211</t>
  </si>
  <si>
    <t>"viz.statika"32</t>
  </si>
  <si>
    <t>207</t>
  </si>
  <si>
    <t>9539432-01</t>
  </si>
  <si>
    <t>Osazování drobných kovových předmětů kotvených do stěny skříně pro OOPP</t>
  </si>
  <si>
    <t>-22667015</t>
  </si>
  <si>
    <t>"pro záchytný systém"1</t>
  </si>
  <si>
    <t>208</t>
  </si>
  <si>
    <t>314522-02</t>
  </si>
  <si>
    <t>skříňka pro uložení OOPP vč.setu pro údržbu</t>
  </si>
  <si>
    <t>1386503133</t>
  </si>
  <si>
    <t>Poznámka k položce:_x000D_
set pro údržbu obsahuje:_x000D_
-zachycovací postroj, spojovací lano 5m a vak</t>
  </si>
  <si>
    <t>209</t>
  </si>
  <si>
    <t>953943211</t>
  </si>
  <si>
    <t>Osazování drobných kovových předmětů kotvených do stěny hasicího přístroje</t>
  </si>
  <si>
    <t>1059918794</t>
  </si>
  <si>
    <t>https://podminky.urs.cz/item/CS_URS_2024_02/953943211</t>
  </si>
  <si>
    <t>"viz.výpis ost.výrobků:O/3"</t>
  </si>
  <si>
    <t>"práškový"17</t>
  </si>
  <si>
    <t>"sněhový"1</t>
  </si>
  <si>
    <t>210</t>
  </si>
  <si>
    <t>44932114</t>
  </si>
  <si>
    <t>přístroj hasicí ruční práškový PG 6 LE</t>
  </si>
  <si>
    <t>1800257230</t>
  </si>
  <si>
    <t>Poznámka k položce:_x000D_
Hasicí přístroje v požárním úseku se umísťují na trvale přístupném a dobře viditelném místě, podle pokynů výrobce a v přiměřené výšce v závislosti od hmotnosti hasicího přístroje (rukojeť max. 1,5 m nad podlahou)._x000D_
Umístění hasících přístrojů nesmí bránit evakuaci z objektu ohroženého požárem nebo ji jinak ztěžovat. Taktéž není vhodné umísťovat hasící přístroje v tmavých a úzkých prostorech._x000D_
Hasící přístroje se nesmí vystavit sálavému teplu ani přímému slunečnímu záření, které by mohlo způsobit zvýšení tepla nad povolenou teplotu uvedenou výrobcem.</t>
  </si>
  <si>
    <t>211</t>
  </si>
  <si>
    <t>44932211</t>
  </si>
  <si>
    <t>přístroj hasicí ruční sněhový KS 5 BG</t>
  </si>
  <si>
    <t>-906179211</t>
  </si>
  <si>
    <t>212</t>
  </si>
  <si>
    <t>971033651</t>
  </si>
  <si>
    <t>Vybourání otvorů ve zdivu základovém nebo nadzákladovém z cihel, tvárnic, příčkovek z cihel pálených na maltu vápennou nebo vápenocementovou plochy do 4 m2, tl. do 600 mm</t>
  </si>
  <si>
    <t>1751012450</t>
  </si>
  <si>
    <t>https://podminky.urs.cz/item/CS_URS_2024_02/971033651</t>
  </si>
  <si>
    <t>"krček-stáv.objekt"2,2*0,45*2,0</t>
  </si>
  <si>
    <t>213</t>
  </si>
  <si>
    <t>974031666</t>
  </si>
  <si>
    <t>Vysekání rýh ve zdivu cihelném na maltu vápennou nebo vápenocementovou pro vtahování nosníků do zdí, před vybouráním otvoru do hl. 150 mm, při v. nosníku do 250 mm</t>
  </si>
  <si>
    <t>-1955517923</t>
  </si>
  <si>
    <t>https://podminky.urs.cz/item/CS_URS_2024_02/974031666</t>
  </si>
  <si>
    <t>"propojení se stáv.objektem"2,6*2</t>
  </si>
  <si>
    <t>214</t>
  </si>
  <si>
    <t>975121121</t>
  </si>
  <si>
    <t>Jednořadé podchycení konstrukcí systémovými prvky samostatnými stojkami výšky podepření do 4 m, zatížení přes 750 do 1 000 kg/m zřízení</t>
  </si>
  <si>
    <t>207119261</t>
  </si>
  <si>
    <t>https://podminky.urs.cz/item/CS_URS_2024_02/975121121</t>
  </si>
  <si>
    <t>"propojení se stáv.objektem-podepření"3,2</t>
  </si>
  <si>
    <t>215</t>
  </si>
  <si>
    <t>975121122</t>
  </si>
  <si>
    <t>Jednořadé podchycení konstrukcí systémovými prvky samostatnými stojkami výšky podepření do 4 m, zatížení přes 750 do 1 000 kg/m příplatek za první a každý další den použití</t>
  </si>
  <si>
    <t>1113733851</t>
  </si>
  <si>
    <t>https://podminky.urs.cz/item/CS_URS_2024_02/975121122</t>
  </si>
  <si>
    <t>3,2*14 'Přepočtené koeficientem množství</t>
  </si>
  <si>
    <t>216</t>
  </si>
  <si>
    <t>975121123</t>
  </si>
  <si>
    <t>Jednořadé podchycení konstrukcí systémovými prvky samostatnými stojkami výšky podepření do 4 m, zatížení přes 750 do 1 000 kg/m odstranění</t>
  </si>
  <si>
    <t>1355104833</t>
  </si>
  <si>
    <t>https://podminky.urs.cz/item/CS_URS_2024_02/975121123</t>
  </si>
  <si>
    <t>217</t>
  </si>
  <si>
    <t>978015391</t>
  </si>
  <si>
    <t>Otlučení vápenných nebo vápenocementových omítek vnějších ploch s vyškrabáním spar a s očištěním zdiva stupně členitosti 1 a 2, v rozsahu přes 80 do 100 %</t>
  </si>
  <si>
    <t>-339693362</t>
  </si>
  <si>
    <t>https://podminky.urs.cz/item/CS_URS_2024_02/978015391</t>
  </si>
  <si>
    <t>"vnější omítka v místě připojení krčku MŠ"2,95*3,5</t>
  </si>
  <si>
    <t>218</t>
  </si>
  <si>
    <t>993111111</t>
  </si>
  <si>
    <t>Dovoz a odvoz lešení včetně naložení a složení řadového, na vzdálenost do 10 km</t>
  </si>
  <si>
    <t>1516353561</t>
  </si>
  <si>
    <t>https://podminky.urs.cz/item/CS_URS_2024_02/993111111</t>
  </si>
  <si>
    <t>219</t>
  </si>
  <si>
    <t>993111119</t>
  </si>
  <si>
    <t>Dovoz a odvoz lešení včetně naložení a složení řadového, na vzdálenost Příplatek k ceně za každých dalších i započatých 10 km přes 10 km</t>
  </si>
  <si>
    <t>-1403157251</t>
  </si>
  <si>
    <t>https://podminky.urs.cz/item/CS_URS_2024_02/993111119</t>
  </si>
  <si>
    <t>Poznámka k položce:_x000D_
uchazeč ve své cenové nabídce vyhodnotí vzdálenost a konečnou cenu zapracuje ve své nabídce</t>
  </si>
  <si>
    <t>997</t>
  </si>
  <si>
    <t>Přesun sutě</t>
  </si>
  <si>
    <t>220</t>
  </si>
  <si>
    <t>997013112</t>
  </si>
  <si>
    <t>Vnitrostaveništní doprava suti a vybouraných hmot vodorovně do 50 m s naložením základní pro budovy a haly výšky přes 6 do 9 m</t>
  </si>
  <si>
    <t>-989765180</t>
  </si>
  <si>
    <t>https://podminky.urs.cz/item/CS_URS_2024_02/997013112</t>
  </si>
  <si>
    <t>221</t>
  </si>
  <si>
    <t>997013501</t>
  </si>
  <si>
    <t>Odvoz suti a vybouraných hmot na skládku nebo meziskládku se složením, na vzdálenost do 1 km</t>
  </si>
  <si>
    <t>-758329591</t>
  </si>
  <si>
    <t>https://podminky.urs.cz/item/CS_URS_2024_02/997013501</t>
  </si>
  <si>
    <t>222</t>
  </si>
  <si>
    <t>997013509</t>
  </si>
  <si>
    <t>Odvoz suti a vybouraných hmot na skládku nebo meziskládku se složením, na vzdálenost Příplatek k ceně za každý další započatý 1 km přes 1 km</t>
  </si>
  <si>
    <t>581200215</t>
  </si>
  <si>
    <t>https://podminky.urs.cz/item/CS_URS_2024_02/997013509</t>
  </si>
  <si>
    <t>7,882*19 'Přepočtené koeficientem množství</t>
  </si>
  <si>
    <t>223</t>
  </si>
  <si>
    <t>997013871</t>
  </si>
  <si>
    <t>Poplatek za uložení stavebního odpadu na recyklační skládce (skládkovné) směsného stavebního a demoličního zatříděného do Katalogu odpadů pod kódem 17 09 04</t>
  </si>
  <si>
    <t>2011913513</t>
  </si>
  <si>
    <t>https://podminky.urs.cz/item/CS_URS_2024_02/997013871</t>
  </si>
  <si>
    <t>998</t>
  </si>
  <si>
    <t>Přesun hmot</t>
  </si>
  <si>
    <t>224</t>
  </si>
  <si>
    <t>998011002</t>
  </si>
  <si>
    <t>Přesun hmot pro budovy občanské výstavby, bydlení, výrobu a služby s nosnou svislou konstrukcí zděnou z cihel, tvárnic nebo kamene vodorovná dopravní vzdálenost do 100 m základní pro budovy výšky přes 6 do 12 m</t>
  </si>
  <si>
    <t>1737013440</t>
  </si>
  <si>
    <t>https://podminky.urs.cz/item/CS_URS_2024_02/998011002</t>
  </si>
  <si>
    <t>PSV</t>
  </si>
  <si>
    <t>Práce a dodávky PSV</t>
  </si>
  <si>
    <t>711</t>
  </si>
  <si>
    <t>Izolace proti vodě, vlhkosti a plynům</t>
  </si>
  <si>
    <t>225</t>
  </si>
  <si>
    <t>711111001</t>
  </si>
  <si>
    <t>Provedení izolace proti zemní vlhkosti natěradly a tmely za studena na ploše vodorovné V nátěrem penetračním</t>
  </si>
  <si>
    <t>122685631</t>
  </si>
  <si>
    <t>https://podminky.urs.cz/item/CS_URS_2024_02/711111001</t>
  </si>
  <si>
    <t>"pro vodor.izolaci"525,806</t>
  </si>
  <si>
    <t>226</t>
  </si>
  <si>
    <t>11163150</t>
  </si>
  <si>
    <t>lak penetrační asfaltový</t>
  </si>
  <si>
    <t>1752279199</t>
  </si>
  <si>
    <t>525,806*0,0003 'Přepočtené koeficientem množství</t>
  </si>
  <si>
    <t>227</t>
  </si>
  <si>
    <t>711112001</t>
  </si>
  <si>
    <t>Provedení izolace proti zemní vlhkosti natěradly a tmely za studena na ploše svislé S nátěrem penetračním</t>
  </si>
  <si>
    <t>1252579745</t>
  </si>
  <si>
    <t>https://podminky.urs.cz/item/CS_URS_2024_02/711112001</t>
  </si>
  <si>
    <t>"dtto nátěrová hydroizolace (KZS soklu XPS)"30,36</t>
  </si>
  <si>
    <t>"izolace pod ÚT-dtto asf.modif.pás"365,288</t>
  </si>
  <si>
    <t>228</t>
  </si>
  <si>
    <t>1158681322</t>
  </si>
  <si>
    <t>395,648*0,00034 'Přepočtené koeficientem množství</t>
  </si>
  <si>
    <t>229</t>
  </si>
  <si>
    <t>711141559</t>
  </si>
  <si>
    <t>Provedení izolace proti zemní vlhkosti pásy přitavením NAIP na ploše vodorovné V</t>
  </si>
  <si>
    <t>-1267541899</t>
  </si>
  <si>
    <t>https://podminky.urs.cz/item/CS_URS_2024_02/711141559</t>
  </si>
  <si>
    <t>"3x asf.pás=2x +1x AL "</t>
  </si>
  <si>
    <t>"1xAL"</t>
  </si>
  <si>
    <t>"1.pp"202</t>
  </si>
  <si>
    <t>"na stropu 1.pp (ve vstupu-přesah 1.pp mimo půdorys 1.np)"5,025*3,7</t>
  </si>
  <si>
    <t>"2x modif.pás"525,806*2</t>
  </si>
  <si>
    <t>230</t>
  </si>
  <si>
    <t>62853004</t>
  </si>
  <si>
    <t>pás asfaltový natavitelný modifikovaný SBS s vložkou ze skleněné tkaniny a spalitelnou PE fólií nebo jemnozrnným minerálním posypem na horním povrchu tl 4,0mm</t>
  </si>
  <si>
    <t>371959826</t>
  </si>
  <si>
    <t>1051,612*1,1655 'Přepočtené koeficientem množství</t>
  </si>
  <si>
    <t>231</t>
  </si>
  <si>
    <t>62856011</t>
  </si>
  <si>
    <t>pás asfaltový natavitelný modifikovaný SBS s vložkou z hliníkové fólie s textilií a spalitelnou PE fólií nebo jemnozrnným minerálním posypem na horním povrchu tl 4,0mm</t>
  </si>
  <si>
    <t>1771285899</t>
  </si>
  <si>
    <t>"1xAL"525,806</t>
  </si>
  <si>
    <t>525,806*1,1655 'Přepočtené koeficientem množství</t>
  </si>
  <si>
    <t>232</t>
  </si>
  <si>
    <t>711142559</t>
  </si>
  <si>
    <t>Provedení izolace proti zemní vlhkosti pásy přitavením NAIP na ploše svislé S</t>
  </si>
  <si>
    <t>-260592412</t>
  </si>
  <si>
    <t>https://podminky.urs.cz/item/CS_URS_2024_02/711142559</t>
  </si>
  <si>
    <t>"1.pp"3,65*(13,85+6+5,3+5,35+1,65+0,65*2+6,625+8,55+19,625)</t>
  </si>
  <si>
    <t>"dojezd výtahu"1,05*(2,25*2+2,1*2)</t>
  </si>
  <si>
    <t>"jímky"0,6*(0,6*4+0,5*4)</t>
  </si>
  <si>
    <t>"1.np"0,9*116</t>
  </si>
  <si>
    <t>"2x modif.pás"365,288*2</t>
  </si>
  <si>
    <t>233</t>
  </si>
  <si>
    <t>573185219</t>
  </si>
  <si>
    <t>730,576*1,221 'Přepočtené koeficientem množství</t>
  </si>
  <si>
    <t>234</t>
  </si>
  <si>
    <t>1230726417</t>
  </si>
  <si>
    <t>"1xAL"365,288</t>
  </si>
  <si>
    <t>365,288*1,221 'Přepočtené koeficientem množství</t>
  </si>
  <si>
    <t>235</t>
  </si>
  <si>
    <t>711161273</t>
  </si>
  <si>
    <t>Provedení izolace proti zemní vlhkosti nopovou fólií na ploše svislé S z nopové fólie</t>
  </si>
  <si>
    <t>652337447</t>
  </si>
  <si>
    <t>https://podminky.urs.cz/item/CS_URS_2024_02/711161273</t>
  </si>
  <si>
    <t>"ochrana izolace po terénem vč.vytažení"</t>
  </si>
  <si>
    <t>"1.np"1,7*116</t>
  </si>
  <si>
    <t>236</t>
  </si>
  <si>
    <t>28323010</t>
  </si>
  <si>
    <t>fólie profilovaná (nopová) drenážní HDPE s výškou nopů 20mm</t>
  </si>
  <si>
    <t>1399362181</t>
  </si>
  <si>
    <t>458,088*1,221 'Přepočtené koeficientem množství</t>
  </si>
  <si>
    <t>237</t>
  </si>
  <si>
    <t>711161383</t>
  </si>
  <si>
    <t>Izolace proti zemní vlhkosti a beztlakové vodě nopovými fóliemi ostatní ukončení izolace lištou</t>
  </si>
  <si>
    <t>648635721</t>
  </si>
  <si>
    <t>https://podminky.urs.cz/item/CS_URS_2024_02/711161383</t>
  </si>
  <si>
    <t>"1.pp"(13,85+6+5,3+5,35+1,65+0,65*2+6,625+8,55+19,625)</t>
  </si>
  <si>
    <t>"dojezd výtahu"(2,25*2+2,1*2)</t>
  </si>
  <si>
    <t>"jímky"(0,6*4+0,5*4)</t>
  </si>
  <si>
    <t>"1.np"116</t>
  </si>
  <si>
    <t>238</t>
  </si>
  <si>
    <t>711193131</t>
  </si>
  <si>
    <t>Izolace proti zemní vlhkosti ostatní těsnicí hmotou dvousložkovou na bázi cementu na ploše svislé S</t>
  </si>
  <si>
    <t>807844667</t>
  </si>
  <si>
    <t>https://podminky.urs.cz/item/CS_URS_2024_02/711193131</t>
  </si>
  <si>
    <t>"izolace soklu pod KZS"</t>
  </si>
  <si>
    <t>239</t>
  </si>
  <si>
    <t>711411001</t>
  </si>
  <si>
    <t>Provedení izolace proti povrchové a podpovrchové tlakové vodě natěradly a tmely za studena na ploše vodorovné V nátěrem penetračním</t>
  </si>
  <si>
    <t>-1490511321</t>
  </si>
  <si>
    <t>https://podminky.urs.cz/item/CS_URS_2024_02/711411001</t>
  </si>
  <si>
    <t>"penetrace nátěrové hydroizolace vodorovné"NIV</t>
  </si>
  <si>
    <t>240</t>
  </si>
  <si>
    <t>1862977880</t>
  </si>
  <si>
    <t>Poznámka k položce:_x000D_
Spotřeba 0,3-0,4kg/m2</t>
  </si>
  <si>
    <t>151,36*0,00033 'Přepočtené koeficientem množství</t>
  </si>
  <si>
    <t>241</t>
  </si>
  <si>
    <t>711412001</t>
  </si>
  <si>
    <t>Provedení izolace proti povrchové a podpovrchové tlakové vodě natěradly a tmely za studena na ploše svislé S nátěrem penetračním</t>
  </si>
  <si>
    <t>-634438333</t>
  </si>
  <si>
    <t>https://podminky.urs.cz/item/CS_URS_2024_02/711412001</t>
  </si>
  <si>
    <t>"penetrace nátěrové hydroizolace svislé"NIS</t>
  </si>
  <si>
    <t>242</t>
  </si>
  <si>
    <t>1123841966</t>
  </si>
  <si>
    <t>178,925*0,00034 'Přepočtené koeficientem množství</t>
  </si>
  <si>
    <t>243</t>
  </si>
  <si>
    <t>711745567</t>
  </si>
  <si>
    <t>Provedení detailů pásy přitavením spojů obrácených nebo zpětných se zesílením rš 500 mm NAIP</t>
  </si>
  <si>
    <t>2023532936</t>
  </si>
  <si>
    <t>https://podminky.urs.cz/item/CS_URS_2024_02/711745567</t>
  </si>
  <si>
    <t>"2x modif.pás"197,35*2</t>
  </si>
  <si>
    <t>244</t>
  </si>
  <si>
    <t>-966069399</t>
  </si>
  <si>
    <t>394,7*0,63 'Přepočtené koeficientem množství</t>
  </si>
  <si>
    <t>245</t>
  </si>
  <si>
    <t>-1692619688</t>
  </si>
  <si>
    <t>"1xAL"197,35</t>
  </si>
  <si>
    <t>197,35*0,63 'Přepočtené koeficientem množství</t>
  </si>
  <si>
    <t>246</t>
  </si>
  <si>
    <t>711747067</t>
  </si>
  <si>
    <t>Provedení detailů pásy přitavením opracování trubních prostupů pod těsnící objímkou, průměru do 300 mm, NAIP</t>
  </si>
  <si>
    <t>967485059</t>
  </si>
  <si>
    <t>https://podminky.urs.cz/item/CS_URS_2024_02/711747067</t>
  </si>
  <si>
    <t>"upřesnit dle ZTI"</t>
  </si>
  <si>
    <t>"1.pp"30</t>
  </si>
  <si>
    <t>"1.np"10</t>
  </si>
  <si>
    <t>"2x modif.pás"40*2</t>
  </si>
  <si>
    <t>247</t>
  </si>
  <si>
    <t>-2032463144</t>
  </si>
  <si>
    <t>80*0,735 'Přepočtené koeficientem množství</t>
  </si>
  <si>
    <t>248</t>
  </si>
  <si>
    <t>-1494416654</t>
  </si>
  <si>
    <t>"1xAL"40</t>
  </si>
  <si>
    <t>40*0,735 'Přepočtené koeficientem množství</t>
  </si>
  <si>
    <t>249</t>
  </si>
  <si>
    <t>998711102</t>
  </si>
  <si>
    <t>Přesun hmot pro izolace proti vodě, vlhkosti a plynům stanovený z hmotnosti přesunovaného materiálu vodorovná dopravní vzdálenost do 50 m základní v objektech výšky přes 6 do 12 m</t>
  </si>
  <si>
    <t>455935189</t>
  </si>
  <si>
    <t>https://podminky.urs.cz/item/CS_URS_2024_02/998711102</t>
  </si>
  <si>
    <t>712</t>
  </si>
  <si>
    <t>Povlakové krytiny</t>
  </si>
  <si>
    <t>250</t>
  </si>
  <si>
    <t>712-01</t>
  </si>
  <si>
    <t>Příplatek za mechanické kotvení povlakových krytin (vč.tepelné izolace)-D+M</t>
  </si>
  <si>
    <t>619561826</t>
  </si>
  <si>
    <t xml:space="preserve">Poznámka k položce:_x000D_
předběžný návrh 5ks/m2-bude upřesněno dle zpracovaného kotevního plánu dle sání větru (zajistí dodavatel v rámci zpracování dílenské dokumentace-viz.VON)_x000D_
</t>
  </si>
  <si>
    <t>"dtto folie PVC-kotvená"5,385</t>
  </si>
  <si>
    <t>"dtto vytažení folie"47,308</t>
  </si>
  <si>
    <t>251</t>
  </si>
  <si>
    <t>712341715</t>
  </si>
  <si>
    <t>Provedení povlakové krytiny střech plochých do 10° pásy přitavením NAIP ostatní činnosti při pokládání pásů (materiál ve specifikaci) zaizolování prostupů střešní rovinou kruhový průřez, průměr do 300 mm</t>
  </si>
  <si>
    <t>1292292183</t>
  </si>
  <si>
    <t>https://podminky.urs.cz/item/CS_URS_2024_02/712341715</t>
  </si>
  <si>
    <t>"viz.výpis klempíř K/32"</t>
  </si>
  <si>
    <t>"odvětr.šachty"1</t>
  </si>
  <si>
    <t>"kanalizace"10</t>
  </si>
  <si>
    <t>"OK VZT"8</t>
  </si>
  <si>
    <t>"záchytný systém"16</t>
  </si>
  <si>
    <t>252</t>
  </si>
  <si>
    <t>62851030</t>
  </si>
  <si>
    <t>prostup parozábranou s integrovanou manžetou z modifikovaného asfaltového pásu DN 50</t>
  </si>
  <si>
    <t>1384666997</t>
  </si>
  <si>
    <t>253</t>
  </si>
  <si>
    <t>62851032</t>
  </si>
  <si>
    <t>prostup parozábranou s integrovanou manžetou z modifikovaného asfaltového pásu DN 100</t>
  </si>
  <si>
    <t>1008452068</t>
  </si>
  <si>
    <t>254</t>
  </si>
  <si>
    <t>6285103-01</t>
  </si>
  <si>
    <t>prostup parozábranou s integrovanou manžetou z modifikovaného asfaltového pásu DN 200</t>
  </si>
  <si>
    <t>1391118187</t>
  </si>
  <si>
    <t>255</t>
  </si>
  <si>
    <t>712363001</t>
  </si>
  <si>
    <t>Provedení povlakové krytiny střech plochých do 10° fólií termoplastickou mPVC (měkčené PVC) rozvinutí a natažení fólie v ploše</t>
  </si>
  <si>
    <t>988651371</t>
  </si>
  <si>
    <t>https://podminky.urs.cz/item/CS_URS_2024_02/712363001</t>
  </si>
  <si>
    <t>"viz.střechy"</t>
  </si>
  <si>
    <t>"folie k přitížení"</t>
  </si>
  <si>
    <t>"S1a+S1b (plocha vč.atik)"524</t>
  </si>
  <si>
    <t>"odpočet zasahující střechy S2 (nad inst.šachtou)"-2,95*2,8</t>
  </si>
  <si>
    <t>"odpočet folie lepené na oplechování"-89,25</t>
  </si>
  <si>
    <t>"S3 krček (plocha vč.atik)"3,5*3,325</t>
  </si>
  <si>
    <t>"odpočet folie lepené na oplechování"-0,831</t>
  </si>
  <si>
    <t>"folie kotvená"</t>
  </si>
  <si>
    <t>"S2-nad inst.šachtou"2,95*2,8</t>
  </si>
  <si>
    <t>"odpočet folie lepené na oplechování"-2,875</t>
  </si>
  <si>
    <t>256</t>
  </si>
  <si>
    <t>28322000</t>
  </si>
  <si>
    <t>fólie hydroizolační střešní mPVC mechanicky kotvená šedá tl 2,0mm</t>
  </si>
  <si>
    <t>1377510284</t>
  </si>
  <si>
    <t>"folie kotvená"5,385</t>
  </si>
  <si>
    <t>5,385*1,1655 'Přepočtené koeficientem množství</t>
  </si>
  <si>
    <t>257</t>
  </si>
  <si>
    <t>28343016</t>
  </si>
  <si>
    <t>fólie hydroizolační střešní mPVC určená ke stabilizaci přitížením a do vegetačních střech tl 2,0mm</t>
  </si>
  <si>
    <t>827655772</t>
  </si>
  <si>
    <t>"folie k přitížení"437,297</t>
  </si>
  <si>
    <t>437,297*1,1655 'Přepočtené koeficientem množství</t>
  </si>
  <si>
    <t>258</t>
  </si>
  <si>
    <t>712363014</t>
  </si>
  <si>
    <t>Provedení povlakové krytiny střech plochých do 10° fólií termoplastickou VAE, popř. EVA (vinyl-acetát-etylen) aplikace fólie na oplechování (na tzv. fóliový plech) nalepením lepidlem v plné ploše</t>
  </si>
  <si>
    <t>-674585244</t>
  </si>
  <si>
    <t>https://podminky.urs.cz/item/CS_URS_2024_02/712363014</t>
  </si>
  <si>
    <t>"folie PVC kotvená-S2 (po obvodu)"0,25*(2,95*2+2,8*2)</t>
  </si>
  <si>
    <t>"folie vegetační"</t>
  </si>
  <si>
    <t>"střecha S1-atika"0,85*105</t>
  </si>
  <si>
    <t>"S3-oakpová část"0,25*3,325</t>
  </si>
  <si>
    <t>259</t>
  </si>
  <si>
    <t>-371068684</t>
  </si>
  <si>
    <t>2,875*1,1655 'Přepočtené koeficientem množství</t>
  </si>
  <si>
    <t>260</t>
  </si>
  <si>
    <t>1950365823</t>
  </si>
  <si>
    <t>"S3-okapová část"0,25*3,325</t>
  </si>
  <si>
    <t>90,081*1,1655 'Přepočtené koeficientem množství</t>
  </si>
  <si>
    <t>261</t>
  </si>
  <si>
    <t>712363352</t>
  </si>
  <si>
    <t>Povlakové krytiny střech plochých do 10° z tvarovaných poplastovaných lišt pro mPVC vnitřní koutová lišta rš 100 mm</t>
  </si>
  <si>
    <t>870360541</t>
  </si>
  <si>
    <t>https://podminky.urs.cz/item/CS_URS_2024_02/712363352</t>
  </si>
  <si>
    <t>"viz.klempíř"</t>
  </si>
  <si>
    <t>"K/19"135,7</t>
  </si>
  <si>
    <t>135,7*0,05</t>
  </si>
  <si>
    <t>262</t>
  </si>
  <si>
    <t>712363353</t>
  </si>
  <si>
    <t>Povlakové krytiny střech plochých do 10° z tvarovaných poplastovaných lišt pro mPVC vnější koutová lišta rš 100 mm</t>
  </si>
  <si>
    <t>-1849046426</t>
  </si>
  <si>
    <t>https://podminky.urs.cz/item/CS_URS_2024_02/712363353</t>
  </si>
  <si>
    <t>"K/18"135,7</t>
  </si>
  <si>
    <t>263</t>
  </si>
  <si>
    <t>712363354</t>
  </si>
  <si>
    <t>Povlakové krytiny střech plochých do 10° z tvarovaných poplastovaných lišt pro mPVC stěnová lišta vyhnutá rš 71 mm</t>
  </si>
  <si>
    <t>-1897867978</t>
  </si>
  <si>
    <t>https://podminky.urs.cz/item/CS_URS_2024_02/712363354</t>
  </si>
  <si>
    <t>"viz.výpis klempíř"</t>
  </si>
  <si>
    <t>"K/14"3,5*2</t>
  </si>
  <si>
    <t>"K/20"11,5</t>
  </si>
  <si>
    <t>18,5*0,05</t>
  </si>
  <si>
    <t>264</t>
  </si>
  <si>
    <t>712391171</t>
  </si>
  <si>
    <t>Provedení povlakové krytiny střech plochých do 10° -ostatní práce provedení vrstvy textilní podkladní</t>
  </si>
  <si>
    <t>-1423405601</t>
  </si>
  <si>
    <t>https://podminky.urs.cz/item/CS_URS_2024_02/712391171</t>
  </si>
  <si>
    <t>"separační vrstva 300g/m2 (pod PVC folií)"</t>
  </si>
  <si>
    <t>"S1a+S1b (plocha bez atik)"433</t>
  </si>
  <si>
    <t>"viz.S2"2,95*2,8</t>
  </si>
  <si>
    <t>"S3 (plocha bez atiky)"3,2*3,325</t>
  </si>
  <si>
    <t>265</t>
  </si>
  <si>
    <t>69311081</t>
  </si>
  <si>
    <t>geotextilie netkaná separační, ochranná, filtrační, drenážní PES 300g/m2</t>
  </si>
  <si>
    <t>1250842587</t>
  </si>
  <si>
    <t>451,9*1,155 'Přepočtené koeficientem množství</t>
  </si>
  <si>
    <t>266</t>
  </si>
  <si>
    <t>712771001</t>
  </si>
  <si>
    <t>Provedení separační nebo kluzné vrstvy vegetační střechy z fólií kladených volně s přesahem, sklon střechy do 5°</t>
  </si>
  <si>
    <t>-287947540</t>
  </si>
  <si>
    <t>https://podminky.urs.cz/item/CS_URS_2024_02/712771001</t>
  </si>
  <si>
    <t>"separační 300g/m2"</t>
  </si>
  <si>
    <t>"S1a (plocha bez atik)-vegetační střecha (mimo kačírek)"433-71</t>
  </si>
  <si>
    <t>"separační 500g/m2"</t>
  </si>
  <si>
    <t>"S1b -kačírek"71</t>
  </si>
  <si>
    <t>"S3 kačírek"2,7*3,325</t>
  </si>
  <si>
    <t>267</t>
  </si>
  <si>
    <t>69334002</t>
  </si>
  <si>
    <t>textilie ochranná vegetačních střech 300g/m2</t>
  </si>
  <si>
    <t>-1199819091</t>
  </si>
  <si>
    <t>"separační 300g/m2"362</t>
  </si>
  <si>
    <t>362*1,155 'Přepočtené koeficientem množství</t>
  </si>
  <si>
    <t>268</t>
  </si>
  <si>
    <t>69334301</t>
  </si>
  <si>
    <t>textilie ochranná vegetačních střech 500g/m2</t>
  </si>
  <si>
    <t>634393728</t>
  </si>
  <si>
    <t>"separační 500g/m2"79,978</t>
  </si>
  <si>
    <t>79,978*1,155 'Přepočtené koeficientem množství</t>
  </si>
  <si>
    <t>269</t>
  </si>
  <si>
    <t>712771201</t>
  </si>
  <si>
    <t>Provedení drenážní vrstvy vegetační střechy z kameniva, tloušťky násypu do 100 mm, sklon střechy do 5°</t>
  </si>
  <si>
    <t>1847220423</t>
  </si>
  <si>
    <t>https://podminky.urs.cz/item/CS_URS_2024_02/712771201</t>
  </si>
  <si>
    <t>"viz.střecha S3-tl.100mm"2,7*3,325</t>
  </si>
  <si>
    <t>270</t>
  </si>
  <si>
    <t>58337403</t>
  </si>
  <si>
    <t>kamenivo dekorační (kačírek) frakce 16/32</t>
  </si>
  <si>
    <t>-1965741501</t>
  </si>
  <si>
    <t>"viz.střecha S3-tl.100mm"2,7*3,325*0,1</t>
  </si>
  <si>
    <t>0,898*1,75 'Přepočtené koeficientem množství</t>
  </si>
  <si>
    <t>271</t>
  </si>
  <si>
    <t>712771203</t>
  </si>
  <si>
    <t>Provedení drenážní vrstvy vegetační střechy z kameniva, tloušťky násypu přes 100 do 200 mm, sklon střechy do 5°</t>
  </si>
  <si>
    <t>-1884495387</t>
  </si>
  <si>
    <t>https://podminky.urs.cz/item/CS_URS_2024_02/712771203</t>
  </si>
  <si>
    <t>"viz.střecha S1b-tl.130mm"71</t>
  </si>
  <si>
    <t>272</t>
  </si>
  <si>
    <t>543298102</t>
  </si>
  <si>
    <t>"viz.střecha S1b-tl.130mm"71*0,13</t>
  </si>
  <si>
    <t>9,23*1,75 'Přepočtené koeficientem množství</t>
  </si>
  <si>
    <t>273</t>
  </si>
  <si>
    <t>712771271</t>
  </si>
  <si>
    <t>Provedení filtrační vrstvy vegetační střechy z textilií kladených volně s přesahem, sklon střechy do 5°</t>
  </si>
  <si>
    <t>2061660643</t>
  </si>
  <si>
    <t>https://podminky.urs.cz/item/CS_URS_2024_02/712771271</t>
  </si>
  <si>
    <t>"filtrační vrstva 200g/m2"</t>
  </si>
  <si>
    <t>274</t>
  </si>
  <si>
    <t>69311060</t>
  </si>
  <si>
    <t>geotextilie netkaná separační, ochranná, filtrační, drenážní PP 200g/m2</t>
  </si>
  <si>
    <t>978294995</t>
  </si>
  <si>
    <t>362*1,15 'Přepočtené koeficientem množství</t>
  </si>
  <si>
    <t>275</t>
  </si>
  <si>
    <t>712771331</t>
  </si>
  <si>
    <t>Provedení hydroakumulační vrstvy vegetační střechy z plastových nopových fólií s perforací, kladených volně na sraz, sklon střechy do 5°</t>
  </si>
  <si>
    <t>1104789784</t>
  </si>
  <si>
    <t>https://podminky.urs.cz/item/CS_URS_2024_02/712771331</t>
  </si>
  <si>
    <t>"nopová folie tl.20mm"</t>
  </si>
  <si>
    <t>276</t>
  </si>
  <si>
    <t>69334152</t>
  </si>
  <si>
    <t>fólie profilovaná (nopová) perforovaná HDPE s hydroakumulační a drenážní funkcí do vegetačních střech s výškou nopů 20mm</t>
  </si>
  <si>
    <t>-956168466</t>
  </si>
  <si>
    <t>277</t>
  </si>
  <si>
    <t>712771401</t>
  </si>
  <si>
    <t>Provedení vegetační vrstvy vegetační střechy ze substrátu, tloušťky do 100 mm, sklon střechy do 5°</t>
  </si>
  <si>
    <t>703935520</t>
  </si>
  <si>
    <t>https://podminky.urs.cz/item/CS_URS_2024_02/712771401</t>
  </si>
  <si>
    <t>"substrát tl.80mm"</t>
  </si>
  <si>
    <t>278</t>
  </si>
  <si>
    <t>10321001</t>
  </si>
  <si>
    <t>substrát vegetačních střech extenzivní suchomilných rostlin</t>
  </si>
  <si>
    <t>1671148171</t>
  </si>
  <si>
    <t>"substrát tl.80mm"362*0,08</t>
  </si>
  <si>
    <t>28,96*1,1 'Přepočtené koeficientem množství</t>
  </si>
  <si>
    <t>279</t>
  </si>
  <si>
    <t>712771521</t>
  </si>
  <si>
    <t>Založení vegetace vegetační střechy položením vegetační nebo trávníkové rohože, sklon střechy do 5°</t>
  </si>
  <si>
    <t>-1254203189</t>
  </si>
  <si>
    <t>https://podminky.urs.cz/item/CS_URS_2024_02/712771521</t>
  </si>
  <si>
    <t>"rozchodníková rohož"</t>
  </si>
  <si>
    <t>280</t>
  </si>
  <si>
    <t>69334504</t>
  </si>
  <si>
    <t>koberec rozchodníkový vegetačních střech</t>
  </si>
  <si>
    <t>-917079492</t>
  </si>
  <si>
    <t>281</t>
  </si>
  <si>
    <t>712771613</t>
  </si>
  <si>
    <t>Provedení ochranných pásů vegetační střechy osazení ochranné kačírkové lišty navařením na hydroizolaci</t>
  </si>
  <si>
    <t>-1299338233</t>
  </si>
  <si>
    <t>https://podminky.urs.cz/item/CS_URS_2024_02/712771613</t>
  </si>
  <si>
    <t>"viz.výpis ost.výrobků"</t>
  </si>
  <si>
    <t>"O/6"138,7</t>
  </si>
  <si>
    <t>"O/12"3,5</t>
  </si>
  <si>
    <t>282</t>
  </si>
  <si>
    <t>69334041</t>
  </si>
  <si>
    <t>lišta kačírková nerez výška 130mm</t>
  </si>
  <si>
    <t>2020592967</t>
  </si>
  <si>
    <t>142,2*1,05 'Přepočtené koeficientem množství</t>
  </si>
  <si>
    <t>283</t>
  </si>
  <si>
    <t>712861703</t>
  </si>
  <si>
    <t>Provedení povlakové krytiny střech samostatným vytažením izolačního povlaku fólií na konstrukce převyšující úroveň střechy, přilepenou lepidlem v plné ploše</t>
  </si>
  <si>
    <t>3321031</t>
  </si>
  <si>
    <t>https://podminky.urs.cz/item/CS_URS_2024_02/712861703</t>
  </si>
  <si>
    <t>"vytažení na atiky (alt.svislé stěny)"</t>
  </si>
  <si>
    <t>"na atiku S1 a svislé stěny inst.šachty"0,4*104</t>
  </si>
  <si>
    <t>"na výlez na střechu"0,4*(2,0*2+1,3*2)</t>
  </si>
  <si>
    <t>"folie kotvená S3"0,3*(3,5*2+3,225)</t>
  </si>
  <si>
    <t>284</t>
  </si>
  <si>
    <t>-265333230</t>
  </si>
  <si>
    <t>3,068*1,22 'Přepočtené koeficientem množství</t>
  </si>
  <si>
    <t>285</t>
  </si>
  <si>
    <t>449392134</t>
  </si>
  <si>
    <t>"folie k přitížení"44,24</t>
  </si>
  <si>
    <t>44,24*1,22 'Přepočtené koeficientem množství</t>
  </si>
  <si>
    <t>286</t>
  </si>
  <si>
    <t>712998202</t>
  </si>
  <si>
    <t>Provedení povlakové krytiny střech - ostatní práce montáž odvodňovacího prvku nouzového atikového přepadu z PVC na dešťovou vodu DN 125</t>
  </si>
  <si>
    <t>-277089692</t>
  </si>
  <si>
    <t>https://podminky.urs.cz/item/CS_URS_2024_02/712998202</t>
  </si>
  <si>
    <t>"viz.výpis klempíř K/33"2</t>
  </si>
  <si>
    <t>287</t>
  </si>
  <si>
    <t>56231128</t>
  </si>
  <si>
    <t>pojistný přepad ploché střechy s manžetou pro PVC-P hydroizolaci DN 50, DN 75, DN 110, DN 125</t>
  </si>
  <si>
    <t>-534988443</t>
  </si>
  <si>
    <t>288</t>
  </si>
  <si>
    <t>998712102</t>
  </si>
  <si>
    <t>Přesun hmot pro povlakové krytiny stanovený z hmotnosti přesunovaného materiálu vodorovná dopravní vzdálenost do 50 m základní v objektech výšky přes 6 do 12 m</t>
  </si>
  <si>
    <t>-1009159732</t>
  </si>
  <si>
    <t>https://podminky.urs.cz/item/CS_URS_2024_02/998712102</t>
  </si>
  <si>
    <t>713</t>
  </si>
  <si>
    <t>Izolace tepelné</t>
  </si>
  <si>
    <t>289</t>
  </si>
  <si>
    <t>713121111</t>
  </si>
  <si>
    <t>Montáž tepelné izolace podlah rohožemi, pásy, deskami, dílci, bloky (izolační materiál ve specifikaci) kladenými volně jednovrstvá</t>
  </si>
  <si>
    <t>-1961895690</t>
  </si>
  <si>
    <t>https://podminky.urs.cz/item/CS_URS_2024_02/713121111</t>
  </si>
  <si>
    <t>"izolace podlah-viz.souvrství TZ"</t>
  </si>
  <si>
    <t>"kroč.izolace MW tl.40mm"P1a+P2a+P3a</t>
  </si>
  <si>
    <t>"EPS 150S tl.20mm"P1a+P3a</t>
  </si>
  <si>
    <t>"EPS 150S tl.30mm"P2a</t>
  </si>
  <si>
    <t>"EPS 150S tl.100mm (100+70mm)"P2b+P3b+P5</t>
  </si>
  <si>
    <t>"EPS 150S tl.70mm (100+70mm)"P2b+P3b+P5</t>
  </si>
  <si>
    <t>290</t>
  </si>
  <si>
    <t>63231203</t>
  </si>
  <si>
    <t>deska čedičová minerální pro snížení kročejového hluku (max. zatížení 5 kN/m2) tl 40mm</t>
  </si>
  <si>
    <t>-1635835342</t>
  </si>
  <si>
    <t>524,32*1,05 'Přepočtené koeficientem množství</t>
  </si>
  <si>
    <t>291</t>
  </si>
  <si>
    <t>28375907</t>
  </si>
  <si>
    <t>deska EPS 150 pro konstrukce s vysokým zatížením λ=0,035 tl 30mm</t>
  </si>
  <si>
    <t>-2053900819</t>
  </si>
  <si>
    <t>435,37*1,05 'Přepočtené koeficientem množství</t>
  </si>
  <si>
    <t>292</t>
  </si>
  <si>
    <t>28375889</t>
  </si>
  <si>
    <t>deska EPS 150 pro konstrukce s vysokým zatížením λ=0,035 tl 20mm</t>
  </si>
  <si>
    <t>909767560</t>
  </si>
  <si>
    <t>88,95*1,05 'Přepočtené koeficientem množství</t>
  </si>
  <si>
    <t>293</t>
  </si>
  <si>
    <t>28375911</t>
  </si>
  <si>
    <t>deska EPS 150 pro konstrukce s vysokým zatížením λ=0,035 tl 70mm</t>
  </si>
  <si>
    <t>-1584160782</t>
  </si>
  <si>
    <t>443,905*1,05 'Přepočtené koeficientem množství</t>
  </si>
  <si>
    <t>294</t>
  </si>
  <si>
    <t>28375914</t>
  </si>
  <si>
    <t>deska EPS 150 pro konstrukce s vysokým zatížením λ=0,035 tl 100mm</t>
  </si>
  <si>
    <t>-737603085</t>
  </si>
  <si>
    <t>295</t>
  </si>
  <si>
    <t>713131141</t>
  </si>
  <si>
    <t>Montáž tepelné izolace stěn rohožemi, pásy, deskami, dílci, bloky (izolační materiál ve specifikaci) lepením celoplošně bez mechanického kotvení</t>
  </si>
  <si>
    <t>455954364</t>
  </si>
  <si>
    <t>https://podminky.urs.cz/item/CS_URS_2024_02/713131141</t>
  </si>
  <si>
    <t>"PIR izolace tl.100mm (pro ext.žaluzie)"</t>
  </si>
  <si>
    <t>"1.np"0,25*(1,5+2,03*2+1,2*2+5,32*2+6,51*2)</t>
  </si>
  <si>
    <t>"2.np"0,25*(1,5+2,03*2+1,2*2+5,32*2+6,51*2+1,75)</t>
  </si>
  <si>
    <t>"EPS 100 tl.150mm-vytažení na atiku S1"1,05*99,5</t>
  </si>
  <si>
    <t>"EPS 100 tl.100mm-vytažení na atiku S3"0,5*3,325</t>
  </si>
  <si>
    <t>"EPS 100 tl.260mm-vytažení na stěny inst.šachty"1,05*(2,35+2,8+2,95)</t>
  </si>
  <si>
    <t>"S3-na stěnu školky (řez 1-1)"0,5*3,2</t>
  </si>
  <si>
    <t>"XPS tl.260mm-izolace pod ÚT"</t>
  </si>
  <si>
    <t>"1.pp"1,05*(13,85+6+5,3+5,35+1,65+0,65*2+6,625+8,55+19,625)</t>
  </si>
  <si>
    <t>"1.np"1,4*116</t>
  </si>
  <si>
    <t>"XPS tl.180mm-izolace pod ÚT"</t>
  </si>
  <si>
    <t>"1.pp"(3,65-1,05)*(13,85+6+5,3+5,35+1,65+0,65*2+6,625+8,55+19,625)</t>
  </si>
  <si>
    <t>296</t>
  </si>
  <si>
    <t>28372317</t>
  </si>
  <si>
    <t>deska EPS 100 pro konstrukce s běžným zatížením λ=0,037 tl 150mm</t>
  </si>
  <si>
    <t>-1210023509</t>
  </si>
  <si>
    <t>"atika svisle tl.150mm"</t>
  </si>
  <si>
    <t>104,475*1,05 'Přepočtené koeficientem množství</t>
  </si>
  <si>
    <t>297</t>
  </si>
  <si>
    <t>28372309</t>
  </si>
  <si>
    <t>deska EPS 100 pro konstrukce s běžným zatížením λ=0,037 tl 100mm</t>
  </si>
  <si>
    <t>-1082525832</t>
  </si>
  <si>
    <t>1,663*1,05 'Přepočtené koeficientem množství</t>
  </si>
  <si>
    <t>298</t>
  </si>
  <si>
    <t>28372331</t>
  </si>
  <si>
    <t>deska EPS 100 pro konstrukce s běžným zatížením λ=0,037 tl 260mm</t>
  </si>
  <si>
    <t>1054050532</t>
  </si>
  <si>
    <t>10,105*1,05 'Přepočtené koeficientem množství</t>
  </si>
  <si>
    <t>299</t>
  </si>
  <si>
    <t>28376450</t>
  </si>
  <si>
    <t>deska XPS hrana polodrážková a hladký povrch 300kPA λ=0,035 tl 180mm</t>
  </si>
  <si>
    <t>929441851</t>
  </si>
  <si>
    <t>"XPS tl.180mm-izolace pod ÚT"189,225</t>
  </si>
  <si>
    <t>189,225*1,05 'Přepočtené koeficientem množství</t>
  </si>
  <si>
    <t>300</t>
  </si>
  <si>
    <t>30764105</t>
  </si>
  <si>
    <t>"XPS tl.260mm-izolace pod ÚT"234,063</t>
  </si>
  <si>
    <t>234,063*1,05 'Přepočtené koeficientem množství</t>
  </si>
  <si>
    <t>301</t>
  </si>
  <si>
    <t>28376808</t>
  </si>
  <si>
    <t>deska fenolická tepelně izolační fasádní λ=0,020 tl 100mm</t>
  </si>
  <si>
    <t>-1288199505</t>
  </si>
  <si>
    <t>"pro předokenní žaluzie"</t>
  </si>
  <si>
    <t>"PIR izolace tl.100mm (pro ext.žaluzie)"16,248</t>
  </si>
  <si>
    <t>16,248*1,05 'Přepočtené koeficientem množství</t>
  </si>
  <si>
    <t>302</t>
  </si>
  <si>
    <t>713131345</t>
  </si>
  <si>
    <t>Montáž tepelné izolace stěn rohožemi, pásy, deskami, dílci, bloky (izolační materiál ve specifikaci) lepením bodově nízkoexpanzní (PUR) pěnou s mechanickým kotvením, tloušťky izolace přes 240 mm</t>
  </si>
  <si>
    <t>-542495055</t>
  </si>
  <si>
    <t>https://podminky.urs.cz/item/CS_URS_2024_02/713131345</t>
  </si>
  <si>
    <t>303</t>
  </si>
  <si>
    <t>-1377867416</t>
  </si>
  <si>
    <t>464*1,05 'Přepočtené koeficientem množství</t>
  </si>
  <si>
    <t>304</t>
  </si>
  <si>
    <t>713132311</t>
  </si>
  <si>
    <t>Montáž tepelné izolace stěn do roštu jednosměrného svislého výšky do 6 m</t>
  </si>
  <si>
    <t>463981190</t>
  </si>
  <si>
    <t>https://podminky.urs.cz/item/CS_URS_2024_02/713132311</t>
  </si>
  <si>
    <t>"viz.střecha S3 (v roštu AL fasády)-viz.řez krčkem"</t>
  </si>
  <si>
    <t>"atiková část"0,75*3,325</t>
  </si>
  <si>
    <t>"okapní část"0,4*3,325</t>
  </si>
  <si>
    <t>305</t>
  </si>
  <si>
    <t>63148163</t>
  </si>
  <si>
    <t>deska tepelně izolační minerální provětrávaných fasád λ=0,034-0,035 tl 140mm</t>
  </si>
  <si>
    <t>-1791039462</t>
  </si>
  <si>
    <t>3,824*1,05 'Přepočtené koeficientem množství</t>
  </si>
  <si>
    <t>306</t>
  </si>
  <si>
    <t>713141111</t>
  </si>
  <si>
    <t>Montáž tepelné izolace střech plochých rohožemi, pásy, deskami, dílci, bloky (izolační materiál ve specifikaci) přilepenými asfaltem za horka jednovrstvá zplna</t>
  </si>
  <si>
    <t>373189524</t>
  </si>
  <si>
    <t>https://podminky.urs.cz/item/CS_URS_2024_02/713141111</t>
  </si>
  <si>
    <t>"pěnové sklo 2x100=200mm"2*(5,025*3,7)</t>
  </si>
  <si>
    <t>307</t>
  </si>
  <si>
    <t>63482250</t>
  </si>
  <si>
    <t>deska tepelně izolační z pěnového skla pevnost v tlaku 900kPa λ=0,043-0,044 tl 100mm</t>
  </si>
  <si>
    <t>-2026562787</t>
  </si>
  <si>
    <t>37,185*1,05 'Přepočtené koeficientem množství</t>
  </si>
  <si>
    <t>308</t>
  </si>
  <si>
    <t>713141131</t>
  </si>
  <si>
    <t>Montáž tepelné izolace střech plochých rohožemi, pásy, deskami, dílci, bloky (izolační materiál ve specifikaci) přilepenými za studena jednovrstvá zplna</t>
  </si>
  <si>
    <t>1750361550</t>
  </si>
  <si>
    <t>https://podminky.urs.cz/item/CS_URS_2024_02/713141131</t>
  </si>
  <si>
    <t>"shora na atice S1"0,85*105</t>
  </si>
  <si>
    <t>309</t>
  </si>
  <si>
    <t>28376423</t>
  </si>
  <si>
    <t>deska XPS hrana polodrážková a hladký povrch 300kPA λ=0,035 tl 120mm</t>
  </si>
  <si>
    <t>-1285449205</t>
  </si>
  <si>
    <t>89,25*1,05 'Přepočtené koeficientem množství</t>
  </si>
  <si>
    <t>310</t>
  </si>
  <si>
    <t>713141135</t>
  </si>
  <si>
    <t>Montáž tepelné izolace střech plochých rohožemi, pásy, deskami, dílci, bloky (izolační materiál ve specifikaci) přilepenými za studena jednovrstvá bodově</t>
  </si>
  <si>
    <t>-759418586</t>
  </si>
  <si>
    <t>https://podminky.urs.cz/item/CS_URS_2024_02/713141135</t>
  </si>
  <si>
    <t>"EPS 150S tl.160mm"</t>
  </si>
  <si>
    <t>"S3 (plocha bez atik)"3,2*3,325</t>
  </si>
  <si>
    <t>"EPS 150S tl.180mm"</t>
  </si>
  <si>
    <t>"S2"2,95*2,8</t>
  </si>
  <si>
    <t>311</t>
  </si>
  <si>
    <t>28375992</t>
  </si>
  <si>
    <t>deska EPS 150 pro konstrukce s vysokým zatížením λ=0,035 tl 180mm</t>
  </si>
  <si>
    <t>-2117940790</t>
  </si>
  <si>
    <t>"EPS 150S tl.180mm"441,26</t>
  </si>
  <si>
    <t>441,26*1,05 'Přepočtené koeficientem množství</t>
  </si>
  <si>
    <t>312</t>
  </si>
  <si>
    <t>28375991</t>
  </si>
  <si>
    <t>deska EPS 150 pro konstrukce s vysokým zatížením λ=0,035 tl 160mm</t>
  </si>
  <si>
    <t>674186591</t>
  </si>
  <si>
    <t>"EPS 150S tl.160mm"10,64</t>
  </si>
  <si>
    <t>10,64*1,05 'Přepočtené koeficientem množství</t>
  </si>
  <si>
    <t>313</t>
  </si>
  <si>
    <t>713141335</t>
  </si>
  <si>
    <t>Montáž tepelné izolace střech plochých spádovými klíny v ploše přilepenými za studena bodově</t>
  </si>
  <si>
    <t>-2079698128</t>
  </si>
  <si>
    <t>https://podminky.urs.cz/item/CS_URS_2024_02/713141335</t>
  </si>
  <si>
    <t>"EPS 150 spádový tl.40-70mm (prům.55mm)"</t>
  </si>
  <si>
    <t>"EPS 150 spádový tl.40-280mm (prům.160mm)"</t>
  </si>
  <si>
    <t>314</t>
  </si>
  <si>
    <t>28376142</t>
  </si>
  <si>
    <t>klín izolační spád do 5% EPS 150</t>
  </si>
  <si>
    <t>-888616664</t>
  </si>
  <si>
    <t>"S3 (plocha bez atik)"3,2*3,325*0,055</t>
  </si>
  <si>
    <t>"S1a+S1b (plocha bez atik)"433*0,16</t>
  </si>
  <si>
    <t>"S2"2,95*2,8*0,055</t>
  </si>
  <si>
    <t>70,319*1,1 'Přepočtené koeficientem množství</t>
  </si>
  <si>
    <t>315</t>
  </si>
  <si>
    <t>713191132</t>
  </si>
  <si>
    <t>Montáž tepelné izolace stavebních konstrukcí - doplňky a konstrukční součásti podlah, stropů vrchem nebo střech překrytí fólií separační z PE</t>
  </si>
  <si>
    <t>361509961</t>
  </si>
  <si>
    <t>https://podminky.urs.cz/item/CS_URS_2024_02/713191132</t>
  </si>
  <si>
    <t>"viz.podlahy-folie rastrová"P1a+P2a+P2b+P3a+P3b+P5</t>
  </si>
  <si>
    <t>316</t>
  </si>
  <si>
    <t>28616315</t>
  </si>
  <si>
    <t>fólie krycí PE podlahového topení</t>
  </si>
  <si>
    <t>-1760702585</t>
  </si>
  <si>
    <t>968,225*1,1655 'Přepočtené koeficientem množství</t>
  </si>
  <si>
    <t>317</t>
  </si>
  <si>
    <t>7131912-01</t>
  </si>
  <si>
    <t>Montáž tepelné izolace stavebních konstrukcí - doplňky a konstrukční součásti stěn a sloupů překrytí síťkou proti hmyzu</t>
  </si>
  <si>
    <t>1060916600</t>
  </si>
  <si>
    <t>"pro dř.fasádu"464</t>
  </si>
  <si>
    <t>318</t>
  </si>
  <si>
    <t>553461-01</t>
  </si>
  <si>
    <t>síťka proti hmyzu</t>
  </si>
  <si>
    <t>677857899</t>
  </si>
  <si>
    <t>Poznámka k položce:_x000D_
pro odvětranou fasádu</t>
  </si>
  <si>
    <t>319</t>
  </si>
  <si>
    <t>713191321</t>
  </si>
  <si>
    <t>Montáž tepelné izolace stavebních konstrukcí - doplňky a konstrukční součásti střech plochých osazení odvětrávacích komínků</t>
  </si>
  <si>
    <t>-471408596</t>
  </si>
  <si>
    <t>https://podminky.urs.cz/item/CS_URS_2024_02/713191321</t>
  </si>
  <si>
    <t>"pro syst.odvětrání radonu:viz.výpis ost.výrobků O/21"3</t>
  </si>
  <si>
    <t>"O/10"1</t>
  </si>
  <si>
    <t>320</t>
  </si>
  <si>
    <t>28342055</t>
  </si>
  <si>
    <t>komínek střešní odvětrávací s integrovanou manžetou z PVC DN 150</t>
  </si>
  <si>
    <t>-22655193</t>
  </si>
  <si>
    <t>321</t>
  </si>
  <si>
    <t>28342053</t>
  </si>
  <si>
    <t>komínek střešní odvětrávací s integrovanou manžetou z PVC DN 100</t>
  </si>
  <si>
    <t>-476801573</t>
  </si>
  <si>
    <t>322</t>
  </si>
  <si>
    <t>713291122</t>
  </si>
  <si>
    <t>Montáž tepelné izolace chlazených a temperovaných místností - doplňky a konstrukční součásti parotěsné zábrany stropů vrchem asfaltovým pásem</t>
  </si>
  <si>
    <t>-2132006636</t>
  </si>
  <si>
    <t>https://podminky.urs.cz/item/CS_URS_2024_02/713291122</t>
  </si>
  <si>
    <t>"parozábrana střech"</t>
  </si>
  <si>
    <t>"vytažení"</t>
  </si>
  <si>
    <t>"vytažení na atiku S1"1,05*99,5</t>
  </si>
  <si>
    <t>"vytažení na atiku S3"0,5*(3,325+3,2*2)</t>
  </si>
  <si>
    <t>"vytažení na stěny inst.šachty"1,05*(2,35+2,8+2,95)</t>
  </si>
  <si>
    <t>"výlez na střechu"1,05*(2*2+1,3*2)</t>
  </si>
  <si>
    <t>323</t>
  </si>
  <si>
    <t>-783521951</t>
  </si>
  <si>
    <t>668,671*1,1655 'Přepočtené koeficientem množství</t>
  </si>
  <si>
    <t>324</t>
  </si>
  <si>
    <t>713291142</t>
  </si>
  <si>
    <t>Montáž tepelné izolace chlazených a temperovaných místností - doplňky a konstrukční součásti parotěsné zábrany stropů vrchem podkladním asfaltovým nátěrem</t>
  </si>
  <si>
    <t>336178911</t>
  </si>
  <si>
    <t>https://podminky.urs.cz/item/CS_URS_2024_02/713291142</t>
  </si>
  <si>
    <t>"dtto parozábrana"668,671</t>
  </si>
  <si>
    <t>325</t>
  </si>
  <si>
    <t>11161346</t>
  </si>
  <si>
    <t>asfalt oxidovaný stavebně izolační</t>
  </si>
  <si>
    <t>1917437700</t>
  </si>
  <si>
    <t>668,671*0,00039 'Přepočtené koeficientem množství</t>
  </si>
  <si>
    <t>326</t>
  </si>
  <si>
    <t>998713102</t>
  </si>
  <si>
    <t>Přesun hmot pro izolace tepelné stanovený z hmotnosti přesunovaného materiálu vodorovná dopravní vzdálenost do 50 m s užitím mechanizace v objektech výšky přes 6 m do 12 m</t>
  </si>
  <si>
    <t>2025615126</t>
  </si>
  <si>
    <t>https://podminky.urs.cz/item/CS_URS_2024_02/998713102</t>
  </si>
  <si>
    <t>714</t>
  </si>
  <si>
    <t>Akustická a protiotřesová opatření</t>
  </si>
  <si>
    <t>327</t>
  </si>
  <si>
    <t>714121021</t>
  </si>
  <si>
    <t>Montáž akustických minerálních panelů podstropních s rozšířenou pohltivostí zvuku šroubovaných na stropní konstrukci betonovou</t>
  </si>
  <si>
    <t>-924860409</t>
  </si>
  <si>
    <t>https://podminky.urs.cz/item/CS_URS_2024_02/714121021</t>
  </si>
  <si>
    <t>"viz.legenda místností-podhled B (plocha mezi SDK podhledem)"</t>
  </si>
  <si>
    <t>"1.np:109,116"69,1+66,9</t>
  </si>
  <si>
    <t>"2.np:209,215"72,2+68,9</t>
  </si>
  <si>
    <t>328</t>
  </si>
  <si>
    <t>63126336</t>
  </si>
  <si>
    <t>panel akustický povrch velice porézní skelná tkanina hrana zatřená zkosená αw=1,00 šroubovaný bílý tl 40mm</t>
  </si>
  <si>
    <t>-2065312958</t>
  </si>
  <si>
    <t xml:space="preserve">Poznámka k položce:_x000D_
Plný popis viz.TZ_x000D_
Akustický podhled "B" je tvořen nehořlavými deskami 1200x600mm kotvenými šrouby s podložkami do stropní konstrukce, panely na sraz! Panely mají jádro ze skelného vlákna na bázi 3RD Technology. Viditelný povrch je dávkově barvená bílá skelná tkanina (S) a zadní strana panelů je pokryta skelnou tkaninou. Hrany jsou přirozené. Barva všech kotevních prvků je také bílá._x000D_
</t>
  </si>
  <si>
    <t>277,1*1,05 'Přepočtené koeficientem množství</t>
  </si>
  <si>
    <t>329</t>
  </si>
  <si>
    <t>998714102</t>
  </si>
  <si>
    <t>Přesun hmot pro akustická a protiotřesová opatření stanovený z hmotnosti přesunovaného materiálu vodorovná dopravní vzdálenost do 50 m základní v objektech výšky přes 6 do 12 m</t>
  </si>
  <si>
    <t>-1829966261</t>
  </si>
  <si>
    <t>https://podminky.urs.cz/item/CS_URS_2024_02/998714102</t>
  </si>
  <si>
    <t>762</t>
  </si>
  <si>
    <t>Konstrukce tesařské</t>
  </si>
  <si>
    <t>330</t>
  </si>
  <si>
    <t>762361332</t>
  </si>
  <si>
    <t>Konstrukční vrstva pod klempířské prvky pro oplechování horních ploch zdí a nadezdívek (atik) z vodovzdorné překližky šroubovaných do podkladu, tloušťky desky 21 mm</t>
  </si>
  <si>
    <t>333044722</t>
  </si>
  <si>
    <t>https://podminky.urs.cz/item/CS_URS_2024_02/762361332</t>
  </si>
  <si>
    <t>"atika"</t>
  </si>
  <si>
    <t>"střecha"0,85*105</t>
  </si>
  <si>
    <t>"inst.šachta"0,25*(2,95*2+2,8*2)</t>
  </si>
  <si>
    <t>"krček"0,4*3,325+0,3*3,325</t>
  </si>
  <si>
    <t>94,453*0,1</t>
  </si>
  <si>
    <t>331</t>
  </si>
  <si>
    <t>762395000</t>
  </si>
  <si>
    <t>Spojovací prostředky krovů, bednění a laťování, nadstřešních konstrukcí svorníky, prkna, hřebíky, pásová ocel, vruty</t>
  </si>
  <si>
    <t>1668094596</t>
  </si>
  <si>
    <t>https://podminky.urs.cz/item/CS_URS_2024_02/762395000</t>
  </si>
  <si>
    <t>"překližka tl.21mm"103,898*0,021</t>
  </si>
  <si>
    <t>332</t>
  </si>
  <si>
    <t>998762102</t>
  </si>
  <si>
    <t>Přesun hmot pro konstrukce tesařské stanovený z hmotnosti přesunovaného materiálu vodorovná dopravní vzdálenost do 50 m základní v objektech výšky přes 6 do 12 m</t>
  </si>
  <si>
    <t>1002758277</t>
  </si>
  <si>
    <t>https://podminky.urs.cz/item/CS_URS_2024_02/998762102</t>
  </si>
  <si>
    <t>763</t>
  </si>
  <si>
    <t>Konstrukce suché výstavby</t>
  </si>
  <si>
    <t>333</t>
  </si>
  <si>
    <t>763-01</t>
  </si>
  <si>
    <t>Příplatek za použití SDK desky H2 tl.12,5mm</t>
  </si>
  <si>
    <t>-1000381409</t>
  </si>
  <si>
    <t>"příplatek pro SDK příčky alt.předstěny ve vlhkém provozu (přípočet pro desky H2 místo A)"</t>
  </si>
  <si>
    <t>"předstěny 1x H2"</t>
  </si>
  <si>
    <t>"1.np"3,44*(1,3+1,225+1,3+2,15+0,15*4)</t>
  </si>
  <si>
    <t>"2.np"3,44*(5+4,3+0,15*2)</t>
  </si>
  <si>
    <t>"příčky 2x H2"</t>
  </si>
  <si>
    <t>"1.pp"(3,35*(1,7*2+2,25+1,65*2+2,25+1,75*2+1,9*2+1*2)-(0,8*2,1*2+0,7*2,1*3))*2</t>
  </si>
  <si>
    <t>"1.np"(3,44*(2,3*5+0,9*2+4,05+3,775+2,5+3,65+2,5+4,05)-(0,9*2,1*3+0,7*2,1+0,8*2,1*2+0,8*1,2*2))*2</t>
  </si>
  <si>
    <t>"2.np"(3,44*(2,3*5+0,9*2+4,05*2)-(7*2,1+0,9*2,1*3))*2</t>
  </si>
  <si>
    <t>334</t>
  </si>
  <si>
    <t>763-02</t>
  </si>
  <si>
    <t>Příplatek k SDK příčce dvojitě opláštěné za zhotovení nosné k-ce z CW a UW profilů -D+M (pro příčky širší než 150mm)</t>
  </si>
  <si>
    <t>-2051701805</t>
  </si>
  <si>
    <t>Poznámka k položce:_x000D_
nosná k-ce pro dvojité oplaštění SDK příček širších než 150mm (dvojité opláštění započítáno v SDK příčce tl.150mm)</t>
  </si>
  <si>
    <t>"mimo instalačních příček"</t>
  </si>
  <si>
    <t>"pod podestou (-103)"2,0*1,5</t>
  </si>
  <si>
    <t>3,35*(2,25+1,9+1)-(0,8*2,1)</t>
  </si>
  <si>
    <t>"schodišťová tl.350mm (v zrcadle) prům.výška až do 2.np"2,6*3,25</t>
  </si>
  <si>
    <t>3,44*(4,3+1,2)-(0,9*2,1*2)</t>
  </si>
  <si>
    <t>3,44*4,05-(0,9*2,1)</t>
  </si>
  <si>
    <t>335</t>
  </si>
  <si>
    <t>763111417</t>
  </si>
  <si>
    <t>Příčka ze sádrokartonových desek s nosnou konstrukcí z jednoduchých ocelových profilů UW, CW dvojitě opláštěná deskami standardními A tl. 2 x 12,5 mm s izolací, EI 60, příčka tl. 150 mm, profil 100, Rw do 56 dB</t>
  </si>
  <si>
    <t>-439553526</t>
  </si>
  <si>
    <t>https://podminky.urs.cz/item/CS_URS_2024_02/763111417</t>
  </si>
  <si>
    <t>"SDK příčka tl.150mm dvoj.opl. (všechny SDK příčky mimo instalačních a tl.100mm)"</t>
  </si>
  <si>
    <t>3,35*(9,75+1,7*2+3,35+7,25+2,0*2+1,65+3,95+3,45*2+4,2)-(0,8*2,1*6+0,7*2,1*3+0,9*2,1+1,1*2,1)</t>
  </si>
  <si>
    <t>"schodišťová tl.350mm (v zrcadle) prům.výška až do 2.np"2,6*3,25+0,35*3,25+2,6*0,35*2</t>
  </si>
  <si>
    <t>3,44*(3,5+2,3*2+5,5+4,05*2+2,23*2+6,05+4,05+5,5+3,7+2,4*2+6,05)</t>
  </si>
  <si>
    <t>-(0,7*2,1+0,9*2,1*7+0,8*2,1*4+0,8*1,2*2+2*2,2)</t>
  </si>
  <si>
    <t>3,44*(3,5+2,3*2+5,5+4,05*4+3,7+4,17*2+2,5*2)</t>
  </si>
  <si>
    <t>-(0,7*2,1+0,9*2,1*7+0,8*2,1*2)</t>
  </si>
  <si>
    <t>336</t>
  </si>
  <si>
    <t>763111431</t>
  </si>
  <si>
    <t>Příčka ze sádrokartonových desek s nosnou konstrukcí z jednoduchých ocelových profilů UW, CW dvojitě opláštěná deskami impregnovanými H2 tl. 2 x 12,5 mm EI 60, příčka tl. 100 mm, profil 50, s izolací, Rw do 51 dB</t>
  </si>
  <si>
    <t>-1320867671</t>
  </si>
  <si>
    <t>https://podminky.urs.cz/item/CS_URS_2024_02/763111431</t>
  </si>
  <si>
    <t>"SDK příčka dvoj.opl.H2 tl.100mm"</t>
  </si>
  <si>
    <t>"1.np:107,115"1,4*0,9*2</t>
  </si>
  <si>
    <t>"2.np:207,213"1,4*0,9*2</t>
  </si>
  <si>
    <t>337</t>
  </si>
  <si>
    <t>763111713</t>
  </si>
  <si>
    <t>Příčka ze sádrokartonových desek ostatní konstrukce a práce na příčkách ze sádrokartonových desek ukončení příčky ve volném prostoru</t>
  </si>
  <si>
    <t>1003687098</t>
  </si>
  <si>
    <t>https://podminky.urs.cz/item/CS_URS_2024_02/763111713</t>
  </si>
  <si>
    <t>"příčky a předstěny"</t>
  </si>
  <si>
    <t>"schodišťová tl.350mm (v zrcadle) prům.výška až do 2.np"2,6*2+3,25</t>
  </si>
  <si>
    <t>3,44*7+1,4*3+0,9*4+1,65*2</t>
  </si>
  <si>
    <t>3,44*7+1,4*3+0,9*4</t>
  </si>
  <si>
    <t>338</t>
  </si>
  <si>
    <t>763111714</t>
  </si>
  <si>
    <t>Příčka ze sádrokartonových desek ostatní konstrukce a práce na příčkách ze sádrokartonových desek zalomení příčky</t>
  </si>
  <si>
    <t>1535472400</t>
  </si>
  <si>
    <t>https://podminky.urs.cz/item/CS_URS_2024_02/763111714</t>
  </si>
  <si>
    <t>"1.pp"3,35*14</t>
  </si>
  <si>
    <t>"1.np"3,44*12</t>
  </si>
  <si>
    <t>"2.np"3,44*12</t>
  </si>
  <si>
    <t>339</t>
  </si>
  <si>
    <t>763111718</t>
  </si>
  <si>
    <t>Příčka ze sádrokartonových desek ostatní konstrukce a práce na příčkách ze sádrokartonových desek úprava styku příčky a podhledu (oboustranně) separační páskou s akrylátem</t>
  </si>
  <si>
    <t>-2009642307</t>
  </si>
  <si>
    <t>https://podminky.urs.cz/item/CS_URS_2024_02/763111718</t>
  </si>
  <si>
    <t>(3,5+2,3*2+5,5+4,05*2+2,23*2+6,05+4,05+5,5+3,7+2,4*2+6,05)</t>
  </si>
  <si>
    <t>(3,5+2,3*2+5,5+4,05*4+3,7+4,17*2+2,5*2)</t>
  </si>
  <si>
    <t>"instalační SDK příčka dvojitě opl.H2 12,5mm"</t>
  </si>
  <si>
    <t>"107,115"(1,1*2)</t>
  </si>
  <si>
    <t>"207,2013"(1,1*2)</t>
  </si>
  <si>
    <t>340</t>
  </si>
  <si>
    <t>763111719</t>
  </si>
  <si>
    <t>Příčka ze sádrokartonových desek ostatní konstrukce a práce na příčkách ze sádrokartonových desek úprava styku příčky a podhledu (oboustranně) akrylátovým tmelem</t>
  </si>
  <si>
    <t>-1257683378</t>
  </si>
  <si>
    <t>https://podminky.urs.cz/item/CS_URS_2024_02/763111719</t>
  </si>
  <si>
    <t>"příčky 1.pp-strop bez podhledu"</t>
  </si>
  <si>
    <t>"pod podestou (-103)"1,5</t>
  </si>
  <si>
    <t>(9,75+1,7*2+3,35+7,25+2,0*2+1,65+3,95+3,45*2+4,2)</t>
  </si>
  <si>
    <t>"mezi -107 a -108"2,0</t>
  </si>
  <si>
    <t>341</t>
  </si>
  <si>
    <t>763111720</t>
  </si>
  <si>
    <t>Příčka ze sádrokartonových desek ostatní konstrukce a práce na příčkách ze sádrokartonových desek vyztužení příčky pro osazení skříněk, polic atd.</t>
  </si>
  <si>
    <t>-1410356978</t>
  </si>
  <si>
    <t>https://podminky.urs.cz/item/CS_URS_2024_02/763111720</t>
  </si>
  <si>
    <t>"upřesnit dle interiéru"</t>
  </si>
  <si>
    <t>"1.pp"35</t>
  </si>
  <si>
    <t>"1.np"65</t>
  </si>
  <si>
    <t>"2.np"65</t>
  </si>
  <si>
    <t>342</t>
  </si>
  <si>
    <t>763111724</t>
  </si>
  <si>
    <t>Příčka ze sádrokartonových desek ostatní konstrukce a práce na příčkách ze sádrokartonových desek ochrana rohů páska k vyztužení různých úhlů vysoce pevná a nárazu odolná</t>
  </si>
  <si>
    <t>1989451794</t>
  </si>
  <si>
    <t>https://podminky.urs.cz/item/CS_URS_2024_02/763111724</t>
  </si>
  <si>
    <t>"rohy pro příčky a předstěny (mimo SDK obkladu-započítáno v položce obkladu)"</t>
  </si>
  <si>
    <t>"1.pp"3,35*4</t>
  </si>
  <si>
    <t>"1.np"3,44*16</t>
  </si>
  <si>
    <t>"schodišťová tl.350mm (v zrcadle) prům.výška až do 2.np"2,6*4+0,35*2+3,25*2</t>
  </si>
  <si>
    <t>"2.np"3,44*16</t>
  </si>
  <si>
    <t>343</t>
  </si>
  <si>
    <t>763111751</t>
  </si>
  <si>
    <t>Příčka ze sádrokartonových desek Příplatek k cenám za plochu do 6 m2 jednotlivě</t>
  </si>
  <si>
    <t>-391015389</t>
  </si>
  <si>
    <t>https://podminky.urs.cz/item/CS_URS_2024_02/763111751</t>
  </si>
  <si>
    <t>"SDK příčka dvoj.opl.H2 tl.100mm"5,04</t>
  </si>
  <si>
    <t>"instalační SDK příčka dvojitě opl.H2 12,5mm"31,076</t>
  </si>
  <si>
    <t>344</t>
  </si>
  <si>
    <t>763113341</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</si>
  <si>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</si>
  <si>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-1105403143</t>
  </si>
  <si>
    <t>https://podminky.urs.cz/item/CS_URS_2024_02/763113341</t>
  </si>
  <si>
    <t>"mezi -107 a -108"3,35*2,0</t>
  </si>
  <si>
    <t>"107,115"3,44*(1,1*2)+1,4*(1,65*2)</t>
  </si>
  <si>
    <t>"207,2013"3,44*(1,1*2)+1,4*(1,65*2)</t>
  </si>
  <si>
    <t>345</t>
  </si>
  <si>
    <t>763121415</t>
  </si>
  <si>
    <t>Stěna předsazená ze sádrokartonových desek s nosnou konstrukcí z ocelových profilů CW, UW jednoduše opláštěná deskou standardní A tl. 12,5 mm bez izolace, EI 15, stěna tl. 112,5 mm, profil 100</t>
  </si>
  <si>
    <t>-1401259976</t>
  </si>
  <si>
    <t>https://podminky.urs.cz/item/CS_URS_2024_02/763121415</t>
  </si>
  <si>
    <t>"SDK předstěna 1x A tl.12,5mm"</t>
  </si>
  <si>
    <t>"1.np"3,44*(1,8+0,6+1,3+1,45+1,225+2,4+1,3+2,15+0,15*7)-(0,9*2,1+1,2*2,25)</t>
  </si>
  <si>
    <t>"2.np"3,44*(1,8+0,6+5+4,3+2,4+0,15*2)-(1,2*2,28)</t>
  </si>
  <si>
    <t>"ostatní potřebné zákryty"15*2</t>
  </si>
  <si>
    <t>346</t>
  </si>
  <si>
    <t>763121590</t>
  </si>
  <si>
    <t>Stěna předsazená ze sádrokartonových desek pro osazení závěsného WC s nosnou konstrukcí z ocelových profilů CW, UW dvojitě opláštěná deskami impregnovanými H2 tl. 2x12,5 mm bez izolace, stěna tl. 150 - 250 mm, profil 50</t>
  </si>
  <si>
    <t>-1008682224</t>
  </si>
  <si>
    <t>https://podminky.urs.cz/item/CS_URS_2024_02/763121590</t>
  </si>
  <si>
    <t>"SDK předsaz.instalační"</t>
  </si>
  <si>
    <t>3,35*(1,75*2+2,0)+1,4*(0,9*2+1,0)+0,15*(0,9*2+1,0)</t>
  </si>
  <si>
    <t>3,44*(3,5*2+1,85*2+0,9*2)+1,4*(0,9*2)+0,15*(0,9*2+1,4)</t>
  </si>
  <si>
    <t>347</t>
  </si>
  <si>
    <t>763121712</t>
  </si>
  <si>
    <t>Stěna předsazená ze sádrokartonových desek ostatní konstrukce a práce na předsazených stěnách ze sádrokartonových desek zalomení stěny</t>
  </si>
  <si>
    <t>-432644866</t>
  </si>
  <si>
    <t>https://podminky.urs.cz/item/CS_URS_2024_02/763121712</t>
  </si>
  <si>
    <t>"1.pp"1,4*2+0,9*2+1</t>
  </si>
  <si>
    <t>"1.np"0,9*3+1,4+1,65*4</t>
  </si>
  <si>
    <t>"2.np"0,9*3+1,4+1,65*4</t>
  </si>
  <si>
    <t>348</t>
  </si>
  <si>
    <t>763121715</t>
  </si>
  <si>
    <t>Stěna předsazená ze sádrokartonových desek ostatní konstrukce a práce na předsazených stěnách ze sádrokartonových desek úprava styku stěny a podhledu separační páskou s akrylátem</t>
  </si>
  <si>
    <t>495361345</t>
  </si>
  <si>
    <t>https://podminky.urs.cz/item/CS_URS_2024_02/763121715</t>
  </si>
  <si>
    <t>"předsaz. stěny"</t>
  </si>
  <si>
    <t>"1.np"(1,8+0,6+1,3+1,45+1,225+2,4+1,3+2,15+0,15*7)</t>
  </si>
  <si>
    <t>"2.np"(1,8+0,6+5+4,3+2,4+0,15*2)</t>
  </si>
  <si>
    <t>(3,5*2+1,85*2+0,9*2)</t>
  </si>
  <si>
    <t>"SDK předstěna šachtová 2xDF"</t>
  </si>
  <si>
    <t>"212"(0,4+0,96)</t>
  </si>
  <si>
    <t>"214"(0,4*2+1,35)</t>
  </si>
  <si>
    <t>"SDK předstěna šachtová 2xDFH2"</t>
  </si>
  <si>
    <t>"112"(0,4*2+1,35)</t>
  </si>
  <si>
    <t>349</t>
  </si>
  <si>
    <t>763121716</t>
  </si>
  <si>
    <t>Stěna předsazená ze sádrokartonových desek ostatní konstrukce a práce na předsazených stěnách ze sádrokartonových desek úprava styku stěny a podhledu akrylátovým tmelem</t>
  </si>
  <si>
    <t>-1683171174</t>
  </si>
  <si>
    <t>https://podminky.urs.cz/item/CS_URS_2024_02/763121716</t>
  </si>
  <si>
    <t>"předsaz.stěny v 1.pp (ŽB strop bez podhledu)"</t>
  </si>
  <si>
    <t>(1,75*2+2,0)</t>
  </si>
  <si>
    <t>"1.pp (inst.šachta za výtahem)"2,05</t>
  </si>
  <si>
    <t>350</t>
  </si>
  <si>
    <t>763121751</t>
  </si>
  <si>
    <t>Stěna předsazená ze sádrokartonových desek Příplatek k cenám za plochu do 6 m2 jednotlivě</t>
  </si>
  <si>
    <t>409110118</t>
  </si>
  <si>
    <t>https://podminky.urs.cz/item/CS_URS_2024_02/763121751</t>
  </si>
  <si>
    <t>"SDK předstěna 1x A tl.12,5mm"113,232</t>
  </si>
  <si>
    <t>"SDK předsaz.instalační"114,765</t>
  </si>
  <si>
    <t>351</t>
  </si>
  <si>
    <t>763122415</t>
  </si>
  <si>
    <t>Stěna šachtová ze sádrokartonových desek s nosnou konstrukcí z ocelových profilů CW, UW dvojitě opláštěná deskami protipožárními DF tl. 2 x 12,5 mm bez izolace, EI 30, stěna tl. 125 mm, profil 100</t>
  </si>
  <si>
    <t>629220219</t>
  </si>
  <si>
    <t>https://podminky.urs.cz/item/CS_URS_2024_02/763122415</t>
  </si>
  <si>
    <t>"1.pp (inst.šachta za výtahem)"3,35*2,05</t>
  </si>
  <si>
    <t>"1.np"0</t>
  </si>
  <si>
    <t>"212"3,44*(0,4+0,96)</t>
  </si>
  <si>
    <t>"214"3,44*(0,4*2+1,35)</t>
  </si>
  <si>
    <t>352</t>
  </si>
  <si>
    <t>763122425</t>
  </si>
  <si>
    <t>Stěna šachtová ze sádrokartonových desek s nosnou konstrukcí z ocelových profilů CW, UW dvojitě opláštěná deskami protipožárními impregnovanými DFH2 tl. 2 x 12,5 mm bez izolace, EI 30, stěna tl. 125 mm, profil 100</t>
  </si>
  <si>
    <t>-2119789528</t>
  </si>
  <si>
    <t>https://podminky.urs.cz/item/CS_URS_2024_02/763122425</t>
  </si>
  <si>
    <t>"112"3,57*(0,4*2+1,35)</t>
  </si>
  <si>
    <t>353</t>
  </si>
  <si>
    <t>763131411</t>
  </si>
  <si>
    <t>Podhled ze sádrokartonových desek dvouvrstvá zavěšená spodní konstrukce z ocelových profilů CD, UD jednoduše opláštěná deskou standardní A, tl. 12,5 mm, bez izolace</t>
  </si>
  <si>
    <t>549869360</t>
  </si>
  <si>
    <t>https://podminky.urs.cz/item/CS_URS_2024_02/763131411</t>
  </si>
  <si>
    <t>"SDK podhled A (suchý provoz)"</t>
  </si>
  <si>
    <t>"1.np:102(mimo schod.),106,108,110,113,114"(41,24+12,42)+16,21+25,89+5,27+5,27+25,48</t>
  </si>
  <si>
    <t>"odpočet krčku bez podhledu"-3,775*3,3</t>
  </si>
  <si>
    <t>"odpočet světlíku"-1,5</t>
  </si>
  <si>
    <t>"čelo 102"0,35*3,35</t>
  </si>
  <si>
    <t>"čelo strop.světlíku 102"0,35*4,75</t>
  </si>
  <si>
    <t>"109,116(lem vč.čela pro akust.podhled)"</t>
  </si>
  <si>
    <t>"109"(1,0+0,35)*(7,25+10,7+8,9+4,65)</t>
  </si>
  <si>
    <t>"116"(1,0+0,35)*(7,25+10,7+8,3)+(1,6+0,35)*4,65</t>
  </si>
  <si>
    <t>"2.np:201,205,208,210,212,214"52,3+16,21+25,46+9,95+24,96+9,27</t>
  </si>
  <si>
    <t>"209,215(lem vč.čela pro akust.podhled)"</t>
  </si>
  <si>
    <t>"209"(1,0+0,35)*(7,25+10,7+8,9+6,53)</t>
  </si>
  <si>
    <t>"215"(1,0+0,35)*(7,25+10,7+8,3)+(1,6+0,35)*6,53</t>
  </si>
  <si>
    <t>354</t>
  </si>
  <si>
    <t>763131451</t>
  </si>
  <si>
    <t>Podhled ze sádrokartonových desek dvouvrstvá zavěšená spodní konstrukce z ocelových profilů CD, UD jednoduše opláštěná deskou impregnovanou H2, tl. 12,5 mm, bez izolace</t>
  </si>
  <si>
    <t>-969173690</t>
  </si>
  <si>
    <t>https://podminky.urs.cz/item/CS_URS_2024_02/763131451</t>
  </si>
  <si>
    <t>"SDK podhled A (vlhký provoz)"</t>
  </si>
  <si>
    <t>"1.np:101,104,105,107,111,112,,115"12,85+1,93+5,29+19,43+9,66+9,17+19,45</t>
  </si>
  <si>
    <t>"2.np:203,204,207,211,213"1,93+5,29+19,43+13,12+19,45</t>
  </si>
  <si>
    <t>355</t>
  </si>
  <si>
    <t>763131712</t>
  </si>
  <si>
    <t>Podhled ze sádrokartonových desek ostatní práce a konstrukce na podhledech ze sádrokartonových desek napojení na jiný druh podhledu</t>
  </si>
  <si>
    <t>-471466725</t>
  </si>
  <si>
    <t>https://podminky.urs.cz/item/CS_URS_2024_02/763131712</t>
  </si>
  <si>
    <t>"pro SDK podhled typ Aa akust.podhled typ B"</t>
  </si>
  <si>
    <t>"109"7,25+8,7+8,9+3,65</t>
  </si>
  <si>
    <t>"116"7,25+8,7+8,3+3,65</t>
  </si>
  <si>
    <t>"209"7,25+8,7+8,9+5,53</t>
  </si>
  <si>
    <t>"216"7,25+8,7+8,3+5,53</t>
  </si>
  <si>
    <t>356</t>
  </si>
  <si>
    <t>763131761</t>
  </si>
  <si>
    <t>Podhled ze sádrokartonových desek Příplatek k cenám za plochu do 3 m2 jednotlivě</t>
  </si>
  <si>
    <t>-748463481</t>
  </si>
  <si>
    <t>https://podminky.urs.cz/item/CS_URS_2024_02/763131761</t>
  </si>
  <si>
    <t>"1.np"1,93</t>
  </si>
  <si>
    <t>"2.np"1,93</t>
  </si>
  <si>
    <t>357</t>
  </si>
  <si>
    <t>763164531</t>
  </si>
  <si>
    <t>Obklad konstrukcí sádrokartonovými deskami včetně ochranných úhelníků ve tvaru L rozvinuté šíře přes 0,4 do 0,8 m, opláštěný deskou standardní A, tl. 12,5 mm</t>
  </si>
  <si>
    <t>-1832339205</t>
  </si>
  <si>
    <t>https://podminky.urs.cz/item/CS_URS_2024_02/763164531</t>
  </si>
  <si>
    <t>Poznámka k položce:_x000D_
vč.ochrany rohů</t>
  </si>
  <si>
    <t>"obklad k-cí"</t>
  </si>
  <si>
    <t>"2.np"3,44*2</t>
  </si>
  <si>
    <t>358</t>
  </si>
  <si>
    <t>763164741</t>
  </si>
  <si>
    <t>Obklad konstrukcí sádrokartonovými deskami včetně ochranných úhelníků uzavřeného tvaru rozvinuté šíře přes 0,8 do 1,6 m, opláštěný deskou impregnovanou H2, tl. 12,5 mm</t>
  </si>
  <si>
    <t>609288262</t>
  </si>
  <si>
    <t>https://podminky.urs.cz/item/CS_URS_2024_02/763164741</t>
  </si>
  <si>
    <t>"obklad k-cí (v koupelnách )"</t>
  </si>
  <si>
    <t>"1.np:107,115"3,44*2</t>
  </si>
  <si>
    <t>"2.np:207,213"3,44*2</t>
  </si>
  <si>
    <t>359</t>
  </si>
  <si>
    <t>763172351</t>
  </si>
  <si>
    <t>Montáž dvířek pro konstrukce ze sádrokartonových desek revizních jednoplášťových pro podhledy velikost (šxv) 200 x 200 mm</t>
  </si>
  <si>
    <t>1633759056</t>
  </si>
  <si>
    <t>https://podminky.urs.cz/item/CS_URS_2024_02/763172351</t>
  </si>
  <si>
    <t>"viz.výpis zámečník Z/7"16+16</t>
  </si>
  <si>
    <t>360</t>
  </si>
  <si>
    <t>59030710</t>
  </si>
  <si>
    <t>dvířka revizní jednokřídlá s automatickým zámkem 200x200mm</t>
  </si>
  <si>
    <t>591319375</t>
  </si>
  <si>
    <t>Poznámka k položce:_x000D_
REVIZNÍ DVÍŘKA V SDK PODHLEDU PRO PŘÍSTUP K VZT, ROZMĚR 200*200mm_x000D_
-S PANTY, TLAČNÝM ZÁMKEM A POJISTNÝM LANKEM_x000D_
-VČETNĚ GUMOVÉHO TĚSNĚNÍ_x000D_
-VČETNĚ BÍLÉ SDK DESKY TL. 12.5mm_x000D_
-BEZ POŽÁRNÍ ODOLNOSTI_x000D_
vč.zpracování dílenské dokumentace (viz.VON)</t>
  </si>
  <si>
    <t>361</t>
  </si>
  <si>
    <t>763172354</t>
  </si>
  <si>
    <t>Montáž dvířek pro konstrukce ze sádrokartonových desek revizních jednoplášťových pro podhledy velikost (šxv) 500 x 500 mm</t>
  </si>
  <si>
    <t>-810524938</t>
  </si>
  <si>
    <t>https://podminky.urs.cz/item/CS_URS_2024_02/763172354</t>
  </si>
  <si>
    <t>"viz.výpis zámečník Z/6"3+3</t>
  </si>
  <si>
    <t>362</t>
  </si>
  <si>
    <t>59030713</t>
  </si>
  <si>
    <t>dvířka revizní jednokřídlá s automatickým zámkem 500x500mm</t>
  </si>
  <si>
    <t>600339834</t>
  </si>
  <si>
    <t>Poznámka k položce:_x000D_
REVIZNÍ DVÍŘKA V SDK PODHLEDU PRO PŘÍSTUP K VZT, ROZMĚR 500*500mm_x000D_
-S PANTY, TLAČNÝM ZÁMKEM A POJISTNÝM LANKEM_x000D_
-VČETNĚ GUMOVÉHO TĚSNĚNÍ_x000D_
-VČETNĚ BÍLÉ SDK DESKY TL. 12.5mm_x000D_
-BEZ POŽÁRNÍ ODOLNOSTI_x000D_
vč.zpracování dílenské dokumentace (viz.VON)</t>
  </si>
  <si>
    <t>363</t>
  </si>
  <si>
    <t>763173111</t>
  </si>
  <si>
    <t>Montáž nosičů zařizovacích předmětů pro konstrukce ze sádrokartonových desek úchytu pro umyvadlo</t>
  </si>
  <si>
    <t>-1246583332</t>
  </si>
  <si>
    <t>https://podminky.urs.cz/item/CS_URS_2024_02/763173111</t>
  </si>
  <si>
    <t>"dle ZTI"</t>
  </si>
  <si>
    <t>"1.pp"2</t>
  </si>
  <si>
    <t>364</t>
  </si>
  <si>
    <t>59030729</t>
  </si>
  <si>
    <t>konstrukce pro uchycení umyvadla s nástěnnými bateriemi osová rozteč CW profilů 450-625mm</t>
  </si>
  <si>
    <t>-1395399412</t>
  </si>
  <si>
    <t>365</t>
  </si>
  <si>
    <t>763173112</t>
  </si>
  <si>
    <t>Montáž nosičů zařizovacích předmětů pro konstrukce ze sádrokartonových desek úchytu pro pisoár</t>
  </si>
  <si>
    <t>808354573</t>
  </si>
  <si>
    <t>https://podminky.urs.cz/item/CS_URS_2024_02/763173112</t>
  </si>
  <si>
    <t>"1.np"2</t>
  </si>
  <si>
    <t>"2.np"2</t>
  </si>
  <si>
    <t>366</t>
  </si>
  <si>
    <t>59030728</t>
  </si>
  <si>
    <t>konstrukce pro uchycení pisoáru osová rozteč CW profilů 450-625mm</t>
  </si>
  <si>
    <t>-103193538</t>
  </si>
  <si>
    <t>367</t>
  </si>
  <si>
    <t>763173113</t>
  </si>
  <si>
    <t>Montáž nosičů zařizovacích předmětů pro konstrukce ze sádrokartonových desek úchytu pro WC</t>
  </si>
  <si>
    <t>756444769</t>
  </si>
  <si>
    <t>https://podminky.urs.cz/item/CS_URS_2024_02/763173113</t>
  </si>
  <si>
    <t>"1.pp"3</t>
  </si>
  <si>
    <t>"1.np"12</t>
  </si>
  <si>
    <t>"2.np"12</t>
  </si>
  <si>
    <t>368</t>
  </si>
  <si>
    <t>59030731</t>
  </si>
  <si>
    <t>konstrukce pro uchycení WC osová rozteč CW profilů 450-625mm</t>
  </si>
  <si>
    <t>1410048709</t>
  </si>
  <si>
    <t>369</t>
  </si>
  <si>
    <t>763173114</t>
  </si>
  <si>
    <t>Montáž nosičů zařizovacích předmětů pro konstrukce ze sádrokartonových desek úchytu pro potrubí</t>
  </si>
  <si>
    <t>-1302190815</t>
  </si>
  <si>
    <t>https://podminky.urs.cz/item/CS_URS_2024_02/763173114</t>
  </si>
  <si>
    <t>"1.pp"10</t>
  </si>
  <si>
    <t>"1.np"30</t>
  </si>
  <si>
    <t>"2.np"30</t>
  </si>
  <si>
    <t>370</t>
  </si>
  <si>
    <t>59030723</t>
  </si>
  <si>
    <t>konstrukce k uchycení odpadního potrubí D 40mm osová rozteč CW profilů 460-625mm</t>
  </si>
  <si>
    <t>-1125514264</t>
  </si>
  <si>
    <t>371</t>
  </si>
  <si>
    <t>763173132</t>
  </si>
  <si>
    <t>Montáž nosičů zařizovacích předmětů pro konstrukce ze sádrokartonových desek držáku baterie</t>
  </si>
  <si>
    <t>-1495724064</t>
  </si>
  <si>
    <t>https://podminky.urs.cz/item/CS_URS_2024_02/763173132</t>
  </si>
  <si>
    <t>"1.pp"4</t>
  </si>
  <si>
    <t>"1.np"17</t>
  </si>
  <si>
    <t>"2.np"17</t>
  </si>
  <si>
    <t>372</t>
  </si>
  <si>
    <t>59030720</t>
  </si>
  <si>
    <t>konstrukce pro uchycení baterií osová rozteč CW profilů 460-625mm</t>
  </si>
  <si>
    <t>503645172</t>
  </si>
  <si>
    <t>373</t>
  </si>
  <si>
    <t>763181421</t>
  </si>
  <si>
    <t>Výplně otvorů konstrukcí ze sádrokartonových desek ztužující výplň otvoru pro dveře s UA a UW profilem, výšky příčky přes 2,80 do 3,25 m</t>
  </si>
  <si>
    <t>1376705638</t>
  </si>
  <si>
    <t>https://podminky.urs.cz/item/CS_URS_2024_02/763181421</t>
  </si>
  <si>
    <t>"dveře v SDK"</t>
  </si>
  <si>
    <t>"1.pp"11</t>
  </si>
  <si>
    <t>"2.np"8</t>
  </si>
  <si>
    <t>374</t>
  </si>
  <si>
    <t>763182313</t>
  </si>
  <si>
    <t>Výplně otvorů konstrukcí ze sádrokartonových desek ostění oken z desek hloubky do 0,3 m</t>
  </si>
  <si>
    <t>-510698590</t>
  </si>
  <si>
    <t>https://podminky.urs.cz/item/CS_URS_2024_02/763182313</t>
  </si>
  <si>
    <t>"vnitřní okna v SDK (2x opláštění)"</t>
  </si>
  <si>
    <t>"1.np"(0,8*2+1,2*2)*2*2</t>
  </si>
  <si>
    <t>375</t>
  </si>
  <si>
    <t>998763302</t>
  </si>
  <si>
    <t>Přesun hmot pro konstrukce montované z desek sádrokartonových, sádrovláknitých, cementovláknitých nebo cementových stanovený z hmotnosti přesunovaného materiálu vodorovná dopravní vzdálenost do 50 m základní v objektech výšky přes 6 do 12 m</t>
  </si>
  <si>
    <t>-399885915</t>
  </si>
  <si>
    <t>https://podminky.urs.cz/item/CS_URS_2024_02/998763302</t>
  </si>
  <si>
    <t>764</t>
  </si>
  <si>
    <t>Konstrukce klempířské</t>
  </si>
  <si>
    <t>376</t>
  </si>
  <si>
    <t>764041323</t>
  </si>
  <si>
    <t>Dilatační lišta z titanzinkového lesklého válcovaného plechu připojovací, včetně tmelení rš 150 mm</t>
  </si>
  <si>
    <t>-1652734722</t>
  </si>
  <si>
    <t>https://podminky.urs.cz/item/CS_URS_2024_02/764041323</t>
  </si>
  <si>
    <t>"viz.výpis klempíř K/25"22</t>
  </si>
  <si>
    <t>22*0,05</t>
  </si>
  <si>
    <t>377</t>
  </si>
  <si>
    <t>764212636</t>
  </si>
  <si>
    <t>Oplechování střešních prvků z pozinkovaného plechu s povrchovou úpravou štítu závětrnou lištou rš 500 mm</t>
  </si>
  <si>
    <t>-1845490139</t>
  </si>
  <si>
    <t>https://podminky.urs.cz/item/CS_URS_2024_02/764212636</t>
  </si>
  <si>
    <t>"K/17"115</t>
  </si>
  <si>
    <t>115*0,05</t>
  </si>
  <si>
    <t>378</t>
  </si>
  <si>
    <t>764212664</t>
  </si>
  <si>
    <t>Oplechování střešních prvků z pozinkovaného plechu s povrchovou úpravou okapu střechy rovné okapovým plechem rš 330 mm</t>
  </si>
  <si>
    <t>-1879440504</t>
  </si>
  <si>
    <t>https://podminky.urs.cz/item/CS_URS_2024_02/764212664</t>
  </si>
  <si>
    <t>"K/21"6,65</t>
  </si>
  <si>
    <t>6,65*0,05</t>
  </si>
  <si>
    <t>379</t>
  </si>
  <si>
    <t>764218607</t>
  </si>
  <si>
    <t>Oplechování říms a ozdobných prvků z pozinkovaného plechu s povrchovou úpravou rovných, bez rohů mechanicky kotvené rš 670 mm</t>
  </si>
  <si>
    <t>753923102</t>
  </si>
  <si>
    <t>https://podminky.urs.cz/item/CS_URS_2024_02/764218607</t>
  </si>
  <si>
    <t>"viz.výpis klempíř-oplech.inst.šachty"</t>
  </si>
  <si>
    <t>"K/26"3,5</t>
  </si>
  <si>
    <t>3,5*0,05</t>
  </si>
  <si>
    <t>380</t>
  </si>
  <si>
    <t>764224407</t>
  </si>
  <si>
    <t>Oplechování horních ploch zdí a nadezdívek (atik) z hliníkového plechu mechanicky kotvené rš 670 mm</t>
  </si>
  <si>
    <t>1581355662</t>
  </si>
  <si>
    <t>https://podminky.urs.cz/item/CS_URS_2024_02/764224407</t>
  </si>
  <si>
    <t>"K/27"3,525</t>
  </si>
  <si>
    <t>3,525*0,05</t>
  </si>
  <si>
    <t>381</t>
  </si>
  <si>
    <t>764226402</t>
  </si>
  <si>
    <t>Oplechování parapetů z hliníkového plechu rovných mechanicky kotvené, bez rohů rš 200 mm</t>
  </si>
  <si>
    <t>-1149347053</t>
  </si>
  <si>
    <t>https://podminky.urs.cz/item/CS_URS_2024_02/764226402</t>
  </si>
  <si>
    <t>"K/15"(0,5+0,72)*2</t>
  </si>
  <si>
    <t>2,44*0,05</t>
  </si>
  <si>
    <t>382</t>
  </si>
  <si>
    <t>764226404</t>
  </si>
  <si>
    <t>Oplechování parapetů z hliníkového plechu rovných mechanicky kotvené, bez rohů rš 330 mm</t>
  </si>
  <si>
    <t>-935693492</t>
  </si>
  <si>
    <t>https://podminky.urs.cz/item/CS_URS_2024_02/764226404</t>
  </si>
  <si>
    <t>"K/1"2,06*2</t>
  </si>
  <si>
    <t>"K/2"5,52</t>
  </si>
  <si>
    <t>"K/3"6,69*2</t>
  </si>
  <si>
    <t>"K/4"3,6*2</t>
  </si>
  <si>
    <t>"K/5"1,5</t>
  </si>
  <si>
    <t>"K/6"1,2</t>
  </si>
  <si>
    <t>32,92*0,05</t>
  </si>
  <si>
    <t>383</t>
  </si>
  <si>
    <t>764226405</t>
  </si>
  <si>
    <t>Oplechování parapetů z hliníkového plechu rovných mechanicky kotvené, bez rohů rš 400 mm</t>
  </si>
  <si>
    <t>1332077765</t>
  </si>
  <si>
    <t>https://podminky.urs.cz/item/CS_URS_2024_02/764226405</t>
  </si>
  <si>
    <t>"K/7"2,06*2</t>
  </si>
  <si>
    <t>"K/8"5,5*2</t>
  </si>
  <si>
    <t>"K/9"6,69*2</t>
  </si>
  <si>
    <t>"K/10"3,6*2</t>
  </si>
  <si>
    <t>"K/11"1,5</t>
  </si>
  <si>
    <t>"K/12"1,75</t>
  </si>
  <si>
    <t>38,95*0,05</t>
  </si>
  <si>
    <t>384</t>
  </si>
  <si>
    <t>764226406</t>
  </si>
  <si>
    <t>Oplechování parapetů z hliníkového plechu rovných mechanicky kotvené, bez rohů rš 500 mm</t>
  </si>
  <si>
    <t>296791955</t>
  </si>
  <si>
    <t>https://podminky.urs.cz/item/CS_URS_2024_02/764226406</t>
  </si>
  <si>
    <t>"K/13"1,75</t>
  </si>
  <si>
    <t>1,75*0,05</t>
  </si>
  <si>
    <t>385</t>
  </si>
  <si>
    <t>764226465</t>
  </si>
  <si>
    <t>Oplechování parapetů z hliníkového plechu rovných celoplošně lepené, bez rohů Příplatek k cenám za zvýšenou pracnost při provedení rohu nebo koutu do rš 400 mm</t>
  </si>
  <si>
    <t>626535788</t>
  </si>
  <si>
    <t>https://podminky.urs.cz/item/CS_URS_2024_02/764226465</t>
  </si>
  <si>
    <t>"pro parapety"2+2</t>
  </si>
  <si>
    <t>386</t>
  </si>
  <si>
    <t>764227405</t>
  </si>
  <si>
    <t>Oplechování parapetů z hliníkového plechu oblých nebo ze segmentů, včetně rohů mechanicky kotvené rš 400 mm</t>
  </si>
  <si>
    <t>2942980</t>
  </si>
  <si>
    <t>https://podminky.urs.cz/item/CS_URS_2024_02/764227405</t>
  </si>
  <si>
    <t>"K/16"(0,7+0,92)*2</t>
  </si>
  <si>
    <t>3,24*0,05</t>
  </si>
  <si>
    <t>387</t>
  </si>
  <si>
    <t>764315631</t>
  </si>
  <si>
    <t>Lemování trub, konzol, držáků a ostatních kusových prvků z pozinkovaného plechu s povrchovou úpravou střech s krytinou prostupovou manžetou do 75 mm</t>
  </si>
  <si>
    <t>1348926547</t>
  </si>
  <si>
    <t>https://podminky.urs.cz/item/CS_URS_2024_02/764315631</t>
  </si>
  <si>
    <t>"viz.výpis klempíř K/29"1</t>
  </si>
  <si>
    <t>"K/30"8</t>
  </si>
  <si>
    <t>"K/31"16</t>
  </si>
  <si>
    <t>388</t>
  </si>
  <si>
    <t>764315633</t>
  </si>
  <si>
    <t>Lemování trub, konzol, držáků a ostatních kusových prvků z pozinkovaného plechu s povrchovou úpravou střech s krytinou prostupovou manžetou přes 100 do 150 mm</t>
  </si>
  <si>
    <t>830146453</t>
  </si>
  <si>
    <t>https://podminky.urs.cz/item/CS_URS_2024_02/764315633</t>
  </si>
  <si>
    <t>"viz.výpis klempíř K/29"9</t>
  </si>
  <si>
    <t>389</t>
  </si>
  <si>
    <t>764321-01</t>
  </si>
  <si>
    <t>Ukončovací profil prodloužený AL plech tl.1mm vč.rohů-D+M(plný popis viz.výpis klempíř)</t>
  </si>
  <si>
    <t>1898454488</t>
  </si>
  <si>
    <t>Poznámka k položce:_x000D_
profil pro ukončení ploché střechy</t>
  </si>
  <si>
    <t>"K/22"11,5</t>
  </si>
  <si>
    <t>11,5*0,05</t>
  </si>
  <si>
    <t>390</t>
  </si>
  <si>
    <t>764521414</t>
  </si>
  <si>
    <t>Žlab podokapní z hliníkového plechu včetně háků a čel hranatý rš 330 mm</t>
  </si>
  <si>
    <t>745181030</t>
  </si>
  <si>
    <t>https://podminky.urs.cz/item/CS_URS_2024_02/764521414</t>
  </si>
  <si>
    <t>"K/23"3,0+3,55</t>
  </si>
  <si>
    <t>391</t>
  </si>
  <si>
    <t>764521464</t>
  </si>
  <si>
    <t>Žlab podokapní z hliníkového plechu kotlík hranatý, rš žlabu/průměr svodu 330/100 mm</t>
  </si>
  <si>
    <t>1529115483</t>
  </si>
  <si>
    <t>https://podminky.urs.cz/item/CS_URS_2024_02/764521464</t>
  </si>
  <si>
    <t>"pro svody"1+1</t>
  </si>
  <si>
    <t>392</t>
  </si>
  <si>
    <t>764528402</t>
  </si>
  <si>
    <t>Svod z hliníkového plechu včetně objímek, kolen a odskoků hranatý, o straně 100 mm</t>
  </si>
  <si>
    <t>-542326766</t>
  </si>
  <si>
    <t>https://podminky.urs.cz/item/CS_URS_2024_02/764528402</t>
  </si>
  <si>
    <t>"K/24"1,6</t>
  </si>
  <si>
    <t>"K/28"2,95</t>
  </si>
  <si>
    <t>393</t>
  </si>
  <si>
    <t>998764102</t>
  </si>
  <si>
    <t>Přesun hmot pro konstrukce klempířské stanovený z hmotnosti přesunovaného materiálu vodorovná dopravní vzdálenost do 50 m základní v objektech výšky přes 6 do 12 m</t>
  </si>
  <si>
    <t>452564406</t>
  </si>
  <si>
    <t>https://podminky.urs.cz/item/CS_URS_2024_02/998764102</t>
  </si>
  <si>
    <t>766</t>
  </si>
  <si>
    <t>Konstrukce truhlářské</t>
  </si>
  <si>
    <t>394</t>
  </si>
  <si>
    <t>766694126</t>
  </si>
  <si>
    <t>Montáž ostatních truhlářských konstrukcí parapetních desek dřevěných nebo plastových šířky přes 300 mm</t>
  </si>
  <si>
    <t>675845054</t>
  </si>
  <si>
    <t>https://podminky.urs.cz/item/CS_URS_2024_02/766694126</t>
  </si>
  <si>
    <t>"O/13"2,06*4</t>
  </si>
  <si>
    <t>"O/14"5,25*4</t>
  </si>
  <si>
    <t>"O/15"6,41*4</t>
  </si>
  <si>
    <t>"O/17"1,2*1</t>
  </si>
  <si>
    <t>"O/17"1,5*2</t>
  </si>
  <si>
    <t>"O/18"1,75*1</t>
  </si>
  <si>
    <t>"O/19"1,75*1</t>
  </si>
  <si>
    <t>395</t>
  </si>
  <si>
    <t>60794104</t>
  </si>
  <si>
    <t>parapet dřevotřískový vnitřní povrch laminátový š 340mm</t>
  </si>
  <si>
    <t>-1413767383</t>
  </si>
  <si>
    <t>62,58*1,05 'Přepočtené koeficientem množství</t>
  </si>
  <si>
    <t>396</t>
  </si>
  <si>
    <t>60794121</t>
  </si>
  <si>
    <t>koncovka PVC k parapetním dřevotřískovým deskám 600mm</t>
  </si>
  <si>
    <t>-1339240138</t>
  </si>
  <si>
    <t>"O/13"2*4</t>
  </si>
  <si>
    <t>"O/14"2*4</t>
  </si>
  <si>
    <t>"O/15"2*4</t>
  </si>
  <si>
    <t>"O/17"2*1</t>
  </si>
  <si>
    <t>"O/17"2*2</t>
  </si>
  <si>
    <t>"O/18"2*1</t>
  </si>
  <si>
    <t>"O/19"2*1</t>
  </si>
  <si>
    <t>397</t>
  </si>
  <si>
    <t>766-T/01</t>
  </si>
  <si>
    <t>T/1-Dř.hl.pl.dveře 900/2100mm vč.oc.zárubně DZD do SDK tl.150mm,nátěr RAL,kování,cylindr.zámek,EW30DP3/C,samozavírač,syst.osazení-D+M(plný popis viz.výpis truhlář)</t>
  </si>
  <si>
    <t>ks</t>
  </si>
  <si>
    <t>-531047175</t>
  </si>
  <si>
    <t>Poznámka k položce:_x000D_
 Dřevěné dveřní křídlo, plné, otočné, rozměru 900/2100mm_x000D_
-Polodrážka_x000D_
-Tloušťka dveřního křídla 40mm_x000D_
-Materiál: barevný HPL laminát, výplň plné dřevotřísková deska, hrany multiplex (vrstvená překližka), výběr min. ze 16. odstínů _x000D_
-Kování : materiál broušená nerez, cylindrický zámek, klika/klika_x000D_
-Systém generálního klíče (viz specifikace ostatních výrobků)_x000D_
-Požární odolnost EW30 DP3/C_x000D_
-Včetně samozavírače_x000D_
-Bez prahu_x000D_
-Včetně nerezové přechodové lišty na podlahu_x000D_
-Včetně zárubně ocelové dvoudílné pro dodatečnou montáž typ DZD, barva RAL 7016, matná, 3x3D stavitelné závěsy, TPE těsnění, osazení do SDK stěny tl. 150mm_x000D_
_x000D_
-Rozměry před výrobou ověřit na stavbě_x000D_
Součástí dodávky bude výrobní dokumentace odsouhlasená architektem_x000D_
vč.zpracování dílenské dokumentace (viz.VON)</t>
  </si>
  <si>
    <t>398</t>
  </si>
  <si>
    <t>766-T/02</t>
  </si>
  <si>
    <t>T/2-Dř.hl.pl.dveře 1100/2100mm vč.oc.zárubně DZD do SDK tl.150mm,nátěr RAL,kování,cylindr.zámek,EW30DP3/C,samozavírač,syst.osazení-D+M(plný popis viz.výpis truhlář)</t>
  </si>
  <si>
    <t>-461712833</t>
  </si>
  <si>
    <t>Poznámka k položce:_x000D_
 Dřevěné dveřní křídlo, plné, otočné, rozměru 1100/2100mm_x000D_
-Polodrážka_x000D_
-Tloušťka dveřního křídla 40mm_x000D_
-Materiál: barevný HPL laminát, výplň plné dřevotřísková deska, hrany multiplex (vrstvená překližka), výběr min. ze 16. odstínů _x000D_
-Kování : materiál broušená nerez, cylindrický zámek, klika/klika_x000D_
-Systém generálního klíče (viz specifikace ostatních výrobků)_x000D_
-Požární odolnost EW30 DP3/C_x000D_
-Včetně samozavírače_x000D_
-Bez prahu_x000D_
-Včetně nerezové přechodové lišty na podlahu_x000D_
-Včetně zárubně ocelové dvoudílné pro dodatečnou montáž typ DZD, barva RAL 7016, matná, 3x3D stavitelné závěsy, TPE těsnění, osazení do SDK stěny tl. 150mm_x000D_
_x000D_
-Rozměry před výrobou ověřit na stavbě_x000D_
Součástí dodávky bude výrobní dokumentace odsouhlasená architektem_x000D_
vč.zpracování dílenské dokumentace (viz.VON)</t>
  </si>
  <si>
    <t>399</t>
  </si>
  <si>
    <t>766-T/03</t>
  </si>
  <si>
    <t>T/3-Dř.hl.pl.dveře 800/2100mm vč.oc.zárubně DZD do SDK tl.150mm,nátěr RAL,kování,cylindr.zámek,EW30DP3/C,samozavírač,syst.osazení-D+M(plný popis viz.výpis truhlář)</t>
  </si>
  <si>
    <t>-1856341025</t>
  </si>
  <si>
    <t>Poznámka k položce:_x000D_
 Dřevěné dveřní křídlo, plné, otočné, rozměru 800/2100mm_x000D_
-Polodrážka_x000D_
-Tloušťka dveřního křídla 40mm_x000D_
-Materiál: barevný HPL laminát, výplň plné dřevotřísková deska, hrany multiplex (vrstvená překližka), výběr min. ze 16. odstínů _x000D_
-Kování : materiál broušená nerez, cylindrický zámek, klika/klika_x000D_
-Systém generálního klíče (viz specifikace ostatních výrobků)_x000D_
-Požární odolnost EW30 DP3/C_x000D_
-Včetně samozavírače_x000D_
-Bez prahu_x000D_
-Včetně nerezové přechodové lišty na podlahu_x000D_
-Včetně zárubně ocelové dvoudílné pro dodatečnou montáž typ DZD, barva RAL 7016, matná, 3x3D stavitelné závěsy, TPE těsnění, osazení do SDK stěny tl. 150mm_x000D_
_x000D_
-Rozměry před výrobou ověřit na stavbě_x000D_
Součástí dodávky bude výrobní dokumentace odsouhlasená architektem_x000D_
vč.zpracování dílenské dokumentace (viz.VON)</t>
  </si>
  <si>
    <t>3+2</t>
  </si>
  <si>
    <t>400</t>
  </si>
  <si>
    <t>766-T/04</t>
  </si>
  <si>
    <t>T/4-Dř.hl.pl.dveře 800/2100mm vč.oc.zárubně DZD do SDK tl.200mm,nátěr RAL,kování,cylindr.zámek,EW30DP3/C,samozavírač,syst.osazení-D+M(plný popis viz.výpis truhlář)</t>
  </si>
  <si>
    <t>1000803916</t>
  </si>
  <si>
    <t>Poznámka k položce:_x000D_
 Dřevěné dveřní křídlo, plné, otočné, rozměru 800/2100mm_x000D_
-Polodrážka_x000D_
-Tloušťka dveřního křídla 40mm_x000D_
-Materiál: barevný HPL laminát, výplň plné dřevotřísková deska, hrany multiplex (vrstvená překližka), výběr min. ze 16. odstínů_x000D_
-Kování : materiál broušená nerez, cylindrický zámek, klika/klika_x000D_
-Systém generálního klíče (viz specifikace ostatních výrobků)_x000D_
-Požární odolnost EW30 DP3/C_x000D_
-Včetně samozavírače_x000D_
-Bez prahu_x000D_
-Včetně nerezové přechodové lišty na podlahu_x000D_
-Včetně zárubně ocelové dvoudílné pro dodatečnou montáž typ DZD, barva RAL 7016, matná, 3x3D stavitelné závěsy, TPE těsnění, osazení do SDK stěny tl. 200mm_x000D_
_x000D_
-Rozměry před výrobou ověřit na stavbě_x000D_
Součástí dodávky bude výrobní dokumentace odsouhlasená architektem_x000D_
vč.zpracování dílenské dokumentace (viz.VON)</t>
  </si>
  <si>
    <t>401</t>
  </si>
  <si>
    <t>766-T/05</t>
  </si>
  <si>
    <t>T/5-Dř.hl.pl.dveře 700/2100mm vč.oc.zárubně DZD do SDK tl.150mm,nátěr RAL,kování,cylindr.zámek,EW30DP3/C,samozavírač,syst.osazení-D+M(plný popis viz.výpis truhlář)</t>
  </si>
  <si>
    <t>-957598123</t>
  </si>
  <si>
    <t>Poznámka k položce:_x000D_
 Dřevěné dveřní křídlo, plné, otočné, rozměru 700/2100mm_x000D_
-Polodrážka_x000D_
-Tloušťka dveřního křídla 40mm_x000D_
-Materiál: barevný HPL laminát, výplň plné dřevotřísková deska, hrany multiplex (vrstvená překližka), výběr min. ze 16. odstínů_x000D_
-Kování : materiál broušená nerez, cylindrický zámek, klika/klika_x000D_
-Systém generálního klíče (viz specifikace ostatních výrobků)_x000D_
-Požární odolnost EW30 DP3/C_x000D_
-Včetně samozavírače_x000D_
-Bez prahu_x000D_
-Včetně nerezové přechodové lišty na podlahu_x000D_
-Včetně zárubně ocelové dvoudílné pro dodatečnou montáž typ DZD, barva RAL 7016, matná, 3x3D stavitelné závěsy, TPE těsnění, osazení do SDK stěny tl. 150mm_x000D_
_x000D_
-Rozměry před výrobou ověřit na stavbě_x000D_
Součástí dodávky bude výrobní dokumentace odsouhlasená architektem_x000D_
vč.zpracování dílenské dokumentace (viz.VON)</t>
  </si>
  <si>
    <t>402</t>
  </si>
  <si>
    <t>766-T/06</t>
  </si>
  <si>
    <t>T/6-Dř.hl.pl.dveře 700/2100mm vč.oc.zárubně DZD do SDK tl.150mm,nátěr RAL,kování,cylindr.zámek,větr.mřížka nerez 400/125mm,syst.osazení-D+M(plný popis viz.výpis truhlář)</t>
  </si>
  <si>
    <t>-1984352360</t>
  </si>
  <si>
    <t>Poznámka k položce:_x000D_
 Dřevěné dveřní křídlo, plné, otočné, rozměru 700/2100mm_x000D_
-Polodrážka_x000D_
-Tloušťka dveřního křídla 40mm_x000D_
-Materiál: barevný HPL laminát, výplň plné dřevotřísková deska, hrany multiplex (vrstvená překližka), výběr min. ze 16. odstínů_x000D_
-Kování : materiál broušená nerez, cylindrický zámek, klika/klika_x000D_
-Systém generálního klíče (viz specifikace ostatních výrobků)_x000D_
-Bez prahu_x000D_
-Včetně nerezové přechodové lišty na podlahu_x000D_
-Včetně zárubně ocelové dvoudílné pro dodatečnou montáž typ DZD, barva RAL 7016, matná, 3x3D stavitelné závěsy, TPE těsnění, osazení do SDK stěny tl. 150mm_x000D_
-Dveřní mřížka 400/125 mm , broušený nerez (průtočná plocha min 0,02m²) _x000D_
_x000D_
-Rozměry před výrobou ověřit na stavbě_x000D_
Součástí dodávky bude výrobní dokumentace odsouhlasená architektem_x000D_
vč.zpracování dílenské dokumentace (viz.VON)</t>
  </si>
  <si>
    <t>1+1</t>
  </si>
  <si>
    <t>403</t>
  </si>
  <si>
    <t>766-T/07</t>
  </si>
  <si>
    <t>T/7-Dř.hl.pl.dveře 900/2100mm (WC imobilní) vč.oc.zárubně DZD do SDK tl.150mm,nátěr RAL,kování,WC zámek,madlo,syst.osazení-D+M(plný popis viz.výpis truhlář)</t>
  </si>
  <si>
    <t>1445978995</t>
  </si>
  <si>
    <t>Poznámka k položce:_x000D_
 Dřevěné dveřní křídlo, plné, otočné, rozměru 900/2100mm (wc imobilní)_x000D_
-Polodrážka_x000D_
-Tloušťka dveřního křídla 40mm_x000D_
-Materiál: barevný HPL laminát, výplň plné dřevotřísková deska, hrany multiplex (vrstvená překližka), výběr min. ze 16. odstínů_x000D_
-Kování : materiál broušená nerez, zámek - wc kombinace, klika/ klika + vodorovné madlo ve výšce 800-900 mm nad podlahou, na straně opačné, než jsou závěsy._x000D_
-Bez prahu_x000D_
-Včetně nerezové přechodové lišty na podlahu_x000D_
-Včetně zárubně ocelové dvoudílné pro dodatečnou montáž typ DZD, barva RAL 7016, matná, 3x3D stavitelné závěsy, TPE těsnění, osazení do SDK stěny tl. 150mm_x000D_
_x000D_
-Rozměry před výrobou ověřit na stavbě_x000D_
Součástí dodávky bude výrobní dokumentace odsouhlasená architektem_x000D_
vč.zpracování dílenské dokumentace (viz.VON)</t>
  </si>
  <si>
    <t>404</t>
  </si>
  <si>
    <t>766-T/08</t>
  </si>
  <si>
    <t>T/8-Dř.hl.pl.dveře posuvné 900/2100mm vč.oc.zárubně do SDK tl.150mm a pouzdra,nátěr zarubně RAL,kování,zápustná mušle,syst.osazení-D+M(plný popis viz.výpis truhlář)</t>
  </si>
  <si>
    <t>605505888</t>
  </si>
  <si>
    <t>Poznámka k položce:_x000D_
 Dřevěné dveřní křídlo, plné, posuvné do stavebního pouzdra, rozměru 900/2100mm_x000D_
-Tloušťka dveřního křídla 40mm_x000D_
-Materiál: barevný HPL laminát, výplň plné dřevotřísková deska, hrany multiplex (vrstvená překližka), výběr min. ze 16. odstínů_x000D_
-Kování : materiál broušená nerez, zápustná mušle_x000D_
-Bez prahu_x000D_
-Včetně nerezové přechodové lišty na podlahu_x000D_
-Včetně zárubně ocelové dvoudílné pro dodatečnou montáž, barva RAL 7016, matná,  a stavebního pouzdra pro posuvné dveře, osazení do SDK stěny tl. 150mm_x000D_
_x000D_
-Rozměry před výrobou ověřit na stavbě_x000D_
Součástí dodávky bude výrobní dokumentace odsouhlasená architektem_x000D_
vč.zpracování dílenské dokumentace (viz.VON)</t>
  </si>
  <si>
    <t>4+2</t>
  </si>
  <si>
    <t>405</t>
  </si>
  <si>
    <t>766-T/09</t>
  </si>
  <si>
    <t>T/9-Dř.hl.pl.dveře 700/2100mm vč.oc.zárubně DZD do SDK tl.150mm,nátěr RAL,kování,cylindr.zámek,EW15DP3/C,samozavírač,syst.osazení-D+M(plný popis viz.výpis truhlář)</t>
  </si>
  <si>
    <t>1927283876</t>
  </si>
  <si>
    <t>Poznámka k položce:_x000D_
 Dřevěné dveřní křídlo, plné, otočné, rozměru 700/2100mm_x000D_
-Polodrážka_x000D_
-Tloušťka dveřního křídla 40mm_x000D_
-Materiál: barevný HPL laminát, výplň plné dřevotřísková deska, hrany multiplex (vrstvená překližka), výběr min. ze 16. odstínů_x000D_
-Kování : materiál broušená nerez, cylindrický zámek, klika/klika_x000D_
-Systém generálního klíče (viz specifikace ostatních výrobků)_x000D_
-Požární odolnost EW15 DP3/C_x000D_
-Včetně samozavírače_x000D_
-Bez prahu_x000D_
-Včetně nerezové přechodové lišty na podlahu_x000D_
-Včetně zárubně ocelové dvoudílné pro dodatečnou montáž typ DZD, barva RAL 7016, matná, 3x3D stavitelné závěsy, TPE těsnění, osazení do SDK stěny tl. 150mm_x000D_
_x000D_
-Rozměry před výrobou ověřit na stavbě_x000D_
Součástí dodávky bude výrobní dokumentace odsouhlasená architektem_x000D_
vč.zpracování dílenské dokumentace (viz.VON)</t>
  </si>
  <si>
    <t>406</t>
  </si>
  <si>
    <t>766-T/10</t>
  </si>
  <si>
    <t>T/10-Dř.hl.částečně proskl.dveře 900/2100mm vč.oc.zárubně DZD do SDK tl.250mm,nátěr RAL,kování-paniková klika,cylindr.zámek,EW15DP3/C,samozavírač,syst.osazení-D+M(plný popis viz.výpis truhlář)</t>
  </si>
  <si>
    <t>-1970817111</t>
  </si>
  <si>
    <t>Poznámka k položce:_x000D_
 Dřevěné dveřní křídlo, částečně prosklené, otočné, rozměru 900/2100mm_x000D_
-Polodrážka_x000D_
-Tloušťka dveřního křídla 40mm_x000D_
-Materiál: barevný HPL laminát, výplň plné dřevotřísková deska, hrany multiplex (vrstvená překližka), výběr min. ze 16. odstínů, částečně prosklené bezpečnostním sklem s požární odolností (tvar a rozsah prosklení bude upřesněno dle interiéru)_x000D_
-Kování : materiál broušená nerez, cylindrický zámek, klika/ panikové kování (dle ČSN EN 179) - paniková klika_x000D_
-Systém generálního klíče (viz specifikace ostatních výrobků)_x000D_
-Požární odolnost EW15 DP3/C_x000D_
-Včetně samozavírače_x000D_
-Bez prahu_x000D_
-Včetně nerezové přechodové lišty na podlahu_x000D_
-Včetně zárubně ocelové dvoudílné pro dodatečnou montáž typ DZD, barva RAL 7016, matná, 3x3D stavitelné závěsy, TPE těsnění, osazení do SDK stěny tl. 250mm_x000D_
_x000D_
-Rozměry před výrobou ověřit na stavbě_x000D_
Součástí dodávky bude výrobní dokumentace odsouhlasená architektem_x000D_
vč.zpracování dílenské dokumentace (viz.VON)</t>
  </si>
  <si>
    <t>407</t>
  </si>
  <si>
    <t>766-T/11</t>
  </si>
  <si>
    <t>T/11-Dř.hl.částečně proskl.dveře 900/2100mm vč.oc.zárubně DZD do SDK tl.150mm,nátěr RAL,kování-paniková klika,cylindr.zámek,EW15DP3/C,samozavírač,syst.osazení-D+M(plný popis viz.výpis truhlář)</t>
  </si>
  <si>
    <t>-1801602176</t>
  </si>
  <si>
    <t>Poznámka k položce:_x000D_
 Dřevěné dveřní křídlo, částečně prosklené, otočné, rozměru 900/2100mm_x000D_
-Polodrážka_x000D_
-Tloušťka dveřního křídla 40mm_x000D_
-Materiál: barevný HPL laminát, výplň plné dřevotřísková deska, hrany multiplex (vrstvená překližka), výběr min. ze 16. odstínů, částečně prosklené bezpečnostním sklem s požární odolností  (tvar a rozsah prosklení bude upřesněno dle interiéru)_x000D_
-Kování : materiál broušená nerez, cylindrický zámek, klika/ panikové kování (dle ČSN EN 179) - paniková klika_x000D_
-Systém generálního klíče (viz specifikace ostatních výrobků)_x000D_
-Požární odolnost EW15 DP3/C_x000D_
-Včetně samozavírače_x000D_
-Bez prahu_x000D_
-Včetně nerezové přechodové lišty na podlahu_x000D_
-Včetně zárubně ocelové dvoudílné pro dodatečnou montáž typ DZD, barva RAL 7016, matná, 3x3D stavitelné závěsy, TPE těsnění, osazení do SDK stěny tl. 150mm_x000D_
_x000D_
-Rozměry před výrobou ověřit na stavbě_x000D_
Součástí dodávky bude výrobní dokumentace odsouhlasená architektem_x000D_
vč.zpracování dílenské dokumentace (viz.VON)</t>
  </si>
  <si>
    <t>408</t>
  </si>
  <si>
    <t>766-T/12</t>
  </si>
  <si>
    <t>T/12-Dř.hl.pl.dveře 900/2100mm vč.oc.zárubně DZD do SDK tl.250mm,nátěr RAL,kování,cylindr.zámek,EW15DP3/C,samozavírač,syst.osazení-D+M(plný popis viz.výpis truhlář)</t>
  </si>
  <si>
    <t>-1586875355</t>
  </si>
  <si>
    <t>Poznámka k položce:_x000D_
 Dřevěné dveřní křídlo, plné, otočné, rozměru 900/2100mm_x000D_
-Polodrážka_x000D_
-Tloušťka dveřního křídla 40mm_x000D_
-Materiál: barevný HPL laminát, výplň plné dřevotřísková deska, hrany multiplex (vrstvená překližka), výběr min. ze 16. odstínů_x000D_
-Kování : materiál broušená nerez, cylindrický zámek, klika/klika_x000D_
-Systém generálního klíče (viz specifikace ostatních výrobků)_x000D_
-Požární odolnost EW15 DP3/C_x000D_
-Včetně samozavírače_x000D_
-Bez prahu_x000D_
-Včetně nerezové přechodové lišty na podlahu_x000D_
-Včetně zárubně ocelové dvoudílné pro dodatečnou montáž typ DZD, barva RAL 7016, matná, 3x3D stavitelné závěsy, TPE těsnění, osazení do  SDK stěny tl. 250mm_x000D_
_x000D_
-Rozměry před výrobou ověřit na stavbě_x000D_
Součástí dodávky bude výrobní dokumentace odsouhlasená architektem_x000D_
vč.zpracování dílenské dokumentace (viz.VON)</t>
  </si>
  <si>
    <t>409</t>
  </si>
  <si>
    <t>766-T/13</t>
  </si>
  <si>
    <t>T/13-Dř.hl.pl.dveře 900/2100mm vč.oc.zárubně DZD do SDK/beton tl.500mm,nátěr RAL,kování,cylindr.zámek,EW15DP3/C,samozavírač,syst.osazení-D+M(plný popis viz.výpis truhlář)</t>
  </si>
  <si>
    <t>1724352835</t>
  </si>
  <si>
    <t>Poznámka k položce:_x000D_
 Dřevěné dveřní křídlo, plné, otočné, rozměru 900/2100mm_x000D_
-Polodrážka_x000D_
-Tloušťka dveřního křídla 40mm_x000D_
-Materiál: barevný HPL laminát, výplň plné dřevotřísková deska, hrany multiplex (vrstvená překližka), výběr min. ze 16. odstínů_x000D_
-Kování : materiál broušená nerez, cylindrický zámek, klika/klika_x000D_
-Systém generálního klíče (viz specifikace ostatních výrobků)_x000D_
-Požární odolnost EW15 DP3/C_x000D_
-Včetně samozavírače_x000D_
-Bez prahu_x000D_
-Včetně nerezové přechodové lišty na podlahu_x000D_
-Včetně zárubně ocelové dvoudílné pro dodatečnou montáž typ DZD, barva RAL 7016, matná, 3x3D stavitelné závěsy, TPE těsnění, osazení do  SDK/ŽB stěny tl. 500mm (+omítka!)_x000D_
_x000D_
-Rozměry před výrobou ověřit na stavbě_x000D_
Součástí dodávky bude výrobní dokumentace odsouhlasená architektem_x000D_
vč.zpracování dílenské dokumentace (viz.VON)</t>
  </si>
  <si>
    <t>410</t>
  </si>
  <si>
    <t>766-T/14</t>
  </si>
  <si>
    <t>T/14-Dř.hl.pl.dveře 900/2100mm vč.oc.zárubně DZD do SDK tl.150mm,nátěr RAL,kování,cylindr.zámek,EW15DP3/C,samozavírač,syst.osazení-D+M(plný popis viz.výpis truhlář)</t>
  </si>
  <si>
    <t>-36053674</t>
  </si>
  <si>
    <t>Poznámka k položce:_x000D_
 Dřevěné dveřní křídlo, plné, otočné, rozměru 900/2100mm_x000D_
-Polodrážka_x000D_
-Tloušťka dveřního křídla 40mm_x000D_
-Materiál: barevný HPL laminát, výplň plné dřevotřísková deska, hrany multiplex (vrstvená překližka), výběr min. ze 16. odstínů_x000D_
-Kování : materiál broušená nerez, cylindrický zámek, klika/klika_x000D_
-Systém generálního klíče (viz specifikace ostatních výrobků)_x000D_
-Požární odolnost EW15 DP3/C_x000D_
-Včetně samozavírače_x000D_
-Bez prahu_x000D_
-Včetně nerezové přechodové lišty na podlahu_x000D_
-Včetně zárubně ocelové dvoudílné pro dodatečnou montáž typ DZD, barva RAL 7016, matná, 3x3D stavitelné závěsy, TPE těsnění, osazení do  SDK stěny tl. 150mm_x000D_
_x000D_
-Rozměry před výrobou ověřit na stavbě_x000D_
Součástí dodávky bude výrobní dokumentace odsouhlasená architektem_x000D_
vč.zpracování dílenské dokumentace (viz.VON)</t>
  </si>
  <si>
    <t>411</t>
  </si>
  <si>
    <t>766-T/15</t>
  </si>
  <si>
    <t>T/15-Dř.hl.částečně proskl.akust.dveře 900/2100mm vč.oc.zárubně DZD do SDK tl.150mm,nátěr RAL,kování,válečk.zámek,oboustr.madlo,syst.osazení-D+M(plný popis viz.výpis truhlář)</t>
  </si>
  <si>
    <t>499747402</t>
  </si>
  <si>
    <t>Poznámka k položce:_x000D_
 Dřevěné dveřní křídlo, částečně prosklené, otočné, rozměru 900/2100mm_x000D_
-Polodrážka_x000D_
-Tloušťka dveřního křídla 40mm_x000D_
-Materiál: barevný HPL laminát, výplň plné dřevotřísková deska, hrany multiplex (vrstvená překližka), výběr min. ze 16. odstínů, částečně prosklené bezpečnostním sklem  (tvar a rozsah prosklení bude upřesněno dle interiéru)_x000D_
-Kování : materiál broušená nerez, madlo oboustranné, válečkový zámek_x000D_
-Bez prahu_x000D_
-Včetně nerezové přechodové lišty na podlahu_x000D_
-Včetně zárubně ocelové dvoudílné pro dodatečnou montáž typ DZD, barva RAL 7016, matná, 3x3D stavitelné závěsy, TPE těsnění, osazení do SDK stěny tl. 150mm_x000D_
-Akustická izolace výrobku nejhůře - Rw 32dB_x000D_
_x000D_
-Rozměry před výrobou ověřit na stavbě_x000D_
Součástí dodávky bude výrobní dokumentace odsouhlasená architektem_x000D_
vč.zpracování dílenské dokumentace (viz.VON)</t>
  </si>
  <si>
    <t>2+2</t>
  </si>
  <si>
    <t>412</t>
  </si>
  <si>
    <t>766-T/16</t>
  </si>
  <si>
    <t>T/16-Dř.hl.částečně proskl.akust.dveře 900/2100mm vč.oc.zárubně DZD do SDK/ŽB stěna tl.250mm,nátěr RAL,kování,válečk.zámek,oboustr.madlo,syst.osazení-D+M(plný popis viz.výpis truhlář)</t>
  </si>
  <si>
    <t>-739824282</t>
  </si>
  <si>
    <t>4+4</t>
  </si>
  <si>
    <t>413</t>
  </si>
  <si>
    <t>766-T/17</t>
  </si>
  <si>
    <t>T/17-Dř.hl.pl.dveře 900/2100mm vč.oc.zárubně DZD do SDK tl.150mm,nátěr RAL,kování-paniková klika,cylindr.zámek,EW15DP3/C,samozavírač,syst.osazení-D+M(plný popis viz.výpis truhlář)</t>
  </si>
  <si>
    <t>1889050195</t>
  </si>
  <si>
    <t>Poznámka k položce:_x000D_
 Dřevěné dveřní křídlo, plné, otočné, rozměru 900/2100mm_x000D_
-Polodrážka_x000D_
-Tloušťka dveřního křídla 40mm_x000D_
-Materiál: barevný HPL laminát, výplň plné dřevotřísková deska, hrany multiplex (vrstvená překližka), výběr min. ze 16. odstínů_x000D_
-Kování : materiál broušená nerez, cylindrický zámek, klika/ panikové kování (dle ČSN EN 179) - paniková klika_x000D_
-Systém generálního klíče (viz specifikace ostatních výrobků)_x000D_
-Požární odolnost EW15 DP3/C_x000D_
-Včetně samozavírače_x000D_
-Bez prahu_x000D_
-Včetně nerezové přechodové lišty na podlahu_x000D_
-Včetně zárubně ocelové dvoudílné pro dodatečnou montáž typ DZD, barva RAL 7016, matná, 3x3D stavitelné závěsy, TPE těsnění, osazení do  SDK stěny tl. 150mm_x000D_
_x000D_
-Rozměry před výrobou ověřit na stavbě_x000D_
Součástí dodávky bude výrobní dokumentace odsouhlasená architektem_x000D_
vč.zpracování dílenské dokumentace (viz.VON)</t>
  </si>
  <si>
    <t>414</t>
  </si>
  <si>
    <t>766-T/18</t>
  </si>
  <si>
    <t>T/18-Kuch.linka dl.1800mm:lamino,kování,úchytky,dolní+horní skříňky,prac.deska,vybavení-D+M(plný popis viz.výpis truhlář)</t>
  </si>
  <si>
    <t>269587990</t>
  </si>
  <si>
    <t>Poznámka k položce:_x000D_
KUCHYŇSKÁ LINKA_x000D_
- CELKOVÝ ROZMĚR (Š X V X H): 1800 x 2050 x 600 mm_x000D_
MATERIÁL: _x000D_
- KORPUSY: LAMINO, BARVA BÍLÁ _x000D_
- ČELA DVÍŘEK A VÝSUVŮ: LAMINO PÍSKOVÁ BARVA_x000D_
- PRACOVNÍ DESKA + OBKLAD ZAD: KOMPAKTNÍ DESKA TL.20mm, BARVA DLE VÝBĚRU ARCHITEKTA_x000D_
- POLICE: DTD + HPL LAMINÁT, BARVA DLE KORPUSU_x000D_
- SOKL: NEREZ PLECH_x000D_
_x000D_
- KOVÁNÍ: PANTY S BRZDOU, VÝSUVY S TLUMIČEM_x000D_
- ÚCHYTKY: ZAFRÉZOVANÉ, BARVA ČERNÁ_x000D_
_x000D_
VYBAVENÍ A SPOTŘEBIČE: _x000D_
- KUCHYŇSKÝ DŘEZ: NEREZ S ODKAPÁVAČEM_x000D_
- BATERIE PÁKOVÁ, OTOČNÁ VÝPUST VYSOKÁ, PERLÁTOR, POVRCH CHROM_x000D_
- VARNÁ DESKA: DVOUPLOTÝNKOVÁ, INDUKCE, SUPERBOOST, DOTYKOVÉ OVLÁDÁNÍ, S RÁMEČKEM_x000D_
- DIGESTOŘ VESTAVNÁ, RECIRKULAČNÍ, VÝSUVNÁ, S LED OSVĚTLENÍM, BEZ ODTAHEM NAD STŘECHU_x000D_
- LEDNIČKA  NÍZKÁ, VESTAVNÁ_x000D_
ELEKRO: _x000D_
- POD HORNÍMI POLICÍ BUDE OSAZEN LED PÁSEK PRO OSVĚTLENÍ KUCHYŇSKÉ LINKY_x000D_
- ROZMÍSTĚNÍ ZÁSUVEK A VYPÍNAČŮ DLE ČÁSTI DOKUMENTACE - ELEKTRO_x000D_
_x000D_
KUCHYŇSKÉ SPOTŘEBIČE BUDOU VOLENY DLE SPECIFIKACE INVESTORA!_x000D_
VEŠKERÉ MATERIÁLY A DEKORY BUDOU VYVZORKOVÁNY A PŘEDLOŽENY INVESTOROVI A ARCHITEKTOVI KE KONTROLE!_x000D_
VŠECHNY ROZMĚRY PŘED VÝROBOU OVĚŘIT NA STAVBĚ!_x000D_
SOUČÁSTÍ DODÁVKY BUDE VÝROBNÍ DOKUMENTACE ODSOUHLASENÁ ARCHITEKTEM_x000D_
!BAREVNÉ ŘEŠENÍ BUDE VYCHÁZET Z AKTUÁLNÍHO PROVEDENÍ VYBAVENÍ INTERIÉRU - NUTNO PŘED REALIZACÍ OVĚŘIT U INVESTORA!_x000D_
vč.zpracování dílenské dokumentace (viz.VON)</t>
  </si>
  <si>
    <t>415</t>
  </si>
  <si>
    <t>998766202</t>
  </si>
  <si>
    <t>Přesun hmot pro konstrukce truhlářské stanovený procentní sazbou (%) z ceny vodorovná dopravní vzdálenost do 50 m základní v objektech výšky přes 6 do 12 m</t>
  </si>
  <si>
    <t>%</t>
  </si>
  <si>
    <t>665598914</t>
  </si>
  <si>
    <t>https://podminky.urs.cz/item/CS_URS_2024_02/998766202</t>
  </si>
  <si>
    <t>767</t>
  </si>
  <si>
    <t>Konstrukce zámečnické</t>
  </si>
  <si>
    <t>416</t>
  </si>
  <si>
    <t>767-AL/01</t>
  </si>
  <si>
    <t>AL/1-AL proskl.sestava 3700/3300mm s dveřmi,izol.bezp.trojsklo Uw-0,9W/m2K,předsaz.MTZ,kování,elmech.zámek,panikové kování (hrazda),EZS,syst.osazení (parozábrana,těsnení,dif.pásky,obvod.tep.izol.profily),ozn.pro slabozraké-D+M(plný popis viz.výpis hliník)</t>
  </si>
  <si>
    <t>-1307126233</t>
  </si>
  <si>
    <t xml:space="preserve">Poznámka k položce:_x000D_
Sestava s dveřmi, z AL profilů s přerušeným tepelným mostem, dveře otvíravé do exteriéru, hlavní křídlo pravé, šířky 2x 900mm, barva int/ext RAL 7016_x000D_
-Uw = 0,9 W/m²K_x000D_
-Zasklení čirým izolačním bezpečnostním trojsklem_x000D_
-předsazená montáž - dodávka včetně kompletního systému předsazené montáže (např. kompozitní "L" profily) vč. navazujících doplňků_x000D_
-"teplý" distanční rámeček, hloubka zasklívací drážky min. 20mm_x000D_
-součástí bude sloupek šířky 12 cm pro instalaci tabla dorozumívacího zařízení (vrátník + čtečka) - nutná koordinace s profesí slaboproud _x000D_
-kování: elektromechanický zámek s kartovým přístupem, klika/ panikové kování (dle ČSN EN 179) - hrazda (vodorovné madlo ve výšce 800-900 mm nad podlahou, na straně opačné, než jsou závěsy), nerez, _x000D_
-ovládání el. vrátným_x000D_
-Bezpečnostní třída uzamykacího systému bude RC3_x000D_
-Dodávka a montáž včetně difuzních a parotěsných pásek v návaznostech na okolní konstrukce_x000D_
-Včetně čidla/magnetu pro EZS _x000D_
-systém generálního klíče (viz specifikace ostatních výrobků)_x000D_
-včetně tepelněizolačních obvodových profilů (tl. podlahy 570mm) a rozšiřovacího profilu v nadpraží (350mm) a na obou bocích (š. 250mm)_x000D_
-včetně dorazu v podlaze (ochrana fasády, resp. křídla při otevření)_x000D_
-včetně krycích AL lišt pro překrytí připojovacích spár v interiéru_x000D_
_x000D_
-včetně značení pro slabozraké dle 398/2009Sb _x000D_
-sestava bude zasklena od výšky 400mm, nebo budou chráněny proti mechanickému poškození vozíkem. Zámek dveří bude umístěn nejvýše 1000mm od podlahy, klika nejvýše 1100mm_x000D_
DODÁVKA V KOMPLETIZOVANÉM PROVEDENÍ VČETNĚ ATESTU,ZABUDOVÁNÍ VÝROBKU MUSÍ ODPOVÍDAT ČSN_x000D_
vč.zpracování dílenské dokumentace (viz.VON)_x000D_
</t>
  </si>
  <si>
    <t>417</t>
  </si>
  <si>
    <t>767-AL/02</t>
  </si>
  <si>
    <t>AL/2-AL proskl.sestava 2000/2200mm s dveřmi,izol.bezp.trojsklo Uw-1,5W/m2K,kování,zámek s vložkou,panikové kování (hrazda),syst.osazení (těsnení,obvod.tep.izol.profily),ozn.pro slabozraké-D+M(plný popis viz.výpis hliník)</t>
  </si>
  <si>
    <t>-834836045</t>
  </si>
  <si>
    <t xml:space="preserve">Poznámka k položce:_x000D_
Sestava s dveřmi, z AL profilů s přerušeným tepelným mostem, dveře otvíravé do exteriéru, hlavní křídlo pravé, šířky 2x 900mm, barva int/ext RAL 7016_x000D_
-Uw = 1,5 W/m²K_x000D_
-Zasklení čirým izolačním bezpečnostním trojsklem_x000D_
-"teplý" distanční rámeček, hloubka zasklívací drážky min. 20mm_x000D_
-kování: zámek s vložkou, klika/ panikové kování (dle ČSN EN 179) - hrazda (vodorovné madlo ve výšce 800-900 mm nad podlahou, na straně opačné, než jsou závěsy), nerez, _x000D_
-systém generálního klíče (viz specifikace ostatních výrobků)_x000D_
-včetně tepelněizolačních obvodových profilů (tl. podlahy 140mm)_x000D_
-včetně dorazu v podlaze (ochrana fasády, resp. křídla při otevření)_x000D_
-včetně krycích AL lišt pro překrytí připojovacích spár v interiéru_x000D_
_x000D_
-včetně značení pro slabozraké dle 398/2009Sb _x000D_
-sestava bude zasklena od výšky 400mm, nebo budou chráněny proti mechanickému poškození vozíkem. Zámek dveří bude umístěn nejvýše 1000mm od podlahy, klika nejvýše 1100mm_x000D_
_x000D_
DODÁVKA V KOMPLETIZOVANÉM PROVEDENÍ VČETNĚ ATESTU,ZABUDOVÁNÍ VÝROBKU MUSÍ ODPOVÍDAT ČSN_x000D_
vč.zpracování dílenské dokumentace (viz.VON)_x000D_
</t>
  </si>
  <si>
    <t>418</t>
  </si>
  <si>
    <t>767-AL/03</t>
  </si>
  <si>
    <t>AL/3-AL proskl.rámová fasáda 3775/2950mm s dveřmi,izol.bezp.trojsklo Uw-0,9W/m2K,předsaz.MTZ,kování,zámek s vložkou,EZS,panikové kování (hrazda),syst.osazení (parozábrana,těsnení,dif.pásky,obvod.tep.izol.profily),ozn.pro slabozraké-D+M(plný popis viz.výpis hliník)</t>
  </si>
  <si>
    <t>-120136609</t>
  </si>
  <si>
    <t xml:space="preserve">Poznámka k položce:_x000D_
Rámová fasáda , z AL profilů s přerušeným tepelným mostem, dveře otvíravé do exteriéru, barva int/ext RAL 7016_x000D_
-celoprosklená pevná fasáda, sloupko-příčkový systém_x000D_
-Uw = 0,9 W/m²K_x000D_
-Zasklení čirým izolačním bezpečnostním trojsklem_x000D_
-předsazená montáž - dodávka včetně kompletního systému předsazené montáže (např. kompozitní "L" profily) vč. navazujících doplňků_x000D_
-"teplý" distanční rámeček, hloubka zasklívací drážky min. 20mm_x000D_
-kování: zámek s vložkou, klika/ panikové kování (dle ČSN EN 179) - paniková klika, nerez, _x000D_
-Bezpečnostní třída uzamykacího systému bude RC3_x000D_
-Dodávka a montáž včetně difuzních a parotěsných pásek v návaznostech na okolní konstrukce_x000D_
-Včetně čidla/magnetu pro EZS _x000D_
-systém generálního klíče (viz specifikace ostatních výrobků)_x000D_
-včetně tepelněizolačních obvodových profilů (tl. podlahy 270mm) a rozšiřovacího profilu v nadpraží (350mm) a na obou bocích (š. 250mm)_x000D_
-včetně dorazu v podlaze (ochrana fasády, resp. křídla při otevření)_x000D_
-včetně krycích AL lišt pro překrytí připojovacích spár v interiéru_x000D_
-včetně tepelně-izolačních plných panelů, krycích plechů, kotev, pomocných konstrukcí, klempířského zapravení_x000D_
-podrobně viz detaily_x000D_
_x000D_
-včetně značení pro slabozraké dle 398/2009Sb _x000D_
-sestava bude zasklena od výšky 400mm, nebo budou chráněny proti mechanickému poškození vozíkem. Zámek dveří bude umístěn nejvýše 1000mm od podlahy, klika nejvýše 1100mm_x000D_
_x000D_
_x000D_
DODÁVKA V KOMPLETIZOVANÉM PROVEDENÍ VČETNĚ ATESTU,ZABUDOVÁNÍ VÝROBKU MUSÍ ODPOVÍDAT ČSN_x000D_
vč.zpracování dílenské dokumentace (viz.VON)_x000D_
</t>
  </si>
  <si>
    <t>419</t>
  </si>
  <si>
    <t>767-AL/04</t>
  </si>
  <si>
    <t>AL/4-AL proskl.rámová fasáda 3775/2950mm s dveřmi,izol.bezp.trojsklo Uw-0,9W/m2K,předsaz.MTZ,kování,zámek s vložkou,EZS,panikové kování (hrazda),syst.osazení (parozábrana,těsnení,dif.pásky,obvod.tep.izol.profily),ozn.pro slabozraké-D+M(plný popis viz.výpis hliník)</t>
  </si>
  <si>
    <t>-520674949</t>
  </si>
  <si>
    <t>420</t>
  </si>
  <si>
    <t>767-AL/05</t>
  </si>
  <si>
    <t>AL/5-AL proskl.rohová sestava 8550+6510/2050(2950)mm s dveřmi,izol.bezp.trojsklo Uw-0,9W/m2K,předsaz.MTZ,kování,zámek,EZS,syst.osazení (parozábrana,těsnení,dif.pásky,obvod.tep.izol.profily),ozn.pro slabozraké-D+M(plný popis viz.výpis hliník)</t>
  </si>
  <si>
    <t>1310986487</t>
  </si>
  <si>
    <t xml:space="preserve">Poznámka k položce:_x000D_
Rohová sestava fixního zasklení, otvíravých, sklopných křídel s dveřmi, z AL profilů s přerušeným tepelným mostem, dveře otvíravé do exteriéru, barva int/ext RAL 7016_x000D_
-Uw = 0,9 W/m²K_x000D_
-Zasklení čirým izolačním bezpečnostním trojsklem, na dveřích vč. protisluneční folie (částečně nahrazuje ext. žaluzie, které na dveřích nelze umístit)_x000D_
-předsazená montáž - dodávka včetně kompletního systému předsazené montáže (např. kompozitní "L" profily) vč. navazujících doplňků_x000D_
-"teplý" distanční rámeček, hloubka zasklívací drážky min. 20mm_x000D_
-kování oken: uzamykatelná klika (všechny okna v budově na stejný klíč - mimo systém GK), kování dveří - neuzamykatelná klika (dveře slouží jako 2. únik ze třídy), nerez_x000D_
-Dodávka a montáž včetně difuzních a parotěsných pásek v návaznostech na okolní konstrukce_x000D_
-Včetně čidla/magnetu pro EZS _x000D_
-včetně tepelněizolačních obvodových profilů (tl. podlahy 270mm)_x000D_
-včetně dorazu v podlaze (ochrana fasády, resp. křídla při otevření)_x000D_
-včetně krycích AL lišt pro překrytí připojovacích spár v interiéru_x000D_
-exteriérový parapet viz výpis klempířských výrobků, interiérový (kamenný) viz výpis ostatních výrobků_x000D_
_x000D_
-včetně značení pro slabozraké dle 398/2009Sb _x000D_
-Zámek dveří bude umístěn nejvýše 1000mm od podlahy, klika nejvýše 1100mm, klika oken ve výšce do 1,5m nad podlahou_x000D_
_x000D_
DODÁVKA V KOMPLETIZOVANÉM PROVEDENÍ VČETNĚ ATESTU,ZABUDOVÁNÍ VÝROBKU MUSÍ ODPOVÍDAT ČSN_x000D_
vč.zpracování dílenské dokumentace (viz.VON)_x000D_
</t>
  </si>
  <si>
    <t>421</t>
  </si>
  <si>
    <t>767-AL/06</t>
  </si>
  <si>
    <t>AL/6-AL proskl.rohová sestava 8550+6510/2050(2950)mm s dveřmi,izol.bezp.trojsklo Uw-0,9W/m2K,předsaz.MTZ,kování,zámek,EZS,syst.osazení (parozábrana,těsnení,dif.pásky,obvod.tep.izol.profily),ozn.pro slabozraké-D+M(plný popis viz.výpis hliník)</t>
  </si>
  <si>
    <t>490586281</t>
  </si>
  <si>
    <t>422</t>
  </si>
  <si>
    <t>767-AL/07</t>
  </si>
  <si>
    <t>AL/7-AL sestava sklopných křídel 3600/800mm,izol.trojsklo Uw-0,9W/m2K,předsaz.MTZ,kování,uzamk.pák.ovladač,syst.osazení (parozábrana,těsnení,dif.pásky,obvod.tep.izol.profily),EZS-D+M(plný popis viz.výpis hliník)</t>
  </si>
  <si>
    <t>762712689</t>
  </si>
  <si>
    <t xml:space="preserve">Poznámka k položce:_x000D_
Sestava fixního sklopných křídel, z AL profilů s přerušeným tepelným mostem, barva int/ext RAL 7016_x000D_
-Uw = 0,9 W/m²K_x000D_
-Zasklení čirým izolačním trojsklem_x000D_
-předsazená montáž - dodávka včetně kompletního systému předsazené montáže (např. kompozitní "L" profily) vč. navazujících doplňků_x000D_
-"teplý" distanční rámeček, hloubka zasklívací drážky min. 20mm_x000D_
-kování oken: uzamykatelný pákový ovladač (všechny okna v budově na stejný klíč - mimo systém GK), nerez _x000D_
-Dodávka a montáž včetně difuzních a parotěsných pásek v návaznostech na okolní konstrukce_x000D_
-Včetně čidla/magnetu pro EZS _x000D_
-včetně tepelněizolačních obvodových profilů _x000D_
-včetně krycích AL lišt pro překrytí připojovacích spár v interiéru_x000D_
-exteriérový parapet viz výpis klempířských výrobků, interiérový - keramický obklad_x000D_
_x000D_
DODÁVKA V KOMPLETIZOVANÉM PROVEDENÍ VČETNĚ ATESTU,ZABUDOVÁNÍ VÝROBKU MUSÍ ODPOVÍDAT ČSN_x000D_
vč.zpracování dílenské dokumentace (viz.VON)_x000D_
</t>
  </si>
  <si>
    <t>423</t>
  </si>
  <si>
    <t>767-AL/08</t>
  </si>
  <si>
    <t>AL/8-AL okno otv. a sklop. 2200/2050mm,izol.trojsklo Uw-0,9W/m2K,předsaz.MTZ,kování,uzamk.klika,syst.osazení (parozábrana,těsnení,dif.pásky,obvod.tep.izol.profily),EZS-D+M(plný popis viz.výpis hliník)</t>
  </si>
  <si>
    <t>963042430</t>
  </si>
  <si>
    <t xml:space="preserve">Poznámka k položce:_x000D_
Okno otvíravé a sklopné, z AL profilů s přerušeným tepelným mostem, barva int/ext RAL 7016_x000D_
-Uw = 0,9 W/m²K_x000D_
-Zasklení čirým izolačním trojsklem_x000D_
-předsazená montáž - dodávka včetně kompletního systému předsazené montáže (např. kompozitní "L" profily) vč. navazujících doplňků_x000D_
-"teplý" distanční rámeček, hloubka zasklívací drážky min. 20mm_x000D_
-kování oken: uzamykatelná klika (všechny okna v budově na stejný klíč - mimo systém GK), nerez_x000D_
-Dodávka a montáž včetně difuzních a parotěsných pásek v návaznostech na okolní konstrukce_x000D_
-Včetně čidla/magnetu pro EZS _x000D_
-včetně tepelněizolačních obvodových profilů _x000D_
-exteriérový parapet viz výpis klempířských výrobků, interiérový (kamenný) viz výpis ostatních výrobků_x000D_
-klika oken ve výšce do 1,5m nad podlahou_x000D_
DODÁVKA V KOMPLETIZOVANÉM PROVEDENÍ VČETNĚ ATESTU,ZABUDOVÁNÍ VÝROBKU MUSÍ ODPOVÍDAT ČSN_x000D_
vč.zpracování dílenské dokumentace (viz.VON)_x000D_
</t>
  </si>
  <si>
    <t>424</t>
  </si>
  <si>
    <t>767-AL/09</t>
  </si>
  <si>
    <t>AL/9-AL sestava fix+2 x otev. křídel 1200/4700mm,izol.trojsklo Uw-0,9W/m2K,předsaz.MTZ,kování,uzamk.pák.ovladač,syst.osazení (parozábrana,těsnení,dif.pásky,obvod.tep.izol.profily)-D+M(plný popis viz.výpis hliník)</t>
  </si>
  <si>
    <t>-1702908477</t>
  </si>
  <si>
    <t xml:space="preserve">Poznámka k položce:_x000D_
Sestava fixního zasklení a otvíravých křídel, z AL profilů s přerušeným tepelným mostem, barva int/ext RAL 7016_x000D_
-Uw = 0,9 W/m²K_x000D_
-Zasklení čirým izolačním bezpečnostním trojsklem_x000D_
-předsazená montáž - dodávka včetně kompletního systému předsazené montáže (např. kompozitní "L" profily) vč. navazujících doplňků_x000D_
-Spodní, fixní část plní funkci zábradlí!_x000D_
-"teplý" distanční rámeček, hloubka zasklívací drážky min. 20mm_x000D_
-kování oken: 2* uzamykatelný pákový ovladač (všechny okna v budově na stejný klíč - mimo systém GK), nerez _x000D_
-Dodávka a montáž včetně difuzních a parotěsných pásek v návaznostech na okolní konstrukce_x000D_
-včetně tepelněizolačních obvodových profilů_x000D_
-včetně krycích AL lišt pro překrytí připojovacích spár v interiéru_x000D_
-exteriérový parapet viz výpis klempířských výrobků, interiérový (kamenný) viz výpis ostatních výrobků_x000D_
-včetně značení pro slabozraké dle 398/2009Sb _x000D_
_x000D_
DODÁVKA V KOMPLETIZOVANÉM PROVEDENÍ VČETNĚ ATESTU,ZABUDOVÁNÍ VÝROBKU MUSÍ ODPOVÍDAT ČSN_x000D_
vč.zpracování dílenské dokumentace (viz.VON)_x000D_
</t>
  </si>
  <si>
    <t>425</t>
  </si>
  <si>
    <t>767-AL/10</t>
  </si>
  <si>
    <t>AL/10-AL proskl.sestava 2000/2200mm s dveřmi,izol.bezp.trojsklo Uw-1,5W/m2K,kování,zámek s vložkou,panikové kování (hrazda),syst.osazení (těsnení,obvod.tep.izol.profily),ozn.pro slabozraké,EI30/DP1,koordinátor a samozavírač-D+M(plný popis viz.výpis hliník)</t>
  </si>
  <si>
    <t>1291320610</t>
  </si>
  <si>
    <t xml:space="preserve">Poznámka k položce:_x000D_
Sestava s dveřmi, z AL profilů s přerušeným tepelným mostem, dveře otvíravé do nové školky, hlavní křídlo pravé, šířky 2x 900mm, barva int/ext RAL 7016_x000D_
-Uw = 1,5 W/m²K_x000D_
-Zasklení čirým izolačním bezpečnostním trojsklem_x000D_
-"teplý" distanční rámeček, hloubka zasklívací drážky min. 20mm_x000D_
-kování: zámek s vložkou, klika/ panikové kování (dle ČSN EN 179) - hrazda (vodorovné madlo ve výšce 800-900 mm nad podlahou, na straně opačné, než jsou závěsy), nerez, _x000D_
-systém generálního klíče (viz specifikace ostatních výrobků)_x000D_
-včetně tepelněizolačních obvodových profilů (tl. podlahy 270mm)_x000D_
-včetně dorazu v podlaze (ochrana fasády, resp. křídla při otevření)_x000D_
-včetně krycích AL lišt pro překrytí připojovacích spár v interiéru_x000D_
-požární odolnost EI30/DP1_x000D_
-včetně koordinátoru zavírání dveří a samozavírače_x000D_
_x000D_
-včetně značení pro slabozraké dle 398/2009Sb _x000D_
-sestava bude zasklena od výšky 400mm, nebo budou chráněny proti mechanickému poškození vozíkem. Zámek dveří bude umístěn nejvýše 1000mm od podlahy, klika nejvýše 1100mm_x000D_
_x000D_
DODÁVKA V KOMPLETIZOVANÉM PROVEDENÍ VČETNĚ ATESTU,ZABUDOVÁNÍ VÝROBKU MUSÍ ODPOVÍDAT ČSN_x000D_
vč.zpracování dílenské dokumentace (viz.VON)_x000D_
</t>
  </si>
  <si>
    <t>426</t>
  </si>
  <si>
    <t>767-AL/11</t>
  </si>
  <si>
    <t>AL/11-AL okno otv. a sklop. 1750/2050mm,izol.trojsklo Uw-0,9W/m2K,předsaz.MTZ,kování,uzamk.klika,syst.osazení (parozábrana,těsnení,dif.pásky,obvod.tep.izol.profily),EZS-D+M(plný popis viz.výpis hliník)</t>
  </si>
  <si>
    <t>765829668</t>
  </si>
  <si>
    <t xml:space="preserve">Poznámka k položce:_x000D_
Okno otvíravé a sklopné, z AL profilů s přerušeným tepelným mostem, barva int/ext RAL 7016_x000D_
-Uw = 0,9 W/m²K_x000D_
-Zasklení čirým izolačním trojsklem_x000D_
-předsazená montáž - dodávka včetně kompletního systému předsazené montáže (např. kompozitní "L" profily) vč. navazujících doplňků_x000D_
-"teplý" distanční rámeček, hloubka zasklívací drážky min. 20mm_x000D_
-kování oken: uzamykatelná klika (všechny okna v budově na stejný klíč - mimo systém GK), nerez_x000D_
-Dodávka a montáž včetně difuzních a parotěsných pásek v návaznostech na okolní konstrukce_x000D_
-Včetně čidla/magnetu pro EZS _x000D_
-včetně tepelněizolačních obvodových profilů _x000D_
-exteriérový parapet viz výpis klempířských výrobků, interiérový (kamenný) viz výpis ostatních výrobků_x000D_
-klika oken ve výšce do 1,5m nad podlahou_x000D_
_x000D_
DODÁVKA V KOMPLETIZOVANÉM PROVEDENÍ VČETNĚ ATESTU,ZABUDOVÁNÍ VÝROBKU MUSÍ ODPOVÍDAT ČSN_x000D_
vč.zpracování dílenské dokumentace (viz.VON)_x000D_
</t>
  </si>
  <si>
    <t>427</t>
  </si>
  <si>
    <t>767-AL/12</t>
  </si>
  <si>
    <t>AL/12-AL okno otv. a sklop. 1750/2050mm,izol.trojsklo Uw-0,9W/m2K,předsaz.MTZ,kování,uzamk.klika,syst.osazení (parozábrana,těsnení,dif.pásky,obvod.tep.izol.profily),EZS-D+M(plný popis viz.výpis hliník)</t>
  </si>
  <si>
    <t>-1308067506</t>
  </si>
  <si>
    <t xml:space="preserve">Poznámka k položce:_x000D_
Okno otvíravé a sklopné, z AL profilů s přerušeným tepelným mostem, barva int/ext RAL 7016_x000D_
-Uw = 0,9 W/m²K_x000D_
-Zasklení čirým izolačním trojsklem_x000D_
-předsazená montáž - dodávka včetně kompletního systému předsazené montáže (např. kompozitní "L" profily) vč. navazujících doplňků_x000D_
-"teplý" distanční rámeček, hloubka zasklívací drážky min. 20mm_x000D_
-kování oken: uzamykatelná klika (všechny okna v budově na stejný klíč - mimo systém GK), nerez_x000D_
-Dodávka a montáž včetně difuzních a parotěsných pásek v návaznostech na okolní konstrukce_x000D_
-Včetně čidla/magnetu pro EZS _x000D_
-včetně tepelněizolačních obvodových profilů _x000D_
-exteriérový parapet viz výpis klempířských výrobků, interiérový (kamenný) viz výpis ostatních výrobků_x000D_
-exteriérový otvor bude lemován plechem v barvě rámu okna - viz výrobek Z/15_x000D_
-klika oken ve výšce do 1,5m nad podlahou_x000D_
_x000D_
DODÁVKA V KOMPLETIZOVANÉM PROVEDENÍ VČETNĚ ATESTU,ZABUDOVÁNÍ VÝROBKU MUSÍ ODPOVÍDAT ČSN_x000D_
vč.zpracování dílenské dokumentace (viz.VON)_x000D_
</t>
  </si>
  <si>
    <t>428</t>
  </si>
  <si>
    <t>767-AL/17</t>
  </si>
  <si>
    <t>AL/17-Protipožární samotížná roleta 800/1200mm-D+M(plný popis viz.výpis hliník)</t>
  </si>
  <si>
    <t>367790937</t>
  </si>
  <si>
    <t>Poznámka k položce:_x000D_
PROTIPOŽÁRNÍ SAMOTÍŽNÁ ROLETA (VÝDEJNA JÍDEL)_x000D_
POŽÁRNÍ UZÁVĚRA DO OTEVŘENÉHO STAVEBNÍHO OTVORU S ČIDLY A VLASTNÍ UPS_x000D_
POŽÁRNÍ ODOLNOST EW15/DP1_x000D_
BARVA DLE VÝBĚRU ARCHITEKTA_x000D_
DODÁVKA V KOMPLETIZOVANÉM PROVEDENÍ - VČETNĚ SCHRÁNKY V NADPRAŽÍ, VODÍCÍCH LIŠT, UPS, REVIZE ATD.._x000D_
VŠECHNY ROZMĚRY PŘED VÝROBOU OVĚŘIT NA STAVBĚ!_x000D_
vč.zpracování dílenské dokumentace (viz.VON)</t>
  </si>
  <si>
    <t>429</t>
  </si>
  <si>
    <t>767-AL/18</t>
  </si>
  <si>
    <t>AL/18-Interiérové výdejní AL okénko 800/1200mm,bezp.sklo,kování,bezp.zámek a zarážky,syst.osazení-D+M(plný popis viz.výpis hliník)</t>
  </si>
  <si>
    <t>-725196399</t>
  </si>
  <si>
    <t>Poznámka k položce:_x000D_
INTERIÉROVÉ VÝDEJNÍ OKÉNKO_x000D_
Z AL PROFILŮ BEZ PŘERUŠENÉHO TEPELNÉHO MOSTU, _x000D_
VÝPLŇ Z BEZPEČNOSTNÍHO SKLA_x000D_
VČETNĚ BEZPEČNOSTNÍCH ZARÁŽEK A ZÁMKU_x000D_
VČETNĚ NEREZ LEMOVÁNÍ PARAPETU - ŠÍŘKY CCA 300mm_x000D_
_x000D_
V 2.NP JSOU PŘED OKNEM NAINSTALOVÁNY SAMOTÍŽNÉ ROLETY S POŽÁRNÍ ODOLNOSTÍ!_x000D_
BARVA RAL 7016_x000D_
_x000D_
DODÁVKA V KOMPLETIZOVANÉM PROVEDENÍ - VČETNĚ SCHRÁNKY V NADPRAŽÍ, VODÍCÍCH LIŠT, UPS, REVIZE ATD.._x000D_
VŠECHNY ROZMĚRY PŘED VÝROBOU OVĚŘIT NA STAVBĚ!_x000D_
vč.zpracování dílenské dokumentace (viz.VON)</t>
  </si>
  <si>
    <t>430</t>
  </si>
  <si>
    <t>767-O/01</t>
  </si>
  <si>
    <t>O/1-Systém gen.klíče-D+M(plný popis viz.výpis ost.výrobků)</t>
  </si>
  <si>
    <t>997753131</t>
  </si>
  <si>
    <t>Poznámka k položce:_x000D_
SYSTÉM GENERÁLNÍHO KLÍČE_x000D_
-BUDE OSAZEN NA VŠECH DVEŘÍCH V OBJEKTU (MIMO OKENNÍ KLIKY KLASICKÝCH OKEN), SKUPINY A POČET KLÍČŮ KE KAŽDÉ SKUPINĚ UPŘESNÍ INVESTOR PO DOHODĚ S PROVOZOVATELEM._x000D_
PŘEDPOKLÁDÁ SE SKUPINY: GENERÁLNÍ, ÚDRŽBA, ŠKOLKA, GASTRO_x000D_
POČET ZÁMKŮ:  DLE VÝPISU VÝROBKŮ_x000D_
_x000D_
-DÉLKY A ROZMĚRY VLOŽEK DLE JEDNOTLIVÝCH DODAVATELŮ VÝPLNÍ OTVORŮ_x000D_
vč.zpracování dílenské dokumentace (viz.VON)</t>
  </si>
  <si>
    <t>431</t>
  </si>
  <si>
    <t>767-O/02</t>
  </si>
  <si>
    <t>O/2-Zařízení autonomní detekce a signalizace vč.kotvících prvků a zapojení-D+M(plný popis viz.výpis ost.výrobků)</t>
  </si>
  <si>
    <t>1329377509</t>
  </si>
  <si>
    <t xml:space="preserve">Poznámka k položce:_x000D_
Zařízení autonomní detekce a signalizace dle zásad uvedených v ČSN 730875_x000D_
Instalováno po dvou v každé ze čtyř tříd a šaten  - celkem 8 kusů._x000D_
Zařízení budou instalována podle české technické normy ČSN EN 14604. Autonomní hlásiče musí být certifikovány, certifikáty budou doloženy ke kolaudaci._x000D_
</t>
  </si>
  <si>
    <t>432</t>
  </si>
  <si>
    <t>767-O/04</t>
  </si>
  <si>
    <t>O/4-Výstražné a bezp.značky (označení směru úniku,pož.značení) vč.kotvení-D+M(plný popis viz.výpis ost.výrobků)</t>
  </si>
  <si>
    <t>-58654329</t>
  </si>
  <si>
    <t xml:space="preserve">Poznámka k položce:_x000D_
VÝSTRAŽNÉ A BEZPEČNOSTNÍ ZNAČKY_x000D_
-POČTY, TYPY A DALŠÍ PODROBNOSTI DLE PBŘ _x000D_
</t>
  </si>
  <si>
    <t>433</t>
  </si>
  <si>
    <t>767-O/05</t>
  </si>
  <si>
    <t>O/5-Kontrastní značení prvního a posledního stupně (interiérové i exteriérové)-D+M</t>
  </si>
  <si>
    <t>-246426779</t>
  </si>
  <si>
    <t xml:space="preserve">Poznámka k položce:_x000D_
KONTRASTNÍ ZNAČENÍ PRVNÍHO A POSLEDNÍHO STUPNĚ (POUZE STUPNICE) NA SCHODIŠTÍCH - INTERIÉROVÉ I EXTERIÉROVÉ _x000D_
_x000D_
KONKRÉTNÍ ŘEŠENÍ MUSÍ BÝT ODSOUHLASENO ARCHITEKTEM_x000D_
</t>
  </si>
  <si>
    <t>434</t>
  </si>
  <si>
    <t>767-O/07</t>
  </si>
  <si>
    <t>O/7-Výztuhy SDK příček z OSB desek tl.25mm vč.kotvení-D+M(plný popis viz.výpis ost.výrobků)</t>
  </si>
  <si>
    <t>-1068846684</t>
  </si>
  <si>
    <t xml:space="preserve">Poznámka k položce:_x000D_
VÝZTUHY SDK PŘÍČEK Z OSB DESEK TL. 25mm PRO INSTALACI NÁBYTKU (KUCH. LINKY, MADLA V BEZBARIÉROVÝCH WC ATD)_x000D_
CELKEM 300m2_x000D_
</t>
  </si>
  <si>
    <t>435</t>
  </si>
  <si>
    <t>767-O/08</t>
  </si>
  <si>
    <t>O/8-Trubkování v pohl.ŽB stěnách/stropech z trubek prům.25mm-D+M(plný popis viz.výpis ost.výrobků)</t>
  </si>
  <si>
    <t>1432844960</t>
  </si>
  <si>
    <t>Poznámka k položce:_x000D_
Trubkování v pohledových žb. stěnách/ stropech, pro svítidla, vypínače.._x000D_
-z trubek ∅ 25mm_x000D_
-detailně v grafické příloze profesních částí_x000D_
předpoklad cca 250m</t>
  </si>
  <si>
    <t>436</t>
  </si>
  <si>
    <t>767-O/09</t>
  </si>
  <si>
    <t>O/9-Vybavení bezbar.WC-kpl vč.kotvení (dle vyhl.č.398/2009Sb.), provedení nerez-D+M(plný popis viz.výpis ost.výrobků)</t>
  </si>
  <si>
    <t>264333081</t>
  </si>
  <si>
    <t xml:space="preserve">Poznámka k položce:_x000D_
VYBAVENÍ BEZBARIÉROVÉHO WC - KOMPLETNÍ MIMO SANITY (DODÁVKA ZTI) A NOUZOVÉHO SYSTÉMU (DODÁVKA SLP)_x000D_
MUSÍ ODPOVÍDAT VYHLÁŠCE č. 398/2009Sb._x000D_
_x000D_
OBSAHUJE MIMO JINÉ: _x000D_
HÁČEK NA ODĚVY, ODPADKOVÝ KOŠ, SKLOPNÉ ZRCADLO, MADLO U UMYVADLA, PEVNÉ A SKLOPNÉ MADLO U WC_x000D_
V KOMPLETIZOVANÉM PROVEDENÍ, VČETNĚ MONTÁŽE NA SDK STĚNY, SPOJOVACÍHO A KOTEVNÍHO MATERIÁLU A ATESTŮ_x000D_
vč.zpracování dílenské dokumentace (viz.VON)_x000D_
 _x000D_
</t>
  </si>
  <si>
    <t>437</t>
  </si>
  <si>
    <t>767-O/11</t>
  </si>
  <si>
    <t>O/11-Vybavení WC-kpl vč.kotvení, provedení nerez-D+M(plný popis viz.výpis ost.výrobků)</t>
  </si>
  <si>
    <t>-615146053</t>
  </si>
  <si>
    <t xml:space="preserve">Poznámka k položce:_x000D_
VYBAVENÍ WC - KOMPLETNÍ MIMO SANITY (DODÁVKA ZTI) _x000D_
_x000D_
OBSAHUJE (PRO 1 MÍSTNOST): _x000D_
SANITÁRNÍ ZÁSTĚNY rozměr cca 1/0,5m (HPL provedení)-4ks_x000D_
HÁČKY NA ODĚVY (30KS), ODPADKOVÝ KOŠ,5KS NEREZOVÝCH DRŽÁKŮ NA TOALETNÍ PAPÍR, 6KS NEREZOVÝCH ZÁSOBNÍKŮ NA TEKUTÉ MÝDLO_x000D_
V KOMPLETIZOVANÉM PROVEDENÍ, VČETNĚ MONTÁŽE NA SDK STĚNY, SPOJOVACÍHO A KOTEVNÍHO MATERIÁLU A ATESTŮ _x000D_
vč.zpracování dílenské dokumentace (viz.VON)_x000D_
</t>
  </si>
  <si>
    <t>438</t>
  </si>
  <si>
    <t>767-O/22</t>
  </si>
  <si>
    <t>O/22-Magnety pro zabudování do obkladů pro revizní dvířka-D+M(plný popis viz.výpis ost.výrobků)</t>
  </si>
  <si>
    <t>1006316110</t>
  </si>
  <si>
    <t>Poznámka k položce:_x000D_
předpoklad 20 revizních dvířek (4ks magnetů na 1 dvířka, tzn. celkem 80ks magnetů)</t>
  </si>
  <si>
    <t>439</t>
  </si>
  <si>
    <t>767-O/23</t>
  </si>
  <si>
    <t>O/23-Zrcadlo bezpečnostní 3500/900mm lepené-D+M(plný popis viz.ostatních výrobků)</t>
  </si>
  <si>
    <t>1480495260</t>
  </si>
  <si>
    <t>Poznámka k položce:_x000D_
ZRCADLO LEPENÉ NA ZEĎ_x000D_
BEZPEČNOSTNÍ ZRCADLO, LEPENÉ NA STĚNU - DO OBKLADU_x000D_
SPODNÍ HRANA 600mm NAD PODLAHOU, HORNÍ HRANA 1500mm NAD PODLAHOU (DLE SPÁROŘEZU KERAMICKÉHO OBKLADU)_x000D_
ROZMĚR 1ks - 3500*900mm_x000D_
_x000D_
V KOMPLETIZOVANÉM PROVEDENÍ, VČETNĚ MONTÁŽE NA SDK STĚNY, SPOJOVACÍHO A KOTEVNÍHO MATERIÁLU A ATESTŮ_x000D_
vč.zpracování dílenské dokuemntace (viz.VON)</t>
  </si>
  <si>
    <t>440</t>
  </si>
  <si>
    <t>767-P/1</t>
  </si>
  <si>
    <t>P/1-Plast.jímka 400/400/500mm vč.poklopu-D+M(plný popis viz.výpis plast.výrobků)</t>
  </si>
  <si>
    <t>959818607</t>
  </si>
  <si>
    <t xml:space="preserve">Poznámka k položce:_x000D_
PLASTOVÁ JÍMKA PRO PŘEČERPÁVÁNÍ SPLAŠKOVÝCH VOD, VČETNĚ POCHOZÍHO, PLYNOTĚSNÉHO KOMPOZITNÍHO POKLOPU_x000D_
ROZMĚR JÍMKY 400*400*500mm_x000D_
POLOHA A ROZMĚRY PŘIPOJOVACÍCH POTRUBÍ DLE PROFESE ZTI_x000D_
_x000D_
JÍMKA ODOLNÁ OLEJŮM A VYSOKÝM TEPLOTÁM VODY_x000D_
DODÁVKA V KOMPLETIZOVANÉM PROVEDENÍ_x000D_
PŘED VÝROBOU ROZMĚRY OVĚŘIT ZAMĚŘENÍM NA STAVBĚ_x000D_
</t>
  </si>
  <si>
    <t>441</t>
  </si>
  <si>
    <t>767-P/2</t>
  </si>
  <si>
    <t>P/2-Plast.jímka 500/500/600mm vč.poklopu-D+M(plný popis viz.výpis plast.výrobků)</t>
  </si>
  <si>
    <t>-307313816</t>
  </si>
  <si>
    <t xml:space="preserve">Poznámka k položce:_x000D_
PLASTOVÁ JÍMKA PRO PŘEČERPÁVÁNÍ SPLAŠKOVÝCH VOD, VČETNĚ POCHOZÍHO, PLYNOTĚSNÉHO KOMPOZITNÍHO POKLOPU_x000D_
ROZMĚR JÍMKY 500*500*600mm_x000D_
POLOHA A ROZMĚRY PŘIPOJOVACÍCH POTRUBÍ DLE PROFESE ZTI_x000D_
_x000D_
JÍMKA ODOLNÁ OLEJŮM A VYSOKÝM TEPLOTÁM VODY_x000D_
DODÁVKA V KOMPLETIZOVANÉM PROVEDENÍ_x000D_
PŘED VÝROBOU ROZMĚRY OVĚŘIT ZAMĚŘENÍM NA STAVBĚ_x000D_
_x000D_
</t>
  </si>
  <si>
    <t>442</t>
  </si>
  <si>
    <t>767-S200</t>
  </si>
  <si>
    <t>OBK skelet-skryté spřažené příčle (SP) a průvlaky (PR) vč.nátěrů a přípravy podkladu, svárů a šroubovaných mont.spojů-D+M(plný popis a specifikace viz.statika)</t>
  </si>
  <si>
    <t>115861906</t>
  </si>
  <si>
    <t>Poznámka k položce:_x000D_
vč.zpracování dílenské dokumentace (viz.VON)_x000D_
hmotnost kompletu: 8731kg (viz.D.1.2.16-předběžný výkaz materiálů hl.nosné k-ce PVM)_x000D_
-OK natřena-nátěrový systém dle ISO 12944_x000D_
-plochy OK ve styku s betonem se nenatírají (jen očistit a odmastit)</t>
  </si>
  <si>
    <t>443</t>
  </si>
  <si>
    <t>767-S400</t>
  </si>
  <si>
    <t>Oc.k-ce únikových schodišť:žár.zinkovaná+nátěr,vč.kotvení a svárů-D+M</t>
  </si>
  <si>
    <t>561427288</t>
  </si>
  <si>
    <t xml:space="preserve">Poznámka k položce:_x000D_
vč.zpracování dílenské dokumentace (viz.VON)_x000D_
hmotnost pro kpl:_x000D_
-ocel (SHS 180/5,HEA180,UPE220,P15,pororošt tl.40mm) vč.9% pro spoje,sváry,výztuhy apod.:1386kg (plocha 38,5m2)+494kg (pororošty)_x000D_
</t>
  </si>
  <si>
    <t>444</t>
  </si>
  <si>
    <t>767-S400a</t>
  </si>
  <si>
    <t>Oc.sloupy krčku:žár.zinkované+nátěr,vč.kotvení a svárů-D+M</t>
  </si>
  <si>
    <t>538544116</t>
  </si>
  <si>
    <t xml:space="preserve">Poznámka k položce:_x000D_
vč.zpracování dílenské dokumentace (viz.VON)_x000D_
hmotnost pro kpl:_x000D_
-ocel (RHS 150/100/6mm,P12) vč.9% pro spoje,sváry,výztuhy apod.:74kg (plocha 1,62m2)_x000D_
</t>
  </si>
  <si>
    <t>445</t>
  </si>
  <si>
    <t>767-Z/01</t>
  </si>
  <si>
    <t>Z/1-Oc.k-ce pro VZT jednotky 770/1970mm výška 950mm,žár.pozink,vč.kotvení-D+M(plný popis viz.výpis zámečník)</t>
  </si>
  <si>
    <t>ka</t>
  </si>
  <si>
    <t>-117840756</t>
  </si>
  <si>
    <t>Poznámka k položce:_x000D_
Ocelová konstrukce pro VZT jednotky_x000D_
NUTNO OVĚŘIT A PŘÍPADNĚ UPRAVIT DLE KONKRÉTNÍCH VYBRANÝCH JEDNOTEK VZT!!!_x000D_
-vše žárově pozinkováno_x000D_
-včetně teplené izolace (výplň sloupků)_x000D_
-kotveno do žb stropní desky_x000D_
-rozměr rámu 770 * 1970mm, výška 950mm_x000D_
-horní hrana min. 300mm nad úrovní střechy_x000D_
-hmotnost 135,74kg_x000D_
vč.zpracování dílenské dokuemntace (viz.VON)</t>
  </si>
  <si>
    <t>446</t>
  </si>
  <si>
    <t>767-Z/02</t>
  </si>
  <si>
    <t>Z/2-Oc.k-ce pro VZT jednotky 400/2140mm výška 950mm,žár.pozink,vč.kotvení-D+M(plný popis viz.výpis zámečník)</t>
  </si>
  <si>
    <t>-102728615</t>
  </si>
  <si>
    <t>Poznámka k položce:_x000D_
Ocelová konstrukce pro VZT jednotky_x000D_
NUTNO OVĚŘIT A PŘÍPADNĚ UPRAVIT DLE KONKRÉTNÍCH VYBRANÝCH JEDNOTEK VZT!!!_x000D_
-vše žárově pozinkováno_x000D_
-včetně teplené izolace (výplň sloupků)_x000D_
-kotveno do žb stropní desky_x000D_
-rozměr rámu 400 * 2140mm, výška 950mm_x000D_
-horní hrana min. 300mm nad úrovní střechy_x000D_
-hmotnost 124,08kg_x000D_
vč.zpracování dílenské dokuemntace (viz.VON)</t>
  </si>
  <si>
    <t>447</t>
  </si>
  <si>
    <t>767-Z/03</t>
  </si>
  <si>
    <t>Z/3-Záchytný systém proti pádu osob a do hloubky vč.kotvení, atestu a revize-D+M(plný popis viz.výpis zámečník)</t>
  </si>
  <si>
    <t>-1584108042</t>
  </si>
  <si>
    <t>Poznámka k položce:_x000D_
ZÁCHYTNÝ SYSTÉM PROTI PÁDU OSOB Z VÝŠKY A DO HLOUBKY_x000D_
JEDNÁ O SYSTÉM S PODDAJNÝM KOTVÍCÍM VEDENÍM Z NEREZOVÉHO LANA, KOTVÍCÍ BODY NEREZOVÉ, URČENÉ PLO PLOCHÉ STŘECHY S NOSNOU KONSTRUKCÍ Z BETONOVÉ DESKY. ZÁKLADNA KOTEVNÍCH BODŮ MIN. 150*150, PRŮMĚR SLOUPKU 42mm. INSTALACE DO PŘEDVRTANÉHO OTVORU V BETONU POMOCÍ ROZPĚRNÝCH MECHANICKÝCH KOTEV._x000D_
KOTVÍCÍ BOD DL. 800mm			16ks_x000D_
KLADKA ZLOMOVÉHO BODU		10ks_x000D_
PERNAMENTNÍ NEREZOVÉ LANO TL. 8mm	80m_x000D_
VČETNĚ ATESTU A REVIZE A OZNAČENÍ _x000D_
BLIŽŠÍ POPIS VIZ TECHNICKÁ ZPRÁVA A VÝKRES STŘECHY_x000D_
vč.zpracování dílenské dokuemntace (viz.VON)</t>
  </si>
  <si>
    <t>448</t>
  </si>
  <si>
    <t>767-Z/04</t>
  </si>
  <si>
    <t>Z/4-Kompletní zateplený výlez na plochou střechu 700/1400mm,Umax-1,2W/M2K, vč.kastlíku,syst.osazení-D+M(plný popis viz.výpis zámečník)</t>
  </si>
  <si>
    <t>252414811</t>
  </si>
  <si>
    <t>Poznámka k položce:_x000D_
-KOMPLETNÍ ZATEPLENÝ VÝLEZ NA PLOCHOU STŘECHU, _x000D_
-HORNÍ I SPODNÍ POKLOP PLNÝ, TEPELNĚ IZOLOVANÉ_x000D_
-VČ STAHOVACÍCH SCHŮDKŮ, PAROTĚSNÉHO LÍMCE PRO NAPOJENÍ NA ASFALTOVOU PAROZÁBRANU STŘECHY, INTERIÉROVÉHO POKLOPU A ZATEPLENÉ MANŽETY A SYSTÉMOVÉHO PODKLADNÍHO RÁMU VÝŠKY CCA 1100mm. _x000D_
-SOUČÁSTÍ DÁLE JE "KASTLÍK" - OPLÁŠTĚNÍ PROSTORU MEZI SKLÁDANÝM PODHLEDEM A STŘECHOU (CCA 1300mm), V KASTLÍKU BUDOU UMÍSTĚNÉ STUPNĚ_x000D_
-SOUČÁSTÍ JE DÁLE VÝSUVNÁ TYČ PLNÍCÍ FUNKCI MADLA PRO VÝSTUP NA STŘECHU_x000D_
-PRO STAVEBNÍ OTVOR 700*1400mm, SVĚTLÁ VÝŠKA V MÍSTNOSTI  - PO PODHLED 2,95m, PO SPODNÍ HRANU ŽB DESKY 3,3m_x000D_
-VÝROBEK BUDE ODPOVÍDAT UMÍSTĚNÍ V ÚC_x000D_
-SOUČINITEL PROSTUPU TEPLA: Umax=1,2W/m2.K)_x000D_
-ROZMĚRY PŘED VÝROBOU OVĚŘIT NA STAVBĚ_x000D_
vč.zpracování dílenské dokuemntace (viz.VON)</t>
  </si>
  <si>
    <t>449</t>
  </si>
  <si>
    <t>767-Z/05</t>
  </si>
  <si>
    <t>Z/5-Čistící zona exteriérová 2060/1260mm vč.nerez rámečku,podloží a odvodnění-D+M(plný popis viz.výpis zámečník)</t>
  </si>
  <si>
    <t>1831260304</t>
  </si>
  <si>
    <t>Poznámka k položce:_x000D_
-ČISTÍCÍ ZÓNA EXTERIÉROVÁ, NA HRUBŠÍ NEČISTOTY, VČETNĚ NEREZ RÁMEČKU, ZAPUŠTĚNÁ DO DLAŽBY_x000D_
-NÁŠLAP ROHOŽE BUDE VE STEJNÉ VÝŠCE JAKO LÍC PŘILEHLÉ BETONOVÉ DLAŽBY - PODKLAD NUTNO VYROVNAT DO PŘÍSLUŠNÉ VÝŠKY BETONOVOU MAZANINOU_x000D_
-BETONOVOU MAZANINU VYSPÁDOVAT, OPATŘIT VODĚVZDORNOU STĚRKOU A ODVODNIT (VPUSŤ DO ŠTĚRKOVÉHO PODLOŽÍ)_x000D_
KOMPLETNÍ DODÁVKA - VČ. VÝŠE POPSANÉHO PODLOŽNÍ A ODVODNĚNÍ_x000D_
vč.zpracování dílenské dokumentace (viz.VON)</t>
  </si>
  <si>
    <t>450</t>
  </si>
  <si>
    <t>767-Z/08</t>
  </si>
  <si>
    <t>Z/8-Bezprahový pochozí světlík prům.1500mm s pož.odolností, bezp.sklo,nerez.rámový profil,REI 15/DP1-D+M(plný popis viz.výpis zámečník)</t>
  </si>
  <si>
    <t>1958894145</t>
  </si>
  <si>
    <t>Poznámka k položce:_x000D_
BEZPRAHOVÝ POCHOZÍ SVĚTLÍK S POŽÁRNÍ ODOLNOSTÍ_x000D_
-VLOŽENO DO PODLAHY NA ŽB STROPNÍ DESKU_x000D_
-VRSTVENÉ BEZPEČNOSTNÍ SKLO S ODOLNOSTÍ PROTI UKLOUZNUTÍ, BEZ POŽADAVKU NA TEPELNOU IZOLACI_x000D_
-NEREZOVÝ RÁMOVÝ PROFIL _x000D_
-POŽÁRNÍ ODOLNOST REI 15/DP1_x000D_
-VČETNĚ LEMOVÁNÍ OTVORU Z NEREZ PLECHU_x000D_
-PRO TL. PODLAHY 140mm, STROPNÍ DESKA TL. 260mm A SDK PODHLED 350mm_x000D_
SYSTÉMOVÝ PRVEK Z POCHOZÍHO SKLA (TVG SKLA, ZATÍŽENÍ 5kN/m2, TŘÍDA ODOLNOSTI P8B) ULOŽENÉ VE VÍCEKOMOROVÉM RÁMU Z NEREZOVÉ OCELE, KTERÝ JE UVNITŘ IZOLOVANÝ. POCHOZÍ SKLO TESTOVÁNO DLE SIA261 Kat.C3, DIN EN 1991-1-1, DIN 18008-5:2013-7._x000D_
POŽÁRNÍ ODOLNOST TESTOVÁNA NA REI30, dle EN 1363-1 a EN 1365-2._x000D_
HORNÍ POVRCH OPATŘEN PROTISKLUZOVOU ÚPRAVOU VE VARIANTĚ CELOPLOŠNÝ SÍTOTISK (SVĚTELNÁ PROPUSTNOST AŽ 88%). ODOLNOST PROTI SKLUZU BFU, TESTOVÁNO GS3, DIN51130:R12. vč.syst. požárního obkladu_x000D_
vč.zpracování dílenské dokumentace (viz.VON)</t>
  </si>
  <si>
    <t>451</t>
  </si>
  <si>
    <t>767-Z/09</t>
  </si>
  <si>
    <t>Z/9-Venkovní schod.zábradlí v-1m,žár.pozink+nátěr,vč.kotvení-D+M(plný popis viz.výpis zámečník)</t>
  </si>
  <si>
    <t>1098207840</t>
  </si>
  <si>
    <t xml:space="preserve">Poznámka k položce:_x000D_
Zábradlí na venkovním, únikovém schodišti, m.č.2.06, výšky 1,0m nad pochozí povrch_x000D_
-kotveno do ocelové konstrukce schodiště_x000D_
-Madlo nerez trubka ∅ 40/3mm_x000D_
-výplň svislé tyčky 4HR 20/20mm_x000D_
-maximální mezera mezi svislými tyčemi - 80mm _x000D_
-spodní pásnice PL 80/12, horní pásnice PL 30/10_x000D_
-na vnější straně zábradlí jedno madlo ve výšce 1000mm, druhé 600mm, na vnitřní straně zábradlí pouze jedno madlo ve výšce 1000mm_x000D_
-kotveno do ocelové konstrukce schodiště_x000D_
-vzdálenost madla od stěny 60mm_x000D_
-zábradlí na podestě je 2* zaobleno_x000D_
-duplexní ochrana venkovní OK = žárově pozinkovaná dle ČSN EN ISO 1461 + krycí, obnovitelný nátěrový systém dle ČSN EN ISO 12944 - 5 | pro obě ochrané vrstvy platí SAP _C3 dle ČSN EN ISO 12944-2, NS se předepisuje s velmi vysokou životností, finální RAL 9003 (upřesní architekt)_x000D_
-včetně montážního a kotevního materiálu_x000D_
-včetně statického posouzení a dílenské dokumentace! (viz.VON)_x000D_
-zábradlí provést dle ČSN 743305 - OCHRANNÁ ZÁBRADLÍ_x000D_
-celková hmotnost 2626,41kg (viz.výpis materiálu)_x000D_
</t>
  </si>
  <si>
    <t>452</t>
  </si>
  <si>
    <t>767-Z/10</t>
  </si>
  <si>
    <t>Z/10-Venkovní schod.zábradlí v-1m,žár.pozink+nátěr,vč.kotvení-D+M(plný popis viz.výpis zámečník)</t>
  </si>
  <si>
    <t>-984582719</t>
  </si>
  <si>
    <t xml:space="preserve">Poznámka k položce:_x000D_
Zábradlí na venkovním, únikovém schodišti, m.č. 2.16, výšky 1,0m nad pochozí povrch_x000D_
-kotveno do ocelové konstrukce schodiště_x000D_
-Madlo nerez trubka ∅ 40/3mm_x000D_
-výplň svislé tyčky 4HR 20/20mm_x000D_
-maximální mezera mezi svislými tyčemi - 80mm _x000D_
-spodní pásnice PL 80/12, horní pásnice PL 30/10_x000D_
-na vnější straně zábradlí jedno madlo ve výšce 1000mm, druhé 600mm, na vnitřní straně zábradlí pouze jedno madlo ve výšce 1000mm_x000D_
-kotveno do ocelové konstrukce schodiště_x000D_
-vzdálenost madla od stěny 60mm_x000D_
-zábradlí na podestě je 2* zaobleno_x000D_
-duplexní ochrana venkovní OK = žárově pozinkovaná dle ČSN EN ISO 1461 + krycí, obnovitelný nátěrový systém dle ČSN EN ISO 12944 - 5 | pro obě ochrané vrstvy platí SAP _C3 dle ČSN EN ISO 12944-2, NS se předepisuje s velmi vysokou životností, finální RAL 9003 (upřesní architekt)_x000D_
-včetně montážního a kotevního materiálu_x000D_
-včetně statického posouzení a dílenské dokumentace!(viz.VON)_x000D_
-zábradlí provést dle ČSN 743305 - OCHRANNÁ ZÁBRADLÍ_x000D_
-celková hmotnost 2626,41kg(viz.výpis materiálu)_x000D_
</t>
  </si>
  <si>
    <t>453</t>
  </si>
  <si>
    <t>767-Z/11</t>
  </si>
  <si>
    <t>Z/11-Madla na vnitř.schodišti:dub.madlo s olejem+kovové prvky s nátěrem,vč.mont.a kotev.materiálu-D+M(plný popis viz.výpis zámečník)</t>
  </si>
  <si>
    <t>1160034636</t>
  </si>
  <si>
    <t>Poznámka k položce:_x000D_
Madla na vnitřním schodišti - vnější stěny 2madla nad sebou, v zrcadle - 1madlo_x000D_
-Madlo dubové, nátěr bezbarvým olejem_x000D_
-kovové prvky - nátěr RAL 9003 (upřesní architekt)_x000D_
-jedno madlo ve výšce 1000mm, druhé 600mm_x000D_
-kotveno do žb/sdk stěn přes kotevní plech (barva dle madla)_x000D_
-vzdálenost madla od stěny 60mm_x000D_
-včetně montážního a kotevního materiálu_x000D_
-zábradlí provést dle ČSN 743305 - OCHRANNÁ ZÁBRADLÍ_x000D_
-celk.hmotnost (viz.výpis materiálu)154,25kg_x000D_
vč.zpracování dílenské dokumentace (viz.VON)</t>
  </si>
  <si>
    <t>454</t>
  </si>
  <si>
    <t>767-Z/12</t>
  </si>
  <si>
    <t>Z/12-Vnitřní schod.zábradlí:dř.dub madlo s olejem, kovávvá výplň s nátěrem,vč.kotvení-D+M(plný popis viz.výpis zámečník)</t>
  </si>
  <si>
    <t>1709514049</t>
  </si>
  <si>
    <t>Poznámka k položce:_x000D_
Zábradlí na vnitřním schodišti - výšky 1,0m nad pochozí povrch._x000D_
-kotveno z boku do žb schodiště_x000D_
-Madlo dubové, nátěr bezbarvým olejem_x000D_
-výplň svislé tyčky 4HR 12/12mm_x000D_
-maximální mezera mezi svislými tyčemi - 80mm _x000D_
-spodní pásnice PL30/10 + 80/12, horní pásnice zapuštěná PL 30/10_x000D_
-kovové prvky - nátěr RAL 9003 (upřesní architekt)_x000D_
-madlo ve výšce 1000mm_x000D_
-včetně montážního a kotevního materiálu_x000D_
_x000D_
-včetně montážního a kotevního materiálu_x000D_
-včetně statického posouzení a dílenské dokumentace!_x000D_
-zábradlí provést dle ČSN 743305 - OCHRANNÁ ZÁBRADLÍ_x000D_
-celk.hmotnost (viz.výpis materiálu)459,67kg_x000D_
vč.zpracování dílenské dokumentace (viz.VON)</t>
  </si>
  <si>
    <t>455</t>
  </si>
  <si>
    <t>767-Z/13</t>
  </si>
  <si>
    <t>Z/13-Lemování provětr.fasády (spodní část):oc.plech tl.3mm,prášk.lak,rš 300mm-D+M(plný popis viz.výpis zámečník)</t>
  </si>
  <si>
    <t>1525043126</t>
  </si>
  <si>
    <t>Poznámka k položce:_x000D_
LEMOVÁNÍ PROVĚTRÁVANÉ FASÁDY - SPODNÍ ČÁST_x000D_
-OCELOVÝ PLECH TL. 3mm, PRÁŠKOVÝ LAK, BARVA RAL 7016_x000D_
-RŠ 300mm_x000D_
-PŘED VÝROBOU NUTNO ZAMĚŘIT NA STAVBĚ_x000D_
vč.zpracování dílenské dokumentace (viz.VON)</t>
  </si>
  <si>
    <t>"Z/13"156</t>
  </si>
  <si>
    <t>"prořez 5%"156*0,05</t>
  </si>
  <si>
    <t>456</t>
  </si>
  <si>
    <t>767-Z/14</t>
  </si>
  <si>
    <t>Z/14-Celoobvod.lemování okenního otvoru 2050/1750mm z Al plechu vč.nosné k-ce-D+M(plný popis viz.výpis zámečník)</t>
  </si>
  <si>
    <t>153564079</t>
  </si>
  <si>
    <t>Poznámka k položce:_x000D_
CELOOBVODOVÉ LEMOVÁNÍ OKENNÍHO OTVORU Z AL PLECHU, BARVA RAL 7016_x000D_
-HLOUBKA PŘED OKNO MIN. 150mm_x000D_
-VČETNĚ NOSNÉ KONSTRUKCE, PŘÍPONEK, POMOCNÉHO A SPOJOVACÍHO MATERIÁLU_x000D_
-V NADPRAŽÍ JSOU ŽALUZIE - NUTNO NAPOJIT NA SCHRÁNKU ŽALUZIE_x000D_
DLE ČSN 733610 NAVRHOVÁNÍ KLEMPÍŘSKÝCH KONSTRUKCÍ, VČETNĚ PŘÍPONEK, DROBNÉHO SPOJOVACÍHO A KOTEVNÍHO MATERIÁLU, PŘED VÝROBOU ROZMĚRY OVĚŘIT ZAMĚŘENÍM NA STAVBĚ_x000D_
vč.zpracování dílenské dokumentace (viz.VON)</t>
  </si>
  <si>
    <t>457</t>
  </si>
  <si>
    <t>767-Z/15</t>
  </si>
  <si>
    <t>Z/15-Vnitř.plech.hl.pl.dveře 900/2100mm vč.oc.zárubně DZD s nátěrem do ŽB stěny tl.250mm,kování,cylindr.zámek,pož.odolné EW15DP1/C,samozavírač,syst.osazení-D+M(plný popis viz.výpis zámečník)</t>
  </si>
  <si>
    <t>-1791093185</t>
  </si>
  <si>
    <t>Poznámka k položce:_x000D_
Interiérové plechové dveře z přípravny do tříd_x000D_
-Dveřní křídlo 900/2100mm_x000D_
-S polodrážkou_x000D_
-Materiál: plech, barva šedá_x000D_
-Požární odolnost EW 15 DP1/C_x000D_
-Včetně samozavírače_x000D_
-Padací práh_x000D_
-Včetně nerezové přechodové lišty do podlahy_x000D_
-Kování : klika/ klika, materiál nerez, cylindrický zámek,_x000D_
-Systém generálního klíče (viz specifikace ostatních výrobků)_x000D_
-Zárubeň: ocelová dvoudílná pro dodatečnou montáž, typ DZD, barva bílá, polomat, 3x3D stavitelné závěsy, TPE těsnění, osazení do ŽB stěny tl. 250mm (+omítka)_x000D_
-Rozměry před výrobou ověřit na stavbě_x000D_
Součástí dodávky bude výrobní dokumentace odsouhlasená architektem_x000D_
vč.zpracování dílenské dokumentace (viz.VON)</t>
  </si>
  <si>
    <t>458</t>
  </si>
  <si>
    <t>767-Z/16</t>
  </si>
  <si>
    <t>Z/16-Lemování provětr.fasády (špalety):oc.plech tl.3mm,prášk.lak,rš 280mm-D+M(plný popis viz.výpis zámečník)</t>
  </si>
  <si>
    <t>-310364367</t>
  </si>
  <si>
    <t>Poznámka k položce:_x000D_
LEMOVÁNÍ PROVĚTRÁVANÉ FASÁDY - ŠPALETY_x000D_
-OCELOVÝ PLECH TL. 3mm, PRÁŠKOVÝ LAK, BARVA RAL 7016_x000D_
-KOTVENO NA POMOCNÝ ROŠT PROVĚTRÁVANÉ FASÁDY_x000D_
-RŠ 280mm_x000D_
-PŘED VÝROBOU NUTNO ZAMĚŘIT NA STAVBĚ_x000D_
-DÉLKA BEZ PROŘEZU_x000D_
Součástí dodávky bude výrobní dokumentace odsouhlasená architektem_x000D_
vč.zpracování dílenské dokumentace (viz.VON)</t>
  </si>
  <si>
    <t>"Z/16"33,9</t>
  </si>
  <si>
    <t>"prořez 5%"33,9*0,05</t>
  </si>
  <si>
    <t>459</t>
  </si>
  <si>
    <t>767-Z/17</t>
  </si>
  <si>
    <t>Z/17-Čistící zona exteriérová 1200/1000mm vč.nerez rámečku,podloží a odvodnění-D+M(plný popis viz.výpis zámečník)</t>
  </si>
  <si>
    <t>1696501209</t>
  </si>
  <si>
    <t>460</t>
  </si>
  <si>
    <t>998767202</t>
  </si>
  <si>
    <t>Přesun hmot pro zámečnické konstrukce stanovený procentní sazbou (%) z ceny vodorovná dopravní vzdálenost do 50 m základní v objektech výšky přes 6 do 12 m</t>
  </si>
  <si>
    <t>1517804811</t>
  </si>
  <si>
    <t>https://podminky.urs.cz/item/CS_URS_2024_02/998767202</t>
  </si>
  <si>
    <t>771</t>
  </si>
  <si>
    <t>Podlahy z dlaždic</t>
  </si>
  <si>
    <t>461</t>
  </si>
  <si>
    <t>771111011</t>
  </si>
  <si>
    <t>Příprava podkladu před provedením dlažby vysátí podlah</t>
  </si>
  <si>
    <t>1528015515</t>
  </si>
  <si>
    <t>https://podminky.urs.cz/item/CS_URS_2024_02/771111011</t>
  </si>
  <si>
    <t>"dlažby"P3a+P3b+P4</t>
  </si>
  <si>
    <t>"soklíky"0,1*(KS+KSS)</t>
  </si>
  <si>
    <t>462</t>
  </si>
  <si>
    <t>771111012</t>
  </si>
  <si>
    <t>Příprava podkladu před provedením dlažby vysátí schodišť</t>
  </si>
  <si>
    <t>1562010534</t>
  </si>
  <si>
    <t>https://podminky.urs.cz/item/CS_URS_2024_02/771111012</t>
  </si>
  <si>
    <t>"stupnice"67,5</t>
  </si>
  <si>
    <t>"podstupnice"67,5</t>
  </si>
  <si>
    <t>463</t>
  </si>
  <si>
    <t>771121011</t>
  </si>
  <si>
    <t>Příprava podkladu před provedením dlažby nátěr penetrační na podlahu</t>
  </si>
  <si>
    <t>-898077305</t>
  </si>
  <si>
    <t>https://podminky.urs.cz/item/CS_URS_2024_02/771121011</t>
  </si>
  <si>
    <t>"stupnice"67,5*0,3</t>
  </si>
  <si>
    <t>"podstupnice"67,5*0,2</t>
  </si>
  <si>
    <t>464</t>
  </si>
  <si>
    <t>771151021</t>
  </si>
  <si>
    <t>Příprava podkladu před provedením dlažby samonivelační stěrka min. pevnosti 30 MPa, tloušťky do 3 mm</t>
  </si>
  <si>
    <t>2096836846</t>
  </si>
  <si>
    <t>https://podminky.urs.cz/item/CS_URS_2024_02/771151021</t>
  </si>
  <si>
    <t>"mezipodesty"P4</t>
  </si>
  <si>
    <t>"stupnice"1,5*(10+11+12+12)*0,3</t>
  </si>
  <si>
    <t>465</t>
  </si>
  <si>
    <t>771161011</t>
  </si>
  <si>
    <t>Příprava podkladu před provedením dlažby montáž profilu dilatační spáry v rovině dlažby</t>
  </si>
  <si>
    <t>-660497157</t>
  </si>
  <si>
    <t>https://podminky.urs.cz/item/CS_URS_2024_02/771161011</t>
  </si>
  <si>
    <t>"dilatace (dle spárořezu)"</t>
  </si>
  <si>
    <t>"1.pp"1,6</t>
  </si>
  <si>
    <t>"1.np"1,5+3,7*2+4,05*2</t>
  </si>
  <si>
    <t>"2.np"3,7*2+4,05*2</t>
  </si>
  <si>
    <t>466</t>
  </si>
  <si>
    <t>59054164</t>
  </si>
  <si>
    <t>profil dilatační s bočními díly z PVC/CPE tl 10mm</t>
  </si>
  <si>
    <t>-1976688188</t>
  </si>
  <si>
    <t>34,1*1,1 'Přepočtené koeficientem množství</t>
  </si>
  <si>
    <t>467</t>
  </si>
  <si>
    <t>771161021</t>
  </si>
  <si>
    <t>Příprava podkladu před provedením dlažby montáž profilu ukončujícího profilu pro plynulý přechod (dlažba-koberec apod.)</t>
  </si>
  <si>
    <t>1825880797</t>
  </si>
  <si>
    <t>https://podminky.urs.cz/item/CS_URS_2024_02/771161021</t>
  </si>
  <si>
    <t>"1.pp"0,9+0,8*6+0,7*3+1,1</t>
  </si>
  <si>
    <t>"1.np"0,7+0,9*12+0,8*4</t>
  </si>
  <si>
    <t>"2.np"0,7+0,9*11+0,8*2</t>
  </si>
  <si>
    <t>468</t>
  </si>
  <si>
    <t>59054101</t>
  </si>
  <si>
    <t>profil přechodový Al s pohyblivým ramenem 10x20mm</t>
  </si>
  <si>
    <t>-673145630</t>
  </si>
  <si>
    <t>35,8*1,1 'Přepočtené koeficientem množství</t>
  </si>
  <si>
    <t>469</t>
  </si>
  <si>
    <t>771274513</t>
  </si>
  <si>
    <t>Montáž obkladů schodišť z dlaždic keramických lepených lepidlem na bázi reaktivních pryskyřic stupnic hladkých, šířky přes 250 do 300 mm</t>
  </si>
  <si>
    <t>-1609386352</t>
  </si>
  <si>
    <t>https://podminky.urs.cz/item/CS_URS_2024_02/771274513</t>
  </si>
  <si>
    <t>"stupnice"1,5*(10+11+12+12)</t>
  </si>
  <si>
    <t>470</t>
  </si>
  <si>
    <t>59761084</t>
  </si>
  <si>
    <t>tvarovka schodová keramická mrazuvzdorná R10/B povrch hladký/matný tl do 10mm š přes 350 do 400mm dl přes 600 do 800mm</t>
  </si>
  <si>
    <t>-1369683376</t>
  </si>
  <si>
    <t>Poznámka k položce:_x000D_
specifikace viz.TZ</t>
  </si>
  <si>
    <t>67,5*1,1 'Přepočtené koeficientem množství</t>
  </si>
  <si>
    <t>471</t>
  </si>
  <si>
    <t>771274532</t>
  </si>
  <si>
    <t>Montáž obkladů schodišť z dlaždic keramických lepených lepidlem na bázi reaktivních pryskyřic podstupnic hladkých, výšky přes 150 do 200 mm</t>
  </si>
  <si>
    <t>-1288107056</t>
  </si>
  <si>
    <t>https://podminky.urs.cz/item/CS_URS_2024_02/771274532</t>
  </si>
  <si>
    <t>"podstupnice"1,5*(10+11+12+12)</t>
  </si>
  <si>
    <t>472</t>
  </si>
  <si>
    <t>59761111</t>
  </si>
  <si>
    <t>dlažba keramická slinutá mrazuvzdorná R10/B povrch hladký/matný tl do 10mm přes 0,5 do 2ks/m2</t>
  </si>
  <si>
    <t>-1776680716</t>
  </si>
  <si>
    <t>Poznámka k položce:_x000D_
dlaždice 800/800mm_x000D_
specifikace viz.TZ</t>
  </si>
  <si>
    <t>"podstupnice"1,5*(10+11+12+12)*0,2</t>
  </si>
  <si>
    <t>13,5*1,25 'Přepočtené koeficientem množství</t>
  </si>
  <si>
    <t>473</t>
  </si>
  <si>
    <t>771474512</t>
  </si>
  <si>
    <t>Montáž soklů z dlaždic keramických lepených lepidlem na bázi reaktivních pryskyřic rovných, výšky přes 65 do 90 mm</t>
  </si>
  <si>
    <t>-711761297</t>
  </si>
  <si>
    <t>https://podminky.urs.cz/item/CS_URS_2024_02/771474512</t>
  </si>
  <si>
    <t>"ker.soklík v-80mm"</t>
  </si>
  <si>
    <t>"mezipodesty"1,6*2+3,35+1,5*2+3,35</t>
  </si>
  <si>
    <t>474</t>
  </si>
  <si>
    <t>59761184</t>
  </si>
  <si>
    <t>sokl keramický mrazuvzdorný povrch hladký/matný tl do 10mm výšky přes 65 do 90mm</t>
  </si>
  <si>
    <t>1348284930</t>
  </si>
  <si>
    <t>"ker.soklík v-80mm"KS</t>
  </si>
  <si>
    <t>12,9*1,1 'Přepočtené koeficientem množství</t>
  </si>
  <si>
    <t>475</t>
  </si>
  <si>
    <t>771474532</t>
  </si>
  <si>
    <t>Montáž soklů z dlaždic keramických lepených lepidlem na bázi reaktivních pryskyřic schodišťových stupňovitých, výšky přes 65 do 90 mm</t>
  </si>
  <si>
    <t>-1268386534</t>
  </si>
  <si>
    <t>https://podminky.urs.cz/item/CS_URS_2024_02/771474532</t>
  </si>
  <si>
    <t>"ker.soklík v-80mm schodiště"(0,2+0,3)*(10+11+12*2)</t>
  </si>
  <si>
    <t>476</t>
  </si>
  <si>
    <t>-234662098</t>
  </si>
  <si>
    <t>"ker.soklík v-80mm schodiště"KSS</t>
  </si>
  <si>
    <t>22,5*1,1 'Přepočtené koeficientem množství</t>
  </si>
  <si>
    <t>477</t>
  </si>
  <si>
    <t>771575513</t>
  </si>
  <si>
    <t>Montáž podlah z dlaždic keramických lepených lepidlem na bázi reaktivních pryskyřic hladkých, tloušťky do 10 mm přes 2 do 4 ks/m2</t>
  </si>
  <si>
    <t>-800555466</t>
  </si>
  <si>
    <t>https://podminky.urs.cz/item/CS_URS_2024_02/771575513</t>
  </si>
  <si>
    <t>"dlažby viz.TZ"</t>
  </si>
  <si>
    <t>"P3b-na terénu"</t>
  </si>
  <si>
    <t>"1.pp:-104,-105,-107,-108,-110,-111,-112"3,82+3,81+3,56+3,36+1,85+3,23+7,58</t>
  </si>
  <si>
    <t>"1.np:107,112,1125"19,43+9,17+19,45</t>
  </si>
  <si>
    <t>"P3a-na stropu"</t>
  </si>
  <si>
    <t>"1.np:104,105,111"1,93+5,29+9,66</t>
  </si>
  <si>
    <t>"P4-mezipodesty"</t>
  </si>
  <si>
    <t>"mezipodesty"1,6*3,35+1,5*3,35</t>
  </si>
  <si>
    <t>478</t>
  </si>
  <si>
    <t>59761110</t>
  </si>
  <si>
    <t>dlažba keramická slinutá mrazuvzdorná R10/B povrch hladký/matný tl do 10mm přes 2 do 4ks/m2</t>
  </si>
  <si>
    <t>1007201739</t>
  </si>
  <si>
    <t>161,745*1,15 'Přepočtené koeficientem množství</t>
  </si>
  <si>
    <t>479</t>
  </si>
  <si>
    <t>771577211</t>
  </si>
  <si>
    <t>Montáž podlah z dlaždic keramických lepených cementovým flexibilním lepidlem Příplatek k cenám za plochu do 5 m2 jednotlivě</t>
  </si>
  <si>
    <t>-284837641</t>
  </si>
  <si>
    <t>https://podminky.urs.cz/item/CS_URS_2024_02/771577211</t>
  </si>
  <si>
    <t>"1.pp"3,82+3,81+3,56+3,36+1,85+3,23</t>
  </si>
  <si>
    <t>480</t>
  </si>
  <si>
    <t>771591112</t>
  </si>
  <si>
    <t>Izolace podlahy pod dlažbu nátěrem nebo stěrkou ve dvou vrstvách</t>
  </si>
  <si>
    <t>1979863693</t>
  </si>
  <si>
    <t>https://podminky.urs.cz/item/CS_URS_2024_02/771591112</t>
  </si>
  <si>
    <t>"dlažby"P3a+P3b</t>
  </si>
  <si>
    <t>NIV*0,15</t>
  </si>
  <si>
    <t>481</t>
  </si>
  <si>
    <t>771591115</t>
  </si>
  <si>
    <t>Podlahy - dokončovací práce spárování silikonem</t>
  </si>
  <si>
    <t>1271517842</t>
  </si>
  <si>
    <t>https://podminky.urs.cz/item/CS_URS_2024_02/771591115</t>
  </si>
  <si>
    <t>"styk dlažba-soklík"KS+KSS</t>
  </si>
  <si>
    <t>"styk dlažba-obklad"</t>
  </si>
  <si>
    <t>"1.pp:sv-3,1m"</t>
  </si>
  <si>
    <t>"-104"(2,25*2+1,7*2)-0,8</t>
  </si>
  <si>
    <t>"-105"(2,25*2+1,7*2)-0,8</t>
  </si>
  <si>
    <t>"-107"(1,85*2+2,0*2)-0,7</t>
  </si>
  <si>
    <t>"-108"(1,75*2+2,0*2)-0,7</t>
  </si>
  <si>
    <t>"-110"(1*2+1,9*2)-0,7</t>
  </si>
  <si>
    <t>"-111"(1,8*4)-0,8</t>
  </si>
  <si>
    <t>"-112"(3,45*2+2,2*2)-0,9</t>
  </si>
  <si>
    <t>"104"(2,3*2+0,9*2)-0,7</t>
  </si>
  <si>
    <t>"105"(2,3*2+2,3*2)-0,9</t>
  </si>
  <si>
    <t>"107"(4,8*2+4,05*2+0,3*4+1,1*2)+(1,65*2)-(0,9*2)</t>
  </si>
  <si>
    <t>"109"(1,9+0,6)</t>
  </si>
  <si>
    <t>"111"(2,95*2+3,65*2)-0,9</t>
  </si>
  <si>
    <t>"112"(2,5*2+3,775*2+0,5+0,4)-0,9</t>
  </si>
  <si>
    <t>"115"(4,8*2+4,05*2+0,3*4+1,1*2)+(1,65*2)-(0,9*2)</t>
  </si>
  <si>
    <t>"116"(1,9+0,6)</t>
  </si>
  <si>
    <t>"203"(2,3*2+0,9*2)-0,7</t>
  </si>
  <si>
    <t>"204"(2,3*4)-0,9</t>
  </si>
  <si>
    <t>"207"(4,8*2+4,05*2+0,3*4+1,1*2)+(1,65*2)-(0,9*2)</t>
  </si>
  <si>
    <t>"209"(1,9+0,6)</t>
  </si>
  <si>
    <t>"211"(3,7*2+7,45*2)-(0,9*3)</t>
  </si>
  <si>
    <t>"213"(4,8*2+4,05*2+0,3*4+1,1*2)+(1,65*2)-(0,9*2)</t>
  </si>
  <si>
    <t>"215"(1,9+0,6)</t>
  </si>
  <si>
    <t>482</t>
  </si>
  <si>
    <t>771591121</t>
  </si>
  <si>
    <t>Podlahy - dokončovací práce separační provazec do pružných spar, průměru 4 mm</t>
  </si>
  <si>
    <t>365805273</t>
  </si>
  <si>
    <t>https://podminky.urs.cz/item/CS_URS_2024_02/771591121</t>
  </si>
  <si>
    <t>"dtto silikonování"258,15</t>
  </si>
  <si>
    <t>483</t>
  </si>
  <si>
    <t>771591184</t>
  </si>
  <si>
    <t>Podlahy - dokončovací práce pracnější řezání dlaždic keramických rovné</t>
  </si>
  <si>
    <t>-1925238539</t>
  </si>
  <si>
    <t>https://podminky.urs.cz/item/CS_URS_2024_02/771591184</t>
  </si>
  <si>
    <t>"pro řezání podstupnic z dlaždic 800/800mm"1,5*(10+11+12*2)</t>
  </si>
  <si>
    <t>484</t>
  </si>
  <si>
    <t>771591237</t>
  </si>
  <si>
    <t>Izolace podlahy pod dlažbu montáž těsnícího pásu pro styčné nebo dilatační spáry</t>
  </si>
  <si>
    <t>-583514310</t>
  </si>
  <si>
    <t>https://podminky.urs.cz/item/CS_URS_2024_02/771591237</t>
  </si>
  <si>
    <t>"styk dlažba-obklad"222,75</t>
  </si>
  <si>
    <t>485</t>
  </si>
  <si>
    <t>59054220.1</t>
  </si>
  <si>
    <t>páska pružná těsnící hydroizolační š 185mm</t>
  </si>
  <si>
    <t>-669258898</t>
  </si>
  <si>
    <t>222,75*1,05 'Přepočtené koeficientem množství</t>
  </si>
  <si>
    <t>486</t>
  </si>
  <si>
    <t>771591257</t>
  </si>
  <si>
    <t>Izolace podlahy pod dlažbu montáž těsnící manžety pro postup potrubí</t>
  </si>
  <si>
    <t>-381503428</t>
  </si>
  <si>
    <t>https://podminky.urs.cz/item/CS_URS_2024_02/771591257</t>
  </si>
  <si>
    <t>"1.pp"13</t>
  </si>
  <si>
    <t>"2.np"28</t>
  </si>
  <si>
    <t>487</t>
  </si>
  <si>
    <t>59054255.1</t>
  </si>
  <si>
    <t>manžeta těsnící hydroizolační na prostupy potrubí</t>
  </si>
  <si>
    <t>963960882</t>
  </si>
  <si>
    <t>488</t>
  </si>
  <si>
    <t>771592011</t>
  </si>
  <si>
    <t>Čištění vnitřních ploch po položení dlažby podlah nebo schodišť chemickými prostředky</t>
  </si>
  <si>
    <t>42455779</t>
  </si>
  <si>
    <t>https://podminky.urs.cz/item/CS_URS_2024_02/771592011</t>
  </si>
  <si>
    <t>489</t>
  </si>
  <si>
    <t>998771102</t>
  </si>
  <si>
    <t>Přesun hmot pro podlahy z dlaždic stanovený z hmotnosti přesunovaného materiálu vodorovná dopravní vzdálenost do 50 m základní v objektech výšky přes 6 do 12 m</t>
  </si>
  <si>
    <t>105765751</t>
  </si>
  <si>
    <t>https://podminky.urs.cz/item/CS_URS_2024_02/998771102</t>
  </si>
  <si>
    <t>776</t>
  </si>
  <si>
    <t>Podlahy povlakové</t>
  </si>
  <si>
    <t>490</t>
  </si>
  <si>
    <t>776111112</t>
  </si>
  <si>
    <t>Příprava podkladu povlakových podlah a stěn broušení podlah nového podkladu betonového</t>
  </si>
  <si>
    <t>2112098647</t>
  </si>
  <si>
    <t>https://podminky.urs.cz/item/CS_URS_2024_02/776111112</t>
  </si>
  <si>
    <t>"pro PVC"P2a+P2b+P5</t>
  </si>
  <si>
    <t>"koberec"P1a</t>
  </si>
  <si>
    <t>491</t>
  </si>
  <si>
    <t>776111311</t>
  </si>
  <si>
    <t>Příprava podkladu povlakových podlah a stěn vysátí podlah</t>
  </si>
  <si>
    <t>-302214843</t>
  </si>
  <si>
    <t>https://podminky.urs.cz/item/CS_URS_2024_02/776111311</t>
  </si>
  <si>
    <t>"pro PVC"(P2a+P2b+P5)*2</t>
  </si>
  <si>
    <t>"koberec"P1a*2</t>
  </si>
  <si>
    <t>492</t>
  </si>
  <si>
    <t>776121112</t>
  </si>
  <si>
    <t>Příprava podkladu povlakových podlah a stěn penetrace vodou ředitelná podlah</t>
  </si>
  <si>
    <t>-1378772583</t>
  </si>
  <si>
    <t>https://podminky.urs.cz/item/CS_URS_2024_02/776121112</t>
  </si>
  <si>
    <t>493</t>
  </si>
  <si>
    <t>776141121</t>
  </si>
  <si>
    <t>Příprava podkladu povlakových podlah a stěn vyrovnání samonivelační stěrkou podlah min.pevnosti 30 MPa, tloušťky do 3 mm</t>
  </si>
  <si>
    <t>-895390723</t>
  </si>
  <si>
    <t>https://podminky.urs.cz/item/CS_URS_2024_02/776141121</t>
  </si>
  <si>
    <t>494</t>
  </si>
  <si>
    <t>776211111</t>
  </si>
  <si>
    <t>Montáž textilních podlahovin lepením pásů standardních</t>
  </si>
  <si>
    <t>750909934</t>
  </si>
  <si>
    <t>https://podminky.urs.cz/item/CS_URS_2024_02/776211111</t>
  </si>
  <si>
    <t>"viz.TZ podlahy:textilní čistící rohož (O/20)"</t>
  </si>
  <si>
    <t>"1.np:101"12,85</t>
  </si>
  <si>
    <t>495</t>
  </si>
  <si>
    <t>697521-01</t>
  </si>
  <si>
    <t>koberec čistící zóna, střiž.smyčka s pruhy hrub.vlákna,vlákno PA 670g/m2,zátěž 33,Bfl-S1,záda vinyl -rohož tl.10mm</t>
  </si>
  <si>
    <t>-1394381627</t>
  </si>
  <si>
    <t xml:space="preserve">Poznámka k položce:_x000D_
vč.textu/loga-viz.interiér_x000D_
viz.výpis ost.výrobků: O/20-INTERIÉROVÁ ČISTÍCÍ ZÓNA - KOBERCOVÁ, STŘIŽENÁ SMYČKA S PRUHY HRUB. VLÁKNA, VLÁKNO PA MIN. 670g/m2, ZÁTĚŽ 33, Bfl-s1, ZÁDA VINYL, ROHOŽ TL. 10mm. VČ TEXTU/ LOGA - DLE INTERIÉRU_x000D_
 _x000D_
ROZMĚR CCA 3,7*3,5m_x000D_
ČISTÍCÍ ZÓNA BUDE V CELÉ PLOŠE MÍSTNOSTI, A BUDE LEMOVANÁ TEXTILNÍM SOKLEM_x000D_
_x000D_
PŘED VÝROBOU ROZMĚRY OVĚŘIT ZAMĚŘENÍM NA STAVBĚ_x000D_
</t>
  </si>
  <si>
    <t>12,85*1,1 'Přepočtené koeficientem množství</t>
  </si>
  <si>
    <t>496</t>
  </si>
  <si>
    <t>776221111</t>
  </si>
  <si>
    <t>Montáž podlahovin z PVC lepením standardním lepidlem z pásů</t>
  </si>
  <si>
    <t>-146695598</t>
  </si>
  <si>
    <t>https://podminky.urs.cz/item/CS_URS_2024_02/776221111</t>
  </si>
  <si>
    <t>"P2b (PVC na terénu)"</t>
  </si>
  <si>
    <t>"1.pp:-101,-106,-109"27,57+6,3+4,2</t>
  </si>
  <si>
    <t>"odpočet plochy pod schodištěm-bez nášlapu PVC"-9,41</t>
  </si>
  <si>
    <t>"1.np:102(část),108(část),109(část),113,114(část),116"12,42+6,47+76,04+5,27+24,07+100,81</t>
  </si>
  <si>
    <t>"P2a (PVC na stropu)"</t>
  </si>
  <si>
    <t>"1.np:102(část),106,108(část),109(část),110,114(část)"41,24+16,21+19,42+24,75+1,41</t>
  </si>
  <si>
    <t>"2.np:201(část),205,208-210,212,214,215"36,43+16,21+25,46+105,77+9,95+24,96+9,27+105,79</t>
  </si>
  <si>
    <t>"odpočet světlíku v 201"-1,5</t>
  </si>
  <si>
    <t>497</t>
  </si>
  <si>
    <t>28411105</t>
  </si>
  <si>
    <t>PVC vinyl heterogenní zátěžový akustický tl 3,35mm, nášlapná vrstva 0,65mm, hořlavost Bfl-s1, smykové tření µ &gt;=0,5, třída zátěže 34/42, útlum 19dB, otlak 0,08</t>
  </si>
  <si>
    <t>617103361</t>
  </si>
  <si>
    <t>689,11*1,1 'Přepočtené koeficientem množství</t>
  </si>
  <si>
    <t>498</t>
  </si>
  <si>
    <t>776221121</t>
  </si>
  <si>
    <t>Montáž podlahovin z PVC lepením lepidlem pro elektrostaticky vodivé podlahoviny z pásů</t>
  </si>
  <si>
    <t>2116715547</t>
  </si>
  <si>
    <t>https://podminky.urs.cz/item/CS_URS_2024_02/776221121</t>
  </si>
  <si>
    <t>"viz.TZ podlahy:P5 (PVC antistat.)"</t>
  </si>
  <si>
    <t>"1.pp:-103,-113"7,59+92,53</t>
  </si>
  <si>
    <t>499</t>
  </si>
  <si>
    <t>28411142</t>
  </si>
  <si>
    <t>PVC vinyl homogenní protiskluzná se vsypem a výztuž. vrstvou, elektrostaticky vodivá tl 2,00mm nášlapná vrstva 2,00mm, hořlavost Bfl-s1, třída zátěže 34/43, útlum 5dB, bodová zátěž &lt;= 0,10mm, protiskluznost R10</t>
  </si>
  <si>
    <t>-802305094</t>
  </si>
  <si>
    <t>100,12*1,1 'Přepočtené koeficientem množství</t>
  </si>
  <si>
    <t>500</t>
  </si>
  <si>
    <t>776223112</t>
  </si>
  <si>
    <t>Montáž podlahovin z PVC spoj podlah svařováním za studena</t>
  </si>
  <si>
    <t>-2047801427</t>
  </si>
  <si>
    <t>https://podminky.urs.cz/item/CS_URS_2024_02/776223112</t>
  </si>
  <si>
    <t>"pro antistat.PVC"P5*0,75</t>
  </si>
  <si>
    <t>"pro PVC"(P2a+P2b)*0,75</t>
  </si>
  <si>
    <t>501</t>
  </si>
  <si>
    <t>776411212</t>
  </si>
  <si>
    <t>Montáž soklíků tahaných (fabiony) z PVC obvodových, výšky přes 80 do 100 mm</t>
  </si>
  <si>
    <t>-1848797353</t>
  </si>
  <si>
    <t>https://podminky.urs.cz/item/CS_URS_2024_02/776411212</t>
  </si>
  <si>
    <t>"pro PVC antistatické"FA</t>
  </si>
  <si>
    <t>"pro PVC"F</t>
  </si>
  <si>
    <t>502</t>
  </si>
  <si>
    <t>1652725270</t>
  </si>
  <si>
    <t>387,63*0,115 'Přepočtené koeficientem množství</t>
  </si>
  <si>
    <t>503</t>
  </si>
  <si>
    <t>1732011267</t>
  </si>
  <si>
    <t>58,35*0,115 'Přepočtené koeficientem množství</t>
  </si>
  <si>
    <t>504</t>
  </si>
  <si>
    <t>776411213</t>
  </si>
  <si>
    <t>Montáž soklíků tahaných (fabiony) z PVC vnitřních rohů</t>
  </si>
  <si>
    <t>1967541917</t>
  </si>
  <si>
    <t>https://podminky.urs.cz/item/CS_URS_2024_02/776411213</t>
  </si>
  <si>
    <t>"pro PVC antistat."</t>
  </si>
  <si>
    <t>"1.pp"12</t>
  </si>
  <si>
    <t>"pro PVC"</t>
  </si>
  <si>
    <t>"1.pp"14</t>
  </si>
  <si>
    <t>"1.np"42</t>
  </si>
  <si>
    <t>"2.np"42</t>
  </si>
  <si>
    <t>505</t>
  </si>
  <si>
    <t>-980334190</t>
  </si>
  <si>
    <t>"pro PVC antistat."12</t>
  </si>
  <si>
    <t>12*0,02875 'Přepočtené koeficientem množství</t>
  </si>
  <si>
    <t>506</t>
  </si>
  <si>
    <t>1601525915</t>
  </si>
  <si>
    <t>"pro PVC"98</t>
  </si>
  <si>
    <t>98*0,02875 'Přepočtené koeficientem množství</t>
  </si>
  <si>
    <t>507</t>
  </si>
  <si>
    <t>776411214</t>
  </si>
  <si>
    <t>Montáž soklíků tahaných (fabiony) z PVC vnějších rohů</t>
  </si>
  <si>
    <t>508068550</t>
  </si>
  <si>
    <t>https://podminky.urs.cz/item/CS_URS_2024_02/776411214</t>
  </si>
  <si>
    <t>"1.np"18</t>
  </si>
  <si>
    <t>"2.np"18</t>
  </si>
  <si>
    <t>508</t>
  </si>
  <si>
    <t>-645690043</t>
  </si>
  <si>
    <t>509</t>
  </si>
  <si>
    <t>-1871953685</t>
  </si>
  <si>
    <t>"pro PVC"39</t>
  </si>
  <si>
    <t>39*0,02875 'Přepočtené koeficientem množství</t>
  </si>
  <si>
    <t>510</t>
  </si>
  <si>
    <t>776421111</t>
  </si>
  <si>
    <t>Montáž lišt obvodových lepených</t>
  </si>
  <si>
    <t>-1849797618</t>
  </si>
  <si>
    <t>https://podminky.urs.cz/item/CS_URS_2024_02/776421111</t>
  </si>
  <si>
    <t>"pro koberec (čistící zona P1a)"</t>
  </si>
  <si>
    <t>"101"3,7*2+3,5*2-(1,8*2)</t>
  </si>
  <si>
    <t>OLK</t>
  </si>
  <si>
    <t>"náběhový klínek (pro fabion)"</t>
  </si>
  <si>
    <t>"pro PVC antistatické"</t>
  </si>
  <si>
    <t>"-103"4,8*2+1,7*2-0,8</t>
  </si>
  <si>
    <t>"-113"8,05*2+13,375*2+0,3*4*2+0,65*2+0,7-1,1</t>
  </si>
  <si>
    <t>"-101"25,3-(1,5+0,8*6+0,7+0,9+1,1+1,2)</t>
  </si>
  <si>
    <t>"-106"1,85*2+3,35*2-0,8</t>
  </si>
  <si>
    <t>"-109"1,95*2+2*2-0,8</t>
  </si>
  <si>
    <t>"102"42-(1,8+0,9*2+1,5*2+0,35+0,7+0,9*6+1,8+1,2)</t>
  </si>
  <si>
    <t>"106"2,95*2+5,5*2-0,9</t>
  </si>
  <si>
    <t>"108"6,4*2+4,05*2-(0,9*3)</t>
  </si>
  <si>
    <t>"109"10,9*2+10,7*2+0,7*3-(1,175+0,9*2+0,8*2)</t>
  </si>
  <si>
    <t>"110"2,5*2+2,1*2-0,8</t>
  </si>
  <si>
    <t>"113"2,5*2+1,975*2-0,8</t>
  </si>
  <si>
    <t>"114"6,3*2+4,05*2-(0,9*3)</t>
  </si>
  <si>
    <t>"116"10,9*2+10,7*2+0,7*3-(0,9*2+0,8*2+1,175)</t>
  </si>
  <si>
    <t>"201"5,45*2+9,8*2-(1,5*2+0,35+0,7+0,9*5+1,2)</t>
  </si>
  <si>
    <t>"205"2,95*2+5,5*2-0,9</t>
  </si>
  <si>
    <t>"208"6,4*2+4,05*2-(0,9*3)</t>
  </si>
  <si>
    <t>"209"10,9*2+10,7*2+0,7*3-(0,9*3+0,8+1,175)</t>
  </si>
  <si>
    <t>"210"2,5*2+4,02*2-0,8</t>
  </si>
  <si>
    <t>"212"6,3*2+4,05*2-(0,9*3)</t>
  </si>
  <si>
    <t>"214"2,5*2+4,02*2+0,5*2-0,8</t>
  </si>
  <si>
    <t>"215"10,9*2+10,7*2+0,7*3-(0,9*3+0,8+1,175)</t>
  </si>
  <si>
    <t>"PVC lišta ukončovací (pro PVC antistatické) dtto náběhový klínek pro PVC antistat."FA</t>
  </si>
  <si>
    <t>"PVC lišta ukončovací (pro PVC) dtto náběhový klínek pro PVC"F</t>
  </si>
  <si>
    <t>511</t>
  </si>
  <si>
    <t>28342163</t>
  </si>
  <si>
    <t>lišta podlahová PVC fabion</t>
  </si>
  <si>
    <t>-875319355</t>
  </si>
  <si>
    <t>Poznámka k položce:_x000D_
lišta podlahová PVC fabion-náběhový klínek-specifikace viz.technické zpráva</t>
  </si>
  <si>
    <t>445,98*1,05 'Přepočtené koeficientem množství</t>
  </si>
  <si>
    <t>512</t>
  </si>
  <si>
    <t>28342166</t>
  </si>
  <si>
    <t>lišta podlahová PVC zakončovací</t>
  </si>
  <si>
    <t>870696214</t>
  </si>
  <si>
    <t>Poznámka k položce:_x000D_
Podlahová lišta s jádrem opatřená pláštěm z vysoce kvalitního plastu, s měkkou chlopní nahoře-specifikace viz.technická zpráva (pro fabion bez navazujícího obkladu)</t>
  </si>
  <si>
    <t>513</t>
  </si>
  <si>
    <t>69751204</t>
  </si>
  <si>
    <t>lišta kobercová 55x9mm</t>
  </si>
  <si>
    <t>467510437</t>
  </si>
  <si>
    <t>"pro koberec (čistící zona P1a)"OLK</t>
  </si>
  <si>
    <t>10,8*1,05 'Přepočtené koeficientem množství</t>
  </si>
  <si>
    <t>514</t>
  </si>
  <si>
    <t>776421711</t>
  </si>
  <si>
    <t>Montáž lišt vložení pásků z podlahoviny do lišt včetně nařezání</t>
  </si>
  <si>
    <t>-965153069</t>
  </si>
  <si>
    <t>https://podminky.urs.cz/item/CS_URS_2024_02/776421711</t>
  </si>
  <si>
    <t>515</t>
  </si>
  <si>
    <t>731926220</t>
  </si>
  <si>
    <t>10,8*0,11 'Přepočtené koeficientem množství</t>
  </si>
  <si>
    <t>516</t>
  </si>
  <si>
    <t>776991111</t>
  </si>
  <si>
    <t>Ostatní práce spárování silikonem</t>
  </si>
  <si>
    <t>-541579164</t>
  </si>
  <si>
    <t>https://podminky.urs.cz/item/CS_URS_2024_02/776991111</t>
  </si>
  <si>
    <t>"dtto obvod.lišty"OLK+FA+F</t>
  </si>
  <si>
    <t>517</t>
  </si>
  <si>
    <t>776991121</t>
  </si>
  <si>
    <t>Ostatní práce údržba nových podlahovin po pokládce čištění základní</t>
  </si>
  <si>
    <t>306953627</t>
  </si>
  <si>
    <t>https://podminky.urs.cz/item/CS_URS_2024_02/776991121</t>
  </si>
  <si>
    <t>518</t>
  </si>
  <si>
    <t>998776102</t>
  </si>
  <si>
    <t>Přesun hmot pro podlahy povlakové stanovený z hmotnosti přesunovaného materiálu vodorovná dopravní vzdálenost do 50 m základní v objektech výšky přes 6 do 12 m</t>
  </si>
  <si>
    <t>-507360395</t>
  </si>
  <si>
    <t>https://podminky.urs.cz/item/CS_URS_2024_02/998776102</t>
  </si>
  <si>
    <t>781</t>
  </si>
  <si>
    <t>Dokončovací práce - obklady</t>
  </si>
  <si>
    <t>519</t>
  </si>
  <si>
    <t>781111011</t>
  </si>
  <si>
    <t>Příprava podkladu před provedením obkladu oprášení (ometení) stěny</t>
  </si>
  <si>
    <t>-1357635042</t>
  </si>
  <si>
    <t>https://podminky.urs.cz/item/CS_URS_2024_02/781111011</t>
  </si>
  <si>
    <t>"ker.obklady"KO*2</t>
  </si>
  <si>
    <t>"ostění š-150mm"6,4*0,15*2</t>
  </si>
  <si>
    <t>"ostění š-250mm"33,05*0,25*2</t>
  </si>
  <si>
    <t>"parapet š-150mm"1,6*0,15*2</t>
  </si>
  <si>
    <t>"parapet   š-250mm"17,75*0,25*2</t>
  </si>
  <si>
    <t>520</t>
  </si>
  <si>
    <t>781121011</t>
  </si>
  <si>
    <t>Příprava podkladu před provedením obkladu nátěr penetrační na stěnu</t>
  </si>
  <si>
    <t>1849825377</t>
  </si>
  <si>
    <t>https://podminky.urs.cz/item/CS_URS_2024_02/781121011</t>
  </si>
  <si>
    <t>"ker.obklady"KO</t>
  </si>
  <si>
    <t>"ostění š-150mm"6,4*0,15</t>
  </si>
  <si>
    <t>"ostění š-250mm"33,05*0,25</t>
  </si>
  <si>
    <t>"parapet š-150mm"1,6*0,15</t>
  </si>
  <si>
    <t>"parapet   š-250mm"17,75*0,25</t>
  </si>
  <si>
    <t>521</t>
  </si>
  <si>
    <t>781131112</t>
  </si>
  <si>
    <t>Izolace stěny pod obklad izolace nátěrem nebo stěrkou ve dvou vrstvách</t>
  </si>
  <si>
    <t>-120627555</t>
  </si>
  <si>
    <t>https://podminky.urs.cz/item/CS_URS_2024_02/781131112</t>
  </si>
  <si>
    <t>"obklady po strop nebo po podhled"</t>
  </si>
  <si>
    <t>"-104"0,3*(2,25*2+1,7*2)-(0,8*0,3)</t>
  </si>
  <si>
    <t>"-105"0,3*(2,25*2+1,7*2)-(0,8*0,3)</t>
  </si>
  <si>
    <t>"-107"0,3*(1,85*2+2,0*2)-(0,7*0,3)</t>
  </si>
  <si>
    <t>"-108"0,3*(1,75*2+2,0*2)-(0,7*0,3)</t>
  </si>
  <si>
    <t>"-110"0,3*(1*2+1,9*2)-(0,7*0,3)</t>
  </si>
  <si>
    <t>"-111"0,3*(1,8*4)-(0,8*0,3)</t>
  </si>
  <si>
    <t>"-112"0,3*(3,45*2+2,2*2)-(0,9*0,3)</t>
  </si>
  <si>
    <t>"přípočet na výšku obkladu (sprchy,umyvadla)"(3,1-0,3)*(+1,85+0,6+1+1,75+0,6)</t>
  </si>
  <si>
    <t>"104"0,3*(2,3*2+0,9*2)-(0,7*0,3)</t>
  </si>
  <si>
    <t>"105"0,3*(2,3*2+2,3*2)-(0,9*0,3)</t>
  </si>
  <si>
    <t>"107"0,3*(4,8*2+4,05*2+0,3*4+1,1*2)+0,3*(1,65*2+0,75+0,9)-(0,9*0,3*2)</t>
  </si>
  <si>
    <t>"109"1,6*(1,9+0,6)</t>
  </si>
  <si>
    <t>"111"0,3*(2,95*2+3,65*2)-(0,9*0,3+0,8*0,3)</t>
  </si>
  <si>
    <t>"112"0,3*(2,5*2+3,775*2+0,5+0,4)-(0,9*0,3+0,8*0,3)</t>
  </si>
  <si>
    <t>"115"0,3*(4,8*2+4,05*2+0,3*4+1,1*2)+0,3*(1,65*2+0,75+0,9)-(0,9*0,3*2)</t>
  </si>
  <si>
    <t>"116"1,6*(1,9+0,6)</t>
  </si>
  <si>
    <t>"přípočet na výšku obkladu (sprchy,umyvadla)"</t>
  </si>
  <si>
    <t>(2,7-0,3)*(0,6*2)</t>
  </si>
  <si>
    <t>(3,0-0,3)*((1,1+0,9*2)*2+(3,5+0,6)*2)</t>
  </si>
  <si>
    <t>"203"0,3*(2,3*2+0,9*2)-(0,7*0,3)</t>
  </si>
  <si>
    <t>"204"0,3*(2,3*4)-(0,9*0,3)</t>
  </si>
  <si>
    <t>"207"0,3*(4,8*2+4,05*2+0,3*4+1,1*2)+0,3*(1,65*2+0,75+0,9)-(0,9*0,3*2)</t>
  </si>
  <si>
    <t>"209"1,6*(1,9+0,6)</t>
  </si>
  <si>
    <t>"211"0,3*(3,7*2+7,45*2)-(0,9*0,3*3)</t>
  </si>
  <si>
    <t>"213"0,3*(4,8*2+4,05*2+0,3*4+1,1*2)+0,3*(1,65*2+0,75+0,9)-(0,9*0,3*2)</t>
  </si>
  <si>
    <t>"215"1,6*(1,9+0,6)</t>
  </si>
  <si>
    <t>NIS*0,2</t>
  </si>
  <si>
    <t>522</t>
  </si>
  <si>
    <t>781131237</t>
  </si>
  <si>
    <t>Izolace stěny pod obklad montáž těsnícího pásu pro styčné nebo dilatační spáry</t>
  </si>
  <si>
    <t>-913655595</t>
  </si>
  <si>
    <t>https://podminky.urs.cz/item/CS_URS_2024_02/781131237</t>
  </si>
  <si>
    <t>"kouty s hydroizolací"</t>
  </si>
  <si>
    <t>"1.pp"0,3*30+(3,1-0,3)*4</t>
  </si>
  <si>
    <t>"1.np"0,3*40+1,6*2+(3,0-0,3)*6+(2,7-0,3)*1</t>
  </si>
  <si>
    <t>"2.np"0,3*35+1,6*2+(3,0-0,3)*6+(2,7-0,3)*1</t>
  </si>
  <si>
    <t>523</t>
  </si>
  <si>
    <t>59054220</t>
  </si>
  <si>
    <t>-714068698</t>
  </si>
  <si>
    <t>86,3*1,05 'Přepočtené koeficientem množství</t>
  </si>
  <si>
    <t>524</t>
  </si>
  <si>
    <t>781131257</t>
  </si>
  <si>
    <t>Izolace stěny pod obklad montáž těsnící manžety pro postup potrubí</t>
  </si>
  <si>
    <t>-1210397398</t>
  </si>
  <si>
    <t>https://podminky.urs.cz/item/CS_URS_2024_02/781131257</t>
  </si>
  <si>
    <t>"dle ZTI"71+26</t>
  </si>
  <si>
    <t>525</t>
  </si>
  <si>
    <t>59054255</t>
  </si>
  <si>
    <t>1288016972</t>
  </si>
  <si>
    <t>526</t>
  </si>
  <si>
    <t>781475314</t>
  </si>
  <si>
    <t>Montáž keramických obkladů stěn lepených lepidlem na bázi reaktivních pryskyřic hladkých přes 4 do 6 ks/m2</t>
  </si>
  <si>
    <t>1364444992</t>
  </si>
  <si>
    <t>https://podminky.urs.cz/item/CS_URS_2024_02/781475314</t>
  </si>
  <si>
    <t>"-104"3,1*(2,25*2+1,7*2)-(0,8*2,1)</t>
  </si>
  <si>
    <t>"-105"3,1*(2,25*2+1,7*2)-(0,8*2,1)</t>
  </si>
  <si>
    <t>"-107"3,1*(1,85*2+2,0*2)+0,15*(0,9+1,2)-(0,7*2,1)</t>
  </si>
  <si>
    <t>"-108"3,1*(1,75*2+2,0*2)+0,15*(0,9+1,2)-(0,7*2,1)</t>
  </si>
  <si>
    <t>"-110"3,1*(1*2+1,9*2)+0,15*1,0-(0,7*2,1)</t>
  </si>
  <si>
    <t>"-111"3,1*(1,8*4)-(0,8*2,1)</t>
  </si>
  <si>
    <t>"-112"3,1*(3,45*2+2,2*2)-(0,9*2,1)</t>
  </si>
  <si>
    <t>"104"2,7*(2,3*2+0,9*2)+0,15*0,9-(0,7*2,1)</t>
  </si>
  <si>
    <t>"105"2,7*(2,3*2+2,3*2)+0,15*(0,9+1,2)-(0,9*2,1)</t>
  </si>
  <si>
    <t>"107"3,0*(4,8*2+4,05*2+0,3*4+1,1*2)+1,2*(1,65*2)+0,3*1,65+0,1*(0,9+1,2+0,75)-(0,9*2,1*2+3,6*0,8)</t>
  </si>
  <si>
    <t>"111"2,7*(2,95*2+3,65*2)-(0,9*2,1+0,8*2,1+0,8*1,2)</t>
  </si>
  <si>
    <t>"112"2,7*(2,5*2+3,775*2+0,5+0,4)-(0,9*2,1+0,8*2,1+0,8*1,2)</t>
  </si>
  <si>
    <t>"115"3,0*(4,8*2+4,05*2+0,3*4+1,1*2)+1,2*(1,65*2)+0,3*1,65+0,1*(0,9+1,2+0,75)-(0,9*2,1*2+3,6*0,8)</t>
  </si>
  <si>
    <t>"203"2,7*(2,3*2+0,9*2)+0,15*0,9-(0,7*2,1)</t>
  </si>
  <si>
    <t>"204"2,7*(2,3*4)+0,15*(1,2+0,9)-(0,9*2,1)</t>
  </si>
  <si>
    <t>"207"3,0*(4,8*2+4,05*2+0,3*4+1,1*2)+1,2*(1,65*2)+0,3*1,65+0,1*(0,9+1,2+0,75)-(0,9*2,1*2+3,6*0,8)</t>
  </si>
  <si>
    <t>"211"3,0*(3,7*2+7,45*2)-(1,75*2,05+0,8*1,2*2+0,9*2,1*3)</t>
  </si>
  <si>
    <t>"213"3,0*(4,8*2+4,05*2+0,3*4+1,1*2)+1,2*(1,65*2)+0,3*1,65+0,1*(0,9+1,2+0,75)-(0,9*2,1*2+3,6*0,8)</t>
  </si>
  <si>
    <t>527</t>
  </si>
  <si>
    <t>59761717</t>
  </si>
  <si>
    <t>obklad keramický nemrazuvzdorný povrch hladký/matný tl do 10mm přes 4 do 6ks/m2</t>
  </si>
  <si>
    <t>819214923</t>
  </si>
  <si>
    <t xml:space="preserve">Poznámka k položce:_x000D_
specifikace viz.TZ_x000D_
</t>
  </si>
  <si>
    <t>619,428*1,15 'Přepočtené koeficientem množství</t>
  </si>
  <si>
    <t>528</t>
  </si>
  <si>
    <t>781475391</t>
  </si>
  <si>
    <t>Montáž keramických obkladů stěn lepených lepidlem na bázi reaktivních pryskyřic Příplatek k cenám za plochu do 10 m2 jednotlivě</t>
  </si>
  <si>
    <t>2111252317</t>
  </si>
  <si>
    <t>https://podminky.urs.cz/item/CS_URS_2024_02/781475391</t>
  </si>
  <si>
    <t>529</t>
  </si>
  <si>
    <t>781492611</t>
  </si>
  <si>
    <t>Obklad - dokončující práce montáž profilu lepeného lepidlem na bázi reaktivních pryskyřic rohového</t>
  </si>
  <si>
    <t>-734613248</t>
  </si>
  <si>
    <t>https://podminky.urs.cz/item/CS_URS_2024_02/781492611</t>
  </si>
  <si>
    <t>"rohy"</t>
  </si>
  <si>
    <t>"tl.8mm-obklady"</t>
  </si>
  <si>
    <t>"1.pp"0,9*2+1,2*2+1</t>
  </si>
  <si>
    <t>"1.np"3,0*8*2+1,65*2*2+0,75*2+0,9*2+1,2*2*2+0,9+0,9+1,2+3,0*6+(3,6*2+0,8*2)*2+(0,8*2+1,2*2)*2</t>
  </si>
  <si>
    <t>"2.np"3,0*8*2+1,65*2+0,75*2+0,9*2+1,2*2*2+0,9+0,9+1,2+3,0*2+(3,6*2+0,8*2)*2+(0,8*2+1,2*2)*2+(1,75*22,05*2)</t>
  </si>
  <si>
    <t>"tl.10mm-schodiště"(0,2+0,3)*(10+11+12+12)+0,35*2</t>
  </si>
  <si>
    <t>530</t>
  </si>
  <si>
    <t>19416012</t>
  </si>
  <si>
    <t>lišta ukončovací nerezová 10mm</t>
  </si>
  <si>
    <t>1958376910</t>
  </si>
  <si>
    <t>"tl.10mm-schodiště"23,2</t>
  </si>
  <si>
    <t>23,2*1,05 'Přepočtené koeficientem množství</t>
  </si>
  <si>
    <t>531</t>
  </si>
  <si>
    <t>19416014</t>
  </si>
  <si>
    <t>lišta ukončovací nerezová 8mm</t>
  </si>
  <si>
    <t>1558616807</t>
  </si>
  <si>
    <t>"tl.8mm-obklady"285,675</t>
  </si>
  <si>
    <t>285,675*1,05 'Přepočtené koeficientem množství</t>
  </si>
  <si>
    <t>532</t>
  </si>
  <si>
    <t>781492651</t>
  </si>
  <si>
    <t>Obklad - dokončující práce montáž profilu lepeného lepidlem na bázi reaktivních pryskyřic ukončovacího</t>
  </si>
  <si>
    <t>-249264606</t>
  </si>
  <si>
    <t>https://podminky.urs.cz/item/CS_URS_2024_02/781492651</t>
  </si>
  <si>
    <t>"ukončovací"</t>
  </si>
  <si>
    <t>"109"1,6*2+(1,9+0,6)</t>
  </si>
  <si>
    <t>"116"1,6*2+(1,9+0,6)</t>
  </si>
  <si>
    <t>"209"1,6*2+(1,9+0,6)</t>
  </si>
  <si>
    <t>"215"1,6*2+(1,9+0,6)</t>
  </si>
  <si>
    <t>533</t>
  </si>
  <si>
    <t>-925106417</t>
  </si>
  <si>
    <t>22,8*1,05 'Přepočtené koeficientem množství</t>
  </si>
  <si>
    <t>534</t>
  </si>
  <si>
    <t>781495115</t>
  </si>
  <si>
    <t>Obklad - dokončující práce ostatní práce spárování silikonem</t>
  </si>
  <si>
    <t>-2033250469</t>
  </si>
  <si>
    <t>https://podminky.urs.cz/item/CS_URS_2024_02/781495115</t>
  </si>
  <si>
    <t>"kouty"</t>
  </si>
  <si>
    <t>"1.pp"3,1*30+0,9*2+1,2*2+1+1,2*2</t>
  </si>
  <si>
    <t>"1.np"3,0*16+2,7*24+1,6*2+1,2*14+(3,6*2+0,8*2)*2</t>
  </si>
  <si>
    <t>"2.np"3,0*16+2,7*16+1,6*2+1,2*14+(3,6*2+0,8*2)*2+1,75*2+2,05*2</t>
  </si>
  <si>
    <t>"okolo dveří"</t>
  </si>
  <si>
    <t>"1.pp"(0,8+2,1*2)*3+(0,9+2,1*2)+(0,7+2,1*2)*2</t>
  </si>
  <si>
    <t>"1.np"(0,7+2,1*2)*1+(0,9+2,1*2)*7+(0,8+2,1*2)*2</t>
  </si>
  <si>
    <t>"2.np"(0,7+2,1*2)*1+(0,9+2,1*2)*8</t>
  </si>
  <si>
    <t>535</t>
  </si>
  <si>
    <t>781495122</t>
  </si>
  <si>
    <t>Obklad - dokončující práce ostatní práce separační provazec do pružných spar, průměru 4 mm</t>
  </si>
  <si>
    <t>-1148309580</t>
  </si>
  <si>
    <t>https://podminky.urs.cz/item/CS_URS_2024_02/781495122</t>
  </si>
  <si>
    <t>"dtto silikonování"543,6</t>
  </si>
  <si>
    <t>536</t>
  </si>
  <si>
    <t>781495141</t>
  </si>
  <si>
    <t>Obklad - dokončující práce průnik obkladem kruhový, bez izolace do DN 30</t>
  </si>
  <si>
    <t>-594091010</t>
  </si>
  <si>
    <t>https://podminky.urs.cz/item/CS_URS_2024_02/781495141</t>
  </si>
  <si>
    <t>"1.pp"9</t>
  </si>
  <si>
    <t>"1.np"31</t>
  </si>
  <si>
    <t>"2.np"31</t>
  </si>
  <si>
    <t>537</t>
  </si>
  <si>
    <t>781495142</t>
  </si>
  <si>
    <t>Obklad - dokončující práce průnik obkladem kruhový, bez izolace přes DN 30 do DN 90</t>
  </si>
  <si>
    <t>1170251844</t>
  </si>
  <si>
    <t>https://podminky.urs.cz/item/CS_URS_2024_02/781495142</t>
  </si>
  <si>
    <t>538</t>
  </si>
  <si>
    <t>781495211</t>
  </si>
  <si>
    <t>Čištění vnitřních ploch po provedení obkladu stěn chemickými prostředky</t>
  </si>
  <si>
    <t>1533839124</t>
  </si>
  <si>
    <t>https://podminky.urs.cz/item/CS_URS_2024_02/781495211</t>
  </si>
  <si>
    <t>539</t>
  </si>
  <si>
    <t>781571231</t>
  </si>
  <si>
    <t>Montáž keramických obkladů ostění lepených lepidlem na bázi reaktivních pryskyřic šířky ostění do 200 mm</t>
  </si>
  <si>
    <t>-1586521369</t>
  </si>
  <si>
    <t>https://podminky.urs.cz/item/CS_URS_2024_02/781571231</t>
  </si>
  <si>
    <t>"ostění š-150mm"</t>
  </si>
  <si>
    <t>"1.np-přípravny (111,112)"(0,8+1,2*2)*2</t>
  </si>
  <si>
    <t>540</t>
  </si>
  <si>
    <t>411271163</t>
  </si>
  <si>
    <t>0,96*1,25 'Přepočtené koeficientem množství</t>
  </si>
  <si>
    <t>541</t>
  </si>
  <si>
    <t>781571241</t>
  </si>
  <si>
    <t>Montáž keramických obkladů ostění lepených lepidlem na bázi reaktivních pryskyřic šířky ostění přes 200 do 400 mm</t>
  </si>
  <si>
    <t>1183843967</t>
  </si>
  <si>
    <t>https://podminky.urs.cz/item/CS_URS_2024_02/781571241</t>
  </si>
  <si>
    <t>"ostění š-250mm"</t>
  </si>
  <si>
    <t>"1.np-okna v koupelnách 107,115"(3,6+0,8*2)*2</t>
  </si>
  <si>
    <t>"2.np-okna v koupelnách 207,213"(3,6+0,8*2)*2</t>
  </si>
  <si>
    <t>"2.np-okna v přípravně 211"(0,8+1,2*2)*2+1,75+2,05*2</t>
  </si>
  <si>
    <t>542</t>
  </si>
  <si>
    <t>175258362</t>
  </si>
  <si>
    <t>8,263*1,25 'Přepočtené koeficientem množství</t>
  </si>
  <si>
    <t>543</t>
  </si>
  <si>
    <t>781675122</t>
  </si>
  <si>
    <t>Montáž keramických obkladů parapetů lepených lepidlem na bázi reaktivních pryskyřic, šířky parapetu přes 100 do 150 mm</t>
  </si>
  <si>
    <t>1922539544</t>
  </si>
  <si>
    <t>https://podminky.urs.cz/item/CS_URS_2024_02/781675122</t>
  </si>
  <si>
    <t>"parapet š-150mm"</t>
  </si>
  <si>
    <t>"1.np-přípravny (111,112)"0,8*2</t>
  </si>
  <si>
    <t>544</t>
  </si>
  <si>
    <t>-1703648760</t>
  </si>
  <si>
    <t>0,24*1,25 'Přepočtené koeficientem množství</t>
  </si>
  <si>
    <t>545</t>
  </si>
  <si>
    <t>781675123</t>
  </si>
  <si>
    <t>Montáž keramických obkladů parapetů lepených lepidlem na bázi reaktivních pryskyřic, šířky parapetu přes 150 do 200 mm</t>
  </si>
  <si>
    <t>1228474010</t>
  </si>
  <si>
    <t>https://podminky.urs.cz/item/CS_URS_2024_02/781675123</t>
  </si>
  <si>
    <t>"parapet   š-250mm"</t>
  </si>
  <si>
    <t>"1.np-okna v koupelnách 107,115"3,6*2</t>
  </si>
  <si>
    <t>"2.np-okna v koupelnách 207,213"3,6*2</t>
  </si>
  <si>
    <t>"2.np-okna v přípravně 211"0,8*2+1,75</t>
  </si>
  <si>
    <t>546</t>
  </si>
  <si>
    <t>395696012</t>
  </si>
  <si>
    <t>4,438*1,25 'Přepočtené koeficientem množství</t>
  </si>
  <si>
    <t>547</t>
  </si>
  <si>
    <t>998781102</t>
  </si>
  <si>
    <t>Přesun hmot pro obklady keramické stanovený z hmotnosti přesunovaného materiálu vodorovná dopravní vzdálenost do 50 m základní v objektech výšky přes 6 do 12 m</t>
  </si>
  <si>
    <t>484449426</t>
  </si>
  <si>
    <t>https://podminky.urs.cz/item/CS_URS_2024_02/998781102</t>
  </si>
  <si>
    <t>783</t>
  </si>
  <si>
    <t>Dokončovací práce - nátěry</t>
  </si>
  <si>
    <t>548</t>
  </si>
  <si>
    <t>783301311</t>
  </si>
  <si>
    <t>Příprava podkladu zámečnických konstrukcí před provedením nátěru odmaštění odmašťovačem vodou ředitelným</t>
  </si>
  <si>
    <t>1779144938</t>
  </si>
  <si>
    <t>https://podminky.urs.cz/item/CS_URS_2024_02/783301311</t>
  </si>
  <si>
    <t>"dtto antikor.nátěr"48,09</t>
  </si>
  <si>
    <t>549</t>
  </si>
  <si>
    <t>783301401</t>
  </si>
  <si>
    <t>Příprava podkladu zámečnických konstrukcí před provedením nátěru ometení</t>
  </si>
  <si>
    <t>-2145569065</t>
  </si>
  <si>
    <t>https://podminky.urs.cz/item/CS_URS_2024_02/783301401</t>
  </si>
  <si>
    <t>550</t>
  </si>
  <si>
    <t>783314203</t>
  </si>
  <si>
    <t>Základní antikorozní nátěr zámečnických konstrukcí jednonásobný syntetický samozákladující</t>
  </si>
  <si>
    <t>-1254174913</t>
  </si>
  <si>
    <t>https://podminky.urs.cz/item/CS_URS_2024_02/783314203</t>
  </si>
  <si>
    <t>"2x HEA 160 dl.2500mm"((2,5*2)*0,906)</t>
  </si>
  <si>
    <t>"SL1"2,3</t>
  </si>
  <si>
    <t>"SL1"2,55*2</t>
  </si>
  <si>
    <t>"SL1"2,64*6</t>
  </si>
  <si>
    <t>"SL1"2,54*8</t>
  </si>
  <si>
    <t>551</t>
  </si>
  <si>
    <t>783315101</t>
  </si>
  <si>
    <t>Mezinátěr zámečnických konstrukcí jednonásobný syntetický standardní</t>
  </si>
  <si>
    <t>-1947337404</t>
  </si>
  <si>
    <t>https://podminky.urs.cz/item/CS_URS_2024_02/783315101</t>
  </si>
  <si>
    <t>552</t>
  </si>
  <si>
    <t>783317101</t>
  </si>
  <si>
    <t>Krycí nátěr (email) zámečnických konstrukcí jednonásobný syntetický standardní</t>
  </si>
  <si>
    <t>655783605</t>
  </si>
  <si>
    <t>https://podminky.urs.cz/item/CS_URS_2024_02/783317101</t>
  </si>
  <si>
    <t>"dtto nátěr sloupů"43,56</t>
  </si>
  <si>
    <t>553</t>
  </si>
  <si>
    <t>783801401</t>
  </si>
  <si>
    <t>Příprava podkladu omítek před provedením nátěru ometení</t>
  </si>
  <si>
    <t>-1994541307</t>
  </si>
  <si>
    <t>https://podminky.urs.cz/item/CS_URS_2024_02/783801401</t>
  </si>
  <si>
    <t>"dtto hydrofob.nátěr stropů"155,99</t>
  </si>
  <si>
    <t>554</t>
  </si>
  <si>
    <t>783823155</t>
  </si>
  <si>
    <t>Penetrační nátěr omítek hrubých betonových povrchů nebo omítek hrubých, rýhovaných tenkovrstvých nebo škrábaných (břízolitových) silikonový</t>
  </si>
  <si>
    <t>126337275</t>
  </si>
  <si>
    <t>https://podminky.urs.cz/item/CS_URS_2024_02/783823155</t>
  </si>
  <si>
    <t>555</t>
  </si>
  <si>
    <t>783826675</t>
  </si>
  <si>
    <t>Hydrofobizační nátěr omítek silikonový, transparentní, povrchů hrubých betonových povrchů nebo omítek hrubých, rýhovaných tenkovrstvých nebo škrábaných (břízolitových)</t>
  </si>
  <si>
    <t>1961439592</t>
  </si>
  <si>
    <t>https://podminky.urs.cz/item/CS_URS_2024_02/783826675</t>
  </si>
  <si>
    <t>556</t>
  </si>
  <si>
    <t>783901453</t>
  </si>
  <si>
    <t>Příprava podkladu betonových podlah před provedením nátěru vysátím</t>
  </si>
  <si>
    <t>-2019739269</t>
  </si>
  <si>
    <t>https://podminky.urs.cz/item/CS_URS_2024_02/783901453</t>
  </si>
  <si>
    <t>"samoniv.stěrky podlah"</t>
  </si>
  <si>
    <t>557</t>
  </si>
  <si>
    <t>783913161</t>
  </si>
  <si>
    <t>Penetrační nátěr betonových podlah pórovitých ( např. z cihelné dlažby, betonu apod.) syntetický</t>
  </si>
  <si>
    <t>-746225050</t>
  </si>
  <si>
    <t>https://podminky.urs.cz/item/CS_URS_2024_02/783913161</t>
  </si>
  <si>
    <t>558</t>
  </si>
  <si>
    <t>783933161</t>
  </si>
  <si>
    <t>Penetrační nátěr betonových podlah pórovitých ( např. z cihelné dlažby, betonu apod.) epoxidový</t>
  </si>
  <si>
    <t>2016385419</t>
  </si>
  <si>
    <t>https://podminky.urs.cz/item/CS_URS_2024_02/783933161</t>
  </si>
  <si>
    <t>"dojezd výtahu"</t>
  </si>
  <si>
    <t>"podlaha"2,78</t>
  </si>
  <si>
    <t>"stěny"0,5*(1,75*2+1,6*2)</t>
  </si>
  <si>
    <t>559</t>
  </si>
  <si>
    <t>783937163</t>
  </si>
  <si>
    <t>Krycí (uzavírací) nátěr betonových podlah dvojnásobný epoxidový rozpouštědlový</t>
  </si>
  <si>
    <t>-1614018685</t>
  </si>
  <si>
    <t>https://podminky.urs.cz/item/CS_URS_2024_02/783937163</t>
  </si>
  <si>
    <t>784</t>
  </si>
  <si>
    <t>Dokončovací práce - malby a tapety</t>
  </si>
  <si>
    <t>560</t>
  </si>
  <si>
    <t>784111001</t>
  </si>
  <si>
    <t>Oprášení (ometení) podkladu v místnostech výšky do 3,80 m</t>
  </si>
  <si>
    <t>1247336305</t>
  </si>
  <si>
    <t>https://podminky.urs.cz/item/CS_URS_2024_02/784111001</t>
  </si>
  <si>
    <t>"penetrace maleb vč.SDK stěn a podhledů"718,21+1752,496</t>
  </si>
  <si>
    <t>561</t>
  </si>
  <si>
    <t>784181121</t>
  </si>
  <si>
    <t>Penetrace podkladu jednonásobná hloubková akrylátová bezbarvá v místnostech výšky do 3,80 m</t>
  </si>
  <si>
    <t>650246129</t>
  </si>
  <si>
    <t>https://podminky.urs.cz/item/CS_URS_2024_02/784181121</t>
  </si>
  <si>
    <t>562</t>
  </si>
  <si>
    <t>784211001</t>
  </si>
  <si>
    <t>Malby z malířských směsí oděruvzdorných za mokra jednonásobné, bílé za mokra odruvzdorné výborně v místnostech výšky do 3,80 m</t>
  </si>
  <si>
    <t>-166160396</t>
  </si>
  <si>
    <t>https://podminky.urs.cz/item/CS_URS_2024_02/784211001</t>
  </si>
  <si>
    <t>"dtto malby"1752,496</t>
  </si>
  <si>
    <t>563</t>
  </si>
  <si>
    <t>784211101</t>
  </si>
  <si>
    <t>Malby z malířských směsí oděruvzdorných za mokra dvojnásobné, bílé za mokra oděruvzdorné výborně v místnostech výšky do 3,80 m</t>
  </si>
  <si>
    <t>1735876689</t>
  </si>
  <si>
    <t>https://podminky.urs.cz/item/CS_URS_2024_02/784211101</t>
  </si>
  <si>
    <t>"stěny-výška do podhledu (světlá výška místnosti)"</t>
  </si>
  <si>
    <t>"-101"3,1*(11,35*2+7,45*2)</t>
  </si>
  <si>
    <t>"-103"3,1*(4,8*2+1,7*2)</t>
  </si>
  <si>
    <t>"-104"3,1*(2,25*2+1,7*2)</t>
  </si>
  <si>
    <t>"-105"3,1*(2,25*2+1,7*2)</t>
  </si>
  <si>
    <t>"-106"3,1*(1,85*2+3,35*2)</t>
  </si>
  <si>
    <t>"-107"3,1*(1,85*2+2*2)</t>
  </si>
  <si>
    <t>"-108"3,1*(1,75*2+2*2)</t>
  </si>
  <si>
    <t>"-109"3,1*(1,95*2+2*2)</t>
  </si>
  <si>
    <t>"-110"3,1*(1*2+1,9*2)</t>
  </si>
  <si>
    <t>"-111"3,1*(1,8*4)</t>
  </si>
  <si>
    <t>"-112"3,1*(3,45*2+2,2*2)</t>
  </si>
  <si>
    <t>"-113"3,1*(8,05*2+13,375*2+0,3*4*2+0,65*2+0,7)</t>
  </si>
  <si>
    <t>"101"2,95*(3,7*2+3,5*2)-(2*2,2+3,7*2,95)</t>
  </si>
  <si>
    <t>"102"2,95*42-(2*2,2+1,2*4,7)</t>
  </si>
  <si>
    <t>"schodišťová tl.350mm (v zrcadle) prům.výška až do 2.np"(2,6*3,25)*2+(2,6*0,35*2)+0,35*3,25</t>
  </si>
  <si>
    <t>"104"2,65*(2,3*2+0,9*2)</t>
  </si>
  <si>
    <t>"105"2,65*(2,3*4)</t>
  </si>
  <si>
    <t>"106"2,95*(2,95*2+5,5*2)</t>
  </si>
  <si>
    <t>"107"2,95*(4,8*2+4,05*2+1,95*2+0,3+1,1*2+0,9*2)+1,4*(1,65*2)+0,3*1,65-(3,6*0,8)</t>
  </si>
  <si>
    <t>"108"2,65*(6,4*2+4,05*2)</t>
  </si>
  <si>
    <t>"109"2,95*(10,9*2+10,7*2)-(2,03*2,05+1,2*2,95+5,32*2,05+6,51*2,05)</t>
  </si>
  <si>
    <t>"110"2,65*(2,5*2+2,1*2)</t>
  </si>
  <si>
    <t>"111"2,65*(2,95*2+3,65*2)</t>
  </si>
  <si>
    <t>"112"2,65*(2,5*2+3,775*2)</t>
  </si>
  <si>
    <t>"113"2,65*(2,5*2+1,975*2)</t>
  </si>
  <si>
    <t>"114"2,65*(6,3*2+4,05*2)</t>
  </si>
  <si>
    <t>"115"2,95*(4,8*2+4,05*2+1,95*2+0,3+1,1*2+0,9*2)+1,4*(1,65*2)+0,3*1,65-(3,6*0,8)</t>
  </si>
  <si>
    <t>"116"2,95*(10,9*2+10,7*2)-(2,03*2,05+1,2*2,95+5,32*2,05+6,51*2,05)</t>
  </si>
  <si>
    <t>"stáv.místnost s novými dveřmi AL/10 (propojení z krčku)"3,0*(12,35*2+2,035*2)</t>
  </si>
  <si>
    <t>"201"2,95*(5,45*2+9,8*2)</t>
  </si>
  <si>
    <t>"203"2,65*(2,3*2+0,9*2)</t>
  </si>
  <si>
    <t>"204"2,65*(2,3*4)</t>
  </si>
  <si>
    <t>"205"2,95*(2,95*2+5,5*2)</t>
  </si>
  <si>
    <t>"207"2,95*(4,8*2+4,05*2+1,95*2+0,3+1,1*2+0,9*2)+1,4*(1,65*2)+0,3*1,65-(3,6*0,8)</t>
  </si>
  <si>
    <t>"208"2,65*(6,4*2+4,05*2)</t>
  </si>
  <si>
    <t>"209"2,95*(10,9*2+10,7*2)-(2,03*2,05+1,2*2,95+5,32*2,05+6,51*2,05)</t>
  </si>
  <si>
    <t>"210"2,65*(2,5*2+4,02*2)</t>
  </si>
  <si>
    <t>"211"2,95*(3,7*2+7,45*2)</t>
  </si>
  <si>
    <t>"212"2,65*(6,3*2+4,05*2)</t>
  </si>
  <si>
    <t>"213"2,95*(4,8*2+4,05*2+1,95*2+0,3+1,1*2+0,9*2)+1,4*(1,65*2)+0,3*1,65-(3,6*0,8)</t>
  </si>
  <si>
    <t>"214"2,65*(2,5*2+4,02*2+0,5*2)</t>
  </si>
  <si>
    <t>"215"2,95*(10,9*2+10,7*2)-(2,03*2,05+1,2*2,95+5,32*2,05+6,51*2,05)</t>
  </si>
  <si>
    <t>"odpočet ker.obkladů"-KO</t>
  </si>
  <si>
    <t>564</t>
  </si>
  <si>
    <t>784211163</t>
  </si>
  <si>
    <t>Malby z malířských směsí oděruvzdorných za mokra Příplatek k cenám dvojnásobných maleb za provádění barevné malby tónované na tónovacích automatech, v odstínu středně sytém</t>
  </si>
  <si>
    <t>-1302469526</t>
  </si>
  <si>
    <t>https://podminky.urs.cz/item/CS_URS_2024_02/784211163</t>
  </si>
  <si>
    <t>"dtto malby stěn (rozsah upřesnit dle interiéru) předpoklad 70%"1752,496*0,7</t>
  </si>
  <si>
    <t>565</t>
  </si>
  <si>
    <t>784221001</t>
  </si>
  <si>
    <t>Malby z malířských směsí otěruvzdorných za sucha jednonásobné, bílé za sucha otěruvzdorné dobře v místnostech výšky do 3,80 m</t>
  </si>
  <si>
    <t>175775411</t>
  </si>
  <si>
    <t>https://podminky.urs.cz/item/CS_URS_2024_02/784221001</t>
  </si>
  <si>
    <t>"dtto malby otěruvzdorné za sucha"718,21</t>
  </si>
  <si>
    <t>566</t>
  </si>
  <si>
    <t>784221101</t>
  </si>
  <si>
    <t>Malby z malířských směsí otěruvzdorných za sucha dvojnásobné, bílé za sucha otěruvzdorné dobře v místnostech výšky do 3,80 m</t>
  </si>
  <si>
    <t>1524311516</t>
  </si>
  <si>
    <t>https://podminky.urs.cz/item/CS_URS_2024_02/784221101</t>
  </si>
  <si>
    <t>"stropy-bez podhledu"</t>
  </si>
  <si>
    <t>"stěny-výtah.šachta"13,5*(1,75*2+1,6*2)</t>
  </si>
  <si>
    <t>"SDK podhledy"A+H2</t>
  </si>
  <si>
    <t>"strop stáv.místnosti propojené dveřmi s krčkem MŠ"19,5</t>
  </si>
  <si>
    <t>786</t>
  </si>
  <si>
    <t>Dokončovací práce - čalounické úpravy</t>
  </si>
  <si>
    <t>567</t>
  </si>
  <si>
    <t>786623021</t>
  </si>
  <si>
    <t>Montáž fasádních žaluzií před okenní nebo dveřní otvor ovládaných motorem, včetně krycího plechu a vodících profilů, plochy do 4 m2</t>
  </si>
  <si>
    <t>1068959791</t>
  </si>
  <si>
    <t>https://podminky.urs.cz/item/CS_URS_2024_02/786623021</t>
  </si>
  <si>
    <t>"viz.výpis AL výrobků"</t>
  </si>
  <si>
    <t>"AL/15:1750/2050mm"1</t>
  </si>
  <si>
    <t>568</t>
  </si>
  <si>
    <t>55342548</t>
  </si>
  <si>
    <t>žaluzie Z-90 fasádní ovládaná základním motorem příslušenství plochy do 4,0m2</t>
  </si>
  <si>
    <t>-772528985</t>
  </si>
  <si>
    <t>Poznámka k položce:_x000D_
EXTERIÉROVÉ ŽALUZIE NA MOTOROVÝ POHON_x000D_
VODÍTKA KOTVENÉ DO RÁMU_x000D_
BARVA DLE RÁMU OKNA _x000D_
OVLÁDANÉ DÁLKOVÝM VÍCEKANÁLOVÝM OVLADAČEM_x000D_
SCHRÁNKA SKRYTÁ V NADPRAŽÍ V ZATEPLOVACÍM SYSTÉMU_x000D_
DODÁVKA V KOMPLETIZOVANÉM PROVEDENÍ - VČETNĚ SCHRÁNKY V NADPRAŽÍ, VODÍCÍCH LIŠT, 1KS DÁLKOVÉHO OVLÁDÁNÍ A POTŘEBNÝCH ČIDEL (VĚTRNÉ, SLUNEČNÍ)_x000D_
VŠECHNY ROZMĚRY PŘED VÝROBOU OVĚŘIT NA STAVBĚ!_x000D_
vč.zpracování dílenské dokumentace (viz.VON)</t>
  </si>
  <si>
    <t>"AL/15:1750/2050mm"1*1,75*2,05</t>
  </si>
  <si>
    <t>569</t>
  </si>
  <si>
    <t>786623023</t>
  </si>
  <si>
    <t>Montáž fasádních žaluzií před okenní nebo dveřní otvor ovládaných motorem, včetně krycího plechu a vodících profilů, plochy přes 4 do 6 m2</t>
  </si>
  <si>
    <t>-1909262393</t>
  </si>
  <si>
    <t>https://podminky.urs.cz/item/CS_URS_2024_02/786623023</t>
  </si>
  <si>
    <t>"AL/13"</t>
  </si>
  <si>
    <t>"2040/2050mm"2</t>
  </si>
  <si>
    <t>"2120/2050mm"2</t>
  </si>
  <si>
    <t>"AL/14"</t>
  </si>
  <si>
    <t>"AL/16"</t>
  </si>
  <si>
    <t>"2200/2050mm"2</t>
  </si>
  <si>
    <t>570</t>
  </si>
  <si>
    <t>55342549</t>
  </si>
  <si>
    <t>žaluzie Z-90 fasádní ovládaná základním motorem příslušenství plochy do 5,0m2</t>
  </si>
  <si>
    <t>1828603005</t>
  </si>
  <si>
    <t>"2040/2050mm"2*2,04*2,05</t>
  </si>
  <si>
    <t>"2120/2050mm"2*2,12*2,05</t>
  </si>
  <si>
    <t>"2200/2050mm"2*2,2*2,05</t>
  </si>
  <si>
    <t>571</t>
  </si>
  <si>
    <t>786623025</t>
  </si>
  <si>
    <t>Montáž fasádních žaluzií před okenní nebo dveřní otvor ovládaných motorem, včetně krycího plechu a vodících profilů, plochy přes 6 do 8 m2</t>
  </si>
  <si>
    <t>562324701</t>
  </si>
  <si>
    <t>https://podminky.urs.cz/item/CS_URS_2024_02/786623025</t>
  </si>
  <si>
    <t>"3215/2050mm"4</t>
  </si>
  <si>
    <t>"3295/2050mm"2</t>
  </si>
  <si>
    <t>572</t>
  </si>
  <si>
    <t>55342551</t>
  </si>
  <si>
    <t>žaluzie Z-90 fasádní ovládaná základním motorem příslušenství plochy do 7,0m2</t>
  </si>
  <si>
    <t>1422201818</t>
  </si>
  <si>
    <t>"3215/2050mm"4*3,215*2,05</t>
  </si>
  <si>
    <t>"3295/2050mm"2*3,295*2,05</t>
  </si>
  <si>
    <t>"3295/2050mm"2*2,295*2,05</t>
  </si>
  <si>
    <t>573</t>
  </si>
  <si>
    <t>998786102</t>
  </si>
  <si>
    <t>Přesun hmot pro stínění a čalounické úpravy stanovený z hmotnosti přesunovaného materiálu vodorovná dopravní vzdálenost do 50 m základní v objektech výšky (hloubky) přes 6 do 12 m</t>
  </si>
  <si>
    <t>1555442443</t>
  </si>
  <si>
    <t>https://podminky.urs.cz/item/CS_URS_2024_02/998786102</t>
  </si>
  <si>
    <t>Práce a dodávky M</t>
  </si>
  <si>
    <t>33-M</t>
  </si>
  <si>
    <t>Montáže dopr.zaříz.,sklad. zař. a váh</t>
  </si>
  <si>
    <t>574</t>
  </si>
  <si>
    <t>33M-01</t>
  </si>
  <si>
    <t>Celkové náklady na osobní výtah-D+M</t>
  </si>
  <si>
    <t>-1730864434</t>
  </si>
  <si>
    <t>Poznámka k položce:_x000D_
plný popis viz.TZ_x000D_
vč.zpracování dílenské dokumentace (viz.VON)_x000D_
-osobní výtah: nosnost 630kg/8 osob, rychlost 1m/s, zdvih 7,2m, 3 stanice, 3 přední vstupy, jednosměrné sběrné řízení, řídící systém s 1 výtahem, rozměry šachty 1600/1740mm, hloubka 1100mm, výška horního přejezdu 3500mm, betonová šachta (dodávka stavby), pohon bezpřevodový_x000D_
-vč.zkoušky za účasti technika dodavatele výtahu, vyváženíé výtahu, techncké dokuemntace výtahu, likvidace odpadu z obalů, dopravy a staveništní přesunu hmot</t>
  </si>
  <si>
    <t>2024/IS/06-02-14 - D.1.4-Technika prostředí staveb</t>
  </si>
  <si>
    <t>Úroveň 3:</t>
  </si>
  <si>
    <t>2024/IS/06-02-14-1 - D.1.4.1-Ústřední vytápění</t>
  </si>
  <si>
    <t>Ing.H.Farka</t>
  </si>
  <si>
    <t>Nedílnou součástí soupisu prací dále též výkazu výměr je projektová dokumentace zpracovaná firmou IS-ARCH s.r.o. v červenci  2024.  Před započetím prací nutno odsouhlasit přesné umístění, typ, barevné řešení všech koncových prvků elektro (slaboproud, silnoproudu), vzduchotechniky, zdravotechniky s investorem a projektantem interiérového řešení.  V níže uvedené specifikaci zařízení jsou uvedené typy výrobků a zařízení pouze jako příklad určující minimální mez standardu výrobků. Tato specifikace materiálu byla vypracována na základě znalostí a podkladů známých v době jejího zhotovení. Je specifikací předběžnou a proto není konečným podkladem pro objednávky a dodávky. Ze strany projektanta není námitek v případě záměny výrobků, které jsou uvedeny v projektu za předpokladu, že budou dodrženy veškeré standardy a technické parametry, zejména hlučnost, výkon, váha a rozměry jsou hodnoty maximální. Záměně výrobků musí předcházet vzorkování a odsouhlasení od investora. Dále při záměně výrobků je nutno dořešit či prověřit veškeré vazby na navazující profese. Dokumentace tvoří jeden celek a je nutno, zvláště při stanovení ceny, se s ní komplexně seznámit. Tato dokumentace je dokumentací pro výběr dodavatele a nenahrazuje dokumentaci prováděcí a dodavatelskou. Při zpracování nabídky je nutné vycházet ze všech částí dokumentace (zadávací dokumenty, technické zprávy, výkresové dokumentace a specifikace materiálu). Povinností dodavatele je překontrolovat specifikaci materiálu a případný chybějící materiál nebo výkony doplnit a ocenit. Součástí ceny musí být veškeré náklady, aby cena byla konečná a zahrnovala celou dodávku a montáž akce. Dodávka akce se předpokládá včetně dopravy na stavbu a místo určení, kompletní montáže, veškerého souvisejícího doplňkového, podružného a montážního materiálu tak, aby celé zařízení bylo funkční a splňovalo všechny předpisy, které se na ně vztahují. Součástí ceny (zahrnuto v jednotkových cenách - pokud není uvedeno v samostaté položce) je mimo jiné: jiné materiály, montáž atd. neuvedené samostatně, ale které je nutné zahrnout do celkového rozsahu prací podle výkresů a praxe dodavatele, stavební přípomoce, požární zatěsnění prostupů potrubí při průchodu požárními úseky, montáž, demontáž a udržování montážního lešení s pracovními podlážkami včetně těch nad 2 m výšky, přesun hmot a suti, uložení suti na skládku vč. poplatku, doprava, zpevněné montážní plochy, veškeré pomocné nosné konstrukce, štítky pro řádné a trvalé značení komponent, závěsy, nátěry, materiály a práce nezbytné z důvodu koordinace s ostatními profesemi, speciální nářadí a nástroje, speciální opatření při provádění prací,  náklady související s výstavbou v zimním období, průběžný úklid staveniště a přilehlých komunikací, likvidace odpadů, dočasná dopravní omezení apod. a jakékoliv další prvky, zařízení, práce a pomocné materiály, neuvedené v tomto soupisu výkonů, které jsou ale nezbytně nutné k dodání, instalaci, dokončení a provozování díla které je provedeno řádně a je plně funkční a je v souladu s projektovou dokumentací a se zákony a předpisy platnými v České republice. Ve všech položkách jsou započítány náklady na dopravu. Pokud není u položky soupisu prací uvedena žádná cenová soustava, položka není zatříděna v žádné cenové soustavě (ÚRS nebo RTS). Veškeré náklady na výrobní dokumentaci, dokumentaci skutečného stavu, zařízení staveniště a pod. je součástí VON.</t>
  </si>
  <si>
    <t>713 - Izolace tepelné</t>
  </si>
  <si>
    <t>731 - Kotelny</t>
  </si>
  <si>
    <t>732 - Strojovny</t>
  </si>
  <si>
    <t>733 - Rozvod potrubí</t>
  </si>
  <si>
    <t>734 - Armatury</t>
  </si>
  <si>
    <t>735 - Otopná tělesa</t>
  </si>
  <si>
    <t>736 - Podlahové vytápění</t>
  </si>
  <si>
    <t>767 - Konstrukce zámečnické</t>
  </si>
  <si>
    <t>783 - Nátěry</t>
  </si>
  <si>
    <t>71360</t>
  </si>
  <si>
    <t>Izolace PE vnitřní prům. 22mm, tloušťka 20mm</t>
  </si>
  <si>
    <t>bm</t>
  </si>
  <si>
    <t>Izolace - montáž hadic</t>
  </si>
  <si>
    <t>71360.1</t>
  </si>
  <si>
    <t>Izolace PE Spony</t>
  </si>
  <si>
    <t>Izolace Montáž potrubních pouzder</t>
  </si>
  <si>
    <t>713-04</t>
  </si>
  <si>
    <t>Potrubní pouzdra s Al-polepem prům.28, tl.40</t>
  </si>
  <si>
    <t>Poznámka k položce:_x000D_
vinutá izolační pouzdra z kamenné vlny, kašírovaná vyztuženou hliníkovou fólií se samolepícím přesahem._x000D_
lambda40 = 0,036 W/mK</t>
  </si>
  <si>
    <t>713-05</t>
  </si>
  <si>
    <t>Potrubní pouzdra s Al-polepem prům.35, tl.40</t>
  </si>
  <si>
    <t>713-06</t>
  </si>
  <si>
    <t>Potrubní pouzdra s Al-polepem prům.42, tl.40</t>
  </si>
  <si>
    <t>713-25</t>
  </si>
  <si>
    <t>Izolační pouzdro čerpadel DN25</t>
  </si>
  <si>
    <t>713-29</t>
  </si>
  <si>
    <t>Izolační pouzdro rozdělovače</t>
  </si>
  <si>
    <t>713-30</t>
  </si>
  <si>
    <t>Izolační pouzdro ručního vyvažovacího ventilu  DN10-20</t>
  </si>
  <si>
    <t>713-31</t>
  </si>
  <si>
    <t>Izolační pouzdro ručního vyvažovacího ventilu DN25</t>
  </si>
  <si>
    <t>998713201</t>
  </si>
  <si>
    <t>Přesun hmot pro izolace tepelné, výšky do 6 m</t>
  </si>
  <si>
    <t>731</t>
  </si>
  <si>
    <t>Kotelny</t>
  </si>
  <si>
    <t>731249322</t>
  </si>
  <si>
    <t>Montáž TČ Instalace, zapojení a uvedení do provozu</t>
  </si>
  <si>
    <t>soubor</t>
  </si>
  <si>
    <t>731-01</t>
  </si>
  <si>
    <t>TČ vzduch/voda 22 s regulací</t>
  </si>
  <si>
    <t>Poznámka k položce:_x000D_
Tepelné čerpadlo vzduch/voda vč. regulace pro vytápění, venkovní instalace se dvěma výkonovými stupni (jeden chladivový okruh se dvěma kompresory Scroll) vč. ekvitermní regulace pro jeden přímý, jeden míchaný okruh, příprava teplé vody a jednou volitelnou funkcí, o topném výkonu 22,3 kW, COP 3,1 (A-7/W35), integrovaný pozvolný rozběh._x000D_
Obsahuje fluorované skleníkové plyny R407C/5,6 kg/GWP 1.774/9,934 toCO2e. Hermeticky uzavřeno</t>
  </si>
  <si>
    <t>731-02</t>
  </si>
  <si>
    <t>Topný kabel do odvodu kondezátu, délka 1,5</t>
  </si>
  <si>
    <t>Poznámka k položce:_x000D_
Samoregulační topná páska pro ohřev hadice odvodu kondenzátu tepelných čerpadel vzduch/voda. PTC termistor plně smontovaný pro připojení k napájení tepelného čerpadla. Ukládá se do hadice pro odvod kondenzátu (ohřívaná délka 1,5 m). dodání vč. montážního materiálu pro paralelní provoz s ohřívačem prstence, délka 1,5 m; jmenovitý výkon 38W.</t>
  </si>
  <si>
    <t>731-04</t>
  </si>
  <si>
    <t>Příslušenství TČ-rozdělovač diferenčních tlaků DDV40</t>
  </si>
  <si>
    <t>Poznámka k položce:_x000D_
Dvojitý diferenční beztlaký rozdělovač-kombinovatelná podsestava pro snadnou instalaci tepelného čerpadla, akumulační nádrže a připojení topného systému. Skládá se z 3komorového rozdělovacího tělesa s testovacím a údržbovým otvorem pro nástrčné zpětné ventily (bypass), přípojky pro topný okruh 6/4", připojovací akumulační nádrž 2", bezpečnostní sestava s manometrem 4 bar a pojistným ventilem 3/4", napouštěcí a vypouštěcí kohout a možnost připojení expanzní nádoby._x000D_
Pro připojení tepelného čerpadla s průtokem otopné vody do 5m3/h a při zásobení externí energií.</t>
  </si>
  <si>
    <t>731-05</t>
  </si>
  <si>
    <t>Příslušenství TČ- rozšiřovací modul MODbus</t>
  </si>
  <si>
    <t>731-06</t>
  </si>
  <si>
    <t>Příslušenství TČ-designový ochranný kryt TČ</t>
  </si>
  <si>
    <t>731-10</t>
  </si>
  <si>
    <t>Akumulační nádrž BP 500 EP 1C</t>
  </si>
  <si>
    <t>Poznámka k položce:_x000D_
Akumulační zásobník pro TČ , vhodné pro velikosti 22 a 38 O, vstupní dimenze DN65, s otvory pro integraci topné tyče, objem 500 litrů"</t>
  </si>
  <si>
    <t>731-21</t>
  </si>
  <si>
    <t>Bezpečnostní termostat, příložný AT 90</t>
  </si>
  <si>
    <t>731-41</t>
  </si>
  <si>
    <t>Demi filtr P22 pro topný systém včetně náplně</t>
  </si>
  <si>
    <t>731-42</t>
  </si>
  <si>
    <t>Náhradní náplň pro demi filtr</t>
  </si>
  <si>
    <t>998731201</t>
  </si>
  <si>
    <t>Přesun hmot pro kotelny, výšky do 6 m</t>
  </si>
  <si>
    <t>915      T00</t>
  </si>
  <si>
    <t>Hzs - Zprovoznění regulace</t>
  </si>
  <si>
    <t>732</t>
  </si>
  <si>
    <t>Strojovny</t>
  </si>
  <si>
    <t>732111128</t>
  </si>
  <si>
    <t>Tělesa rozdělovačů a sběračů DN 80 dl 0,9m</t>
  </si>
  <si>
    <t>732111312</t>
  </si>
  <si>
    <t>Trubková hrdla rozděl. a sběr. bez přírub, DN 15</t>
  </si>
  <si>
    <t>732111314</t>
  </si>
  <si>
    <t>Trubková hrdla rozděl. a sběr. bez přírub, DN 25</t>
  </si>
  <si>
    <t>732111315</t>
  </si>
  <si>
    <t>Trubková hrdla rozděl. a sběr. bez přírub, DN 32</t>
  </si>
  <si>
    <t>732111316</t>
  </si>
  <si>
    <t>Trubková hrdla rozděl. a sběr. bez přírub, DN 40</t>
  </si>
  <si>
    <t>732119191</t>
  </si>
  <si>
    <t>M. rozdělovačů a sběračů DN 100 (90x90mm) dl 1m</t>
  </si>
  <si>
    <t>732199100</t>
  </si>
  <si>
    <t>Montáž orientačního štítku včetně dodávky štítku</t>
  </si>
  <si>
    <t>732219315</t>
  </si>
  <si>
    <t>Montáž ohříváků vody stojat.PN 0,6-0,6,do 1000 l</t>
  </si>
  <si>
    <t>732331615</t>
  </si>
  <si>
    <t>Nádoba expanzní tlaková C35/3</t>
  </si>
  <si>
    <t>732339103</t>
  </si>
  <si>
    <t>Montáž nádoby expanzní tlakové 35 l</t>
  </si>
  <si>
    <t>732421151V1</t>
  </si>
  <si>
    <t>Čerpadlo oběhové  25-60 (plný popis viz.ÚT)</t>
  </si>
  <si>
    <t>732421313</t>
  </si>
  <si>
    <t>Čerpadlo oběhové  25-80 (plný popis viz.ÚT)</t>
  </si>
  <si>
    <t>732429111</t>
  </si>
  <si>
    <t>Montáž čerpadel oběhových spirálních, DN 25</t>
  </si>
  <si>
    <t>732-03</t>
  </si>
  <si>
    <t>Elektrická topná tyč do AKU 6kW/400V</t>
  </si>
  <si>
    <t>998732201</t>
  </si>
  <si>
    <t>Přesun hmot pro strojovny, výšky do 6 m</t>
  </si>
  <si>
    <t>733</t>
  </si>
  <si>
    <t>Rozvod potrubí</t>
  </si>
  <si>
    <t>733163104</t>
  </si>
  <si>
    <t>Potrubí z měděných trubek vytápění D 22 x 1 ,0mm</t>
  </si>
  <si>
    <t>733163105</t>
  </si>
  <si>
    <t>Potrubí z měděných trubek vytápění D 28 x 1,5 mm</t>
  </si>
  <si>
    <t>733163106</t>
  </si>
  <si>
    <t>Potrubí z měděných trubek vytápění D 35 x 1,5 mm</t>
  </si>
  <si>
    <t>733163107</t>
  </si>
  <si>
    <t>Potrubí z měděných trubek vytápění D 42 x 1,5 mm</t>
  </si>
  <si>
    <t>733164104</t>
  </si>
  <si>
    <t>Montáž potrubí z měděných trubek vytápění D 22 mm</t>
  </si>
  <si>
    <t>733164105</t>
  </si>
  <si>
    <t>Montáž potrubí z měděných trubek vytápění D 28 mm</t>
  </si>
  <si>
    <t>733164106</t>
  </si>
  <si>
    <t>Montáž potrubí z měděných trubek vytápění D 35 mm</t>
  </si>
  <si>
    <t>733164107</t>
  </si>
  <si>
    <t>Montáž potrubí z měděných trubek vytápění D 42 mm</t>
  </si>
  <si>
    <t>733291101</t>
  </si>
  <si>
    <t>Zkouška těsnosti potrubí Cu -D 35</t>
  </si>
  <si>
    <t>733291102</t>
  </si>
  <si>
    <t>Zkouška těsnosti potrubí Cu -D 64</t>
  </si>
  <si>
    <t>733-01</t>
  </si>
  <si>
    <t>Trubka předizolovaná dvojitá 600 HP OD160 2xDa50(DN40)</t>
  </si>
  <si>
    <t>733-02</t>
  </si>
  <si>
    <t>předizol. - přechod s vnějším závitem 50x6/4"</t>
  </si>
  <si>
    <t>733-03</t>
  </si>
  <si>
    <t>předizol.  - úchyt fixační dvoj. 2x Da50, DN40</t>
  </si>
  <si>
    <t>733-04</t>
  </si>
  <si>
    <t>předizol.  - manžeta ukonč.dvoj. 160A2/50-A2/40</t>
  </si>
  <si>
    <t>998733201</t>
  </si>
  <si>
    <t>Přesun hmot pro rozvody potrubí, výšky do 6 m</t>
  </si>
  <si>
    <t>911      T00</t>
  </si>
  <si>
    <t>Hzs - zednické výpomoci</t>
  </si>
  <si>
    <t>734</t>
  </si>
  <si>
    <t>Armatury</t>
  </si>
  <si>
    <t>734209103</t>
  </si>
  <si>
    <t>Montáž armatur závitových,s 1závitem, G 1/2</t>
  </si>
  <si>
    <t>734209104</t>
  </si>
  <si>
    <t>Montáž armatur závitových,s 1závitem, G 3/4</t>
  </si>
  <si>
    <t>734209113</t>
  </si>
  <si>
    <t>Montáž armatur závitových,se 2závity, G 1/2</t>
  </si>
  <si>
    <t>734209114</t>
  </si>
  <si>
    <t>Montáž armatur závitových,se 2závity, G 3/4</t>
  </si>
  <si>
    <t>734209115</t>
  </si>
  <si>
    <t>Montáž armatur závitových,se 2závity, G 1</t>
  </si>
  <si>
    <t>734209116</t>
  </si>
  <si>
    <t>Montáž armatur závitových,se 2závity, G 5/4</t>
  </si>
  <si>
    <t>734209117</t>
  </si>
  <si>
    <t>Montáž armatur závitových,se 2závity, G 6/4</t>
  </si>
  <si>
    <t>734209124</t>
  </si>
  <si>
    <t>Montáž armatur závitových,se 3závity, G 3/4</t>
  </si>
  <si>
    <t>734209125</t>
  </si>
  <si>
    <t>Montáž armatur závitových,se 3závity, G 1</t>
  </si>
  <si>
    <t>734233122</t>
  </si>
  <si>
    <t>Kohout kulový,vnitřní-vnitřní z. DN 20</t>
  </si>
  <si>
    <t>734233123</t>
  </si>
  <si>
    <t>Kohout kulový,vnitřní-vnitřní z. DN 25</t>
  </si>
  <si>
    <t>734233124</t>
  </si>
  <si>
    <t>Kohout kulový,vnitřní-vnitřní z. DN 32</t>
  </si>
  <si>
    <t>734233125</t>
  </si>
  <si>
    <t>Kohout kulový,vnitřní-vnitřní z. DN 40</t>
  </si>
  <si>
    <t>734244423</t>
  </si>
  <si>
    <t>Klapka zpětná pružinová,2xvnitřní závit DN 25</t>
  </si>
  <si>
    <t>734244424</t>
  </si>
  <si>
    <t>Klapka zpětná pružinová,2xvnitřní závit DN 32</t>
  </si>
  <si>
    <t>734244425</t>
  </si>
  <si>
    <t>Klapka zpětná pružinová,2xvnitřní závit DN 40</t>
  </si>
  <si>
    <t>734253116</t>
  </si>
  <si>
    <t>Ventil pojistný DN 20 FF x 3,0 bar</t>
  </si>
  <si>
    <t>734291113</t>
  </si>
  <si>
    <t>Kohouty plnící a vypouštěcí G 1/2</t>
  </si>
  <si>
    <t>734293272</t>
  </si>
  <si>
    <t>Kohout kulový s filtrem, DN 20</t>
  </si>
  <si>
    <t>734293273</t>
  </si>
  <si>
    <t>Kohout kulový s filtrem, DN 25</t>
  </si>
  <si>
    <t>734293274</t>
  </si>
  <si>
    <t>Kohout kulový s filtrem, DN 32</t>
  </si>
  <si>
    <t>734293275</t>
  </si>
  <si>
    <t>Kohout kulový s filtrem, DN 40</t>
  </si>
  <si>
    <t>734413122</t>
  </si>
  <si>
    <t>Teploměr D63 / dl.jímky 50 mm</t>
  </si>
  <si>
    <t>734419111</t>
  </si>
  <si>
    <t>Montáž teploměru s pouzdrem nebo stonkem a jímkou</t>
  </si>
  <si>
    <t>734421150</t>
  </si>
  <si>
    <t>Tlakoměr deformační 0-10 MPa č. 53312, D 100</t>
  </si>
  <si>
    <t>734424912</t>
  </si>
  <si>
    <t>Kohout tlakoměru čep.K 70-181-716,M20x1,5</t>
  </si>
  <si>
    <t>734429101</t>
  </si>
  <si>
    <t>Montáž tlakoměru deformačního 0-10 MPa</t>
  </si>
  <si>
    <t>734-01</t>
  </si>
  <si>
    <t>Svěrná šroubení</t>
  </si>
  <si>
    <t>734-04</t>
  </si>
  <si>
    <t>Termostatická hlavice s vestavěným čidlem</t>
  </si>
  <si>
    <t>734-05</t>
  </si>
  <si>
    <t>H-armatura s regulačním ventilem - rohová</t>
  </si>
  <si>
    <t>734-32</t>
  </si>
  <si>
    <t>Ruční regulační ventil  s vypouštěním DN20</t>
  </si>
  <si>
    <t>734-33</t>
  </si>
  <si>
    <t>Ruční regulační ventil  s vypouštěním DN25</t>
  </si>
  <si>
    <t>734-40</t>
  </si>
  <si>
    <t>Odlučovač nečistot a kalů DN40, s magnetem vč. izol. pouzdra</t>
  </si>
  <si>
    <t>Poznámka k položce:_x000D_
Mosazný hydrocyklonový odlučovač s vnějším magnetem a EPP izolací</t>
  </si>
  <si>
    <t>734-41</t>
  </si>
  <si>
    <t>Třícestný směšovací ventil DN20, kvs=4  VRG131</t>
  </si>
  <si>
    <t>734-43</t>
  </si>
  <si>
    <t>Třícestný přepínací ventil DN25, kvs=10 VRG131</t>
  </si>
  <si>
    <t>734-45</t>
  </si>
  <si>
    <t>Servopohon pro třícestný směšovací ventil ARA639, 6Nm, 120s, 90°, 24V, 0-10V</t>
  </si>
  <si>
    <t>734-61</t>
  </si>
  <si>
    <t>Potrubní oddělovač DN20</t>
  </si>
  <si>
    <t>734-62</t>
  </si>
  <si>
    <t>Kulový kohout se zajištěním 3/4" pro připojení exp. nádoby</t>
  </si>
  <si>
    <t>734-64</t>
  </si>
  <si>
    <t>Odplyňovací systém s doplňováním "S"</t>
  </si>
  <si>
    <t>734-65</t>
  </si>
  <si>
    <t>Odplyňovací systém s doplň.-uvedení do provozu</t>
  </si>
  <si>
    <t>998734201</t>
  </si>
  <si>
    <t>Přesun hmot pro armatury, výšky do 6 m</t>
  </si>
  <si>
    <t>735</t>
  </si>
  <si>
    <t>Otopná tělesa</t>
  </si>
  <si>
    <t>735179110</t>
  </si>
  <si>
    <t>Montáž otopných těles koupelnových a designových</t>
  </si>
  <si>
    <t>735-01</t>
  </si>
  <si>
    <t>Topný žebřík KLM-M 1500.600</t>
  </si>
  <si>
    <t>998735201</t>
  </si>
  <si>
    <t>Přesun hmot pro otopná tělesa, výšky do 6 m</t>
  </si>
  <si>
    <t>913      T00</t>
  </si>
  <si>
    <t>Hzs - topná zkouška</t>
  </si>
  <si>
    <t>736</t>
  </si>
  <si>
    <t>Podlahové vytápění</t>
  </si>
  <si>
    <t>736-00001</t>
  </si>
  <si>
    <t>Montaz plast. potrubÍ</t>
  </si>
  <si>
    <t>736-00002</t>
  </si>
  <si>
    <t>Montaz rozdelovaci stanice</t>
  </si>
  <si>
    <t>736-00003</t>
  </si>
  <si>
    <t>trubka Al-PeX 16x2 (role 200 m)</t>
  </si>
  <si>
    <t>736-00004</t>
  </si>
  <si>
    <t>Systémová izol. deska tl.30mm s ochrannou hydroiz. folií; 6,75m2/bal (147 balíků)</t>
  </si>
  <si>
    <t>Poznámka k položce:_x000D_
Systémová izolační deska - s ochrannou hydroizolační fólií - 1400x800mm - 1,12m2; černá - 6,72m2/6ks</t>
  </si>
  <si>
    <t>736-00005</t>
  </si>
  <si>
    <t>ochranná trubka 16-18 (role 50m)</t>
  </si>
  <si>
    <t>736-00006</t>
  </si>
  <si>
    <t>okrajová dilatační páska 150mm (role 50m)</t>
  </si>
  <si>
    <t>736-00007</t>
  </si>
  <si>
    <t>Rozdělovač podl. vytápění, s průtokoměry 8 okruhů; kompletní vč. skříně pod omítku</t>
  </si>
  <si>
    <t>736-00008</t>
  </si>
  <si>
    <t>Rozdělovač podl. vytápění, s průtokoměry 9 okruhů; kompletní vč. skříně pod omítku</t>
  </si>
  <si>
    <t>736-00009</t>
  </si>
  <si>
    <t>Rozdělovač podl. vytápění, s průtokoměry 11 okruhů; kompletní vč. skříně pod omítku</t>
  </si>
  <si>
    <t>736-00010</t>
  </si>
  <si>
    <t>Svěrné šroubení 16x2</t>
  </si>
  <si>
    <t>736-00011</t>
  </si>
  <si>
    <t>Svěrné šroubení 16 - 3/4"</t>
  </si>
  <si>
    <t>736-00012</t>
  </si>
  <si>
    <t>Přídavek do cementového potěru (10kg/kanystr)</t>
  </si>
  <si>
    <t>kg</t>
  </si>
  <si>
    <t>736-00022</t>
  </si>
  <si>
    <t>El. připojovací lišta</t>
  </si>
  <si>
    <t>930      T00</t>
  </si>
  <si>
    <t>Hzs - revize elektro</t>
  </si>
  <si>
    <t>767998105</t>
  </si>
  <si>
    <t>Montáž atypických konstrukcí hmotnosti do 5 kg</t>
  </si>
  <si>
    <t>Poznámka k položce:_x000D_
Drobný materiál, určený ke kotvení potrubí (dělené objímky, závitové tyče, hmoždiny, vruty...)</t>
  </si>
  <si>
    <t>553429852083</t>
  </si>
  <si>
    <t>Doplnkove kce. slozene z ocel.mat.</t>
  </si>
  <si>
    <t>998767201</t>
  </si>
  <si>
    <t>Přesun hmot pro zámečnické konstr., výšky do 6 m</t>
  </si>
  <si>
    <t>Nátěry</t>
  </si>
  <si>
    <t>783125530</t>
  </si>
  <si>
    <t>Nátěr syntetický OK "C" nebo "CC" 2x + 1x email</t>
  </si>
  <si>
    <t>2024/IS/06-02-14-2 - D.1.4.2-Vzduchotechnika</t>
  </si>
  <si>
    <t>M.Šuráň</t>
  </si>
  <si>
    <t>D1 - Zař.č.1 - Větrání herny m.č.1.09, 1.16, 2.09, 2.15 v 1. a 2.NP (viz.v.č.D.1.4.2-5,6,7 a 9)</t>
  </si>
  <si>
    <t>D2 - Zař.č.2 - Větrání hygienických zařízení a šaten v 1.PP až 2.NP (viz.v.č.D.1.4.2-4 až 9)</t>
  </si>
  <si>
    <t>D3 - Zař.č.3 - Větrání výdeje jídla v 1. a 2.NP (viz.v.č.D.1.4.2-4 až 7, 9)</t>
  </si>
  <si>
    <t>D4 - Zař.č.4 - Klimatizace budovy v 1. a 2.NP (viz.v.č.D.1.4.2-5 až 7, 9, 10)</t>
  </si>
  <si>
    <t>D5 - Zař.č.5 - Větrání technické místnosti v 1.PP (viz.v.č.D.1.4.2-4 a 9)</t>
  </si>
  <si>
    <t>D6 - Doprava a přesun hmot</t>
  </si>
  <si>
    <t>D1</t>
  </si>
  <si>
    <t>Zař.č.1 - Větrání herny m.č.1.09, 1.16, 2.09, 2.15 v 1. a 2.NP (viz.v.č.D.1.4.2-5,6,7 a 9)</t>
  </si>
  <si>
    <t>1A.1 1B.1 1C.1 1D.1</t>
  </si>
  <si>
    <t>VZT jednotka kompaktní ve vnitřním podstropním provedení (do tříd); Průtok vzduchu - přívod: 350 (1000)m3/h; odvod: 350 (1000) m3/h; Externí tlaková rezerva - přívod: 250Pa; odvod:250Pa; filtrace - přívod:F7; odvod:M5; Celkový příkon jednotky: 4,6kW; 16A; 400V; Protiproudý rekuperátor; zpětný zisk tepla:75%; Předehřev a ohřev: elektrický ohřívač 2x 1,8kW; 16A; 400V; Hlukové parametry okolí: 40dB(A); Rozměry: hl.1300 * v.570 * š.2300mm; hmotnost 200kg; Inteligentní, plně vybavený systém regulace s dotykovým ovladačem</t>
  </si>
  <si>
    <t>CO2</t>
  </si>
  <si>
    <t>Čidlo CO2 na stěnu 0-10V (umístěno na boku VZT jednotky)</t>
  </si>
  <si>
    <t>PKO</t>
  </si>
  <si>
    <t>Propojení jednotky s ovladačem (kabeláž v krycí liště)</t>
  </si>
  <si>
    <t>3+3+3+3</t>
  </si>
  <si>
    <t>1.2</t>
  </si>
  <si>
    <t>Požární klapka pr.160mm s manuálním aktivačním mechanismem + indikace otevřené a uzavřené polohy dvěma koncovými spínači na 230V AC nebo 24V AC/DC; ČSN EN 15 650; ČSN EN 1366-2; EIS 13501-3+A1; až do EI120S; tř.těsnosti 3C EN 1751; IP44</t>
  </si>
  <si>
    <t>6+6</t>
  </si>
  <si>
    <t>1.3</t>
  </si>
  <si>
    <t>Výfukové koleno pr.315mm 90° s těsněním RAL dle architekta</t>
  </si>
  <si>
    <t>KP160</t>
  </si>
  <si>
    <t>Kruhové potrubí pozinkované spirálně vinuté s těsněním tř.těsnosti D: pr.160mm / 50% tvarovek</t>
  </si>
  <si>
    <t>60+60</t>
  </si>
  <si>
    <t>KP200</t>
  </si>
  <si>
    <t>Kruhové potrubí pozinkované spirálně vinuté s těsněním tř.těsnosti D: pr.200mm / 50% tvarovek</t>
  </si>
  <si>
    <t>5+5</t>
  </si>
  <si>
    <t>KP315</t>
  </si>
  <si>
    <t>Kruhové potrubí pozinkované spirálně vinuté s těsněním tř.těsnosti D: pr.315mm / 50% tvarovek</t>
  </si>
  <si>
    <t>2+3</t>
  </si>
  <si>
    <t>TI20K</t>
  </si>
  <si>
    <t>Tepelná izolace tl.20mm Elastomerní samolepící pás s povrchovou úpravou Al</t>
  </si>
  <si>
    <t>10+10+30+15</t>
  </si>
  <si>
    <t>PI30</t>
  </si>
  <si>
    <t>Protipožární izolace odolnost 30min s povrchovou úpravou z AL folie</t>
  </si>
  <si>
    <t>PPT</t>
  </si>
  <si>
    <t>Protipožární tmel odolnost 30min; 310ml; bílý</t>
  </si>
  <si>
    <t>7+7</t>
  </si>
  <si>
    <t>MM</t>
  </si>
  <si>
    <t>Montážní, spojovací a těsnící materiál</t>
  </si>
  <si>
    <t>50+30+5</t>
  </si>
  <si>
    <t>L1</t>
  </si>
  <si>
    <t>Lešení lehké do výšky 2m</t>
  </si>
  <si>
    <t>10+10</t>
  </si>
  <si>
    <t>ZZZ1</t>
  </si>
  <si>
    <t>Zprovoznění, zaregulování a zaškolení obsluhy</t>
  </si>
  <si>
    <t>h</t>
  </si>
  <si>
    <t>ZV1</t>
  </si>
  <si>
    <t>Zednické výpomoce</t>
  </si>
  <si>
    <t>8+8+8</t>
  </si>
  <si>
    <t>MTŽ1</t>
  </si>
  <si>
    <t>Montáž zař.č.1</t>
  </si>
  <si>
    <t>D2</t>
  </si>
  <si>
    <t>Zař.č.2 - Větrání hygienických zařízení a šaten v 1.PP až 2.NP (viz.v.č.D.1.4.2-4 až 9)</t>
  </si>
  <si>
    <t>2.1</t>
  </si>
  <si>
    <t>VZT jednotka stojatá ve vnitřním provedením, standartní provedení, splňující ErP, Eurovent tř.A 2020; Materiálové provedení: vnější plášť - pozinkovaný plech   vnitřní plášť - pozinkovaný plech; Průtok vzduchu - přívod: 6000m3/h; odvod: 6000m3/h; Externí tlaková rezerva - přívod: 450Pa; odvod: 450Pa; Rychlost v průřezu - přívod 1,85m/s; odvod: 1,85m/s; Příkon ventilátorů EC-IE5 - přívod: 2,5kW; 4A; 400V; odvod: 2,5kW; 4A; 400V; stupeň filtrace - přívod: F7, odvod: M5 - Celkový příkon jednotky: 23kW; napájecí napětí 3x400V+N+PE 50Hz; celkový proud Imax 35,49A; Parametry pláště dle EN1886: L1(M); L2(R); D1(M); T2(M); TB3(M) Deskový rekuperátor; zpětný zisk tepla:82,7%; Ohřev: el.ohřívač 18kW; 26,09A; 400V; Chlazení: Qch/t=14kW; chladivo R32, 5°C; 1-okruh; napojení 12mm a 18mm; tlumiče hluku na všech čtyřech stranách; Hlukové parametry (akust.výkon) přívod: vstup: 49dB(A); výstup: 57dB(A); okolí: 55dB(A); Hlukové parametry (akust.výkon) odvod: vstup: 56dB(A); výstup: 57dB(A); okolí: 55dB(A); Rozměry: dl.6742 * v.2440 * š.1050mm; hmotnost 1740kg; BEZ MaR - VZT jednotka bude dodána v rozloženém stavu a sestavena výrobcem ve strojovně (šéfmontáž)</t>
  </si>
  <si>
    <t>2.2</t>
  </si>
  <si>
    <t>Venkovní kondenzační jednotka; Qch=13,4kW; Qt=15,5kW; P=4,45kW; 14A; jištění 16A"C"; 400V; rozměry: v.998 * š.940 * hl.320mm; hmotnost 67kg; akust.tlak 57dB(A); napojení Cu potrubí 9,52/15,88mm; náplň R32</t>
  </si>
  <si>
    <t>ŘM</t>
  </si>
  <si>
    <t>Řídící modul pro venkovní kondenzační jednotku</t>
  </si>
  <si>
    <t>2.3</t>
  </si>
  <si>
    <t>Vířivý stropní anemostat s nastavitelnými lamelami, čtvercový; vel.600; počet lamel 48; černé lamely; RAL9003/30 + plenum box čtvercový; velikost 600; připojení horizontální pr.200mm; přívodní perforovaný plech; bez těsnění s perfor.klapkou</t>
  </si>
  <si>
    <t>8+8</t>
  </si>
  <si>
    <t>2.4</t>
  </si>
  <si>
    <t>Vyústka do čtyřhranného potrubí 300*200mm hliníková s nastavitelnými lamelami; dvouřadá s pružinami a regulací R1</t>
  </si>
  <si>
    <t>2.5</t>
  </si>
  <si>
    <t>Přívodní talířový ventil kovový pr.160mm RAL 9010 s rámečkem</t>
  </si>
  <si>
    <t>2.6</t>
  </si>
  <si>
    <t>Vířivý stropní anemostat s nastavitelnými lamelami, čtvercový; vel.600; počet lamel 48; RAL9003/30 + plenum box čtvercový; velikost 600; připojení horizontální pr.200mm; odvodní bez perforovaného plechu; bez těsnění s perfor.klapkou</t>
  </si>
  <si>
    <t>2.7</t>
  </si>
  <si>
    <t>Odvodní talířový ventil kovový pr.160mm RAL 9010 s rámečkem</t>
  </si>
  <si>
    <t>2+1</t>
  </si>
  <si>
    <t>2.8</t>
  </si>
  <si>
    <t>Odvodní talířový ventil kovový pr.100mm RAL 9010 s rámečkem</t>
  </si>
  <si>
    <t>3+3+3</t>
  </si>
  <si>
    <t>2.9</t>
  </si>
  <si>
    <t>Požární větrací mřížka 200*200mm s ručním ovládáním;ČSN EN 15 650;ČSN EN 1364-1;EIS 13501-2</t>
  </si>
  <si>
    <t>2.10</t>
  </si>
  <si>
    <t>Požární klapka 800*600mm s manuálním aktivačním mechanismem + indikace otevřené a uzavřené polohy dvěma koncovými spínači na 230V AC nebo 24V AC/DC; ČSN EN 15 650; ČSN EN 1366-2; EIS 13501-3+A1; až do EI120S; tř.těsnosti 3C EN 1751; IP44</t>
  </si>
  <si>
    <t>2.11</t>
  </si>
  <si>
    <t>Požární klapka 500*500mm s manuálním aktivačním mechanismem + indikace otevřené a uzavřené polohy dvěma koncovými spínači na 230V AC nebo 24V AC/DC; ČSN EN 15 650; ČSN EN 1366-2; EIS 13501-3+A1; až do EI120S; tř.těsnosti 3C EN 1751; IP44</t>
  </si>
  <si>
    <t>2.12</t>
  </si>
  <si>
    <t>Požární klapka 500*300mm s manuálním aktivačním mechanismem + indikace otevřené a uzavřené polohy dvěma koncovými spínači na 230V AC nebo 24V AC/DC; ČSN EN 15 650; ČSN EN 1366-2; EIS 13501-3+A1; až do EI120S; tř.těsnosti 3C EN 1751; IP44</t>
  </si>
  <si>
    <t>2.13</t>
  </si>
  <si>
    <t>Požární klapka 400*200mm s manuálním aktivačním mechanismem + indikace otevřené a uzavřené polohy dvěma koncovými spínači na 230V AC nebo 24V AC/DC; ČSN EN 15 650; ČSN EN 1366-2; EIS 13501-3+A1; až do EI120S; tř.těsnosti 3C EN 1751; IP44</t>
  </si>
  <si>
    <t>2.14</t>
  </si>
  <si>
    <t>Požární klapka 350*200mm s manuálním aktivačním mechanismem + indikace otevřené a uzavřené polohy dvěma koncovými spínači na 230V AC nebo 24V AC/DC; ČSN EN 15 650; ČSN EN 1366-2; EIS 13501-3+A1; až do EI120S; tř.těsnosti 3C EN 1751; IP44</t>
  </si>
  <si>
    <t>2.15</t>
  </si>
  <si>
    <t>Požární klapka 300*200mm s manuálním aktivačním mechanismem + indikace otevřené a uzavřené polohy dvěma koncovými spínači na 230V AC nebo 24V AC/DC; ČSN EN 15 650; ČSN EN 1366-2; EIS 13501-3+A1; až do EI120S; tř.těsnosti 3C EN 1751; IP44</t>
  </si>
  <si>
    <t>2.16</t>
  </si>
  <si>
    <t>Regulační klapka ruční 500*500mm</t>
  </si>
  <si>
    <t>2.17</t>
  </si>
  <si>
    <t>Regulační klapka ruční 400*200mm</t>
  </si>
  <si>
    <t>2.18</t>
  </si>
  <si>
    <t>Regulační klapka ruční 350*200mm</t>
  </si>
  <si>
    <t>2.19</t>
  </si>
  <si>
    <t>Regulační klapka ruční 300*200mm</t>
  </si>
  <si>
    <t>2.20</t>
  </si>
  <si>
    <t>Protidešťová hliníková žaluzie s rámem a sítem proti ptákům 1500*600mm RAL dle architekta</t>
  </si>
  <si>
    <t>OH100</t>
  </si>
  <si>
    <t>Ohebná hadice pr.100mm tepelně a zvukově izolována tl.25mm</t>
  </si>
  <si>
    <t>OH160</t>
  </si>
  <si>
    <t>Ohebná hadice pr.160mm tepelně a zvukově izolována tl.25mm</t>
  </si>
  <si>
    <t>50+20</t>
  </si>
  <si>
    <t>KP100</t>
  </si>
  <si>
    <t>Kruhové potrubí pozinkované spirálně vinuté s těsněním tř.těsnosti D: pr.100mm / 50% tvarovek</t>
  </si>
  <si>
    <t>10+10+2</t>
  </si>
  <si>
    <t>KP125</t>
  </si>
  <si>
    <t>Kruhové potrubí pozinkované spirálně vinuté s těsněním tř.těsnosti D: pr.125mm / 50% tvarovek</t>
  </si>
  <si>
    <t>20+20</t>
  </si>
  <si>
    <t>10+10+10+5</t>
  </si>
  <si>
    <t>ALP20</t>
  </si>
  <si>
    <t>Rovné potrubí a tvarovky, čtyřhranného průřezu z předizolovaného panelu. Nezávisle na velikosti průřezu interiérní panel 20 mm šířky, 80/80 mikronů s hliníkovým povrchem - vzorkovaný/vzorkovaný. Hustota izolační pěny 49kg/m³, tepelná vodivost λ=0,019 W/m°K, třída vzduchotěsnosti „C”. Dodaný s doplňky, sestavený na komplet. Statický tlak systému ........ Pa. Kód panelu  C20XKG080/4X. Spojování potrubí pomocí skrytého spojovacího profilu.</t>
  </si>
  <si>
    <t>500+100+20</t>
  </si>
  <si>
    <t>Cu10</t>
  </si>
  <si>
    <t>Cu potrubí vč.tepelné izolace, komunikačních kabelů a montáže:pr.9,52mm</t>
  </si>
  <si>
    <t>20+5</t>
  </si>
  <si>
    <t>Cu16</t>
  </si>
  <si>
    <t>Cu potrubí vč.tepelné izolace, komunikačních kabelů a montáže:pr.15,88mm</t>
  </si>
  <si>
    <t>KCH</t>
  </si>
  <si>
    <t>Zprovoznění chladícího okruhu a kniha chladiv</t>
  </si>
  <si>
    <t>100+100+50</t>
  </si>
  <si>
    <t>L2</t>
  </si>
  <si>
    <t>ZZZ2</t>
  </si>
  <si>
    <t>ZV2</t>
  </si>
  <si>
    <t>MTŽ2</t>
  </si>
  <si>
    <t>Montáž zař.č.2</t>
  </si>
  <si>
    <t>D3</t>
  </si>
  <si>
    <t>Zař.č.3 - Větrání výdeje jídla v 1. a 2.NP (viz.v.č.D.1.4.2-4 až 7, 9)</t>
  </si>
  <si>
    <t>3.1</t>
  </si>
  <si>
    <t>VZT jednotka stojatá ve vnitřním provedením, standartní provedení, splňující ErP, Eurovent tř.B 2016; Materiálové provedení: vnější plášť - pozinkovaný plech   vnitřní plášť - pozinkovaný plech; Průtok vzduchu - přívod: 1500m3/h; odvod: 1500m3/h; Externí tlaková rezerva - přívod: 350Pa; odvod: 350Pa; Rychlost v průřezu - přívod 1,93m/s; odvod: 1,93m/s; Příkon ventilátorů EC - přívod: 0,78kW; 3,33A; 230V; odvod: 0,78kW; 3,33A; 230V; stupeň filtrace - přívod: F7, odvod: M5 - Celkový příkon jednotky: 6,56kW; napájecí napětí 3x400V+N+PE 50Hz; celkový proud Imax 16A; Parametry pláště dle EN1886: L1(M); D1(M); T2(M); TB2(M) Deskový rekuperátor; zpětný zisk tepla:87%; Ohřev: el.ohřívač 5kW; 10,86A; 400V; Chlazení: Qch/t=4kW; chladivo R32, 5°C; 1-okruh; napojení 12mm a 16mm; Hlukové parametry (akust.výkon) přívod: vstup: 71dB(A); výstup: 77dB(A); okolí: 51dB(A); Hlukové parametry (akust.výkon) odvod: vstup: 73dB(A); výstup: 76dB(A); okolí: 51dB(A); Rozměry: dl.1760 * v.1569 * š.850mm; hmotnost 401kg; BEZ MaR</t>
  </si>
  <si>
    <t>3.2</t>
  </si>
  <si>
    <t>Venkovní kondenzační jednotka; Qch=4,2kW; Qt=5,4kW; P=1,41kW; 9A; jištění 16A"C"; 230V; rozměry: v.542 * š.799 * hl.290mm; hmotnost 31kg; akust.tlak 50dB(A); napojení Cu potrubí 6,35/9,52mm; náplň R32</t>
  </si>
  <si>
    <t>3.3</t>
  </si>
  <si>
    <t>Tlumič hluku kruhový pr.315/900mm tl.50mm</t>
  </si>
  <si>
    <t>3.4</t>
  </si>
  <si>
    <t>3.5</t>
  </si>
  <si>
    <t>3.6</t>
  </si>
  <si>
    <t>Požární klapka pr.315mm s manuálním aktivačním mechanismem + indikace otevřené a uzavřené polohy dvěma koncovými spínači na 230V AC nebo 24V AC/DC; ČSN EN 15 650; ČSN EN 1366-2; EIS 13501-3+A1; až do EI120S; tř.těsnosti 3C EN 1751; IP44</t>
  </si>
  <si>
    <t>3.7</t>
  </si>
  <si>
    <t>Požární klapka pr.225mm s manuálním aktivačním mechanismem + indikace otevřené a uzavřené polohy dvěma koncovými spínači na 230V AC nebo 24V AC/DC; ČSN EN 15 650; ČSN EN 1366-2; EIS 13501-3+A1; až do EI120S; tř.těsnosti 3C EN 1751; IP44</t>
  </si>
  <si>
    <t>3.8</t>
  </si>
  <si>
    <t>3+3</t>
  </si>
  <si>
    <t>KP225</t>
  </si>
  <si>
    <t>Kruhové potrubí pozinkované spirálně vinuté s těsněním tř.těsnosti D: pr.224mm / 50% tvarovek</t>
  </si>
  <si>
    <t>ČP</t>
  </si>
  <si>
    <t>Čtyřhranné pozinkované potrubí v základní třídě těsnosti A dle EN 1507 (nízkotlaké provedení);           délka strany do 750mm</t>
  </si>
  <si>
    <t>20+10+5</t>
  </si>
  <si>
    <t>Cu6</t>
  </si>
  <si>
    <t>Cu potrubí vč.tepelné izolace, komunikačních kabelů a montáže:pr.6,35mm</t>
  </si>
  <si>
    <t>DCH</t>
  </si>
  <si>
    <t>Doplnění chladiva R32</t>
  </si>
  <si>
    <t>1+2</t>
  </si>
  <si>
    <t>50+7</t>
  </si>
  <si>
    <t>L3</t>
  </si>
  <si>
    <t>ZZZ3</t>
  </si>
  <si>
    <t>ZV3</t>
  </si>
  <si>
    <t>MTŽ3</t>
  </si>
  <si>
    <t>Montáž zař.č.3</t>
  </si>
  <si>
    <t>D4</t>
  </si>
  <si>
    <t>Zař.č.4 - Klimatizace budovy v 1. a 2.NP (viz.v.č.D.1.4.2-5 až 7, 9, 10)</t>
  </si>
  <si>
    <t>4.1</t>
  </si>
  <si>
    <t>Venkovní kondenzační jednotka Qch=28kW; Qt=28kW; R410a; P=9,06kW; 23,30A; 400V; jištění 25A"C"; 6mm2; v.1690 * š.930 * hl.765mm; 252kg; akust.tlak 58dB(A); napojení 12,70/22,22mm</t>
  </si>
  <si>
    <t>4.2</t>
  </si>
  <si>
    <t>Venkovní kondenzační jednotka Qch=22,4kW; Qt=22,4kW; R410a; P=6,26kW; 18,70A; 400V; jištění 20A"C"; 6mm2; v.1690 * š.930 * hl.765mm; 252kg; akust.tlak 58dB(A); napojení 12,70/22,22mm</t>
  </si>
  <si>
    <t>4.3</t>
  </si>
  <si>
    <t>Vnitřní kazetová klim.jednotka Qch=2,8kW; Qt=3,2kW; 0,2A; 230V; jištění 20A"C"; 2,5mm2;            v.245 * š.570 * hl.570mm; 15kg; akust.tlak 33-35dB(A)</t>
  </si>
  <si>
    <t>4.4</t>
  </si>
  <si>
    <t>Vnitřní mezistropní klim.jednotka Qch=11,2kW; Qt=12,5kW; 1,68A; 230V; jištění 20A"C"; 2,5mm2; v.270 * š.1135 * hl.700mm; 40kg; akust.tlak 33-37dB(A)</t>
  </si>
  <si>
    <t>IO</t>
  </si>
  <si>
    <t>Bezdrátový dálkový ovladač (kazetová klim.jednotka)</t>
  </si>
  <si>
    <t>NO</t>
  </si>
  <si>
    <t>Nástěnný dotykový ovladač (mezistropní klim.jednotka)</t>
  </si>
  <si>
    <t>4.5</t>
  </si>
  <si>
    <t>Vyústka do čtyřhranného potrubí 1200*150mm hliníková s nastavitelnými lamelami; dvouřadá s pružinami a regulací R1</t>
  </si>
  <si>
    <t>4.6</t>
  </si>
  <si>
    <t>Stěnová mřížka 1200*3000mm hliníková s roztečí lamel 17,5mm; jednořadá s pružinami a ramečkem</t>
  </si>
  <si>
    <t>R90</t>
  </si>
  <si>
    <t>Rozdělovače Cu potrubí: 090</t>
  </si>
  <si>
    <t>R180</t>
  </si>
  <si>
    <t>Rozdělovače Cu potrubí: 180</t>
  </si>
  <si>
    <t>R567C</t>
  </si>
  <si>
    <t>Rozdělovače Cu potrubí: 567 u venkovní jednotky</t>
  </si>
  <si>
    <t>Cu6.1</t>
  </si>
  <si>
    <t>Cu potrubí vč.tepelné izolace, komunikačních kabelů a montáže: pr.6,35mm</t>
  </si>
  <si>
    <t>10+10+4</t>
  </si>
  <si>
    <t>Cu10.1</t>
  </si>
  <si>
    <t>Cu potrubí vč.tepelné izolace, komunikačních kabelů a montáže: pr.9,52mm</t>
  </si>
  <si>
    <t>10+10+3</t>
  </si>
  <si>
    <t>Cu12</t>
  </si>
  <si>
    <t>Cu potrubí vč.tepelné izolace, komunikačních kabelů a montáže: pr.12,70mm</t>
  </si>
  <si>
    <t>50+9</t>
  </si>
  <si>
    <t>Cu16.1</t>
  </si>
  <si>
    <t>Cu potrubí vč.tepelné izolace, komunikačních kabelů a montáže: pr.15,88mm</t>
  </si>
  <si>
    <t>Cu19</t>
  </si>
  <si>
    <t>Cu potrubí vč.tepelné izolace, komunikačních kabelů a montáže: pr.19,05mm</t>
  </si>
  <si>
    <t>20+3</t>
  </si>
  <si>
    <t>Cu22</t>
  </si>
  <si>
    <t>Cu potrubí vč.tepelné izolace, komunikačních kabelů a montáže: pr.22,22mm</t>
  </si>
  <si>
    <t>Cu28</t>
  </si>
  <si>
    <t>Cu potrubí vč.tepelné izolace, komunikačních kabelů a montáže: pr.28,58mm</t>
  </si>
  <si>
    <t>Dchl</t>
  </si>
  <si>
    <t>Doplnění chladiva R410A</t>
  </si>
  <si>
    <t>4+3</t>
  </si>
  <si>
    <t>50+50</t>
  </si>
  <si>
    <t>L4</t>
  </si>
  <si>
    <t>ZZZ4</t>
  </si>
  <si>
    <t>ZV4</t>
  </si>
  <si>
    <t>MTŽ4</t>
  </si>
  <si>
    <t>Montáž zař.č.4</t>
  </si>
  <si>
    <t>D5</t>
  </si>
  <si>
    <t>Zař.č.5 - Větrání technické místnosti v 1.PP (viz.v.č.D.1.4.2-4 a 9)</t>
  </si>
  <si>
    <t>5.1</t>
  </si>
  <si>
    <t>VZT jednotka ve vnitřním podstropním provedení; splňující Ecodesign A+; certifikace pasivních domů; Materiálové provedení:plášť z EPP; Průtok vzduchu - přívod:700m3/h; odvod:700m3/h; Externí tlaková rezerva - přívod:200Pa; odvod:200Pa; filtrace - přívod:F7; odvod:M5; Celkový příkon jednotky:2,93kW; 230V; Protiproudý rekuperátor;zpětný zisk tepla:90%; Předehřev: elektrický ohřívač 2,5kW;230V; Hlukové parametry okolí:53,6dB(A); Rozměry: dl.1505 * v.360 * š.846mm; hmotnost 40,7kg; Inteligentní, plně vybavený systém regulace s dotykovým ovladačem</t>
  </si>
  <si>
    <t>5.2</t>
  </si>
  <si>
    <t>Tlumič hluku kruhový pr.250/900mm tl.50mm</t>
  </si>
  <si>
    <t>5.3</t>
  </si>
  <si>
    <t>Zpětná klapka pr.250mm s pružinou</t>
  </si>
  <si>
    <t>5.4</t>
  </si>
  <si>
    <t>Vyústka do čtyřhranného potrubí 500*300mm hliníková s nastavitelnými lamelami; dvouřadá s pružinami a regulací R1</t>
  </si>
  <si>
    <t>5.5</t>
  </si>
  <si>
    <t>Vyústka na kruhové potrubí 525*75mm pozinkovaná s nastavitelnými lamelami; dvouřadá s pružinami a regulací R1</t>
  </si>
  <si>
    <t>KP250</t>
  </si>
  <si>
    <t>Kruhové potrubí pozinkované spirálně vinuté s těsněním tř.těsnosti D: pr.250mm / 50% tvarovek</t>
  </si>
  <si>
    <t>10+5</t>
  </si>
  <si>
    <t>L5</t>
  </si>
  <si>
    <t>ZZZ5</t>
  </si>
  <si>
    <t>MTŽ5</t>
  </si>
  <si>
    <t>Montáž zař.č.5</t>
  </si>
  <si>
    <t>D6</t>
  </si>
  <si>
    <t>Doprava a přesun hmot</t>
  </si>
  <si>
    <t>D6.1</t>
  </si>
  <si>
    <t>D O P R A V A a přesun hmot</t>
  </si>
  <si>
    <t>-584271057</t>
  </si>
  <si>
    <t>2024/IS/06-02-14-4 - D.1.4.4-Měření a regulace</t>
  </si>
  <si>
    <t>R.Veselý</t>
  </si>
  <si>
    <t>Díl: - Řídící systém-Rozváděč 0DT1</t>
  </si>
  <si>
    <t>D1 - Polní instrumentace</t>
  </si>
  <si>
    <t>D2 - Rozváděče</t>
  </si>
  <si>
    <t>D3 - Montážní materiál</t>
  </si>
  <si>
    <t>D4 - Elektromontážní práce</t>
  </si>
  <si>
    <t>D5 - Služby</t>
  </si>
  <si>
    <t>Díl:</t>
  </si>
  <si>
    <t>Řídící systém-Rozváděč 0DT1</t>
  </si>
  <si>
    <t>Kompaktní řídící systém (32DI, 32DO, 16AI, 8AO), 2x RS485, Ethernet, webserver, napájení 24Vss, vestavěný webserver</t>
  </si>
  <si>
    <t>Rozšiřující modul, 24x digital IN 24V ss/st, galv. oddělení, RS 485</t>
  </si>
  <si>
    <t>Rozšiřující modul, 21x digital OUT 24V ss, 300mA, galv. oddělení, RS 485</t>
  </si>
  <si>
    <t>Externí displej (tablet) pro ovládání, montáž do dveří rozváděče</t>
  </si>
  <si>
    <t>Ehternet switch, napájení 24VDC, 8-port, DIN</t>
  </si>
  <si>
    <t>GSM Hlásič včetně záložního modulu, 4DI, 2DO</t>
  </si>
  <si>
    <t>Uživatelský software pro DDC regulátor - parametrizace</t>
  </si>
  <si>
    <t>d.b.</t>
  </si>
  <si>
    <t>Uživatelský software pro DDC regulátor - tvorba webových stránek</t>
  </si>
  <si>
    <t>Uživatelský software pro DDC regulátor - parametrizace prostorových přístrojů (MODBUS-RTU)</t>
  </si>
  <si>
    <t>Uživatelský software pro DDC regulátor - parametrizace řízení VZT1A-D (MODBUS TCP)</t>
  </si>
  <si>
    <t>Uživatelský software pro DDC regulátor - parametrizace řízení TČ (MODBUS-RTU)</t>
  </si>
  <si>
    <t>Polní instrumentace</t>
  </si>
  <si>
    <t>Snímač teploty venkovní, charakteristika Ni1000</t>
  </si>
  <si>
    <t>Snímač teploty příložný, charakteristika Ni1000</t>
  </si>
  <si>
    <t>Snímač teploty do VZT, délka 180mm, charakteristika Ni1000</t>
  </si>
  <si>
    <t>Snímač teploty prostorový, RS485 (MODBUS-RTU), 24Vdc</t>
  </si>
  <si>
    <t>Prostorová ovládací jednotka, snímání teploty a CO2, dotykový grafický displej, RS485, 24Vdc</t>
  </si>
  <si>
    <t>Prostorová ovládací jednotka, snímání teploty, grafický displej, tlačíta, RS485, 24Vdc</t>
  </si>
  <si>
    <t>Analogový snímač tlaku vody, rozsah 0…6Bar, napájení 24Vss, výstupní signál 4…20mA</t>
  </si>
  <si>
    <t>Plovákový spínač zaplavení</t>
  </si>
  <si>
    <t>Spímač diferenčního tlaku, rozsah 0…400Pa</t>
  </si>
  <si>
    <t>Servopohon 10Nm s havarijní funkcí, 24Vss</t>
  </si>
  <si>
    <t>Servopohon 10Nm, 24Vss, ovládání 3-bod</t>
  </si>
  <si>
    <t>Servopohon 10Nm, 24Vss, ovládání 0-10V</t>
  </si>
  <si>
    <t>Termopohon 24V, závit M30x1,5, bez napětí uzavřen</t>
  </si>
  <si>
    <t>Rozváděče</t>
  </si>
  <si>
    <t>Rozváděč skříňový osazený (2000x600x400), Pi 56kW, hlavní vypínač 125A, IP43/20, výbava dle TZ</t>
  </si>
  <si>
    <t>Rozváděč skříňový osazený (2000x800x400), Pi 3kW, hlavní vypínač 25A, IP43/20, výbava dle TZ</t>
  </si>
  <si>
    <t>Montážní materiál</t>
  </si>
  <si>
    <t>Trubka instalační PVC D25mm, pevná</t>
  </si>
  <si>
    <t>Trubka instalační PVC D25mm, ohebná</t>
  </si>
  <si>
    <t>Žlab kabelový oceloplechový 50/50 včetně příslušenství</t>
  </si>
  <si>
    <t>Žlab kabelový oceloplechový 125/50 včetně přepážky a příslušenství</t>
  </si>
  <si>
    <t>Kabel silnoproudý, jádro CU, izolace PVC 2x1,5</t>
  </si>
  <si>
    <t>Kabel silnoproudý, jádro CU, izolace PVC 3x1,5</t>
  </si>
  <si>
    <t>Kabel silnoproudý, jádro CU, izolace PVC 4x1,5</t>
  </si>
  <si>
    <t>Kabel silnoproudý, jádro CU, izolace PVC 5x1,5</t>
  </si>
  <si>
    <t>Kabel silnoproudý, jádro CU, izolace PVC 3x2,5</t>
  </si>
  <si>
    <t>Kabel silnoproudý, jádro CU, izolace PVC 5x2,5</t>
  </si>
  <si>
    <t>Kabel silnoproudý, jádro CU, izolace PVC 5x4</t>
  </si>
  <si>
    <t>Kabel silnoproudý, jádro CU, izolace PVC 5x6</t>
  </si>
  <si>
    <t>Kabel ovládací stíněný, jádro CU, izolace PVC, 2x1</t>
  </si>
  <si>
    <t>Kabel ovládací stíněný, jádro CU, izolace PVC, 4x1</t>
  </si>
  <si>
    <t>Kabel sdělovací stíněný, jádro CU, izolace PVC, 2x2x0,8</t>
  </si>
  <si>
    <t>Kabel datový, jádro CU, izolace PVC, Cat 6</t>
  </si>
  <si>
    <t>Vodič CY10</t>
  </si>
  <si>
    <t>Vodič CY6</t>
  </si>
  <si>
    <t>Kontrukce ocelová nosná</t>
  </si>
  <si>
    <t>Protipožární ucpávky do 20cm2</t>
  </si>
  <si>
    <t>Houkačka</t>
  </si>
  <si>
    <t>Elektroinstalační materiál - instalační krabice, rozbočné krabice, pospojení…</t>
  </si>
  <si>
    <t>Podružný materiál - svorky, příchytky, hmoždinky, ..</t>
  </si>
  <si>
    <t>Elektromontážní práce</t>
  </si>
  <si>
    <t>Ukončení a zapojení kabelů</t>
  </si>
  <si>
    <t>Montáž skříňového rozváděče</t>
  </si>
  <si>
    <t>Zapojení skříňového rozváděče</t>
  </si>
  <si>
    <t>Montáž prvků MaR</t>
  </si>
  <si>
    <t>Pomocné montážní práce</t>
  </si>
  <si>
    <t>Služby</t>
  </si>
  <si>
    <t>Oživení a uvedení do provozu</t>
  </si>
  <si>
    <t>Test prvků 1:1</t>
  </si>
  <si>
    <t>Řízení montáží a koordinace s ostaními profesemi</t>
  </si>
  <si>
    <t>Zaučení obsluhy, včetně návodu pro obsluhu</t>
  </si>
  <si>
    <t>Dokumentace-svorková schémata rozváděčů</t>
  </si>
  <si>
    <t>Výchozí revize elektro</t>
  </si>
  <si>
    <t>Doprava (zařízení staveniště, VRN, dok.skut.provední-viz. celkové VON)</t>
  </si>
  <si>
    <t>soub.</t>
  </si>
  <si>
    <t>2024/IS/06-02-14-5 - D.1.4.5-Zdravotechnické instalace</t>
  </si>
  <si>
    <t>Ing.D.Wicherková</t>
  </si>
  <si>
    <t>721 - Vnitřní kanalizace</t>
  </si>
  <si>
    <t>722 - Vnitřní vodovod</t>
  </si>
  <si>
    <t>72501 - Zařizovací předměty školka</t>
  </si>
  <si>
    <t>72502 - Zařizovací předměty 1.PP</t>
  </si>
  <si>
    <t>72503 - Montáž zařizovacích předmětů</t>
  </si>
  <si>
    <t>719a - Demontáže plyn</t>
  </si>
  <si>
    <t>719b - Demontáže kanalizace, vodovod</t>
  </si>
  <si>
    <t>799 - Ostatní</t>
  </si>
  <si>
    <t>721</t>
  </si>
  <si>
    <t>Vnitřní kanalizace</t>
  </si>
  <si>
    <t>721176222R00</t>
  </si>
  <si>
    <t>Potrubí KG svodné (ležaté),D 110 x 3,2 mm</t>
  </si>
  <si>
    <t>721176223R00</t>
  </si>
  <si>
    <t>Potrubí KG svodné (ležaté) 125 x 3,2 mm</t>
  </si>
  <si>
    <t>721176224R00</t>
  </si>
  <si>
    <t>Potrubí KG svodné (ležaté) D 160 x 4,0 mm</t>
  </si>
  <si>
    <t>721178101R00</t>
  </si>
  <si>
    <t>Potrubí odhlučněné připojovací, D 32 x 2,0</t>
  </si>
  <si>
    <t>721178102R00</t>
  </si>
  <si>
    <t>Potrubí odhlučněné připojovací, D 40 x 2,0</t>
  </si>
  <si>
    <t>721178103R00</t>
  </si>
  <si>
    <t>Potrubí odhlučněné připojovací, D 50 x 2,0</t>
  </si>
  <si>
    <t>721178104R00</t>
  </si>
  <si>
    <t>Potrubí odhlučněné připojovací, D 75 x 2,6</t>
  </si>
  <si>
    <t>721178106R00</t>
  </si>
  <si>
    <t>Potrubí odhlučnené připojovací, D 110 x 3,6</t>
  </si>
  <si>
    <t>721178116R00</t>
  </si>
  <si>
    <t>Potrubí odhlučněné odpadní D110x3,6</t>
  </si>
  <si>
    <t>721178117R00</t>
  </si>
  <si>
    <t>Potrubí odhlučněné odpadní D125x4,2</t>
  </si>
  <si>
    <t>721178118R00</t>
  </si>
  <si>
    <t>Potrubí odhlučněné odpadní D160x5,2</t>
  </si>
  <si>
    <t>721273200RT1</t>
  </si>
  <si>
    <t>Souprava ventilační střešní DN 75</t>
  </si>
  <si>
    <t>721273200RT2</t>
  </si>
  <si>
    <t>Souprava ventilační střešní DN 100</t>
  </si>
  <si>
    <t>72101</t>
  </si>
  <si>
    <t>Montáž ventilačních hlavic</t>
  </si>
  <si>
    <t>28377120</t>
  </si>
  <si>
    <t>Izolace potrubí 76x13 mm šedočerná</t>
  </si>
  <si>
    <t>283771275</t>
  </si>
  <si>
    <t>Izolace potrubí  108x13 mm šedočerná</t>
  </si>
  <si>
    <t>283771286</t>
  </si>
  <si>
    <t>Izolace potrubí 134x20 mm šedočerná</t>
  </si>
  <si>
    <t>283771287</t>
  </si>
  <si>
    <t>Izolace potrubí160x20 mm šedočerná</t>
  </si>
  <si>
    <t>72102</t>
  </si>
  <si>
    <t>Montáž izolace</t>
  </si>
  <si>
    <t>721176101R00</t>
  </si>
  <si>
    <t>Potrubí HT připojovací D 32 x 1,8 mm</t>
  </si>
  <si>
    <t>721176102R00</t>
  </si>
  <si>
    <t>Potrubí HT připojovací D 40 x 1,8 mm</t>
  </si>
  <si>
    <t>721176103R00</t>
  </si>
  <si>
    <t>Potrubí HT připojovací D 50 x 1,8 mm</t>
  </si>
  <si>
    <t>721176115R00</t>
  </si>
  <si>
    <t>Potrubí HT odpadní D 110 x 2,7 mm</t>
  </si>
  <si>
    <t>721176116R00</t>
  </si>
  <si>
    <t>Potrubí HT odpadní D 125 x 3,1 mm</t>
  </si>
  <si>
    <t>721176117R00</t>
  </si>
  <si>
    <t>Potrubí HT odpadní D 160 x 3,9 mm</t>
  </si>
  <si>
    <t>721290112R00</t>
  </si>
  <si>
    <t>Zkouška těsnosti kanalizace vodoudo DN 200</t>
  </si>
  <si>
    <t>721290111R00</t>
  </si>
  <si>
    <t>Zkouška těsnosti kanalizace vodou DN 125</t>
  </si>
  <si>
    <t>72101.1</t>
  </si>
  <si>
    <t>Odpadní potrubí PVC lepené 32</t>
  </si>
  <si>
    <t>72102.1</t>
  </si>
  <si>
    <t>Odpadní potrubí PVC lepené 40</t>
  </si>
  <si>
    <t>28650012</t>
  </si>
  <si>
    <t>Manžeta protipožární RS 10 75-60 mm</t>
  </si>
  <si>
    <t>28650014</t>
  </si>
  <si>
    <t>Manžeta protipožární RS 10 110-60 mm</t>
  </si>
  <si>
    <t>28650015</t>
  </si>
  <si>
    <t>Manžeta protipožární RS 10 125-60 mm</t>
  </si>
  <si>
    <t>28650016</t>
  </si>
  <si>
    <t>Manžeta protipožární RS 10 160-60 mm</t>
  </si>
  <si>
    <t>72103</t>
  </si>
  <si>
    <t>Sidfon kondenzační podomítkový  DN32</t>
  </si>
  <si>
    <t>72104</t>
  </si>
  <si>
    <t>Přivzdušnovací hlavice</t>
  </si>
  <si>
    <t>725334301R00</t>
  </si>
  <si>
    <t>Nálevka se sifonem PP , DN 32</t>
  </si>
  <si>
    <t>72105</t>
  </si>
  <si>
    <t>Montáž plast. prvků</t>
  </si>
  <si>
    <t>55162385.A</t>
  </si>
  <si>
    <t>Vpust podlahová DN 50,</t>
  </si>
  <si>
    <t>55162410.A</t>
  </si>
  <si>
    <t>Vpust podlahová DN 50 průtočná</t>
  </si>
  <si>
    <t>55162531</t>
  </si>
  <si>
    <t>Izolační souprava pro potr prostupy DN160</t>
  </si>
  <si>
    <t>Vpust střešnís vyhříváním DN 125</t>
  </si>
  <si>
    <t>725860180R00</t>
  </si>
  <si>
    <t>Sifon pračkový D 40/50 mm</t>
  </si>
  <si>
    <t>72106</t>
  </si>
  <si>
    <t>Montáž vpustí</t>
  </si>
  <si>
    <t>sou</t>
  </si>
  <si>
    <t>721194103R00</t>
  </si>
  <si>
    <t>Vyvedení odpadních výpustek D 32 x 1,8</t>
  </si>
  <si>
    <t>721194104R00</t>
  </si>
  <si>
    <t>Vyvedení odpadních výpustek D 40 x 1,8</t>
  </si>
  <si>
    <t>721194105R00</t>
  </si>
  <si>
    <t>Vyvedení odpadních výpustek D 50 x 1,8</t>
  </si>
  <si>
    <t>721194109R00</t>
  </si>
  <si>
    <t>Vyvedení odpadních výpustek D 110 x 2,3</t>
  </si>
  <si>
    <t>72107</t>
  </si>
  <si>
    <t>Sanitární kalové čerpadlo - závěsné WC, sprcha, umyvadlo + akustická signalizace</t>
  </si>
  <si>
    <t>72108</t>
  </si>
  <si>
    <t>Sanitární kalové čerpadlo - závěsná výlevka + akustická signalizace</t>
  </si>
  <si>
    <t>72109</t>
  </si>
  <si>
    <t>Sanitární kalové čerpadlo - pračka-voda krátkodobě 90°C + akustická signalizace</t>
  </si>
  <si>
    <t>72110</t>
  </si>
  <si>
    <t>Ponorné čerpadlo s plovákem, zpětnou klapkou kabelem - 50°C (230v CCA 18l.min, H 4m)</t>
  </si>
  <si>
    <t>72111</t>
  </si>
  <si>
    <t>Ponorné čerpadlo s plovákem, zpětnou klapkou kabelem - 70°C (230v CCA 18l.min, H 4m)</t>
  </si>
  <si>
    <t>72112</t>
  </si>
  <si>
    <t>Montáž kalových čerpadel</t>
  </si>
  <si>
    <t>72113</t>
  </si>
  <si>
    <t>Nerezový žlab nízký (15mm, výška 55mm DN40) délka 1m</t>
  </si>
  <si>
    <t>72114</t>
  </si>
  <si>
    <t>Nerezový žlab nízký (15mm, výška 55mm DN40) délka 2m</t>
  </si>
  <si>
    <t>72115</t>
  </si>
  <si>
    <t>Montáž žlabů</t>
  </si>
  <si>
    <t>72116</t>
  </si>
  <si>
    <t>Šachta plastová DN 1000, hl2,5m s přechodovým kusem, žebříkem,šachtové dno přímé litin. poklop</t>
  </si>
  <si>
    <t>72118</t>
  </si>
  <si>
    <t>Zpětná klapka z nerezové oceli  s ručním nouzovým uzávěrem a čistícím víkem DN 160</t>
  </si>
  <si>
    <t>72102.2</t>
  </si>
  <si>
    <t>Montáž zpětné klapky</t>
  </si>
  <si>
    <t>72119</t>
  </si>
  <si>
    <t>Montáž kanalizačních šachty</t>
  </si>
  <si>
    <t>72120</t>
  </si>
  <si>
    <t>Jímka betonová 21m3 vč.havarijního přepadu s regulovaným odtokem, 2vstupní komínky (plný popis viz.TZ)</t>
  </si>
  <si>
    <t>721121</t>
  </si>
  <si>
    <t>Obetonování patních kolen</t>
  </si>
  <si>
    <t>725980123U00</t>
  </si>
  <si>
    <t>Dvířka kontrolní k sanitárním čerpadlům 600/450</t>
  </si>
  <si>
    <t>998721202R00</t>
  </si>
  <si>
    <t>Přesun hmot pro vnitřní kanalizaci, výšky do 12 m</t>
  </si>
  <si>
    <t>722</t>
  </si>
  <si>
    <t>Vnitřní vodovod</t>
  </si>
  <si>
    <t>722178711R00</t>
  </si>
  <si>
    <t>Potrubí vícevrst.vod.D 20x2,8 mm</t>
  </si>
  <si>
    <t>722178712R00</t>
  </si>
  <si>
    <t>Potrubí vícevrst.vod.D 25x3,5 mm</t>
  </si>
  <si>
    <t>722178713R00</t>
  </si>
  <si>
    <t>Potrubí vícevrst.vod.D 32x4,4 mm</t>
  </si>
  <si>
    <t>722178714R00</t>
  </si>
  <si>
    <t>Potrubí vícevrst.vod.D 40x5,5 mm</t>
  </si>
  <si>
    <t>722178715R00</t>
  </si>
  <si>
    <t>Potrubí vícevrst.vod.D 50x6,9 mm</t>
  </si>
  <si>
    <t>722181213RT7</t>
  </si>
  <si>
    <t>Izolace návleková  tl. stěny 13 mm vnitřní průměr 22 mm</t>
  </si>
  <si>
    <t>722181213RT8</t>
  </si>
  <si>
    <t>Izolace návleková  tl. stěny 13 mm vnitřní průměr 25 mm</t>
  </si>
  <si>
    <t>722181214RU1</t>
  </si>
  <si>
    <t>Izolace návleková  tl. stěny 20 mm vnitřní průměr 32 mm</t>
  </si>
  <si>
    <t>722181214RU4</t>
  </si>
  <si>
    <t>Izolace návleková  tl. stěny 20 mm vnitřní průměr 42 mm</t>
  </si>
  <si>
    <t>722181214RU7</t>
  </si>
  <si>
    <t>Izolace návleková  tl. stěny 20 mm vnitřní průměr 52 mm</t>
  </si>
  <si>
    <t>725814103R00</t>
  </si>
  <si>
    <t>Ventil rohový 1/2 (zásobníky pod deskou)</t>
  </si>
  <si>
    <t>72200</t>
  </si>
  <si>
    <t>722190401R00</t>
  </si>
  <si>
    <t>Vyvedení a upevnění výpustek DN 15</t>
  </si>
  <si>
    <t>722190402R00</t>
  </si>
  <si>
    <t>Vyvedení a upevnění výpustek DN 20</t>
  </si>
  <si>
    <t>722190403R00</t>
  </si>
  <si>
    <t>Vyvedení a upevnění výpustek DN 25</t>
  </si>
  <si>
    <t>722202213R00</t>
  </si>
  <si>
    <t>Nástěnka D 20xR1/2</t>
  </si>
  <si>
    <t>725814123R00</t>
  </si>
  <si>
    <t>Ventil rohový 3/4 (gastro)</t>
  </si>
  <si>
    <t>725819402R00</t>
  </si>
  <si>
    <t>Montáž ventilu rohového</t>
  </si>
  <si>
    <t>72201</t>
  </si>
  <si>
    <t>Spojka isiflo mosaz 50/6/4"</t>
  </si>
  <si>
    <t>722232117U00</t>
  </si>
  <si>
    <t>Kulový kohout  11/2 záv+páčka</t>
  </si>
  <si>
    <t>722232115U00</t>
  </si>
  <si>
    <t>Kulový kohout 1  závit+páčka</t>
  </si>
  <si>
    <t>722232114U00</t>
  </si>
  <si>
    <t>Kulový kohout  3/4  záv+páčka</t>
  </si>
  <si>
    <t>722232113U00</t>
  </si>
  <si>
    <t>Kulový kohout  1/2  záv+páčka</t>
  </si>
  <si>
    <t>722234267U00</t>
  </si>
  <si>
    <t>Filtr mosaz G6/4 PN16-120°C 2xzá</t>
  </si>
  <si>
    <t>722234270U00</t>
  </si>
  <si>
    <t>Filtrbal 3/4 2xzáv</t>
  </si>
  <si>
    <t>72202</t>
  </si>
  <si>
    <t>Dekarbonizační filtr DN 20</t>
  </si>
  <si>
    <t>72203</t>
  </si>
  <si>
    <t>Potrubní oddělovač DN 20</t>
  </si>
  <si>
    <t>72204</t>
  </si>
  <si>
    <t>Směšovací ventil DN 25</t>
  </si>
  <si>
    <t>722231074U00</t>
  </si>
  <si>
    <t>Ventil zpětný G1 PN10-110°C 2 záv</t>
  </si>
  <si>
    <t>725814102R00</t>
  </si>
  <si>
    <t>Ventil rohový 1/2x3/8 (gastro)</t>
  </si>
  <si>
    <t>722235113R00</t>
  </si>
  <si>
    <t>Kohout vod.kul.,vnitř.-vnitř.DN 25</t>
  </si>
  <si>
    <t>724231171R00</t>
  </si>
  <si>
    <t>Teploměr s pevným stonkem a jímkou DTR 60 mm</t>
  </si>
  <si>
    <t>722239101R00</t>
  </si>
  <si>
    <t>Montáž vodovodních armatur 2závity, G 1/2</t>
  </si>
  <si>
    <t>725819401R00</t>
  </si>
  <si>
    <t>Montáž ventilu rohového G 1/2 (gastro)</t>
  </si>
  <si>
    <t>722239102R00</t>
  </si>
  <si>
    <t>Montáž vodovodních armatur 2závity, G 3/4</t>
  </si>
  <si>
    <t>722239103R00</t>
  </si>
  <si>
    <t>Montáž vodovodních armatur 2závity, G 1</t>
  </si>
  <si>
    <t>722239105R00</t>
  </si>
  <si>
    <t>Montáž vodovodních armatur 2závity, G 6/4</t>
  </si>
  <si>
    <t>722229101R00</t>
  </si>
  <si>
    <t>Montáž vodovodních armatur,1závit, G 1/2</t>
  </si>
  <si>
    <t>725980113R00</t>
  </si>
  <si>
    <t>Dvířka plast 300 x 300 mm</t>
  </si>
  <si>
    <t>722221112R00</t>
  </si>
  <si>
    <t>Kohout vypouštěcí kulový,  DN 15</t>
  </si>
  <si>
    <t>725814124R00</t>
  </si>
  <si>
    <t>Pračkový (DN15 x DN20)</t>
  </si>
  <si>
    <t>72205</t>
  </si>
  <si>
    <t>Zásobníkový ohřívač vody 50L, 2kW vč. pojistné armatury</t>
  </si>
  <si>
    <t>72206</t>
  </si>
  <si>
    <t>Zásobníkový ohřívač vody 10L, 2kW vč. pojistné armatury nad dřezem</t>
  </si>
  <si>
    <t>72207</t>
  </si>
  <si>
    <t>Zásobníkový ohřívač vody 100L, 2kW vč. pojistné armatury</t>
  </si>
  <si>
    <t>72208</t>
  </si>
  <si>
    <t>Zásobníkový ohřívač vody 5L, 2kW vč. pojistné armatury pod dřezem</t>
  </si>
  <si>
    <t>72209</t>
  </si>
  <si>
    <t>Zásobníkový ohřívač vody 30L, 2kW vč. pojistné armatury nad dřezem</t>
  </si>
  <si>
    <t>72210</t>
  </si>
  <si>
    <t>Zásobníkový ohřívač vody 50L, 2kW vč. pojistné armatury nad dřezem</t>
  </si>
  <si>
    <t>72211</t>
  </si>
  <si>
    <t>Protipožarní ucpávky 25/32 tmel</t>
  </si>
  <si>
    <t>725539103R00</t>
  </si>
  <si>
    <t>Montáž elektr.ohřívačů, ostatní typy do 125 l</t>
  </si>
  <si>
    <t>722290234R00</t>
  </si>
  <si>
    <t>Proplach a dezinfekce vodovod.potrubí do DN 80</t>
  </si>
  <si>
    <t>722290226R00</t>
  </si>
  <si>
    <t>Zkouška tlaku potrubí závitového DN 50</t>
  </si>
  <si>
    <t>998722202R00</t>
  </si>
  <si>
    <t>Přesun hmot pro vnitřní vodovod, výšky do 12 m</t>
  </si>
  <si>
    <t>72501</t>
  </si>
  <si>
    <t>Zařizovací předměty školka</t>
  </si>
  <si>
    <t>Dětský záchod + předstěnový Modul do lehk. Příček</t>
  </si>
  <si>
    <t>72502</t>
  </si>
  <si>
    <t>Umyvadlo, sifon DN 40 stojánkový ventil , rohový ventil</t>
  </si>
  <si>
    <t>72503</t>
  </si>
  <si>
    <t>Sprchová vanička 900/900, sifon, baterie sprchová termostatická + podomítkový modul, držák</t>
  </si>
  <si>
    <t>72504</t>
  </si>
  <si>
    <t>Pisoár sintegrovaným radar.ovládaním, předst. modu</t>
  </si>
  <si>
    <t>72505</t>
  </si>
  <si>
    <t>WC invalidní předst. modul oddál. splchalování, madla</t>
  </si>
  <si>
    <t>72506</t>
  </si>
  <si>
    <t>Umyvadlo invalidní, sifon podomítkový DN 50 páková baterie</t>
  </si>
  <si>
    <t>72507</t>
  </si>
  <si>
    <t>Dřezová baterie stojanková</t>
  </si>
  <si>
    <t>72508</t>
  </si>
  <si>
    <t>Výlevka závěsná, předstěnový modul, baterie nástěn dlouhé ramínko</t>
  </si>
  <si>
    <t>998725202R00</t>
  </si>
  <si>
    <t>Přesun hmot pro zařizovací předměty, výšky do 12 m</t>
  </si>
  <si>
    <t>Zařizovací předměty 1.PP</t>
  </si>
  <si>
    <t>72501.1</t>
  </si>
  <si>
    <t>Závěsné WC (předst. modul, WC, sedátko, ovládací deska k přečerpavači)</t>
  </si>
  <si>
    <t>72502.1</t>
  </si>
  <si>
    <t>Umyvadlo, sifon DN 40, baterie stojánková rohový ventil( k přečerpavači)</t>
  </si>
  <si>
    <t>72503.1</t>
  </si>
  <si>
    <t>Sprchová vanička, max 800/800 výška 150mm sifon DN40, baterie podomít.s tyčí (k přečerpáči)</t>
  </si>
  <si>
    <t>Montáž zařizovacích předmětů</t>
  </si>
  <si>
    <t>725119110R00</t>
  </si>
  <si>
    <t>Montáž splachovací nádrže inst. modul pro WC a výlevku</t>
  </si>
  <si>
    <t>725129102U00</t>
  </si>
  <si>
    <t>Mtž pisoáru automat splach</t>
  </si>
  <si>
    <t>725219102U00</t>
  </si>
  <si>
    <t>Mtž umyvadla na šrouby</t>
  </si>
  <si>
    <t>725249102R00</t>
  </si>
  <si>
    <t>Montáž sprchových mís a vaniček</t>
  </si>
  <si>
    <t>725319101R00</t>
  </si>
  <si>
    <t>Montáž dřezů jednoduchých</t>
  </si>
  <si>
    <t>725339111U00</t>
  </si>
  <si>
    <t>Mtž výlevka</t>
  </si>
  <si>
    <t>725819301R00</t>
  </si>
  <si>
    <t>Montáž ventilu stojanového G 1/2</t>
  </si>
  <si>
    <t>725820802R00</t>
  </si>
  <si>
    <t>Montáž podomítkových baterií</t>
  </si>
  <si>
    <t>725829301R00</t>
  </si>
  <si>
    <t>Montáž baterie umyv.a dřezové</t>
  </si>
  <si>
    <t>725119213U00</t>
  </si>
  <si>
    <t>Mtž klozet mís závěsných</t>
  </si>
  <si>
    <t>719a</t>
  </si>
  <si>
    <t>Demontáže plyn</t>
  </si>
  <si>
    <t>72301</t>
  </si>
  <si>
    <t>Venkovní plynovod PE 32</t>
  </si>
  <si>
    <t>72302</t>
  </si>
  <si>
    <t>Zemní uzávěr</t>
  </si>
  <si>
    <t>72303</t>
  </si>
  <si>
    <t>Přepojení původní mateřské školky</t>
  </si>
  <si>
    <t>72304</t>
  </si>
  <si>
    <t>Demontáž vnitřního plynovodu a kotle 10m</t>
  </si>
  <si>
    <t>719b</t>
  </si>
  <si>
    <t>Demontáže kanalizace, vodovod</t>
  </si>
  <si>
    <t>721171809R00</t>
  </si>
  <si>
    <t>Demontáž potrubí z PVC do D 160 mm</t>
  </si>
  <si>
    <t>721110806R00</t>
  </si>
  <si>
    <t>Demontáž potrubí z kameninových trub DN 200</t>
  </si>
  <si>
    <t>72101.2</t>
  </si>
  <si>
    <t>Demontáž vsakovacích boxů (bez zemních prací)</t>
  </si>
  <si>
    <t>72102.3</t>
  </si>
  <si>
    <t>Demontáž šachty DN 400 hl 1,5m</t>
  </si>
  <si>
    <t>Demontáž šachta beton DN 1000 hl2,5m litinový poklop (bez zemních prací)</t>
  </si>
  <si>
    <t>Demontáž vodovodu - původní přípojka ke školičce</t>
  </si>
  <si>
    <t>799</t>
  </si>
  <si>
    <t>Ostatní</t>
  </si>
  <si>
    <t>79901</t>
  </si>
  <si>
    <t>Pomocné práce</t>
  </si>
  <si>
    <t>2024/IS/06-02-14-6 - D.1.4.6-Silnoproudé elektroinstalace</t>
  </si>
  <si>
    <t>Ing.N.Rysová</t>
  </si>
  <si>
    <t>D1 - ELEKTROMONTAŽE, MATERIÁL</t>
  </si>
  <si>
    <t xml:space="preserve">    D2 - 1-CENIK 155 ELEKTROMONTAZE</t>
  </si>
  <si>
    <t xml:space="preserve">    D3 - 2-CENIK MONTAZE VZT ZARIZENI</t>
  </si>
  <si>
    <t xml:space="preserve">    D4 - 3-CENIK 165 MONTAZE REGULACNICH ZARIZENI</t>
  </si>
  <si>
    <t xml:space="preserve">    D5 - 4-CENIK 202 ZEMNI PRÁCE</t>
  </si>
  <si>
    <t xml:space="preserve">    D6 - 5-OSTATNÍ, </t>
  </si>
  <si>
    <t xml:space="preserve">    D7 - 6-HODINOVE ZUCTOVACI SAZBY</t>
  </si>
  <si>
    <t>ELEKTROMONTAŽE, MATERIÁL</t>
  </si>
  <si>
    <t>1-CENIK 155 ELEKTROMONTAZE</t>
  </si>
  <si>
    <t>MATERIAL</t>
  </si>
  <si>
    <t>PROTIPOZAR TMEL/KARTUS</t>
  </si>
  <si>
    <t>KUS</t>
  </si>
  <si>
    <t>TECH.SPEC</t>
  </si>
  <si>
    <t>ZALOZNI ZDROJ 1000VA/900W (UPS)</t>
  </si>
  <si>
    <t>MATERIAL.1</t>
  </si>
  <si>
    <t>ELEKTR TOPNY ZEBRIK 450X700 300W</t>
  </si>
  <si>
    <t>210010034</t>
  </si>
  <si>
    <t>MTZ TRUBKA OHEB VOL 25 MM</t>
  </si>
  <si>
    <t>210010035</t>
  </si>
  <si>
    <t>MTZ TRUBKA OHEB VOL. 32 MM</t>
  </si>
  <si>
    <t>MATERIAL1</t>
  </si>
  <si>
    <t>TRUBKA PVC OHEB 1225/DRAT</t>
  </si>
  <si>
    <t>MATERIAL2</t>
  </si>
  <si>
    <t>TRUBKA PVC OHEB 1232/DRAT</t>
  </si>
  <si>
    <t>210010105</t>
  </si>
  <si>
    <t>MTZ LISTA PH VKLADACI</t>
  </si>
  <si>
    <t>MATERIAL1.1</t>
  </si>
  <si>
    <t>LISTA 20/20 VKLADACI</t>
  </si>
  <si>
    <t>MATERIAL2.1</t>
  </si>
  <si>
    <t>LISTA 40/20 VKLADACI</t>
  </si>
  <si>
    <t>210010301</t>
  </si>
  <si>
    <t>MTZ KRABICE PRISTROJOVA BEZ ZAPOJ</t>
  </si>
  <si>
    <t>MATERIAL1.2</t>
  </si>
  <si>
    <t>KRABICE KP67/2 POD OMIT</t>
  </si>
  <si>
    <t>MATERIAL2.2</t>
  </si>
  <si>
    <t>KRABICE KP64/LD DO SDK</t>
  </si>
  <si>
    <t>MATERIAL3</t>
  </si>
  <si>
    <t>KRABICE KPR68 HLUB DO SDK</t>
  </si>
  <si>
    <t>MATERIAL4</t>
  </si>
  <si>
    <t>KRABICE KP LISTOVA</t>
  </si>
  <si>
    <t>MATERIAL5</t>
  </si>
  <si>
    <t>KRABICE KP DO BETONU</t>
  </si>
  <si>
    <t>MATERIAL6</t>
  </si>
  <si>
    <t>KRABICE KPR DO BETONU</t>
  </si>
  <si>
    <t>MATERIAL7</t>
  </si>
  <si>
    <t>KRABICE KP+PODLOZ-PARAP ZL 70X140</t>
  </si>
  <si>
    <t>210010313</t>
  </si>
  <si>
    <t>MTZ KRABICE KO125 VCET ZAP</t>
  </si>
  <si>
    <t>MATERIAL1.3</t>
  </si>
  <si>
    <t>KRABICE KO125E POD MIT</t>
  </si>
  <si>
    <t>MATERIAL2.3</t>
  </si>
  <si>
    <t>KRABICE KO125/1L DO SDK</t>
  </si>
  <si>
    <t>MATERIAL3.1</t>
  </si>
  <si>
    <t>EKVIPOTENCIAL SVORKOVNICE</t>
  </si>
  <si>
    <t>210010322</t>
  </si>
  <si>
    <t>MTZ KRABICE ODBOC KR 97 VCET ZAP</t>
  </si>
  <si>
    <t>MATERIAL1.4</t>
  </si>
  <si>
    <t>KRABICE KR 97/5 POD OMIT</t>
  </si>
  <si>
    <t>MATERIAL2.4</t>
  </si>
  <si>
    <t>KRABICE KR 97/L DO SDK</t>
  </si>
  <si>
    <t>MATERIAL3.2</t>
  </si>
  <si>
    <t>KRABICE ODBOCNA DO BETONU</t>
  </si>
  <si>
    <t>210010351</t>
  </si>
  <si>
    <t>MTZ ROZVODKA KRABIC LIS IZOL 6455-11</t>
  </si>
  <si>
    <t>345640100</t>
  </si>
  <si>
    <t>ROZVODKA 6455-11 4MM2</t>
  </si>
  <si>
    <t>210020303</t>
  </si>
  <si>
    <t>MTZ ZLAB KABEL DRAT,PLNY -35MM</t>
  </si>
  <si>
    <t>210020307</t>
  </si>
  <si>
    <t>MTZ ZLAB KAB DRAT,PLNY DO 100MM</t>
  </si>
  <si>
    <t>210020307.1</t>
  </si>
  <si>
    <t>MTZ ZLAB KAB DRAT,PLNY DO 200MM</t>
  </si>
  <si>
    <t>MATERIAL1.5</t>
  </si>
  <si>
    <t>ZLAB DRAT 35X50 VC PODPER</t>
  </si>
  <si>
    <t>MATERIAL2.5</t>
  </si>
  <si>
    <t>ZLAB PLNY 50X62 VC PODPER</t>
  </si>
  <si>
    <t>MATERIAL3.3</t>
  </si>
  <si>
    <t>ZLAB PLNY 50X125 VC PODPER</t>
  </si>
  <si>
    <t>MATERIAL4.1</t>
  </si>
  <si>
    <t>ZLAB PLNY 50X250 VC PODPER</t>
  </si>
  <si>
    <t>MATERIAL5.1</t>
  </si>
  <si>
    <t>ZLAB POZAR 35X50 P30-R VC PODPER</t>
  </si>
  <si>
    <t>210020502</t>
  </si>
  <si>
    <t>MTZ ZLABU PARAPET PK 140X70</t>
  </si>
  <si>
    <t>MATERIAL.2</t>
  </si>
  <si>
    <t>ZLAB PARAPETNI PK 140X70</t>
  </si>
  <si>
    <t>210100001</t>
  </si>
  <si>
    <t>UKONC VODICU-ROZVADEC,ZAP 2,5</t>
  </si>
  <si>
    <t>210100002</t>
  </si>
  <si>
    <t>UKONC VODICU-ROZVADEC,ZAP 6</t>
  </si>
  <si>
    <t>210100101</t>
  </si>
  <si>
    <t>UKONC DRATU CU 6,CU 16 1 ZILA</t>
  </si>
  <si>
    <t>210100102</t>
  </si>
  <si>
    <t>UKONC DRATU CU 25 1 ZILA</t>
  </si>
  <si>
    <t>210100252</t>
  </si>
  <si>
    <t>UKONC KAB CELOPLAST 4X16</t>
  </si>
  <si>
    <t>210100254</t>
  </si>
  <si>
    <t>UKONC KAB CELOPLAST 4X95</t>
  </si>
  <si>
    <t>210100271</t>
  </si>
  <si>
    <t>UKONC KAB CELOPLAST 5X25 5X35</t>
  </si>
  <si>
    <t>210100351</t>
  </si>
  <si>
    <t>UCPAVKA-KABEL DO P21</t>
  </si>
  <si>
    <t>210110001</t>
  </si>
  <si>
    <t>MTZ SPINAC NASTENNY 1POL 16A/250V AC</t>
  </si>
  <si>
    <t>210110006</t>
  </si>
  <si>
    <t>MTZ SPINAC NASTENNY 3POL 25A/400V AC</t>
  </si>
  <si>
    <t>MATERIAL1.6</t>
  </si>
  <si>
    <t>SPINAC NASTENNY 1POL 16A/250V AC</t>
  </si>
  <si>
    <t>MATERIAL2.6</t>
  </si>
  <si>
    <t>SPINAC NASTENNY 3POL 25A/400V AC</t>
  </si>
  <si>
    <t>210110041</t>
  </si>
  <si>
    <t>MTZ SPINAC ZAPUSTENY JEDNOPOL</t>
  </si>
  <si>
    <t>210110043</t>
  </si>
  <si>
    <t>MTZ SPINAC ZAPUSTENY SERIOVY</t>
  </si>
  <si>
    <t>210110045</t>
  </si>
  <si>
    <t>MTZ SPINAC ZAPUSTENY STRIDAVY</t>
  </si>
  <si>
    <t>210110046</t>
  </si>
  <si>
    <t>MTZ SPINAC ZAPUSTENY KRIZOVY</t>
  </si>
  <si>
    <t>MATERIAL1.7</t>
  </si>
  <si>
    <t>SPINAC 10A/250V AC R1  IP20</t>
  </si>
  <si>
    <t>MATERIAL2.7</t>
  </si>
  <si>
    <t>SPINAC 10A/250V AC R1  IP44</t>
  </si>
  <si>
    <t>MATERIAL3.4</t>
  </si>
  <si>
    <t>SPINAC 10A/250V AC R5  IP20</t>
  </si>
  <si>
    <t>MATERIAL4.2</t>
  </si>
  <si>
    <t>SPINAC 10A/250V AC R6 IP20</t>
  </si>
  <si>
    <t>MATERIAL5.2</t>
  </si>
  <si>
    <t>SPINAC 10A/250V AC R7 IP20</t>
  </si>
  <si>
    <t>MATERIAL6.1</t>
  </si>
  <si>
    <t>SPINAC 10A/250V AC R6 So  IP20</t>
  </si>
  <si>
    <t>MATERIAL7.1</t>
  </si>
  <si>
    <t>SPINAC 10A/250V AC R7 So  IP20</t>
  </si>
  <si>
    <t>210110091</t>
  </si>
  <si>
    <t>MTZ OVLADACE ZALUZII</t>
  </si>
  <si>
    <t>MATERIAL.3</t>
  </si>
  <si>
    <t>OVLADAC ZALUZII TLACIT 1/0+1/0   IP20</t>
  </si>
  <si>
    <t>210110091.1</t>
  </si>
  <si>
    <t>MTZ REGUL OTOCNY PRO SYSTEM DALI</t>
  </si>
  <si>
    <t>210110091.2</t>
  </si>
  <si>
    <t>MTZ POHYB CIDLA</t>
  </si>
  <si>
    <t>MATERIAL.4</t>
  </si>
  <si>
    <t>POHYB CIDLO 180°   IP44</t>
  </si>
  <si>
    <t>210111011</t>
  </si>
  <si>
    <t>MTZ ZASUVKA DOMOV,POLOZAP 2P+Z</t>
  </si>
  <si>
    <t>210111012</t>
  </si>
  <si>
    <t>MTZ ZASUVKA DOMOV,POLOZAP 2P+Z 2XZAPO</t>
  </si>
  <si>
    <t>MATERIAL1.8</t>
  </si>
  <si>
    <t>ZAS ZAP 16A/250V AC IP20</t>
  </si>
  <si>
    <t>MATERIAL2.8</t>
  </si>
  <si>
    <t>ZAS ZAP 16A/250V VICKO IP44</t>
  </si>
  <si>
    <t>MATERIAL3.5</t>
  </si>
  <si>
    <t>ZAS ZAP 16A/250V JINA BARVA IP20</t>
  </si>
  <si>
    <t>MATERIAL4.3</t>
  </si>
  <si>
    <t>DVOJZAS ZAP 16A/250V AC IP20</t>
  </si>
  <si>
    <t>MATERIAL5.3</t>
  </si>
  <si>
    <t>ZAS 16A/250V AC PREPET IP20</t>
  </si>
  <si>
    <t>MATERIAL6.2</t>
  </si>
  <si>
    <t>ZAS 16A/250V AC PREPET JINA BARVA  IP20</t>
  </si>
  <si>
    <t>210111021</t>
  </si>
  <si>
    <t>MTZ ZASUVKA DOMOV NASTENNA</t>
  </si>
  <si>
    <t>MATERIAL1.9</t>
  </si>
  <si>
    <t>ZAS 16A/250V AC NASTEN  IP44</t>
  </si>
  <si>
    <t>210140431</t>
  </si>
  <si>
    <t>MTZ TLAC OVLADACE VE SKRINI</t>
  </si>
  <si>
    <t>MATERIAL.5</t>
  </si>
  <si>
    <t>TLAC OVLADAC HRIB CERVENA - PRIPRAVNY</t>
  </si>
  <si>
    <t>210140432</t>
  </si>
  <si>
    <t>MTZ OVLADACE TLAC POZAR</t>
  </si>
  <si>
    <t>MATERIAL.6</t>
  </si>
  <si>
    <t>OVLADAC TLAC POZAR NASTENNY IP55</t>
  </si>
  <si>
    <t>210140461</t>
  </si>
  <si>
    <t>MTZ OVLADAC DOMOV TLACIT BEZ SIGNALKY</t>
  </si>
  <si>
    <t>MATERIAL.7</t>
  </si>
  <si>
    <t>OVLAD TLAC BEZ SIGN 10A/250V AC  IP20</t>
  </si>
  <si>
    <t>210140463</t>
  </si>
  <si>
    <t>MTZ OVLADAC DOMOV TLACIT S ORIENT DOUTN</t>
  </si>
  <si>
    <t>MATERIAL.8</t>
  </si>
  <si>
    <t>OVL TLAC+ORIENT DOUTN 10A/250V AC  IP20</t>
  </si>
  <si>
    <t>210190002</t>
  </si>
  <si>
    <t>MONTAZ ROZVODNIC CELOPLECH 50KG</t>
  </si>
  <si>
    <t>ROZVODNICE RTČ</t>
  </si>
  <si>
    <t>210190003</t>
  </si>
  <si>
    <t>MONTAZ ROZVODNIC CELOPLECH 100KG</t>
  </si>
  <si>
    <t>TECH.SPEC.1</t>
  </si>
  <si>
    <t>ROZVODNICE R1</t>
  </si>
  <si>
    <t>TECH.SPEC.2</t>
  </si>
  <si>
    <t>ROZVODNICE R2</t>
  </si>
  <si>
    <t>210190071</t>
  </si>
  <si>
    <t>MONTAZ ROZVADECE SKRIN RH</t>
  </si>
  <si>
    <t>TECH.SPEC.3</t>
  </si>
  <si>
    <t>ROZVADEC SKRIN RH</t>
  </si>
  <si>
    <t>210190151</t>
  </si>
  <si>
    <t>MTZ SKRIN HEP VC EKVIPOT SVORK</t>
  </si>
  <si>
    <t>MATERIAL.9</t>
  </si>
  <si>
    <t>SKRIN HEP 400X400 VC EKVIPOT SVOR</t>
  </si>
  <si>
    <t>210191542</t>
  </si>
  <si>
    <t>MONTAZ ELMER SKRINE V PLAST PILIRI</t>
  </si>
  <si>
    <t>MATERIAL.10</t>
  </si>
  <si>
    <t>SKRIN ELMER PRIME MERENI V PILIRI/KOMPLET</t>
  </si>
  <si>
    <t>MATERIAL.11</t>
  </si>
  <si>
    <t>SKRIN ELMER NEPRIME MERENI V PILIRI/KOMPLET</t>
  </si>
  <si>
    <t>210200043</t>
  </si>
  <si>
    <t>MTZ SVIT NOUZ</t>
  </si>
  <si>
    <t>210200062</t>
  </si>
  <si>
    <t>MTZ SVIT PRISAZENE STROPNI</t>
  </si>
  <si>
    <t>210201050</t>
  </si>
  <si>
    <t>MTZ SVIT ZAVES</t>
  </si>
  <si>
    <t>210201057</t>
  </si>
  <si>
    <t>MTZ LED PASKU</t>
  </si>
  <si>
    <t>210201060</t>
  </si>
  <si>
    <t>MTZ SVIT VESTAVNE</t>
  </si>
  <si>
    <t>210203205</t>
  </si>
  <si>
    <t>MTZ SVIT NASTENNE</t>
  </si>
  <si>
    <t>MATERIAL1.10</t>
  </si>
  <si>
    <t>SVITIDLA DLE SOUPISU SVITIDEL</t>
  </si>
  <si>
    <t>SOUBOR</t>
  </si>
  <si>
    <t>MATERIAL2.9</t>
  </si>
  <si>
    <t>LIKVIDACE ELEKTROODPADU</t>
  </si>
  <si>
    <t>MATERIAL3.6</t>
  </si>
  <si>
    <t>LIKVIDACE ZDROJU</t>
  </si>
  <si>
    <t>210220002</t>
  </si>
  <si>
    <t>MTZ VEDENI UZEM FEZN D10</t>
  </si>
  <si>
    <t>156142350</t>
  </si>
  <si>
    <t>DRAT FEZN  D10</t>
  </si>
  <si>
    <t>KG</t>
  </si>
  <si>
    <t>MATERIAL.12</t>
  </si>
  <si>
    <t>DRAT FEZN  D10 / PVC</t>
  </si>
  <si>
    <t>210220021</t>
  </si>
  <si>
    <t>MTZ VEDENI UZEM FEZN DO 120 MM2 V ZEM</t>
  </si>
  <si>
    <t>354411200</t>
  </si>
  <si>
    <t>PASEK UZEMNOVACI 30X4 MM</t>
  </si>
  <si>
    <t>210220451</t>
  </si>
  <si>
    <t>MTZ OCHR SPOJ-CU4-16MM2 VOLNE</t>
  </si>
  <si>
    <t>341421560</t>
  </si>
  <si>
    <t>VODIC H07 V-K 4/ZLZ</t>
  </si>
  <si>
    <t>341421570</t>
  </si>
  <si>
    <t>VODIC H07 V-K 6/ZLZ</t>
  </si>
  <si>
    <t>341421580</t>
  </si>
  <si>
    <t>VODIC H07 V-K 10/ZLZ</t>
  </si>
  <si>
    <t>210220321</t>
  </si>
  <si>
    <t>SVORKA OCHR POSPOJOVANI</t>
  </si>
  <si>
    <t>354420710</t>
  </si>
  <si>
    <t>PASKA CU UZEMNOV ZS 16  20X500X0,5</t>
  </si>
  <si>
    <t>210800101</t>
  </si>
  <si>
    <t>KABEL CYKY 750V 2X1,5 UL POD OMIT</t>
  </si>
  <si>
    <t>210800105</t>
  </si>
  <si>
    <t>KABEL CYKY 750V 3X1,5 UL POD OMIT</t>
  </si>
  <si>
    <t>210800106</t>
  </si>
  <si>
    <t>KABEL CYKY 750V 3X2,5 UL POD OMIT</t>
  </si>
  <si>
    <t>210810001</t>
  </si>
  <si>
    <t>KABEL SIL CYKY 750V, PRAFLADUR 2X1,5 VOL</t>
  </si>
  <si>
    <t>210810005</t>
  </si>
  <si>
    <t>KABEL SIL CYKY 750V 3X1,5 VOL</t>
  </si>
  <si>
    <t>210810006</t>
  </si>
  <si>
    <t>KABEL SIL CYKY 750V, PRAFLADUR 3X2,5 VOL</t>
  </si>
  <si>
    <t>210810009</t>
  </si>
  <si>
    <t>KABEL SIL CYKY 750V 4X1,5 VOL</t>
  </si>
  <si>
    <t>210810014</t>
  </si>
  <si>
    <t>KABEL SIL CYKY 750V 4X16 VOL</t>
  </si>
  <si>
    <t>210810015</t>
  </si>
  <si>
    <t>KABEL SIL CYKY 750V, PRAFLADUR 5X1,5 VOL</t>
  </si>
  <si>
    <t>210810016</t>
  </si>
  <si>
    <t>KABEL SIL CYKY 750V 5X2,5 VOL</t>
  </si>
  <si>
    <t>210810017</t>
  </si>
  <si>
    <t>KABEL SIL CYKY 750V 5X4 VOL</t>
  </si>
  <si>
    <t>210810089</t>
  </si>
  <si>
    <t>KAB SIL CYKY 1KV 5X25 VOL</t>
  </si>
  <si>
    <t>210810090</t>
  </si>
  <si>
    <t>KAB SIL CYKY 1KV 5X35 VOL</t>
  </si>
  <si>
    <t>210810093</t>
  </si>
  <si>
    <t>KAB SIL CYKY 1KV 4X95 VOL</t>
  </si>
  <si>
    <t>210810109</t>
  </si>
  <si>
    <t>KABEL SIL CYKY 750V 5X25 PEV</t>
  </si>
  <si>
    <t>210810110</t>
  </si>
  <si>
    <t>KABEL SIL CYKY 750V 5X35 PEV</t>
  </si>
  <si>
    <t>341110000</t>
  </si>
  <si>
    <t>KABEL CU JADRO CYKY-O 2 X 1,5</t>
  </si>
  <si>
    <t>341110300</t>
  </si>
  <si>
    <t>KABEL CU JADRO CYKY-O 3 X 1,5</t>
  </si>
  <si>
    <t>341110300.1</t>
  </si>
  <si>
    <t>KABEL CU JADRO CYKY-J 3 X 1,5</t>
  </si>
  <si>
    <t>341110360</t>
  </si>
  <si>
    <t>KABEL CU JADRO CYKY-O 3 X 2,5</t>
  </si>
  <si>
    <t>341110360.1</t>
  </si>
  <si>
    <t>KABEL CU JADRO CYKY-J 3 X 2,5</t>
  </si>
  <si>
    <t>341110600</t>
  </si>
  <si>
    <t>KABEL CU JADRO CYKY-J 4 X 1,5</t>
  </si>
  <si>
    <t>341110800</t>
  </si>
  <si>
    <t>KABEL CU JADRO CYKY-J 4 X 16</t>
  </si>
  <si>
    <t>341110900</t>
  </si>
  <si>
    <t>KABEL CU JADRO CYKY-J 5 X 1,5</t>
  </si>
  <si>
    <t>341110940</t>
  </si>
  <si>
    <t>KABEL CU JADRO CYKY-J 5 X 2,5</t>
  </si>
  <si>
    <t>341110980</t>
  </si>
  <si>
    <t>KABEL CU JADRO CYKY-J 5 X 4</t>
  </si>
  <si>
    <t>341116520</t>
  </si>
  <si>
    <t>KABEL CU JADRO 1-CYKY-J 4 X 95  A</t>
  </si>
  <si>
    <t>MATERIAL1.11</t>
  </si>
  <si>
    <t>KABEL CU JADRO 1-CYKY-J 5 X 25</t>
  </si>
  <si>
    <t>MATERIAL2.10</t>
  </si>
  <si>
    <t>KABEL CU JADRO 1-CYKY-J 5 X 35</t>
  </si>
  <si>
    <t>MATERIAL3.7</t>
  </si>
  <si>
    <t>KABEL PRAFLADUR-O 2X1,5 P30-R</t>
  </si>
  <si>
    <t>MATERIAL4.4</t>
  </si>
  <si>
    <t>KABEL PRAFLADUR-J 3X2,5 P30-R</t>
  </si>
  <si>
    <t>MATERIAL5.4</t>
  </si>
  <si>
    <t>KABEL PRAFLADUR-J 5X1,5 P30-R</t>
  </si>
  <si>
    <t>210800626</t>
  </si>
  <si>
    <t>VODIC CYA 6 VOLNE</t>
  </si>
  <si>
    <t>210800628</t>
  </si>
  <si>
    <t>VODIC CYA 16 VOLNE</t>
  </si>
  <si>
    <t>210800629</t>
  </si>
  <si>
    <t>VODIC CYA 25 VOLNE</t>
  </si>
  <si>
    <t>210800648</t>
  </si>
  <si>
    <t>VODIC CYA 16 PEVNE</t>
  </si>
  <si>
    <t>341421590</t>
  </si>
  <si>
    <t>VODIC CYA 16/ZLZ</t>
  </si>
  <si>
    <t>341421600</t>
  </si>
  <si>
    <t>VODIC CYA 25/ZLZ</t>
  </si>
  <si>
    <t>210802301</t>
  </si>
  <si>
    <t>VODIC CYSY 2 X 0,75 VOL</t>
  </si>
  <si>
    <t>210802317</t>
  </si>
  <si>
    <t>VODIC CYSY 5 X 1,0 VOL</t>
  </si>
  <si>
    <t>210860201</t>
  </si>
  <si>
    <t>VODIC LYCY 2 X 2 X 0,75 STINENY-PAROVY VOL</t>
  </si>
  <si>
    <t>MATERIAL1.12</t>
  </si>
  <si>
    <t>MATERIAL2.11</t>
  </si>
  <si>
    <t>MATERIAL3.8</t>
  </si>
  <si>
    <t>VODIC LYCY 2 X 2 X 0,75  STINENY-PAROVY VOL</t>
  </si>
  <si>
    <t>2-CENIK MONTAZE VZT ZARIZENI</t>
  </si>
  <si>
    <t>240050405</t>
  </si>
  <si>
    <t>PRIPOJENI VZT A KLIMA ZAŘIZENI</t>
  </si>
  <si>
    <t>3-CENIK 165 MONTAZE REGULACNICH ZARIZENI</t>
  </si>
  <si>
    <t>360410181</t>
  </si>
  <si>
    <t>PRIPOJENI PRECERPAVACIHO ZARIZENI</t>
  </si>
  <si>
    <t>4-CENIK 202 ZEMNI PRÁCE</t>
  </si>
  <si>
    <t>460010024</t>
  </si>
  <si>
    <t>VYTYC TRA KABEL VED V ZAST PROSTO</t>
  </si>
  <si>
    <t>KM</t>
  </si>
  <si>
    <t>460020163</t>
  </si>
  <si>
    <t>KABEL RYHY S 35 HL 80 ZEM3</t>
  </si>
  <si>
    <t>4600200263</t>
  </si>
  <si>
    <t>KABEL RYHY S 50 HL 80 ZEM3</t>
  </si>
  <si>
    <t>460230003</t>
  </si>
  <si>
    <t>RYHA PRO SPOJKU KABELU DO 10kV</t>
  </si>
  <si>
    <t>MATERIAL.13</t>
  </si>
  <si>
    <t>KABEL SPOJKA PRO KABEL 4X16</t>
  </si>
  <si>
    <t>460230203</t>
  </si>
  <si>
    <t>VYKOP JAMY PRO PLAST PILIR</t>
  </si>
  <si>
    <t>460260011</t>
  </si>
  <si>
    <t>SPOJENI PASKOVYCH ZEMNICU</t>
  </si>
  <si>
    <t>460420022</t>
  </si>
  <si>
    <t>ZRI KAB LOZ BEZ ZAKR DO 65/10 CM PIS</t>
  </si>
  <si>
    <t>460490011</t>
  </si>
  <si>
    <t>ZAKRYTI KAB FOLIE PVC 22 CM CERV</t>
  </si>
  <si>
    <t>460490012</t>
  </si>
  <si>
    <t>ZAKRYTI KAB FOLIE PVC 33 CM CERV</t>
  </si>
  <si>
    <t>460510021</t>
  </si>
  <si>
    <t>KAB PROSTUP PVC ROURA DO DN 10,5</t>
  </si>
  <si>
    <t>460510022</t>
  </si>
  <si>
    <t>KAB PROSTUP PVC ROURA DO DN 15,0</t>
  </si>
  <si>
    <t>MATERIAL1.13</t>
  </si>
  <si>
    <t>KABEL CHRANICKA KF40</t>
  </si>
  <si>
    <t>MATERIAL2.12</t>
  </si>
  <si>
    <t>KABEL CHRANICKA KF50</t>
  </si>
  <si>
    <t>MATERIAL3.9</t>
  </si>
  <si>
    <t>KABEL CHRANICKA KF63</t>
  </si>
  <si>
    <t>MATERIAL4.5</t>
  </si>
  <si>
    <t>KABEL CHRANICKA KF110</t>
  </si>
  <si>
    <t>MATERIAL5.5</t>
  </si>
  <si>
    <t>UZAVIRACI ZATKA PRO CHRANICKU</t>
  </si>
  <si>
    <t>460560143</t>
  </si>
  <si>
    <t>ZAHOZ RYHY S 35 CM HL 60 CM ZEM3</t>
  </si>
  <si>
    <t>460560243</t>
  </si>
  <si>
    <t>ZAHOZ RYHY S 50 CM HL 60 CM ZEM3</t>
  </si>
  <si>
    <t>460620013</t>
  </si>
  <si>
    <t>PROVIZORNI UPRAVA TERENU ZEM3</t>
  </si>
  <si>
    <t>M2</t>
  </si>
  <si>
    <t xml:space="preserve">5-OSTATNÍ, </t>
  </si>
  <si>
    <t>O01</t>
  </si>
  <si>
    <t>PRIDRUZENY MATERIAL 3%</t>
  </si>
  <si>
    <t>O02</t>
  </si>
  <si>
    <t>ZEDNICKE VYPOMOCI 6%</t>
  </si>
  <si>
    <t>O03</t>
  </si>
  <si>
    <t>DOPRAVNE K DODAVCE 3,6%</t>
  </si>
  <si>
    <t>O04</t>
  </si>
  <si>
    <t>VODOROVNY PRESUN DODAVEK 1%</t>
  </si>
  <si>
    <t>D7</t>
  </si>
  <si>
    <t>6-HODINOVE ZUCTOVACI SAZBY</t>
  </si>
  <si>
    <t>HZS01</t>
  </si>
  <si>
    <t>MTZ EL TOPNEHO ZEBRIKU</t>
  </si>
  <si>
    <t>HOD</t>
  </si>
  <si>
    <t>HZS02</t>
  </si>
  <si>
    <t>MTZ ZAL ZDROJE UPS</t>
  </si>
  <si>
    <t>HZS03</t>
  </si>
  <si>
    <t>PROVIZORNI PRIPOJENI STAV OBJEKTU SKOLKY</t>
  </si>
  <si>
    <t>HZS04</t>
  </si>
  <si>
    <t>REVIZE</t>
  </si>
  <si>
    <t>2024/IS/06-02-14-7 - D.1.4.7-Slaboproudé elektroinstalace</t>
  </si>
  <si>
    <t>Ing.O.Tichý</t>
  </si>
  <si>
    <t>90 - Přípočty</t>
  </si>
  <si>
    <t>M21 - Elektromontáže</t>
  </si>
  <si>
    <t>M22 - Montáž sdělovací a zabezp.tech</t>
  </si>
  <si>
    <t>Přípočty</t>
  </si>
  <si>
    <t>901      R00</t>
  </si>
  <si>
    <t>Hzs-předběžná obhlídka čl.17-1a</t>
  </si>
  <si>
    <t>900      RT1</t>
  </si>
  <si>
    <t>HZS, Práce v tarifní třídě 4</t>
  </si>
  <si>
    <t>Poznámka k položce:_x000D_
Koordinace s ostatními profesemi.</t>
  </si>
  <si>
    <t>905      R01</t>
  </si>
  <si>
    <t>Hzs-revize provoz.souboru a st.obj.</t>
  </si>
  <si>
    <t>Poznámka k položce:_x000D_
Kompletní výchozí el.revize.</t>
  </si>
  <si>
    <t>M21</t>
  </si>
  <si>
    <t>Elektromontáže</t>
  </si>
  <si>
    <t>210020931R00</t>
  </si>
  <si>
    <t>Ucpávka protipožární, bez vany</t>
  </si>
  <si>
    <t>Poznámka k položce:_x000D_
Kompletní požární ucpávky montáž+materiál.</t>
  </si>
  <si>
    <t>M22</t>
  </si>
  <si>
    <t>Montáž sdělovací a zabezp.tech</t>
  </si>
  <si>
    <t>220260000R00</t>
  </si>
  <si>
    <t>Krabice KU 68 ve zdi v přípraveném lůžku</t>
  </si>
  <si>
    <t>Poznámka k položce:_x000D_
Montáž.</t>
  </si>
  <si>
    <t>34571518R</t>
  </si>
  <si>
    <t>Krabice univerzální KU 68</t>
  </si>
  <si>
    <t>Poznámka k položce:_x000D_
Dodávka.</t>
  </si>
  <si>
    <t>222261251R00</t>
  </si>
  <si>
    <t>Příchytka kabelová 6-12 mm, s funkční odolností při požáru min.P60-R.</t>
  </si>
  <si>
    <t>6712_POGMT</t>
  </si>
  <si>
    <t>222261601R00</t>
  </si>
  <si>
    <t>Zhotovení otvoru do 100x100 mm</t>
  </si>
  <si>
    <t>220260550R00</t>
  </si>
  <si>
    <t>Trubka PVC pod omítku, vnější průměr 16 mm</t>
  </si>
  <si>
    <t>Poznámka k položce:_x000D_
Montáž._x000D_
Trubkování pro PZTS.</t>
  </si>
  <si>
    <t>34571050R</t>
  </si>
  <si>
    <t>Trubka PVC, vnější průměr 16 mm</t>
  </si>
  <si>
    <t>220260552R00</t>
  </si>
  <si>
    <t>Trubka PVC pod omítku, vnější průměr 25 mm</t>
  </si>
  <si>
    <t>Poznámka k položce:_x000D_
Montáž._x000D_
Trubkování pro dat. a audio rozvody.</t>
  </si>
  <si>
    <t>34571051R</t>
  </si>
  <si>
    <t>Trubka PVC, vnější průměr 25 mm</t>
  </si>
  <si>
    <t>222260565R00</t>
  </si>
  <si>
    <t>Trubka plast.ohebná EN 40 pod omítku vč.drážky</t>
  </si>
  <si>
    <t>345710704R</t>
  </si>
  <si>
    <t>Trubka elektroinstalační bezhalogenová 1540HF</t>
  </si>
  <si>
    <t>222260571R00</t>
  </si>
  <si>
    <t>Trubka plast. tuhá 16 na příchytkách vč.příchytek</t>
  </si>
  <si>
    <t>34571091R</t>
  </si>
  <si>
    <t>Trubka elektroinstalační tuhá z PVC 1516 E</t>
  </si>
  <si>
    <t>222260573R00</t>
  </si>
  <si>
    <t>Trubka plast. tuhá 25 na příchytkách vč.příchytek</t>
  </si>
  <si>
    <t>34571092R</t>
  </si>
  <si>
    <t>Trubka elektroinstalační tuhá z PVC 1525</t>
  </si>
  <si>
    <t>222260722R03</t>
  </si>
  <si>
    <t>Žlab drátěný 200x50,vč.přísluš. pro uchycení, - vertikální montáž.</t>
  </si>
  <si>
    <t>Poznámka k položce:_x000D_
Montáž+dodávka._x000D_
Včetně veškerého příslušenství pro uchycení.</t>
  </si>
  <si>
    <t>222260722R04</t>
  </si>
  <si>
    <t>Žlab drátěný 200x50 PO odolnost P30-R,vč.přísluš., pro uchycení - vertikální montáž.</t>
  </si>
  <si>
    <t>222281321R00</t>
  </si>
  <si>
    <t>PRAFlaDur do 2,5 mm, 2-5 žil, v trubkách</t>
  </si>
  <si>
    <t>Poznámka k položce:_x000D_
Montáž kabelu NZS.</t>
  </si>
  <si>
    <t>341350150R</t>
  </si>
  <si>
    <t>Kabel PRAFlaDur 2x1,5 RE P60-R</t>
  </si>
  <si>
    <t>Poznámka k položce:_x000D_
Dodávka kabelu NZS.</t>
  </si>
  <si>
    <t>222280212R00</t>
  </si>
  <si>
    <t>Kabel EZS, EPS, DT do 7 mm v trubkách</t>
  </si>
  <si>
    <t>Poznámka k položce:_x000D_
Montáž kabelu NZS - ke stanici hlasatele a tlačítkům.</t>
  </si>
  <si>
    <t>341350124R</t>
  </si>
  <si>
    <t>Kabel PRAFlaGuardF 4x2x0,8</t>
  </si>
  <si>
    <t>Poznámka k položce:_x000D_
Dodávka kabelu NZS - ke stanici hlasatele a tlačítkům.</t>
  </si>
  <si>
    <t>222281321R01</t>
  </si>
  <si>
    <t>PRAFlaSafe do 2,5 mm, 2-5 žil, v trubkách</t>
  </si>
  <si>
    <t>Poznámka k položce:_x000D_
Montáž kabelu PZTS.</t>
  </si>
  <si>
    <t>341350150R.1</t>
  </si>
  <si>
    <t>Kabel PRAFlaSafe 2x1,5</t>
  </si>
  <si>
    <t>Poznámka k položce:_x000D_
Dodávka kabelu PZTS.</t>
  </si>
  <si>
    <t>222280215R00</t>
  </si>
  <si>
    <t>Kabel U/FTP kat.6A v trubkách</t>
  </si>
  <si>
    <t>0602117525</t>
  </si>
  <si>
    <t>Instal. kabel U/FTP kat.6A (STP) LSOHFR B2cas1d1</t>
  </si>
  <si>
    <t>222271002R00</t>
  </si>
  <si>
    <t>Audio / video kabely v trubkách</t>
  </si>
  <si>
    <t>12963</t>
  </si>
  <si>
    <t>HDMI 2.0 kabel, 20m, optical fibre</t>
  </si>
  <si>
    <t>12963.1</t>
  </si>
  <si>
    <t>USB kabel, 20m</t>
  </si>
  <si>
    <t>222280213R00</t>
  </si>
  <si>
    <t>Kabel EZS, EPS, DT do 9 mm v trubkách</t>
  </si>
  <si>
    <t>48237</t>
  </si>
  <si>
    <t>Instalační sběrnicový kabel PZTS, 300m / 1ks</t>
  </si>
  <si>
    <t>Poznámka k položce:_x000D_
Instalační kabel pro systém PZTS._x000D_
Dodávka.</t>
  </si>
  <si>
    <t>222360001R01</t>
  </si>
  <si>
    <t>Kompletní montáž sestavy NZS.</t>
  </si>
  <si>
    <t>Poznámka k položce:_x000D_
Montáž níže uvedených prvků.</t>
  </si>
  <si>
    <t>NZS005</t>
  </si>
  <si>
    <t>Základní jednotka systému</t>
  </si>
  <si>
    <t>Poznámka k položce:_x000D_
Základní jednotka systému, EN54-16, dohled systému, vstup pro mikrofon. stanice, 4 audio vstupy, 8 monitorovaných vstupů, záznamník zpráv, LAN rozhraní._x000D_
Dodávka.</t>
  </si>
  <si>
    <t>NZS006a</t>
  </si>
  <si>
    <t>Digitální koncový zesilovač, třída D, 2x 150W, EN54-16.</t>
  </si>
  <si>
    <t>NZS008</t>
  </si>
  <si>
    <t>Modul směrovače s monitorováním pro 6 linek</t>
  </si>
  <si>
    <t>Poznámka k položce:_x000D_
Modul směrovače s monitorováním pro 6 reproduktorových linek, 6 vstupů pro zesilovač, architektura 1:1, metoda dohledu bez koncových desek bez přerušení reprodukce, EN54-16._x000D_
Dodávka.</t>
  </si>
  <si>
    <t>NZS009</t>
  </si>
  <si>
    <t>Instalační příslušenství.</t>
  </si>
  <si>
    <t>Poznámka k položce:_x000D_
Systémová vany pro moduly, úchyty, zaslepovací panely._x000D_
Dodávka.</t>
  </si>
  <si>
    <t>NZS014</t>
  </si>
  <si>
    <t>Systémová kabeláž</t>
  </si>
  <si>
    <t>222360005R00</t>
  </si>
  <si>
    <t>Manažer napájení a nabíječ akumulátorů</t>
  </si>
  <si>
    <t>NZS019</t>
  </si>
  <si>
    <t>Záložní bateriový blok 48VDC/24Ah, 19", bez baterií, EN54-16</t>
  </si>
  <si>
    <t>NZS001</t>
  </si>
  <si>
    <t>Baterie 12 V / 24 Ah W 173, D 164, H 124 mm</t>
  </si>
  <si>
    <t>Poznámka k položce:_x000D_
Baterie - dodávka.</t>
  </si>
  <si>
    <t>222360011R00</t>
  </si>
  <si>
    <t>Mikrofonní stanice, s ovládacími tlačítky</t>
  </si>
  <si>
    <t>NZS122</t>
  </si>
  <si>
    <t>Mikrofonní panel pro HZS</t>
  </si>
  <si>
    <t>Poznámka k položce:_x000D_
Mikrofonní panel pro HZS, 5 alarmových tlačítek, tlačítko ALL-CLEAR, povrchová montáž, červený kovový kryt, EN54-16._x000D_
Dodávka.</t>
  </si>
  <si>
    <t>222360102R00</t>
  </si>
  <si>
    <t>Reproduktor do 6 W do podhledu</t>
  </si>
  <si>
    <t>NZS024</t>
  </si>
  <si>
    <t>6W podhledový reproduktor, 100V, 6/3/1,5W, plast, IP21, keram. svorkovnice, EN54</t>
  </si>
  <si>
    <t>222360101R00</t>
  </si>
  <si>
    <t>Reproduktor skříňkový nástěnný do 6 W</t>
  </si>
  <si>
    <t>NZS023</t>
  </si>
  <si>
    <t>6W skříňkový reproduktor, 100V, 6/3/1,5W, MDF, IP54, keram. svorkovnice, EN54</t>
  </si>
  <si>
    <t>222360101R01</t>
  </si>
  <si>
    <t>Reproduktor kruhový přisazený do 6 W</t>
  </si>
  <si>
    <t>NZS026</t>
  </si>
  <si>
    <t>10W stropní přisazený kruhový reproduktor, 100V, 6/3/1,5W, kov, IP21, keram. svorkovnice, EN54</t>
  </si>
  <si>
    <t>222360401R00</t>
  </si>
  <si>
    <t>Programování rozhlas.ústředny, uvedení do provozu</t>
  </si>
  <si>
    <t>222360601R01</t>
  </si>
  <si>
    <t>Odborné měření srozumitelnosti vč. měř.protokolu, vš. akustického tlaku</t>
  </si>
  <si>
    <t>222330102R00</t>
  </si>
  <si>
    <t>Osazení tlačítkového hlásiče pod omítku</t>
  </si>
  <si>
    <t>34535312R</t>
  </si>
  <si>
    <t>Konvenční tlačítkový hlásič</t>
  </si>
  <si>
    <t>222260413R01</t>
  </si>
  <si>
    <t>Nástěnný 19" rozvaděč 27U 600x600 mm</t>
  </si>
  <si>
    <t>Poznámka k položce:_x000D_
RACK pro rozhlas._x000D_
Montáž včetně příslušenství.</t>
  </si>
  <si>
    <t>357311075R</t>
  </si>
  <si>
    <t>Rozvaděč 19",výška 27U, 600x600 mm, vč.podstavce a veškerého příslušenství</t>
  </si>
  <si>
    <t>80199035</t>
  </si>
  <si>
    <t>Chladící jednotka 19" 1U 2x ventilátor, bimetal. termostat</t>
  </si>
  <si>
    <t>80593005</t>
  </si>
  <si>
    <t>Napájecí panel 3 m, 5 pozic, s přepěťovou ochranou včetně vany</t>
  </si>
  <si>
    <t>222260413R01.1</t>
  </si>
  <si>
    <t>Stojanový 19" rozvaděč 27U hl.nad 450 mm</t>
  </si>
  <si>
    <t>Poznámka k položce:_x000D_
RACK pro datovou síť._x000D_
Montáž včetně příslušenství.</t>
  </si>
  <si>
    <t>357311075R.1</t>
  </si>
  <si>
    <t>Rozvaděč 19", výška 27U, 600x600 mm, vč.podstavce a veškerého příslušenství</t>
  </si>
  <si>
    <t>80593005.1</t>
  </si>
  <si>
    <t>Napájecí panel 3 m, 6 pozic, s přepěťovou ochranou včetně vany</t>
  </si>
  <si>
    <t>222290301R01</t>
  </si>
  <si>
    <t>Modul 1xRJ45 kat.6A - konektor</t>
  </si>
  <si>
    <t>Poznámka k položce:_x000D_
Konektor s převlečnou krytkou (kamery, EV, IA příprava 2x)._x000D_
Montáž.</t>
  </si>
  <si>
    <t>10+1+8</t>
  </si>
  <si>
    <t>0501133325</t>
  </si>
  <si>
    <t>Konektor s převlečnou krytkou 1xRJ45, STP kat.6A, komplet.</t>
  </si>
  <si>
    <t>222290008R01</t>
  </si>
  <si>
    <t>Zásuvka 2xRJ45 na povrch, pro instalaci keystone 2xRJ45 STP kat.6A</t>
  </si>
  <si>
    <t>0501133321</t>
  </si>
  <si>
    <t>Zásuvka 2xRJ45 na povrch, pro instalaci keystone 2xRJ45 STP kat.6A, komplet.</t>
  </si>
  <si>
    <t>222290002R00</t>
  </si>
  <si>
    <t>Zásuvka 1xRJ45 pod omítku, pro instalaci keystone 1xRJ45 STP kat.6A</t>
  </si>
  <si>
    <t>0501133302</t>
  </si>
  <si>
    <t>Zásuvka 1xRJ45 pod omítku, pro instalaci keystone 1xRJ45 STP kat.6A, komplet.</t>
  </si>
  <si>
    <t>222290008R02</t>
  </si>
  <si>
    <t>Zásuvka 2xRJ45 pod omítku / do nábytku, pro instalaci keystone 2xRJ45 STP kat.6A</t>
  </si>
  <si>
    <t>0501133320</t>
  </si>
  <si>
    <t>Zásuvka 2xRJ45 pod omítku / do nábytku, pro instalaci keystone 2xRJ45 STP kat.6A, komplet.</t>
  </si>
  <si>
    <t>222290008R03</t>
  </si>
  <si>
    <t>Zásuvka 2xRJ45 do parapetního žlabu, pro instalaci keystone 2xRJ45 STP kat.6A</t>
  </si>
  <si>
    <t>0501133325.1</t>
  </si>
  <si>
    <t>Zásuvka 2xRJ45 do parapetního žlabu, pro instalaci keystone 2xRJ45 STP kat.6A, komplet.</t>
  </si>
  <si>
    <t>Keystone 1xRJ45 STP kat.6A</t>
  </si>
  <si>
    <t>Poznámka k položce:_x000D_
Vývody pro CCTV, EV_x000D_
Zásuvky 1xRJ45 - 2x_x000D_
Zásuvky 2xRJ45 - 4x_x000D_
Montáž+dodávka.</t>
  </si>
  <si>
    <t>10+1+4*16+2*5</t>
  </si>
  <si>
    <t>222290971R00</t>
  </si>
  <si>
    <t>Patch panel</t>
  </si>
  <si>
    <t>0501232710</t>
  </si>
  <si>
    <t>Patch panel 24 port, kat.6A, velikost 1U, montáž 19"</t>
  </si>
  <si>
    <t>222290981R00</t>
  </si>
  <si>
    <t>Vyvazovací panel</t>
  </si>
  <si>
    <t>0502315620</t>
  </si>
  <si>
    <t>Vyvazovací panel pro datové rozváděče., Výška 1U.</t>
  </si>
  <si>
    <t>0503030020</t>
  </si>
  <si>
    <t>Patch cord U/FTP 2m, kat.6A, RJ45-RJ45</t>
  </si>
  <si>
    <t>Poznámka k položce:_x000D_
Montáž+dodávka.</t>
  </si>
  <si>
    <t>222730008R01</t>
  </si>
  <si>
    <t>Zásuvka multimediální koncová na omítku</t>
  </si>
  <si>
    <t>0701628965</t>
  </si>
  <si>
    <t>Zásuvka HDMI 2.0 kompletní</t>
  </si>
  <si>
    <t>0701628967</t>
  </si>
  <si>
    <t>Zásuvka USB kompletní</t>
  </si>
  <si>
    <t>222293001R00</t>
  </si>
  <si>
    <t>Vypáskování kabelů v rozvaděči</t>
  </si>
  <si>
    <t>222293011R00</t>
  </si>
  <si>
    <t>Kontrolní měření kabelu</t>
  </si>
  <si>
    <t>222293012R00</t>
  </si>
  <si>
    <t>Měření do protokolu</t>
  </si>
  <si>
    <t>222301801R00</t>
  </si>
  <si>
    <t>Závěrečné práce v rozvaděči</t>
  </si>
  <si>
    <t>222490001R00</t>
  </si>
  <si>
    <t>Stolní telefon, připojení do zásuvky, vyzkoušení</t>
  </si>
  <si>
    <t>DZ001</t>
  </si>
  <si>
    <t>IP telefonní přístroj</t>
  </si>
  <si>
    <t>Poznámka k položce:_x000D_
Telefon VoIP video, 6x SIP účtů, 2x RJ45, USB, WIFI, Bluetooth, PoE._x000D_
Dodávka.</t>
  </si>
  <si>
    <t>222323324R00</t>
  </si>
  <si>
    <t>Tlač.tablo s klávesnicí, čtečkou a kamerou do zdi</t>
  </si>
  <si>
    <t>DZ006</t>
  </si>
  <si>
    <t>Audio panel IP, 3 tlač., kamera, zápustná instalac</t>
  </si>
  <si>
    <t>Poznámka k položce:_x000D_
IP dveřní interkom, protokol SIP, nerez provedení, IP53, PoE._x000D_
Dodávka.</t>
  </si>
  <si>
    <t>222323337R00</t>
  </si>
  <si>
    <t>Kryt proti dešti</t>
  </si>
  <si>
    <t>DZ007</t>
  </si>
  <si>
    <t>Zápustná krabice se stříškou pro 1 modul</t>
  </si>
  <si>
    <t>222291991R01</t>
  </si>
  <si>
    <t>Aktivní síťový prvek vč. konfigurace</t>
  </si>
  <si>
    <t>AP104</t>
  </si>
  <si>
    <t>Switch 48 port aktivní PoE</t>
  </si>
  <si>
    <t>Poznámka k položce:_x000D_
Podnikový plně konfigurovatelný L2 přepínač, 48x port PoE+ Gigabit Ethernet 10/100/1000 Mb/s s konektorem RJ-45, 4x Gigabit Ethernet SFP slot, Auto-MDIX, propustnost až 104 Gbps a 77.3 mpps, procesor s frekvencí 800 MHz, 128 MB RAM, 128 MB flash, paketový buffer 3 MB, QoS a silné zabezpečení, PoE+ napájení s 30W na port a celkovým zatížením až 382W._x000D_
Dodávka.</t>
  </si>
  <si>
    <t>222411001R00</t>
  </si>
  <si>
    <t>Záložní zdroj UPS do 1500VA v racku</t>
  </si>
  <si>
    <t>AP114</t>
  </si>
  <si>
    <t>Poznámka k položce:_x000D_
Záložní zdroj - 1500 VA / 1200 W, 2U rack, Line interactive, 2×IEC Jumpers, 8×IEC 320 C13, Ochrana datové sítě RJ-45, USB a Ethernet_x000D_
Dodávka.</t>
  </si>
  <si>
    <t>222325003R00</t>
  </si>
  <si>
    <t>Držák detektoru na předem připravené úchytné body</t>
  </si>
  <si>
    <t>Kloubový držák, pro PIR detektory a kombinované detektory</t>
  </si>
  <si>
    <t>222325005R00</t>
  </si>
  <si>
    <t>Detektor GB na předem připravené úchytné body</t>
  </si>
  <si>
    <t>49697</t>
  </si>
  <si>
    <t>Detektor PIR/GB</t>
  </si>
  <si>
    <t>Poznámka k položce:_x000D_
Sběrnicový kombinovaný detektor PIR + rozbití skla, dosah PIR 12m / 110°, dosah GLASS 9m._x000D_
Dodávka.</t>
  </si>
  <si>
    <t>222325001R00</t>
  </si>
  <si>
    <t>Detektor PIR na předem připravené úchytné body</t>
  </si>
  <si>
    <t>49697.1</t>
  </si>
  <si>
    <t>Detektor PIR</t>
  </si>
  <si>
    <t>Poznámka k položce:_x000D_
Sběrnicový detektor pohybu PIR, 110° / 12 m (se základní čočkou)._x000D_
Dodávka.</t>
  </si>
  <si>
    <t>222325008R00</t>
  </si>
  <si>
    <t>Tísňový spínač na připravené úchytné body</t>
  </si>
  <si>
    <t>0204071099</t>
  </si>
  <si>
    <t>Sběrnicové nástěnné tísňové tlačítko</t>
  </si>
  <si>
    <t>0204071120</t>
  </si>
  <si>
    <t>Sběrnicové tísňové tlačítko s táhlem</t>
  </si>
  <si>
    <t>222325261R00</t>
  </si>
  <si>
    <t>Externí indikátor na omítku v normálním prostředí</t>
  </si>
  <si>
    <t>49713</t>
  </si>
  <si>
    <t>Sběrnicový indikátor</t>
  </si>
  <si>
    <t>Poznámka k položce:_x000D_
Univerzální optický indikátor, signalizuje zajištění sekce nebo aktivaci výstupu PG (1 - 32) rozsvícením červené LED kontrolky._x000D_
Dodávka.</t>
  </si>
  <si>
    <t>222325013R00</t>
  </si>
  <si>
    <t>Magnetický kontakt do nedřevěných zárubní</t>
  </si>
  <si>
    <t>0204071032</t>
  </si>
  <si>
    <t>Závrtný magnetický kontakt s 6m kabelem, tř.2.</t>
  </si>
  <si>
    <t>222325033R00</t>
  </si>
  <si>
    <t>Požární sběrnicový hlásič na omítku v EZS,na kci</t>
  </si>
  <si>
    <t>45480</t>
  </si>
  <si>
    <t>Požární sběrnicový hlásič PZTS</t>
  </si>
  <si>
    <t>Poznámka k položce:_x000D_
Sběrnicový kombinovaný detektor kouře a teploty._x000D_
Dodávka.</t>
  </si>
  <si>
    <t>222325102R00</t>
  </si>
  <si>
    <t>Sběrnicový modul na připravené úchytné body</t>
  </si>
  <si>
    <t>49697.2</t>
  </si>
  <si>
    <t>Sběrnicový modul pro připojení MK</t>
  </si>
  <si>
    <t>Poznámka k položce:_x000D_
Modul umožňuje přiřazení až 8 magnetických kontaktů. Instaluje se do víceúčelové montážní krabice._x000D_
Dodávka vč.montážní krabice.</t>
  </si>
  <si>
    <t>222325602R00</t>
  </si>
  <si>
    <t>Svorkovnicová skříňka na úchytné body</t>
  </si>
  <si>
    <t>44668</t>
  </si>
  <si>
    <t>RKZ211 Krabice 16pin./na omit.</t>
  </si>
  <si>
    <t>Poznámka k položce:_x000D_
Instalační krabice s tamperem 90x95x17,5 mm</t>
  </si>
  <si>
    <t>222325201R00</t>
  </si>
  <si>
    <t>Klávesnice na předem připravené úchytné body</t>
  </si>
  <si>
    <t>45437</t>
  </si>
  <si>
    <t>Sběrnicová klávesnice PZTS</t>
  </si>
  <si>
    <t>Poznámka k položce:_x000D_
Sběrnicový přístupový modul s displejem, klávesnicí a RFID pro ovládání zabezpečovacího systému._x000D_
Dodávka.</t>
  </si>
  <si>
    <t>48221</t>
  </si>
  <si>
    <t>Ovládací segment ke klávesnici PZTS</t>
  </si>
  <si>
    <t>Poznámka k položce:_x000D_
Ovládací segment pro přístupové moduly._x000D_
Dodávka.</t>
  </si>
  <si>
    <t>222325265R00</t>
  </si>
  <si>
    <t>Poplachová siréna na připravené úchyt.body</t>
  </si>
  <si>
    <t>48227</t>
  </si>
  <si>
    <t>Sběrnicová vnitřní siréna</t>
  </si>
  <si>
    <t>Poznámka k položce:_x000D_
Sběrnicová siréna pro vnitřní prostředí._x000D_
Dodávka.</t>
  </si>
  <si>
    <t>45141</t>
  </si>
  <si>
    <t>Venkovní siréna zálohovaná</t>
  </si>
  <si>
    <t>Poznámka k položce:_x000D_
Venkovní drátová siréna zálohovaná vestavěným NiCd akumulátorem._x000D_
Dodávka.</t>
  </si>
  <si>
    <t>222325292R00</t>
  </si>
  <si>
    <t>Měření smyčky</t>
  </si>
  <si>
    <t>222325301R00</t>
  </si>
  <si>
    <t>Ústředna EZS na připravené úchytné body</t>
  </si>
  <si>
    <t>45351</t>
  </si>
  <si>
    <t>Ústředna s GSM/GPRSLAN</t>
  </si>
  <si>
    <t>Poznámka k položce:_x000D_
Ústředna s vestavěným GSM/GPRS/LAN komunikátorem._x000D_
Dodávka.</t>
  </si>
  <si>
    <t>45091</t>
  </si>
  <si>
    <t>Aku 12V/7Ah</t>
  </si>
  <si>
    <t>Poznámka k položce:_x000D_
Bezúdržbový akumulátor 12V, 7Ah._x000D_
Dodávka.</t>
  </si>
  <si>
    <t>222325302R00</t>
  </si>
  <si>
    <t>Programování ústředny, uvedení do provozu</t>
  </si>
  <si>
    <t>222325501R00</t>
  </si>
  <si>
    <t>Čtečka identifikačních karet EKV na úchytné body</t>
  </si>
  <si>
    <t>50036</t>
  </si>
  <si>
    <t>Venkovní čtečka</t>
  </si>
  <si>
    <t>Poznámka k položce:_x000D_
Sběrnicová venkovní čtečka bezkontaktních karet RFID. Čtečku bezdotykových čipů lze použít k aktivaci PG výstupu a tím např. k ovládání přístupu (dveřního zámku)._x000D_
Dodávka.</t>
  </si>
  <si>
    <t>50915</t>
  </si>
  <si>
    <t>Sběrnicový modul pro ovládání zámku</t>
  </si>
  <si>
    <t>Poznámka k položce:_x000D_
Sběrnicový modul pro napájení a ovládání elektromagnetických zámků a propouštěcích systémů ze sběrnice systému. Má instalovány akumulátory, které zajistí potřebný počáteční proudový impuls._x000D_
Dodávka.</t>
  </si>
  <si>
    <t>222325731R01</t>
  </si>
  <si>
    <t>Elektromechanický zámek do dveří</t>
  </si>
  <si>
    <t>0420011513</t>
  </si>
  <si>
    <t>Elektromechanický samozamykací zámek, rozteč a backset dle typu dveří</t>
  </si>
  <si>
    <t>Poznámka k položce:_x000D_
Včetně veškerého příslušentsví k montáži (průchodka,systém.kabel,kování,čtyřhran,protiplech)._x000D_
Dodávka.</t>
  </si>
  <si>
    <t>222731206R00</t>
  </si>
  <si>
    <t>Venkovní IP kompakt.kamera na úchytné body</t>
  </si>
  <si>
    <t>ADI519</t>
  </si>
  <si>
    <t>IP dome kamera, 2MP, MZVF, 2.8-12mm, WDR 120dB, IR 40m, VA, IP67</t>
  </si>
  <si>
    <t>Poznámka k položce:_x000D_
Vč.příslušenství._x000D_
Dodávka.</t>
  </si>
  <si>
    <t>222731261R01</t>
  </si>
  <si>
    <t>IP videorekordér do 16 kanálů</t>
  </si>
  <si>
    <t>ADI1096</t>
  </si>
  <si>
    <t>NVR pro 16 IP kamer, až 12MP, HDMI 4K, 16x PoE,, H.265, I/O, Audio, bez HDD</t>
  </si>
  <si>
    <t>ADI1390</t>
  </si>
  <si>
    <t>Přídavný HDD k rekordérům 6TB</t>
  </si>
  <si>
    <t>222731501R00</t>
  </si>
  <si>
    <t>Instalace SW, konfigurace a uvedení do provozu</t>
  </si>
  <si>
    <t>222325251R00</t>
  </si>
  <si>
    <t>Náhradní zdroj 12 V do 60 Ah na úchytné body</t>
  </si>
  <si>
    <t>Poznámka k položce:_x000D_
1x zdroj pro el.zámky._x000D_
Montáž.</t>
  </si>
  <si>
    <t>STR103</t>
  </si>
  <si>
    <t>Záložní nap.zdroj 12V / 3A</t>
  </si>
  <si>
    <t>0704022070</t>
  </si>
  <si>
    <t>Akumulátor 12V / 17 Ah</t>
  </si>
  <si>
    <t>900      RT3</t>
  </si>
  <si>
    <t>HZS, Práce v tarifní třídě 6</t>
  </si>
  <si>
    <t>Poznámka k položce:_x000D_
Zaškolení obsluhy</t>
  </si>
  <si>
    <t>900      RT9</t>
  </si>
  <si>
    <t>HZS, programátor</t>
  </si>
  <si>
    <t>Poznámka k položce:_x000D_
Konfigurace všech SLP systémů.</t>
  </si>
  <si>
    <t>110      R00</t>
  </si>
  <si>
    <t>Mimostaveništní doprava individual.</t>
  </si>
  <si>
    <t>Poznámka k položce:_x000D_
Dopravné za všechny SLP systémy.</t>
  </si>
  <si>
    <t>141      R00</t>
  </si>
  <si>
    <t>Přirážka za podružný materiál M 21, M 22</t>
  </si>
  <si>
    <t>Poznámka k položce:_x000D_
Obsahuje veškerý drobný instalační materiál ke kompletní instalaci v částech společných kabel.tras, UKS, AUDIO, PZTS._x000D_
Obsahuje např.vruty, hmoždinky, pomoc.zedn.materiál, izol.pásky,drobné svorkovnice,pěn.hmoty, kabel.úchytky,apod.</t>
  </si>
  <si>
    <t>120      R00</t>
  </si>
  <si>
    <t>Přesun do zóny individuální</t>
  </si>
  <si>
    <t>Poznámka k položce:_x000D_
Obsahuje přirážku za kompletní přesun montážního materiálu.</t>
  </si>
  <si>
    <t>202      R00</t>
  </si>
  <si>
    <t>Zednické výpomoci HSV</t>
  </si>
  <si>
    <t>2024/IS/06-02-21 - D.2.1-Hromosvod</t>
  </si>
  <si>
    <t>Ing.J.Kozlovský</t>
  </si>
  <si>
    <t xml:space="preserve">Nedílnou součástí soupisu prací dále též výkazu výměr je projektová dokumentace zpracovaná firmou IS-ARCH s.r.o. v červenci  2024.  Před započetím prací nutno odsouhlasit přesné umístění, typ, barevné řešení všech koncových prvků elektro (slaboproud, silnoproudu), vzduchotechniky, zdravotechniky s investorem a projektantem interiérového řešení.  V níže uvedené specifikaci zařízení jsou uvedené typy výrobků a zařízení pouze jako příklad určující minimální mez standardu výrobků. Tato specifikace materiálu byla vypracována na základě znalostí a podkladů známých v době jejího zhotovení. Je specifikací předběžnou a proto není konečným podkladem pro objednávky a dodávky. Ze strany projektanta není námitek v případě záměny výrobků, které jsou uvedeny v projektu za předpokladu, že budou dodrženy veškeré standardy a technické parametry, zejména hlučnost, výkon, váha a rozměry jsou hodnoty maximální. Záměně výrobků musí předcházet vzorkování a odsouhlasení od investora. Dále při záměně výrobků je nutno dořešit či prověřit veškeré vazby na navazující profese. Dokumentace tvoří jeden celek a je nutno, zvláště při stanovení ceny, se s ní komplexně seznámit. Tato dokumentace je dokumentací pro výběr dodavatele a nenahrazuje dokumentaci prováděcí a dodavatelskou. Při zpracování nabídky je nutné vycházet ze všech částí dokumentace (zadávací dokumenty, technické zprávy, výkresové dokumentace a specifikace materiálu). Povinností dodavatele je překontrolovat specifikaci materiálu a případný chybějící materiál nebo výkony doplnit a ocenit. Součástí ceny musí být veškeré náklady, aby cena byla konečná a zahrnovala celou dodávku a montáž akce. Dodávka akce se předpokládá včetně dopravy na stavbu a místo určení, kompletní montáže, veškerého souvisejícího doplňkového, podružného a montážního materiálu tak, aby celé zařízení bylo funkční a splňovalo všechny předpisy, které se na ně vztahují. Součástí ceny (zahrnuto v jednotkových cenách - pokud není uvedeno v samostaté položce) je mimo jiné: jiné materiály, montáž atd. neuvedené samostatně, ale které je nutné zahrnout do celkového rozsahu prací podle výkresů a praxe dodavatele, stavební přípomoce, požární zatěsnění prostupů potrubí při průchodu požárními úseky, montáž, demontáž a udržování montážního lešení s pracovními podlážkami včetně těch nad 2 m výšky, přesun hmot a suti, uložení suti na skládku vč. poplatku, doprava, zpevněné montážní plochy, veškeré pomocné nosné konstrukce, štítky pro řádné a trvalé značení komponent, závěsy, nátěry, materiály a práce nezbytné z důvodu koordinace s ostatními profesemi, speciální nářadí a nástroje, speciální opatření při provádění prací,  náklady související s výstavbou v zimním období, průběžný úklid staveniště a přilehlých komunikací, likvidace odpadů, dočasná dopravní omezení apod. a jakékoliv další prvky, zařízení, práce a pomocné materiály, neuvedené v tomto soupisu výkonů, které jsou ale nezbytně nutné k dodání, instalaci, dokončení a provozování díla které je provedeno řádně a je plně funkční a je v souladu s projektovou dokumentací a se zákony a předpisy platnými v České republice. Ve všech položkách jsou započítány náklady na dopravu. Pokud není u položky soupisu prací uvedena žádná cenová soustava, položka není zatříděna v žádné cenové soustavě (ÚRS nebo RTS). Veškeré náklady na výrobní dokumentaci, dokumentaci skutečného stavu, zařízení staveniště a pod. je součástí VON. </t>
  </si>
  <si>
    <t>D1 - Elektromontáže</t>
  </si>
  <si>
    <t xml:space="preserve">    D2 - JÍMAČ E.S.E. S VIZUÁLNÍ INDIKACÍ ÚDERU BLESKU ROD CHECK</t>
  </si>
  <si>
    <t xml:space="preserve">    D3 - SOUČÁSTI IZOLOVANÉ JÍMACÍ SOUSTAVY</t>
  </si>
  <si>
    <t xml:space="preserve">    D4 - ZÁKLADNOVÁ TROJNOŽKA NEREZ, ZÁVIT. TYČE PRO STABIL. BLOKY</t>
  </si>
  <si>
    <t xml:space="preserve">    D5 - MONTÁŽNÍ PĚNA PUR, TMELY</t>
  </si>
  <si>
    <t xml:space="preserve">    D6 - UZEMNĚNÍ, SVORKY, PODPĚRY, OSTATNÍ MATERIÁL</t>
  </si>
  <si>
    <t xml:space="preserve">    D7 - ZEMNÍ PRÁCE</t>
  </si>
  <si>
    <t xml:space="preserve">    D8 - MONTÁŽNÍ PRÁCE A OSTATNÍ</t>
  </si>
  <si>
    <t xml:space="preserve">    D9 - PROVEDENI REVIZNICH ZKOUSEK</t>
  </si>
  <si>
    <t>JÍMAČ E.S.E. S VIZUÁLNÍ INDIKACÍ ÚDERU BLESKU ROD CHECK</t>
  </si>
  <si>
    <t>Iniciační čas ΔT 18µs, emise musí být odvozena z ref. vlny NF C 17-102/2011</t>
  </si>
  <si>
    <t>Hrot jímače nerez, 0,5m</t>
  </si>
  <si>
    <t>Prodlužovací tyč nerez 1m</t>
  </si>
  <si>
    <t>SOUČÁSTI IZOLOVANÉ JÍMACÍ SOUSTAVY</t>
  </si>
  <si>
    <t>Podpůrná izolovaná trubka nerez, délka 3,2m, Ø 50 vnější připojení, dlouhá jímací tyč</t>
  </si>
  <si>
    <t>Přechodový díl mezi podpůrnou trubkou a prodlužovací tyčí, nerez, atyp</t>
  </si>
  <si>
    <t>Vysokonapěťový hrom. kabel, dostatečné vzdálenost ≤ 0,75/1,5 m, Ø 20, 150 kA,</t>
  </si>
  <si>
    <t>Upevňovací sada, kabely vně, kabel Ø 20, destička a upevňovací kroužek</t>
  </si>
  <si>
    <t>Připojovací sada pro vysokonapěťový kabel pro vnější připojení</t>
  </si>
  <si>
    <t>Držák kabelu, délky 70 pro trubku Ø 50, kabel Ø 20 mm</t>
  </si>
  <si>
    <t>Upínací pásek pro držák</t>
  </si>
  <si>
    <t>Podpěra vedení vysokonapěťových kabelů na zeď, panely 3ks/m pro D32</t>
  </si>
  <si>
    <t>Podpěra vedení vysokonapěťových kabelů na ploché střechy 3ks/m</t>
  </si>
  <si>
    <t>ZÁKLADNOVÁ TROJNOŽKA NEREZ, ZÁVIT. TYČE PRO STABIL. BLOKY</t>
  </si>
  <si>
    <t>pro podpůrnou izolovanou trubku Ø 50</t>
  </si>
  <si>
    <t>Betonový podstavec bez klínku d=337mm, 17 kg pro stojany se závitovými tyčemi</t>
  </si>
  <si>
    <t>Podložka plast d=440 mm</t>
  </si>
  <si>
    <t>Pomocný materiál (sada) na připojení uzemnění k trubce do Ø 50, nerez</t>
  </si>
  <si>
    <t>MONTÁŽNÍ PĚNA PUR, TMELY</t>
  </si>
  <si>
    <t>Cartridge 330mml silikonový nemrznoucí UV odolný tmel</t>
  </si>
  <si>
    <t>Cartridge pur pěna venkovní</t>
  </si>
  <si>
    <t>UZEMNĚNÍ, SVORKY, PODPĚRY, OSTATNÍ MATERIÁL</t>
  </si>
  <si>
    <t>Chránička toy Ø 25, střední mech. odol.,teplotní odolnost -25 °C až+105 °C</t>
  </si>
  <si>
    <t>Chránička toy Ø 32, střední mech. odol.,teplotní odolnost -25 °C až+105 °C</t>
  </si>
  <si>
    <t>Úchyt chráničky Ø 25 kabelu na stěnu</t>
  </si>
  <si>
    <t>Úchyt chráničky Ø 32 kabelu na stěnu</t>
  </si>
  <si>
    <t>Plastová utěsněná chodníková krabice pro zkušební svorku, 300x300x300</t>
  </si>
  <si>
    <t>Zkuš. svorka 150 kA pro drát</t>
  </si>
  <si>
    <t>Ocelový drát pozinkovaný FeZn Ø 10 (0,62kg/m), pevně</t>
  </si>
  <si>
    <t>Napojení uzemnění, ošetření spojů</t>
  </si>
  <si>
    <t>Univerzální svorka drát-drát</t>
  </si>
  <si>
    <t>ZEMNÍ PRÁCE</t>
  </si>
  <si>
    <t>Zemní práce-výkopy pro krabice š. 0.5m</t>
  </si>
  <si>
    <t>Betonová mrazuvdorná betonová směs, příprava na místě, do 100kg</t>
  </si>
  <si>
    <t>D8</t>
  </si>
  <si>
    <t>MONTÁŽNÍ PRÁCE A OSTATNÍ</t>
  </si>
  <si>
    <t>Tvarování mont.dílu</t>
  </si>
  <si>
    <t>Štítek pro označení svodu</t>
  </si>
  <si>
    <t>D9</t>
  </si>
  <si>
    <t>PROVEDENI REVIZNICH ZKOUSEK</t>
  </si>
  <si>
    <t>Kontrola zemního odporu</t>
  </si>
  <si>
    <t>Revizni technik</t>
  </si>
  <si>
    <t>Podružný materiál</t>
  </si>
  <si>
    <t>PPV 6,00% z montáže: materiál+práce</t>
  </si>
  <si>
    <t>-1826891540</t>
  </si>
  <si>
    <t>2024/IS/06-03 - SO 03-Přípojky vodovodu</t>
  </si>
  <si>
    <t>2024/IS/06-03b - SO 03b-Přípojka vodovodu k MŠ</t>
  </si>
  <si>
    <t xml:space="preserve">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 Ve všech položkách jsou započítány náklady na dopravu. Pokud není u položky soupisu prací uvedena žádná cenová soustava, položka není zatříděna v žádné cenové soustavě (ÚRS nebo RTS). </t>
  </si>
  <si>
    <t>SO 03b - Přípojka vody</t>
  </si>
  <si>
    <t>SO 03b</t>
  </si>
  <si>
    <t>Přípojka vody</t>
  </si>
  <si>
    <t>72217121</t>
  </si>
  <si>
    <t>Potrubí z PEHD, D 50 x 5,8 mm</t>
  </si>
  <si>
    <t>7363233R00</t>
  </si>
  <si>
    <t>Ochranná trubka DN 100</t>
  </si>
  <si>
    <t>72305</t>
  </si>
  <si>
    <t>Plastová vodoměrná šachta 900/1500/1500 ocelový poklop</t>
  </si>
  <si>
    <t>72305.1</t>
  </si>
  <si>
    <t>Jádrový vývrt pro přípojku DN 100 + těsnící manžet</t>
  </si>
  <si>
    <t>2024/IS/06-03b1 - SO 03b.1-Stavební výpomoc pro přípojku vody k MŠ</t>
  </si>
  <si>
    <t>131251100</t>
  </si>
  <si>
    <t>Hloubení nezapažených jam a zářezů strojně s urovnáním dna do předepsaného profilu a spádu v hornině třídy těžitelnosti I skupiny 3 do 20 m3</t>
  </si>
  <si>
    <t>-877780863</t>
  </si>
  <si>
    <t>https://podminky.urs.cz/item/CS_URS_2024_02/131251100</t>
  </si>
  <si>
    <t>"pro SO 03b"1,2*1,7*1,7</t>
  </si>
  <si>
    <t>-110735116</t>
  </si>
  <si>
    <t>"zemina na odvoz"3,468</t>
  </si>
  <si>
    <t>688925184</t>
  </si>
  <si>
    <t>3,468*10 'Přepočtené koeficientem množství</t>
  </si>
  <si>
    <t>1767705455</t>
  </si>
  <si>
    <t>"pro šachtu"1,7*1,7</t>
  </si>
  <si>
    <t>-1653843628</t>
  </si>
  <si>
    <t>"zemina na odvoz vč.přepočtu na tuny"3,468*1,8</t>
  </si>
  <si>
    <t>-1213228338</t>
  </si>
  <si>
    <t>"obsyp pískem"3</t>
  </si>
  <si>
    <t>548470038</t>
  </si>
  <si>
    <t>3*2 'Přepočtené koeficientem množství</t>
  </si>
  <si>
    <t>1741551677</t>
  </si>
  <si>
    <t>"podkladní deska pro vodoměrnou šachtu (do výkopu)"0,5</t>
  </si>
  <si>
    <t>0,5*0,05</t>
  </si>
  <si>
    <t>998276101</t>
  </si>
  <si>
    <t>Přesun hmot pro trubní vedení hloubené z trub z plastických hmot nebo sklolaminátových pro vodovody, kanalizace, teplovody, produktovody v otevřeném výkopu dopravní vzdálenost do 15 m</t>
  </si>
  <si>
    <t>-2062285380</t>
  </si>
  <si>
    <t>https://podminky.urs.cz/item/CS_URS_2024_02/998276101</t>
  </si>
  <si>
    <t>998276124</t>
  </si>
  <si>
    <t>Přesun hmot pro trubní vedení hloubené z trub z plastických hmot nebo sklolaminátových Příplatek k cenám za zvětšený přesun přes vymezenou dopravní vzdálenost do 500 m</t>
  </si>
  <si>
    <t>1884066178</t>
  </si>
  <si>
    <t>https://podminky.urs.cz/item/CS_URS_2024_02/998276124</t>
  </si>
  <si>
    <t>2024/IS/06-04 - SO 04-Přípojky kanalizace, retenční nádrž</t>
  </si>
  <si>
    <t>SO 04 - Přípojka kanalizace</t>
  </si>
  <si>
    <t>SO 04</t>
  </si>
  <si>
    <t>Přípojka kanalizace</t>
  </si>
  <si>
    <t>72117</t>
  </si>
  <si>
    <t>Šachta plastová 425 hloubka 2,5m, šachtové dno přímé, litinový poklop</t>
  </si>
  <si>
    <t>03</t>
  </si>
  <si>
    <t>Podbetonování šachty, prostý beton</t>
  </si>
  <si>
    <t>2024/IS/06-07 - SO 07-Přípojky SLP</t>
  </si>
  <si>
    <t xml:space="preserve">    46-M - Zemní práce při extr.mont.pracích</t>
  </si>
  <si>
    <t>46-M</t>
  </si>
  <si>
    <t>Zemní práce při extr.mont.pracích</t>
  </si>
  <si>
    <t>460010024RT2</t>
  </si>
  <si>
    <t>Vytýčení kabelové trasy v zastavěném prostoru, délka trasy do 500 m</t>
  </si>
  <si>
    <t>km</t>
  </si>
  <si>
    <t>460200154RT2</t>
  </si>
  <si>
    <t>Výkop kabelové rýhy 35/70 cm hor.4, ruční výkop rýhy</t>
  </si>
  <si>
    <t>460200304RT2</t>
  </si>
  <si>
    <t>Výkop kabelové rýhy 50/120 cm hor.4, ruční výkop rýhy</t>
  </si>
  <si>
    <t>460490012RT1</t>
  </si>
  <si>
    <t>Fólie výstražná z PVC, šířka 33 cm, fólie PVC šířka 33 cm</t>
  </si>
  <si>
    <t>460490026R00</t>
  </si>
  <si>
    <t>Deska krycí kabelová plastová, šířka 250 mm</t>
  </si>
  <si>
    <t>460510021RT1</t>
  </si>
  <si>
    <t>Kabelový prostup z plast.trub, DN do 10,5 cm, včetně dodávky trub DN 40</t>
  </si>
  <si>
    <t>460570154R00</t>
  </si>
  <si>
    <t>Zához rýhy 35/70 cm, hornina třídy 4, se zhutněním</t>
  </si>
  <si>
    <t>460570304R00</t>
  </si>
  <si>
    <t>Zához rýhy 50/120 cm, hornina tř. 4, se zhutněním</t>
  </si>
  <si>
    <t>460921102R00</t>
  </si>
  <si>
    <t>Zaměření a zobrazení kabel. trasy na pevný bod</t>
  </si>
  <si>
    <t>460961602R00</t>
  </si>
  <si>
    <t>Zpracování výsledku měření</t>
  </si>
  <si>
    <t>460680023R00</t>
  </si>
  <si>
    <t>Průraz zdivem v cihlové zdi tloušťky 45 cm</t>
  </si>
  <si>
    <t>3500000555</t>
  </si>
  <si>
    <t>Systémová prostupka do, budovy</t>
  </si>
  <si>
    <t>2024/IS/06-09 - SO 09-Demolice objektu školičky (vč.oplocení a proviz.zásypu stav.jámy)</t>
  </si>
  <si>
    <t>2024/IS/06-09-11 - D.1.1-Architektonické a stavebně technické řešení</t>
  </si>
  <si>
    <t xml:space="preserve">      95 - Různé dokončovací konstrukce a práce pozemních staveb</t>
  </si>
  <si>
    <t>113102211</t>
  </si>
  <si>
    <t>Odstranění umělého trávníku ze sportovních povrchů z multisportovního hřiště výšky vlasu do 25 mm</t>
  </si>
  <si>
    <t>-58382953</t>
  </si>
  <si>
    <t>https://podminky.urs.cz/item/CS_URS_2024_02/113102211</t>
  </si>
  <si>
    <t>"sport povrch (tartan)"67</t>
  </si>
  <si>
    <t>T</t>
  </si>
  <si>
    <t>113106195</t>
  </si>
  <si>
    <t>Rozebrání dlažeb vozovek a ploch s přemístěním hmot na skládku na vzdálenost do 3 m nebo s naložením na dopravní prostředek, s jakoukoliv výplní spár strojně plochy jednotlivě do 50 m2 z vegetační dlažby s ložem z kameniva betonové</t>
  </si>
  <si>
    <t>-857103433</t>
  </si>
  <si>
    <t>https://podminky.urs.cz/item/CS_URS_2024_02/113106195</t>
  </si>
  <si>
    <t>"zatravňovací tvárnice-prodloužený vjezd"18</t>
  </si>
  <si>
    <t>ZT</t>
  </si>
  <si>
    <t>113106571</t>
  </si>
  <si>
    <t>Rozebrání dlažeb vozovek a ploch s přemístěním hmot na skládku na vzdálenost do 3 m nebo s naložením na dopravní prostředek, s jakoukoliv výplní spár strojně plochy jednotlivě přes 200 m2 ze zámkové dlažby s ložem z kameniva</t>
  </si>
  <si>
    <t>-470408711</t>
  </si>
  <si>
    <t>https://podminky.urs.cz/item/CS_URS_2024_02/113106571</t>
  </si>
  <si>
    <t>"zámk.dlažaba tl.80mm"271</t>
  </si>
  <si>
    <t>CH</t>
  </si>
  <si>
    <t>113107163</t>
  </si>
  <si>
    <t>Odstranění podkladů nebo krytů strojně plochy jednotlivě přes 50 m2 do 200 m2 s přemístěním hmot na skládku na vzdálenost do 20 m nebo s naložením na dopravní prostředek z kameniva hrubého drceného, o tl. vrstvy přes 200 do 300 mm</t>
  </si>
  <si>
    <t>-238334370</t>
  </si>
  <si>
    <t>https://podminky.urs.cz/item/CS_URS_2024_02/113107163</t>
  </si>
  <si>
    <t>"tartanová plocha:štěrkodrť 40+40+150mm+štěrkopísek 60mm=290mm"T</t>
  </si>
  <si>
    <t>113107182</t>
  </si>
  <si>
    <t>Odstranění podkladů nebo krytů strojně plochy jednotlivě přes 50 m2 do 200 m2 s přemístěním hmot na skládku na vzdálenost do 20 m nebo s naložením na dopravní prostředek živičných, o tl. vrstvy přes 50 do 100 mm</t>
  </si>
  <si>
    <t>-1468213714</t>
  </si>
  <si>
    <t>https://podminky.urs.cz/item/CS_URS_2024_02/113107182</t>
  </si>
  <si>
    <t>"tartanová plocha:asf.koberec 40+50mm"T</t>
  </si>
  <si>
    <t>1131072-01</t>
  </si>
  <si>
    <t>Odstranění podkladů nebo krytů strojně plochy jednotlivě přes 200 m2 s přemístěním hmot na skládku na vzdálenost do 20 m nebo s naložením na dopravní prostředek mlatový povrch, o tl. vrstvy do 50 mm</t>
  </si>
  <si>
    <t>1389985673</t>
  </si>
  <si>
    <t>"mlatové hřiště"242</t>
  </si>
  <si>
    <t>"veřejné hřiště mlatové"280</t>
  </si>
  <si>
    <t>MH</t>
  </si>
  <si>
    <t>113107213</t>
  </si>
  <si>
    <t>Odstranění podkladů nebo krytů strojně plochy jednotlivě přes 200 m2 s přemístěním hmot na skládku na vzdálenost do 20 m nebo s naložením na dopravní prostředek z kameniva těženého, o tl. vrstvy přes 200 do 300 mm</t>
  </si>
  <si>
    <t>-1639125492</t>
  </si>
  <si>
    <t>https://podminky.urs.cz/item/CS_URS_2024_02/113107213</t>
  </si>
  <si>
    <t>"podklad mlatových hřišť tl.250mm"MH</t>
  </si>
  <si>
    <t>113107224</t>
  </si>
  <si>
    <t>Odstranění podkladů nebo krytů strojně plochy jednotlivě přes 200 m2 s přemístěním hmot na skládku na vzdálenost do 20 m nebo s naložením na dopravní prostředek z kameniva hrubého drceného, o tl. vrstvy přes 300 do 400 mm</t>
  </si>
  <si>
    <t>-374593753</t>
  </si>
  <si>
    <t>https://podminky.urs.cz/item/CS_URS_2024_02/113107224</t>
  </si>
  <si>
    <t>"zámk.dlažba-podklad štěrk tl.350mm"CH</t>
  </si>
  <si>
    <t>113107324</t>
  </si>
  <si>
    <t>Odstranění podkladů nebo krytů strojně plochy jednotlivě do 50 m2 s přemístěním hmot na skládku na vzdálenost do 3 m nebo s naložením na dopravní prostředek z kameniva hrubého drceného, o tl. vrstvy přes 300 do 400 mm</t>
  </si>
  <si>
    <t>1990417402</t>
  </si>
  <si>
    <t>https://podminky.urs.cz/item/CS_URS_2024_02/113107324</t>
  </si>
  <si>
    <t>"zatrav.tvárnice:podklad štěrk tl.350mm"ZT</t>
  </si>
  <si>
    <t>113202111</t>
  </si>
  <si>
    <t>Vytrhání obrub s vybouráním lože, s přemístěním hmot na skládku na vzdálenost do 3 m nebo s naložením na dopravní prostředek z krajníků nebo obrubníků stojatých</t>
  </si>
  <si>
    <t>-447148151</t>
  </si>
  <si>
    <t>https://podminky.urs.cz/item/CS_URS_2024_02/113202111</t>
  </si>
  <si>
    <t>"viz.situace"</t>
  </si>
  <si>
    <t>"lemování chodníku z tartanu"92</t>
  </si>
  <si>
    <t>113204111</t>
  </si>
  <si>
    <t>Vytrhání obrub s vybouráním lože, s přemístěním hmot na skládku na vzdálenost do 3 m nebo s naložením na dopravní prostředek záhonových</t>
  </si>
  <si>
    <t>-453369188</t>
  </si>
  <si>
    <t>https://podminky.urs.cz/item/CS_URS_2024_02/113204111</t>
  </si>
  <si>
    <t>"lemování mlatového hřiště (zahr.obrubník)"32</t>
  </si>
  <si>
    <t>"lemování parkování, chodníků (obruba parková)"306</t>
  </si>
  <si>
    <t>-1427075114</t>
  </si>
  <si>
    <t>30*2+20*2</t>
  </si>
  <si>
    <t>"přípojky"2*(50+20+15+4)+(5*4)</t>
  </si>
  <si>
    <t>-421593383</t>
  </si>
  <si>
    <t>"dtto zřízení"298</t>
  </si>
  <si>
    <t>119003223</t>
  </si>
  <si>
    <t>Pomocné konstrukce při zabezpečení výkopu svislé ocelové mobilní oplocení, výšky přes 1,5 do 2,2 m panely vyplněné profilovaným plechem zřízení</t>
  </si>
  <si>
    <t>828828405</t>
  </si>
  <si>
    <t>https://podminky.urs.cz/item/CS_URS_2024_02/119003223</t>
  </si>
  <si>
    <t>119003224</t>
  </si>
  <si>
    <t>Pomocné konstrukce při zabezpečení výkopu svislé ocelové mobilní oplocení, výšky přes 1,5 do 2,2 m panely vyplněné profilovaným plechem odstranění</t>
  </si>
  <si>
    <t>-1799605553</t>
  </si>
  <si>
    <t>https://podminky.urs.cz/item/CS_URS_2024_02/119003224</t>
  </si>
  <si>
    <t>131251202</t>
  </si>
  <si>
    <t>Hloubení zapažených jam a zářezů strojně s urovnáním dna do předepsaného profilu a spádu v hornině třídy těžitelnosti I skupiny 3 přes 20 do 50 m3</t>
  </si>
  <si>
    <t>-1443294547</t>
  </si>
  <si>
    <t>https://podminky.urs.cz/item/CS_URS_2024_02/131251202</t>
  </si>
  <si>
    <t>"vsak.bloky"2,0*4,2*3,5</t>
  </si>
  <si>
    <t>-694421181</t>
  </si>
  <si>
    <t>"výkopy pro demolici přípojek"</t>
  </si>
  <si>
    <t>"kanalizace"1,7*1,0*50</t>
  </si>
  <si>
    <t>"vodovod"1,7*1,0*20</t>
  </si>
  <si>
    <t>"plyn"1,5*1,0*15</t>
  </si>
  <si>
    <t>"přípojka kanalizace"3,0*1,0*4,0</t>
  </si>
  <si>
    <t>-544697303</t>
  </si>
  <si>
    <t>"kanalizace"1,7*2*50</t>
  </si>
  <si>
    <t>"vodovod"1,7*2*20</t>
  </si>
  <si>
    <t>"plyn"1,5*2*15</t>
  </si>
  <si>
    <t>151101102</t>
  </si>
  <si>
    <t>Zřízení pažení a rozepření stěn rýh pro podzemní vedení příložné pro jakoukoliv mezerovitost, hloubky přes 2 do 4 m</t>
  </si>
  <si>
    <t>-44800101</t>
  </si>
  <si>
    <t>https://podminky.urs.cz/item/CS_URS_2024_02/151101102</t>
  </si>
  <si>
    <t>"přípojka kanalizace"3,0*2*4,0</t>
  </si>
  <si>
    <t>-119600252</t>
  </si>
  <si>
    <t>"dtto zřízení"283</t>
  </si>
  <si>
    <t>151101112</t>
  </si>
  <si>
    <t>Odstranění pažení a rozepření stěn rýh pro podzemní vedení s uložením materiálu na vzdálenost do 3 m od kraje výkopu příložné, hloubky přes 2 do 4 m</t>
  </si>
  <si>
    <t>832262510</t>
  </si>
  <si>
    <t>https://podminky.urs.cz/item/CS_URS_2024_02/151101112</t>
  </si>
  <si>
    <t>"dtto zřízení"24</t>
  </si>
  <si>
    <t>151101201</t>
  </si>
  <si>
    <t>Zřízení pažení stěn výkopu bez rozepření nebo vzepření příložné, hloubky do 4 m</t>
  </si>
  <si>
    <t>-1500739682</t>
  </si>
  <si>
    <t>https://podminky.urs.cz/item/CS_URS_2024_02/151101201</t>
  </si>
  <si>
    <t>"vsak.bloky"2,0*(4,2*2+3,5*2)</t>
  </si>
  <si>
    <t>151101211</t>
  </si>
  <si>
    <t>Odstranění pažení stěn výkopu bez rozepření nebo vzepření s uložením pažin na vzdálenost do 3 m od okraje výkopu příložné, hloubky do 4 m</t>
  </si>
  <si>
    <t>-591730752</t>
  </si>
  <si>
    <t>https://podminky.urs.cz/item/CS_URS_2024_02/151101211</t>
  </si>
  <si>
    <t>"dtto zřízení"30,8</t>
  </si>
  <si>
    <t>151101301</t>
  </si>
  <si>
    <t>Zřízení rozepření zapažených stěn výkopů s potřebným přepažováním při pažení příložném, hloubky do 4 m</t>
  </si>
  <si>
    <t>1000309206</t>
  </si>
  <si>
    <t>https://podminky.urs.cz/item/CS_URS_2024_02/151101301</t>
  </si>
  <si>
    <t>151101311</t>
  </si>
  <si>
    <t>Odstranění rozepření stěn výkopů s uložením materiálu na vzdálenost do 3 m od okraje výkopu pažení příložného, hloubky do 4 m</t>
  </si>
  <si>
    <t>-2114847474</t>
  </si>
  <si>
    <t>https://podminky.urs.cz/item/CS_URS_2024_02/151101311</t>
  </si>
  <si>
    <t>"dtto zřízení"29,4</t>
  </si>
  <si>
    <t>162251102</t>
  </si>
  <si>
    <t>Vodorovné přemístění výkopku nebo sypaniny po suchu na obvyklém dopravním prostředku, bez naložení výkopku, avšak se složením bez rozhrnutí z horniny třídy těžitelnosti I skupiny 1 až 3 na vzdálenost přes 20 do 50 m</t>
  </si>
  <si>
    <t>-623861509</t>
  </si>
  <si>
    <t>https://podminky.urs.cz/item/CS_URS_2024_02/162251102</t>
  </si>
  <si>
    <t>"z meziskládky pro zásypy"640,57</t>
  </si>
  <si>
    <t>1259624897</t>
  </si>
  <si>
    <t>"odvoz zeminy z výkopů"29,4+153,5</t>
  </si>
  <si>
    <t>1755616465</t>
  </si>
  <si>
    <t>182,9*10 'Přepočtené koeficientem množství</t>
  </si>
  <si>
    <t>167151111</t>
  </si>
  <si>
    <t>Nakládání, skládání a překládání neulehlého výkopku nebo sypaniny strojně nakládání, množství přes 100 m3, z hornin třídy těžitelnosti I, skupiny 1 až 3</t>
  </si>
  <si>
    <t>683472952</t>
  </si>
  <si>
    <t>https://podminky.urs.cz/item/CS_URS_2024_02/167151111</t>
  </si>
  <si>
    <t>-1080521486</t>
  </si>
  <si>
    <t>"zhutnění proviz.zásypů"</t>
  </si>
  <si>
    <t>"provizorní zahrnutí stavební jámy po demolici"19,45*10,5+5*4</t>
  </si>
  <si>
    <t>"provizorní zahrnutí po výkopech potrubí  a vsaků"</t>
  </si>
  <si>
    <t>"vsak.bloky"4,2*3,5</t>
  </si>
  <si>
    <t>"kanalizace"1,0*50</t>
  </si>
  <si>
    <t>"vodovod"1,0*20</t>
  </si>
  <si>
    <t>"plyn"1,0*15</t>
  </si>
  <si>
    <t>"přípojka kanalizace"1,0*4,0</t>
  </si>
  <si>
    <t>"zásyp po zpevněných plochách"</t>
  </si>
  <si>
    <t>"mlat.plochy"MH</t>
  </si>
  <si>
    <t>"taratan.plocha"T</t>
  </si>
  <si>
    <t>"vjezd"ZT</t>
  </si>
  <si>
    <t>"chodníky"CH</t>
  </si>
  <si>
    <t>-1127000860</t>
  </si>
  <si>
    <t>"zemina na odvoz vč.přepočtu na tuny"(29,4+153,5)*1,8</t>
  </si>
  <si>
    <t>171251201</t>
  </si>
  <si>
    <t>Uložení sypaniny na skládky nebo meziskládky bez hutnění s upravením uložené sypaniny do předepsaného tvaru</t>
  </si>
  <si>
    <t>1129940578</t>
  </si>
  <si>
    <t>https://podminky.urs.cz/item/CS_URS_2024_02/171251201</t>
  </si>
  <si>
    <t>"zemina pro provizorní zásyp-meziskládka"640,57</t>
  </si>
  <si>
    <t>892608532</t>
  </si>
  <si>
    <t>"provizorní zahrnutí stavební jámy po demolici"150</t>
  </si>
  <si>
    <t>"mlat.plochy"MH*0,3</t>
  </si>
  <si>
    <t>"taratan.plocha"T*0,4</t>
  </si>
  <si>
    <t>"vjezd"ZT*0,43</t>
  </si>
  <si>
    <t>"chodníky"CH*0,43</t>
  </si>
  <si>
    <t>10364100</t>
  </si>
  <si>
    <t>zemina pro terénní úpravy - tříděná</t>
  </si>
  <si>
    <t>-2138653281</t>
  </si>
  <si>
    <t>640,57*1,8 'Přepočtené koeficientem množství</t>
  </si>
  <si>
    <t>-363058845</t>
  </si>
  <si>
    <t>"pro demolici stáv.objektu"5,4*(24,85*2+14,36*2+0,9*14)</t>
  </si>
  <si>
    <t>-1989935439</t>
  </si>
  <si>
    <t>"dtto lešení"491,508</t>
  </si>
  <si>
    <t>491,508*60 'Přepočtené koeficientem množství</t>
  </si>
  <si>
    <t>2027569895</t>
  </si>
  <si>
    <t>1532682598</t>
  </si>
  <si>
    <t>"pro demolici stáv.objektu"3*(24,85*2+14,36*2+0,9*14)</t>
  </si>
  <si>
    <t>-1381505426</t>
  </si>
  <si>
    <t>"dtto zábradlí"273,06</t>
  </si>
  <si>
    <t>273,06*60 'Přepočtené koeficientem množství</t>
  </si>
  <si>
    <t>1703582260</t>
  </si>
  <si>
    <t>1517329950</t>
  </si>
  <si>
    <t>449488888</t>
  </si>
  <si>
    <t>-1140003043</t>
  </si>
  <si>
    <t>-811478498</t>
  </si>
  <si>
    <t>253934148</t>
  </si>
  <si>
    <t>"školička"165</t>
  </si>
  <si>
    <t>"trafostanice"5,4*5,5</t>
  </si>
  <si>
    <t>961044111</t>
  </si>
  <si>
    <t>Bourání základů z betonu prostého</t>
  </si>
  <si>
    <t>-1905344331</t>
  </si>
  <si>
    <t>https://podminky.urs.cz/item/CS_URS_2024_02/961044111</t>
  </si>
  <si>
    <t>"pod zídkou"</t>
  </si>
  <si>
    <t>"oplocení na podezdívce (viz.TZ):okolo klubovny a za roh v ul.Šmahova"1,0*0,3*70,6</t>
  </si>
  <si>
    <t>962033121</t>
  </si>
  <si>
    <t>Bourání zdiva nadzákladového z tvárnic ztraceného bednění včetně výztuže a výplně z betonu, třídy C8/10, C12/15, C16/20, C20/25, objemu přes 1 m3</t>
  </si>
  <si>
    <t>-1646424555</t>
  </si>
  <si>
    <t>https://podminky.urs.cz/item/CS_URS_2024_02/962033121</t>
  </si>
  <si>
    <t>"oplocení na podezdívce (viz.TZ):okolo klubovny a za roh v ul.Šmahova"0,8*0,3*70,6</t>
  </si>
  <si>
    <t>966071711</t>
  </si>
  <si>
    <t>Bourání plotových sloupků a vzpěr ocelových trubkových nebo profilovaných výšky do 2,50 m zabetonovaných</t>
  </si>
  <si>
    <t>541259079</t>
  </si>
  <si>
    <t>https://podminky.urs.cz/item/CS_URS_2024_02/966071711</t>
  </si>
  <si>
    <t>"dětské veřejné hřiště (vč.vzpěr)"15</t>
  </si>
  <si>
    <t>"oplocení bez podezdívky"45</t>
  </si>
  <si>
    <t>966071721</t>
  </si>
  <si>
    <t>Bourání plotových sloupků a vzpěr ocelových trubkových nebo profilovaných výšky do 2,50 m odřezáním</t>
  </si>
  <si>
    <t>-1805268647</t>
  </si>
  <si>
    <t>https://podminky.urs.cz/item/CS_URS_2024_02/966071721</t>
  </si>
  <si>
    <t>"pro oplocení na zídce"35</t>
  </si>
  <si>
    <t>966071822</t>
  </si>
  <si>
    <t>Rozebrání oplocení z pletiva drátěného se čtvercovými oky, výšky přes 1,6 do 2,0 m</t>
  </si>
  <si>
    <t>-1480457348</t>
  </si>
  <si>
    <t>https://podminky.urs.cz/item/CS_URS_2024_02/966071822</t>
  </si>
  <si>
    <t>"oplocení kolem dětského veřejného hřiště"16,63+16,69</t>
  </si>
  <si>
    <t>966072810</t>
  </si>
  <si>
    <t>Rozebrání oplocení z dílců rámových na ocelové sloupky, výšky do 1 m</t>
  </si>
  <si>
    <t>1009037019</t>
  </si>
  <si>
    <t>https://podminky.urs.cz/item/CS_URS_2024_02/966072810</t>
  </si>
  <si>
    <t>"oplocení na podezdívce (viz.TZ):okolo klubovny a za roh v ul.Šmahova"70,6</t>
  </si>
  <si>
    <t>966072811</t>
  </si>
  <si>
    <t>Rozebrání oplocení z dílců rámových na ocelové sloupky, výšky přes 1 do 2 m</t>
  </si>
  <si>
    <t>-1737060432</t>
  </si>
  <si>
    <t>https://podminky.urs.cz/item/CS_URS_2024_02/966072811</t>
  </si>
  <si>
    <t>"oplocení bez podezdívky (viz.TZ)"</t>
  </si>
  <si>
    <t>"mezi objektem ZŠ a školičkou"36,6</t>
  </si>
  <si>
    <t>"mezi školičkou přes veřejné hřiště k rohu parcely klubovny"49,6</t>
  </si>
  <si>
    <t>966073811</t>
  </si>
  <si>
    <t>Rozebrání vrat a vrátek k oplocení plochy jednotlivě přes 2 do 6 m2</t>
  </si>
  <si>
    <t>-1158481668</t>
  </si>
  <si>
    <t>https://podminky.urs.cz/item/CS_URS_2024_02/966073811</t>
  </si>
  <si>
    <t>"branky"2</t>
  </si>
  <si>
    <t>"dětské hřiště"1</t>
  </si>
  <si>
    <t>966073812</t>
  </si>
  <si>
    <t>Rozebrání vrat a vrátek k oplocení plochy jednotlivě přes 6 do 10 m2</t>
  </si>
  <si>
    <t>-1290562944</t>
  </si>
  <si>
    <t>https://podminky.urs.cz/item/CS_URS_2024_02/966073812</t>
  </si>
  <si>
    <t>"vjezdová brána"1</t>
  </si>
  <si>
    <t>981011412</t>
  </si>
  <si>
    <t>Demolice budov postupným rozebíráním z cihel, kamene, tvárnic na maltu cementovou nebo z betonu prostého s podílem konstrukcí přes 10 do 15 %</t>
  </si>
  <si>
    <t>308314259</t>
  </si>
  <si>
    <t>https://podminky.urs.cz/item/CS_URS_2024_02/981011412</t>
  </si>
  <si>
    <t>"stáv.objekt trafostanice (vč.základů)"130</t>
  </si>
  <si>
    <t>981011414</t>
  </si>
  <si>
    <t>Demolice budov postupným rozebíráním z cihel, kamene, tvárnic na maltu cementovou nebo z betonu prostého s podílem konstrukcí přes 20 do 25 %</t>
  </si>
  <si>
    <t>1148218856</t>
  </si>
  <si>
    <t>https://podminky.urs.cz/item/CS_URS_2024_02/981011414</t>
  </si>
  <si>
    <t>"stáv.objekt školičky (vč.základů a předsaz.vstup se schodištěm)"1235</t>
  </si>
  <si>
    <t>Různé dokončovací konstrukce a práce pozemních staveb</t>
  </si>
  <si>
    <t>Odpojení objektu od stávajících inženýrských sítí</t>
  </si>
  <si>
    <t>-1558361657</t>
  </si>
  <si>
    <t>Náklady související s ochranou a zabezpečením sousedních objektů při demolici (upřesněny zhotovitelem)</t>
  </si>
  <si>
    <t>1156869339</t>
  </si>
  <si>
    <t>997006002</t>
  </si>
  <si>
    <t>Úprava stavebního odpadu třídění strojové</t>
  </si>
  <si>
    <t>1582094557</t>
  </si>
  <si>
    <t>https://podminky.urs.cz/item/CS_URS_2024_02/997006002</t>
  </si>
  <si>
    <t>"demolice"1363,126</t>
  </si>
  <si>
    <t>"suť z přípojek a vsaků"</t>
  </si>
  <si>
    <t>"kanalizace PVC KG 160"0,15</t>
  </si>
  <si>
    <t>"vsak bloky plast. celkem 20ks"20*0,008</t>
  </si>
  <si>
    <t>"plast.šachty"2*0,05</t>
  </si>
  <si>
    <t>"vodovod HDPE 32"0,01</t>
  </si>
  <si>
    <t>"přípojka kanalizace KT DN 200"0,2</t>
  </si>
  <si>
    <t>"bet.šachta vč.poklopu"2,5</t>
  </si>
  <si>
    <t>"ostatní"20</t>
  </si>
  <si>
    <t>997006551</t>
  </si>
  <si>
    <t>Hrubé urovnání suti na skládce bez zhutnění</t>
  </si>
  <si>
    <t>1885014597</t>
  </si>
  <si>
    <t>https://podminky.urs.cz/item/CS_URS_2024_02/997006551</t>
  </si>
  <si>
    <t>997013151</t>
  </si>
  <si>
    <t>Vnitrostaveništní doprava suti a vybouraných hmot vodorovně do 50 m s naložením s omezením mechanizace pro budovy a haly výšky do 6 m</t>
  </si>
  <si>
    <t>872109774</t>
  </si>
  <si>
    <t>https://podminky.urs.cz/item/CS_URS_2024_02/997013151</t>
  </si>
  <si>
    <t>-696769835</t>
  </si>
  <si>
    <t>1688055396</t>
  </si>
  <si>
    <t>1386,246*19 'Přepočtené koeficientem množství</t>
  </si>
  <si>
    <t>146246044</t>
  </si>
  <si>
    <t>998001123</t>
  </si>
  <si>
    <t>Přesun hmot pro demolice objektů výšky do 21 m</t>
  </si>
  <si>
    <t>513918033</t>
  </si>
  <si>
    <t>https://podminky.urs.cz/item/CS_URS_2024_02/998001123</t>
  </si>
  <si>
    <t>2024/IS/06-10 - SO 10-Sadové úpravy, hřiště, oplocení, inventarizace dřevin</t>
  </si>
  <si>
    <t>2024/IS/06-10-1 - SO 10.1-Sadové úpravy, hřiště, oplocení, inventarizace dřevin</t>
  </si>
  <si>
    <t>Ing. L.Pangrácová</t>
  </si>
  <si>
    <t xml:space="preserve">    100 - Rozvojová péče</t>
  </si>
  <si>
    <t xml:space="preserve">    5 - Komunikace</t>
  </si>
  <si>
    <t xml:space="preserve">    9 - Ostatní konstrukce</t>
  </si>
  <si>
    <t xml:space="preserve">    200 - Herní prvky</t>
  </si>
  <si>
    <t xml:space="preserve">    300 - Mobiliář</t>
  </si>
  <si>
    <t xml:space="preserve">    99 - Přesun hmot</t>
  </si>
  <si>
    <t>183117432</t>
  </si>
  <si>
    <t>Plošné sejmutí zeminy v kořenové zóně stromu pneumatickým rýčem hl přes 150 do 300 mm v rovině nebo svahu do 1:5</t>
  </si>
  <si>
    <t>CS ÚRS 2024 II</t>
  </si>
  <si>
    <t>viz kap.9.5 v tz</t>
  </si>
  <si>
    <t>"plochy chráněné kořenové zóny stáv. stromů" 156</t>
  </si>
  <si>
    <t>184818231</t>
  </si>
  <si>
    <t>Ochrana kmene průměru do 300 mm bedněním výšky do 2 m</t>
  </si>
  <si>
    <t>"stávající stromy" 4</t>
  </si>
  <si>
    <t>184818232</t>
  </si>
  <si>
    <t>Ochrana kmene průměru přes 300 do 500 mm bedněním výšky do 2 m</t>
  </si>
  <si>
    <t>"stávající stromy" 1</t>
  </si>
  <si>
    <t>184818234</t>
  </si>
  <si>
    <t>Ochrana kmene průměru přes 700 do 900 mm bedněním výšky do 2 m</t>
  </si>
  <si>
    <t>122151103</t>
  </si>
  <si>
    <t>Odkopávky a prokopávky nezapažené v hornině třídy těžitelnosti I skupiny 1 a 2 objem do 100 m3 strojně</t>
  </si>
  <si>
    <t>viz kap.4.1 + 6. v tz</t>
  </si>
  <si>
    <t>"plochy hřiště z kačírku" 492*0,3</t>
  </si>
  <si>
    <t>"pryžová plocha"  13*0,3</t>
  </si>
  <si>
    <t>"mlatové plochy"  238*0,3</t>
  </si>
  <si>
    <t>"dlažba"  96*0,25</t>
  </si>
  <si>
    <t>"mínus položka č. 1 v rozpč. - sejmutí zeminy v koř. zóně"  -156*0,3</t>
  </si>
  <si>
    <t>Uložení sypaniny na skládky nebo meziskládky</t>
  </si>
  <si>
    <t>SC1</t>
  </si>
  <si>
    <t>Poplatek za uložení na skládce (skládkovné) výkopová zemina s kameny</t>
  </si>
  <si>
    <t>167151102</t>
  </si>
  <si>
    <t>Nakládání výkopku z hornin třídy těžitelnosti II skupiny 4 až 5 do 100 m3</t>
  </si>
  <si>
    <t>viz kap.3.2 v tz</t>
  </si>
  <si>
    <t>"trávníky" 215*0,15</t>
  </si>
  <si>
    <t>"keře"  38*0,3</t>
  </si>
  <si>
    <t>"popínavky"  76*0,3*0,1</t>
  </si>
  <si>
    <t>"okrasné traviny" 36*0,3</t>
  </si>
  <si>
    <t>162651111</t>
  </si>
  <si>
    <t>Vodorovné přemístění přes 3 000 do 4000 m výkopku/sypaniny z horniny třídy těžitelnosti I skupiny 1 až 3</t>
  </si>
  <si>
    <t>"odkopávky-plochy hřiště z kačírku" 492*0,3</t>
  </si>
  <si>
    <t>"odkopávky-pryžová plocha"  13*0,3</t>
  </si>
  <si>
    <t>"odkopávky-mlatové plochy"  238*0,3</t>
  </si>
  <si>
    <t>"odkopávky-dlažba"  96*0,25</t>
  </si>
  <si>
    <t>SC2</t>
  </si>
  <si>
    <t>zahradnická zemina k ohumusování</t>
  </si>
  <si>
    <t>183402121</t>
  </si>
  <si>
    <t>Rozrušení půdy souvislé pl přes 100 do 500 m2 hl přes 50 do 150 mm v rovině a svahu do 1:5</t>
  </si>
  <si>
    <t>"trávníky" 215</t>
  </si>
  <si>
    <t>"keře"  38</t>
  </si>
  <si>
    <t>"okrasné traviny" 36</t>
  </si>
  <si>
    <t>181311103</t>
  </si>
  <si>
    <t>Rozprostření ornice tl vrstvy do 200 mm v rovině nebo ve svahu do 1:5 ručně</t>
  </si>
  <si>
    <t>181311105</t>
  </si>
  <si>
    <t>Rozprostření ornice tl vrstvy přes 250 do 300 mm v rovině nebo ve svahu do 1:5 ručně</t>
  </si>
  <si>
    <t>"popínavky"  76*0,1</t>
  </si>
  <si>
    <t>183403153</t>
  </si>
  <si>
    <t>Obdělání půdy hrabáním v rovině</t>
  </si>
  <si>
    <t>183403114</t>
  </si>
  <si>
    <t>Obdělání půdy kultivátorováním v rovině</t>
  </si>
  <si>
    <t>SC3</t>
  </si>
  <si>
    <t>Chemické odplevelení před založením kultury postřikem vč.postřiku v rovině</t>
  </si>
  <si>
    <t>viz kap.3.2 v tz.prováděno 2x</t>
  </si>
  <si>
    <t>181411131</t>
  </si>
  <si>
    <t>Založení parkového trávníku výsevem pl do 1000 m2 v rovině a ve svahu do 1:5</t>
  </si>
  <si>
    <t>viz kap.3.5 v tz</t>
  </si>
  <si>
    <t>SC4</t>
  </si>
  <si>
    <t>travní parková směs PARK</t>
  </si>
  <si>
    <t>215*0,03</t>
  </si>
  <si>
    <t>183101113</t>
  </si>
  <si>
    <t>Hloubení jamek bez výměny půdy zeminy tř 1 až 4 obj přes 0,02 do 0,05 m3 v rovině a svahu do 1:5</t>
  </si>
  <si>
    <t>viz kap.3.4.2 a 3.4.3 v tz</t>
  </si>
  <si>
    <t>"keře" 156</t>
  </si>
  <si>
    <t>"popínavky" 152</t>
  </si>
  <si>
    <t>183101221</t>
  </si>
  <si>
    <t>Jamky pro výsadbu s výměnou 50 % půdy zeminy tř 1 až 4 obj přes 0,4 do 1 m3 v rovině a svahu do 1:5</t>
  </si>
  <si>
    <t>viz kap.3.4.1 v tz</t>
  </si>
  <si>
    <t>"stromy" 3</t>
  </si>
  <si>
    <t>184102111</t>
  </si>
  <si>
    <t>Výsadba dřeviny s balem D přes 0,1 do 0,2 m do jamky se zalitím v rovině a svahu do 1:5</t>
  </si>
  <si>
    <t>SC5</t>
  </si>
  <si>
    <t>Physocarpus opulifolius 'Diablo' K 40cm</t>
  </si>
  <si>
    <t>SC6</t>
  </si>
  <si>
    <t>Ribes alpinum K 40cm</t>
  </si>
  <si>
    <t>SC7</t>
  </si>
  <si>
    <t>Akebia quinata K 30cm</t>
  </si>
  <si>
    <t>184102115</t>
  </si>
  <si>
    <t>Výsadba dřeviny s balem D přes 0,5 do 0,6 m do jamky se zalitím v rovině a svahu do 1:5</t>
  </si>
  <si>
    <t>SC8</t>
  </si>
  <si>
    <t>Acer campestre 'Lienco'  ZB obv.kmene 14-16cm</t>
  </si>
  <si>
    <t>SC9</t>
  </si>
  <si>
    <t>Acer platanoides 'Drummondii'  ZB obv.kmene 14-16cm</t>
  </si>
  <si>
    <t>SC10</t>
  </si>
  <si>
    <t>Amelanchier arborea 'Robin Hill' ZB obv.kmene 14-16cm</t>
  </si>
  <si>
    <t>SC11</t>
  </si>
  <si>
    <t>zahradnický substrát, včetně hydroabsorbentu</t>
  </si>
  <si>
    <t>"výměna půdy v jamách stromy"  0,2*3</t>
  </si>
  <si>
    <t>183211321</t>
  </si>
  <si>
    <t>Výsadba květin krytokořenných průměru kontejneru do 80 mm</t>
  </si>
  <si>
    <t>viz kap.3.4.4 v tz</t>
  </si>
  <si>
    <t>"okrasné traviny" 147</t>
  </si>
  <si>
    <t>SC12</t>
  </si>
  <si>
    <t>Bouteloua gracilis</t>
  </si>
  <si>
    <t>SC13</t>
  </si>
  <si>
    <t>Pennisetum alopecuroides 'Little Honey'</t>
  </si>
  <si>
    <t>SC14</t>
  </si>
  <si>
    <t>Sporobolus heterolepis</t>
  </si>
  <si>
    <t>SC15</t>
  </si>
  <si>
    <t>Carex flacca</t>
  </si>
  <si>
    <t>SC16</t>
  </si>
  <si>
    <t>Hakonechloa macra</t>
  </si>
  <si>
    <t>SC17</t>
  </si>
  <si>
    <t>Luzula nivea</t>
  </si>
  <si>
    <t>SC18</t>
  </si>
  <si>
    <t>Provedení ochranného nátěru kmene včetně nátěru 2*0,3m2/1strom</t>
  </si>
  <si>
    <t>3*0,6</t>
  </si>
  <si>
    <t>184215211</t>
  </si>
  <si>
    <t>Podzemní ukotvení kmene dřevin do volné zeminy skupiny 1 až 4 obvodu kmene do 250 mm</t>
  </si>
  <si>
    <t>SC19</t>
  </si>
  <si>
    <t>systém pro podzemní kotvení -  3 ks kotvy s textilním POP popruhem a šitým okem a 1 ks kotvící ráčny s POP popruhem</t>
  </si>
  <si>
    <t>SC20</t>
  </si>
  <si>
    <t>Osazení skruže z ocelové pásoviny</t>
  </si>
  <si>
    <t>2*3,14</t>
  </si>
  <si>
    <t>SC21</t>
  </si>
  <si>
    <t>ocelová pásovina 200/10 mm, s trny 500/50/10, 8,5kg/m</t>
  </si>
  <si>
    <t>213141111</t>
  </si>
  <si>
    <t>Zřízení vrstvy z geotextilie v rovině nebo ve sklonu do 1:5 š do 3 m</t>
  </si>
  <si>
    <t>2*0,8</t>
  </si>
  <si>
    <t>SC22</t>
  </si>
  <si>
    <t>geotexitilie, 300g/m2</t>
  </si>
  <si>
    <t>184911421</t>
  </si>
  <si>
    <t>Mulčování rostlin kůrou tl do 0,1 m v rovině a svahu do 1:5</t>
  </si>
  <si>
    <t>viz kap.3.4.2 v tz</t>
  </si>
  <si>
    <t>"keře" 38</t>
  </si>
  <si>
    <t>SC23</t>
  </si>
  <si>
    <t>mulčovací borka</t>
  </si>
  <si>
    <t>viz položka 44 v rozpočtu</t>
  </si>
  <si>
    <t>(38+36)*0,1</t>
  </si>
  <si>
    <t>SC24</t>
  </si>
  <si>
    <t>Mulčování štěrkem tl 50 mm</t>
  </si>
  <si>
    <t>viz kap.3.4.3 v tz….popínavky - fr.8/16mm</t>
  </si>
  <si>
    <t>76*0,1</t>
  </si>
  <si>
    <t>SC25</t>
  </si>
  <si>
    <t>štěrk fr. 8/16 mm</t>
  </si>
  <si>
    <t>viz položka 46 v rozpočtu</t>
  </si>
  <si>
    <t>76*0,1*0,05*1,8</t>
  </si>
  <si>
    <t>185802113</t>
  </si>
  <si>
    <t>Hnojení půdy umělým hnojivem na široko v rovině a svahu do 1:5</t>
  </si>
  <si>
    <t>"trávníky" 215*0,00002</t>
  </si>
  <si>
    <t>"okrasné traviny" 36*0,00002</t>
  </si>
  <si>
    <t>SC26</t>
  </si>
  <si>
    <t>hnojivo NPK</t>
  </si>
  <si>
    <t>"trávníky" 215*0,02</t>
  </si>
  <si>
    <t>"okrasné traviny" 36*0,02</t>
  </si>
  <si>
    <t>185802114</t>
  </si>
  <si>
    <t>Hnojení půdy umělým hnojivem k jednotlivým rostlinám v rovině a svahu do 1:5</t>
  </si>
  <si>
    <t>"stromy"  3*0,00005</t>
  </si>
  <si>
    <t>"keře"  156*0,00001</t>
  </si>
  <si>
    <t>SC27</t>
  </si>
  <si>
    <t>tablet.hnojivo 10g</t>
  </si>
  <si>
    <t>"stromy"  3*5</t>
  </si>
  <si>
    <t>"keře"  156*1</t>
  </si>
  <si>
    <t>184852322</t>
  </si>
  <si>
    <t>Zalití rostlin vodou plocha přes 20 m2</t>
  </si>
  <si>
    <t>viz kap.3.4 v tz</t>
  </si>
  <si>
    <t>"trávník"  215*0,01</t>
  </si>
  <si>
    <t>185851121</t>
  </si>
  <si>
    <t>Dovoz vody pro zálivku rostlin za vzdálenost do 1000 m</t>
  </si>
  <si>
    <t>"stromy"  3*0,08</t>
  </si>
  <si>
    <t>"keře"  156*0,005</t>
  </si>
  <si>
    <t>"popínavky"  152*0,005</t>
  </si>
  <si>
    <t>"okrasné traviny"  147*0,002</t>
  </si>
  <si>
    <t>SC28</t>
  </si>
  <si>
    <t>voda pitná</t>
  </si>
  <si>
    <t>viz položka č.53 v rozpočtu</t>
  </si>
  <si>
    <t>4,224</t>
  </si>
  <si>
    <t>Rozvojová péče</t>
  </si>
  <si>
    <t>184852322.1</t>
  </si>
  <si>
    <t>Řez stromu výchovný alejových stromů v přes 4 do 6 m</t>
  </si>
  <si>
    <t>viz kap.3.6 v tz</t>
  </si>
  <si>
    <t>"stromy" 3*3</t>
  </si>
  <si>
    <t>"stromy 1.rok"  3*0,08*15</t>
  </si>
  <si>
    <t>"stromy 2.rok"  3*0,08*8</t>
  </si>
  <si>
    <t>"stromy 3.rok"  3*0,08*5</t>
  </si>
  <si>
    <t>"keře"  156*0,005*8*3</t>
  </si>
  <si>
    <t>"popínavky"  152*0,005*8*3</t>
  </si>
  <si>
    <t>"okrasné traviny"  147*0,002*8*3</t>
  </si>
  <si>
    <t>SC29</t>
  </si>
  <si>
    <t>185804214</t>
  </si>
  <si>
    <t>Vypletí záhonu dřevin ve skupinách s naložením a odvozem odpadu do 20 km v rovině a svahu do 1:5</t>
  </si>
  <si>
    <t>"keře" 38*2*3</t>
  </si>
  <si>
    <t>"popínavky" 76*0,1*2*3</t>
  </si>
  <si>
    <t>185804211</t>
  </si>
  <si>
    <t>Vypletí záhonu květin s naložením a odvozem odpadu do 20 km v rovině a svahu do 1:5</t>
  </si>
  <si>
    <t>"okrasné traviny" 36*2*3</t>
  </si>
  <si>
    <t>185802113.1</t>
  </si>
  <si>
    <t>Hnojení půdy umělým hnojivem na široko v rovině a svahu do 1:5</t>
  </si>
  <si>
    <t>"stromy"  3*0,00008</t>
  </si>
  <si>
    <t>"keře"  38*0,00005</t>
  </si>
  <si>
    <t>"popínavky"  76*0,1*0,00005</t>
  </si>
  <si>
    <t>"okrasné traviny"  36*0,00005</t>
  </si>
  <si>
    <t>SC30</t>
  </si>
  <si>
    <t>"keře"  38*0,05</t>
  </si>
  <si>
    <t>"popínavky"  76*0,1*0,05</t>
  </si>
  <si>
    <t>"okrasné traviny"  36*0,05</t>
  </si>
  <si>
    <t>184911421.1</t>
  </si>
  <si>
    <t>Mulčování rostlin kůrou tl do 0,1 m v rovině a svahu do 1:5</t>
  </si>
  <si>
    <t>"okrasné traviny"  36</t>
  </si>
  <si>
    <t>SC31</t>
  </si>
  <si>
    <t>viz položka 63 v rozpočtu</t>
  </si>
  <si>
    <t>(38+36)*0,05*2</t>
  </si>
  <si>
    <t>997221858</t>
  </si>
  <si>
    <t>Poplatek za uložení na skládce (skládkovné) z rostlinných pletiv kód odpadu 02 01 03</t>
  </si>
  <si>
    <t>"stromy" 3*3*0,002</t>
  </si>
  <si>
    <t>"keře"  38*3*2*0,0005</t>
  </si>
  <si>
    <t>"popínavky"  7,6*3*2*0,0002</t>
  </si>
  <si>
    <t>"okrasné traviny"  36*3*2*0,0002</t>
  </si>
  <si>
    <t>Komunikace</t>
  </si>
  <si>
    <t>Zhutnění podloží z hornin soudržných nebo nesoudržných pod násypy</t>
  </si>
  <si>
    <t>viz kap.4.1+6.v tz</t>
  </si>
  <si>
    <t>"pryžová plocha"  13</t>
  </si>
  <si>
    <t>"mlatové plochy"  238</t>
  </si>
  <si>
    <t>"dlažba"  96</t>
  </si>
  <si>
    <t>936009113</t>
  </si>
  <si>
    <t>Bezpečnostní dopadová plocha venkovní na dětském hřišti tl 30 cm z kačírku</t>
  </si>
  <si>
    <t>viz kap.4.1 v tz</t>
  </si>
  <si>
    <t>"povrch hřiště" 492</t>
  </si>
  <si>
    <t>564851011</t>
  </si>
  <si>
    <t>Podklad ze štěrkodrtě ŠD plochy do 100 m2 tl 150 mm</t>
  </si>
  <si>
    <t>viz kap.4.1 + 6.1 v tz</t>
  </si>
  <si>
    <t>"podklad pro pryžový povrch" 13</t>
  </si>
  <si>
    <t>"chodník z dlažby 200x200"  68</t>
  </si>
  <si>
    <t>"chodník z dlažby 600x600"  28</t>
  </si>
  <si>
    <t>564861011</t>
  </si>
  <si>
    <t>Podklad ze štěrkodrtě ŠD plochy do 100 m2 tl 200 mm</t>
  </si>
  <si>
    <t>SC32</t>
  </si>
  <si>
    <t>Ručně litý pryžový povrch EPDM 35mm v barevnosti RAL 4002</t>
  </si>
  <si>
    <t>"pryžový povrch" 13</t>
  </si>
  <si>
    <t>564861012</t>
  </si>
  <si>
    <t>Podklad ze štěrkodrtě ŠD plochy do 100 m2 tl 210 mm</t>
  </si>
  <si>
    <t>viz kap.6.4 v tz</t>
  </si>
  <si>
    <t>"betonové nášlapy v mlatu"  1,5*0,3*12</t>
  </si>
  <si>
    <t>564801112</t>
  </si>
  <si>
    <t>Podklad ze štěrkodrtě ŠD plochy přes 100 m2 tl 40 mm</t>
  </si>
  <si>
    <t>viz kap.6.1+6.4 v tz</t>
  </si>
  <si>
    <t>"betonové nášlapy"  1,5*0,3*14</t>
  </si>
  <si>
    <t>596811121</t>
  </si>
  <si>
    <t>Kladení betonové dlažby komunikací pro pěší do lože z kameniva velikosti do 0,09 m2 pl přes 50 do 100 m2</t>
  </si>
  <si>
    <t>viz kap.6.1 v tz</t>
  </si>
  <si>
    <t>564861111</t>
  </si>
  <si>
    <t>Podklad ze štěrkodrtě ŠD plochy přes 100 m2 tl 200 mm</t>
  </si>
  <si>
    <t>viz kap.6.2 v tz</t>
  </si>
  <si>
    <t>564932111</t>
  </si>
  <si>
    <t>Podklad z mechanicky zpevněného kameniva MZK tl 100 mm</t>
  </si>
  <si>
    <t>SC33</t>
  </si>
  <si>
    <t>Kryt z kačírku, fr. 16-32 mm, tl. 100 mm</t>
  </si>
  <si>
    <t>viz kap.6.3 v tz</t>
  </si>
  <si>
    <t>"okapový chodník"  83</t>
  </si>
  <si>
    <t>596911111</t>
  </si>
  <si>
    <t>Kladení šlapáků v rovině a svahu do 1:5</t>
  </si>
  <si>
    <t>"betonové nášlapy"  14*1,5*0,3</t>
  </si>
  <si>
    <t>SC34</t>
  </si>
  <si>
    <t>šlapák - betonová podhrabová deska, 1500x300x50 mm</t>
  </si>
  <si>
    <t>916181111</t>
  </si>
  <si>
    <t>Osazení mobilního obrubníku plastového</t>
  </si>
  <si>
    <t>viz kap.7.1 v tz</t>
  </si>
  <si>
    <t>"plastový obrubník"  140</t>
  </si>
  <si>
    <t>SC35</t>
  </si>
  <si>
    <t>obrubník plastový 45/1000mm, 0,3kg/m</t>
  </si>
  <si>
    <t>SC36</t>
  </si>
  <si>
    <t>plastové hřeby, pr.16mm, d 250 mm, 0,002kg/ks</t>
  </si>
  <si>
    <t>916231213</t>
  </si>
  <si>
    <t>Osazení chodníkového obrubníku betonového stojatého s boční opěrou do lože z betonu prostého</t>
  </si>
  <si>
    <t>viz kap.7.3 v tz</t>
  </si>
  <si>
    <t>SC37</t>
  </si>
  <si>
    <t>obrubník betonový š 5 /d 100 /v 20 cm</t>
  </si>
  <si>
    <t>SC38</t>
  </si>
  <si>
    <t>Osazení ocelového obrubníku</t>
  </si>
  <si>
    <t>viz kap.7.2 v tz</t>
  </si>
  <si>
    <t>SC39</t>
  </si>
  <si>
    <t>obrubník ocelový  100/10mm…8kg/m</t>
  </si>
  <si>
    <t>SC40</t>
  </si>
  <si>
    <t>roxor ocelový pr.8mm (10*0,5m) 0,4kg/m</t>
  </si>
  <si>
    <t>10*0,5*0,4</t>
  </si>
  <si>
    <t>Ostatní konstrukce</t>
  </si>
  <si>
    <t>SC41</t>
  </si>
  <si>
    <t>Oplocení z gabionů včetně montáže a kotvení</t>
  </si>
  <si>
    <t>viz kap.8 v tz</t>
  </si>
  <si>
    <t>Herní prvky</t>
  </si>
  <si>
    <t>SC42</t>
  </si>
  <si>
    <t>Demontáž stávajících menších herních prvků</t>
  </si>
  <si>
    <t>viz kap.4.2 v tz</t>
  </si>
  <si>
    <t>SC43</t>
  </si>
  <si>
    <t>Demontáž stávajících větších herních prvků</t>
  </si>
  <si>
    <t>997002511</t>
  </si>
  <si>
    <t>Vodorovné přemístění suti a vybouraných hmot bez naložení ale se složením a urovnáním do 1 km</t>
  </si>
  <si>
    <t>"menší herní prvky k odstranění" 10*0,4</t>
  </si>
  <si>
    <t>"větší herní prvky k odstranění" 2*0,8</t>
  </si>
  <si>
    <t>997002519</t>
  </si>
  <si>
    <t>Příplatek ZKD 1 km přemístění suti a vybouraných hmot</t>
  </si>
  <si>
    <t>"menší herní prvky k odstranění" 10*0,4*2</t>
  </si>
  <si>
    <t>"větší herní prvky k odstranění" 2*0,8*2</t>
  </si>
  <si>
    <t>997002611</t>
  </si>
  <si>
    <t>Nakládání suti a vybouraných hmot</t>
  </si>
  <si>
    <t>SC44</t>
  </si>
  <si>
    <t>Poplatek za uložení na skládce (skládkovné) stavebního odpadu</t>
  </si>
  <si>
    <t>SC45</t>
  </si>
  <si>
    <t>Montáž stávajících menších herních prvků</t>
  </si>
  <si>
    <t>SC46</t>
  </si>
  <si>
    <t>Montáž stávajících větších herních prvků</t>
  </si>
  <si>
    <t>SC47</t>
  </si>
  <si>
    <t>Vodní prvek - mlhoviště, včetně montáže a zapojení</t>
  </si>
  <si>
    <t>SC48</t>
  </si>
  <si>
    <t>Nový herní prvek - balanční špalíky, včetně montáže</t>
  </si>
  <si>
    <t>SC49</t>
  </si>
  <si>
    <t>Nový herní prvek - pískoviště, včetně montáže</t>
  </si>
  <si>
    <t>Mobiliář</t>
  </si>
  <si>
    <t>SC50</t>
  </si>
  <si>
    <t>Lavička s opěrkou se sedákem z akát.lamel 44/44mm, boky - pozinkovaná ocel s RAL komaxitovou barvou (ohýbaný plech, tl. 5 mm) 1600/500/800mm, včetně montáže a kotvení</t>
  </si>
  <si>
    <t>viz kap.5.1 v tz</t>
  </si>
  <si>
    <t>SC51</t>
  </si>
  <si>
    <t>Kruhová lavička bez opěrky, 8 segmentů, vnitřní průměr 1m a vnější 2m, včetně montáže a kotvení</t>
  </si>
  <si>
    <t>viz kap.5.2 v tz</t>
  </si>
  <si>
    <t>SC52</t>
  </si>
  <si>
    <t>Kruhový stůl se šesti sedáky, rozměry 2x2,3m, ocel. konstrukce s hliník. díly, včetně montáže</t>
  </si>
  <si>
    <t>viz kap.5.3 v tz</t>
  </si>
  <si>
    <t>998231311</t>
  </si>
  <si>
    <t>Přesun hmot pro sadovnické a krajinářské úpravy vodorovně do 5000 m</t>
  </si>
  <si>
    <t>998225111</t>
  </si>
  <si>
    <t>Přesun hmot pro pozemní komunikace s krytem z kamene, monolitickým betonovým nebo živičným</t>
  </si>
  <si>
    <t>998223011</t>
  </si>
  <si>
    <t>Přesun hmot pro pozemní komunikace s krytem dlážděným</t>
  </si>
  <si>
    <t>998232110</t>
  </si>
  <si>
    <t>Přesun hmot pro oplocení zděné z cihel nebo tvárnic v do 3 m</t>
  </si>
  <si>
    <t>2024/IS/06-11 - SO 11-Komunikace, chodníky, zpevněné plochy</t>
  </si>
  <si>
    <t>M.Surý, Dis.</t>
  </si>
  <si>
    <t>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 Ve všech položkách jsou započítány náklady na dopravu. Pokud není u položky soupisu prací uvedena žádná cenová soustava, položka není zatříděna v žádné cenové soustavě (ÚRS nebo RTS).  Veškeré náklady na výrobní dokumentaci, dokumentaci skutečného stavu, zařízení staveniště a pod. je součástí VON.</t>
  </si>
  <si>
    <t xml:space="preserve">    5 - Komunikace pozemní</t>
  </si>
  <si>
    <t>94620001</t>
  </si>
  <si>
    <t>Poplatek za uložení stavebního odpadu zeminy a kameniva zatříděných kódem 17 05 04</t>
  </si>
  <si>
    <t>1708081720</t>
  </si>
  <si>
    <t>Podklad pův. zp. Ploch (chodník a vozovka)</t>
  </si>
  <si>
    <t>26*0,4*2,3</t>
  </si>
  <si>
    <t>Zemina z výkopu pro přípojky IS, viz. Pol. č. 122201101</t>
  </si>
  <si>
    <t>7*1,2*2,3</t>
  </si>
  <si>
    <t>94620002</t>
  </si>
  <si>
    <t>Poplatek za uložení stavebního odpadu betonového zatříděných kódem 17 01 01</t>
  </si>
  <si>
    <t>452059484</t>
  </si>
  <si>
    <t>Pův. Dlažba a obrubníky</t>
  </si>
  <si>
    <t xml:space="preserve">0,84 (obr. 15/15 náj.) + 0,36 (obr. Zahr.) + 1,13 (dlažba 6cm) + 1,25 (dlažba 8 cm) </t>
  </si>
  <si>
    <t>0,84+0,36+1,13+1,25</t>
  </si>
  <si>
    <t>94620004</t>
  </si>
  <si>
    <t>Poplatek za uložení stavebního odpadu z asfaltových směsí bez obsahu dehtu zatříděných kódem 17 03 02</t>
  </si>
  <si>
    <t>-1004007274</t>
  </si>
  <si>
    <t>Kryt vozovky, viz. Pol. č. 113107143 – ŽIVICE</t>
  </si>
  <si>
    <t>(7*0,15)*2,2</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</si>
  <si>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</si>
  <si>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t>
  </si>
  <si>
    <t>CS ÚRS</t>
  </si>
  <si>
    <t>Rozebrání pův. Chodníku</t>
  </si>
  <si>
    <t>"odečteno z výkresu C.3 Situace "106</t>
  </si>
  <si>
    <t>Rozebrání pův. Přídlažby v ul. Šámalova</t>
  </si>
  <si>
    <t>27*0,2</t>
  </si>
  <si>
    <t>113152112</t>
  </si>
  <si>
    <t>Odstranění podkladu zp. Ploch s přemístěním na skládku do 20 km nebo s naložením na dopr. Prostředek</t>
  </si>
  <si>
    <t>Rozebrání pův. Chodníku – podklad</t>
  </si>
  <si>
    <t xml:space="preserve">odečteno z výkresu C.3 Situace </t>
  </si>
  <si>
    <t>19*0,25</t>
  </si>
  <si>
    <t xml:space="preserve">Rozebrání pův. Vozovky – podklad </t>
  </si>
  <si>
    <t>7*0,4</t>
  </si>
  <si>
    <t>Vytrhání obrub s vybouráním lože, s přemístěním hmot na skládku na vzdálenost do 3 m nebo s naložením na dopravní prostředek z krajníků nebo obrubníků stojatých bet.</t>
  </si>
  <si>
    <t>Silniční (15/15/50)</t>
  </si>
  <si>
    <t>Zahradní (5/25/100)</t>
  </si>
  <si>
    <t>919735113</t>
  </si>
  <si>
    <t>Řezání stávajícího živičného krytu hl do 150 mm</t>
  </si>
  <si>
    <t>Zařezání vozovky ul. Kikerleho (pro obrubu , pro přípojky IS)</t>
  </si>
  <si>
    <t>113107143</t>
  </si>
  <si>
    <t>Odstranění podkladů nebo krytů ručně s přemístěním hmot na skládku na vzdálenost do 3 m nebo s naložením na dopravní prostředek živičných, o tl. vrstvy přes 100 do 150 mm</t>
  </si>
  <si>
    <t xml:space="preserve">Kryt vozovky,, odečteno z výkresu C.3 Situace </t>
  </si>
  <si>
    <t>113107026</t>
  </si>
  <si>
    <t>Odstranění podkladů nebo krytů při překopech inženýrských sítí s přemístěním hmot na skládku ve vzdálenosti do 3 m nebo s naložením na dopravní prostředek ručně z kameniva hrubého drceného se štětem, o tl. vrstvy přes 250 do 450 mm</t>
  </si>
  <si>
    <t xml:space="preserve">Podkladní vrstvy  vozovky,, odečteno z výkresu C.3 Situace </t>
  </si>
  <si>
    <t>122201101</t>
  </si>
  <si>
    <t>Odkopávky a prokopávky nezapažené s přehozením výkopku na vzdálenost do 3 m nebo s naložením na dopravní prostředek v hornině tř. 3 do 100 m3</t>
  </si>
  <si>
    <t xml:space="preserve">Výkop pro přípojky IS, odečteno z výkresu C.3 Situace </t>
  </si>
  <si>
    <t>17,5*1,2</t>
  </si>
  <si>
    <t>120001101</t>
  </si>
  <si>
    <t>Příplatek k cenám vykopávek za ztížení vykopávky v blízkosti inženýrských sítí nebo výbušnin v horninách jakékoliv třídy</t>
  </si>
  <si>
    <t>viz. Pol. č. 122201101</t>
  </si>
  <si>
    <t>997221571</t>
  </si>
  <si>
    <t>Vodorovná doprava vybouraných hmot bez naložení, ale se složením a s hrubým urovnáním na vzdálenost do 1 km</t>
  </si>
  <si>
    <t>Poznámka k položce:_x000D_
Poznámka k položce: odvoz kusů živice, suti zeminy a podkladů z kameniva na skládku 1km</t>
  </si>
  <si>
    <t xml:space="preserve">0,84 (obr. 15/15 náj.) + 0,36 (obr. Zahr.) + 1,13 (dlažba 6cm) + 1,25 (dlažba 8 cm+rel. Pás) </t>
  </si>
  <si>
    <t>997221559</t>
  </si>
  <si>
    <t>Příplatek ZKD 1 km u vodorovné dopravy suti ze sypkých materiálů</t>
  </si>
  <si>
    <t>viz. Pol. č. 997221571, další 3 km</t>
  </si>
  <si>
    <t>65,69*3</t>
  </si>
  <si>
    <t>181252305</t>
  </si>
  <si>
    <t>Úprava pláně pro silnice a dálnice na násypech se zhutněním</t>
  </si>
  <si>
    <t>"odečteno z výkresu C.3 Situace "26</t>
  </si>
  <si>
    <t>171152101</t>
  </si>
  <si>
    <t>Uložení sypaniny z hornin soudržných do násypů zhutněných silnic a dálnic</t>
  </si>
  <si>
    <t xml:space="preserve">Zpětný zásyp pro přípojky IS, odečteno z výkresu C.3 Situace </t>
  </si>
  <si>
    <t>7*1,2</t>
  </si>
  <si>
    <t>Poznámka k položce:_x000D_
Materiál pro zásypy, vč. Dopravy na staveniště PÍSČITOJÍLOVÉ ZEMINY, JÍL 10-35%, HUMUS 1%</t>
  </si>
  <si>
    <t>(7*1,2)*2,3</t>
  </si>
  <si>
    <t>Komunikace pozemní</t>
  </si>
  <si>
    <t>Podklad ze štěrkodrti ŠD s rozprostřením a zhutněním, po zhutnění tl. 200 mm</t>
  </si>
  <si>
    <t xml:space="preserve">Podklad vozovky,, odečteno z výkresu C.3 Situace </t>
  </si>
  <si>
    <t>564871111</t>
  </si>
  <si>
    <t>Podklad ze štěrkodrti ŠD s rozprostřením a zhutněním, po zhutnění tl. 250 mm</t>
  </si>
  <si>
    <t xml:space="preserve">Podklad CHODNÍKU,, odečteno z výkresu C.3 Situace </t>
  </si>
  <si>
    <t>19*1,1</t>
  </si>
  <si>
    <t>567122114</t>
  </si>
  <si>
    <t>Podklad ze směsi stmelené cementem C 8/10 s rozprostřením a zhutněním, po zhutnění tl. 150 mm</t>
  </si>
  <si>
    <t>Poznámka k položce:_x000D_
Posdkaldni vrstva z ŠD 0-32+C 8/10 (KSC I) VJEZD + ZAPRAVENI PRIPOJEK IS</t>
  </si>
  <si>
    <t>596211111</t>
  </si>
  <si>
    <t>Kladení zámkové dlažby komunikací pro pěší tl 60 mm skupiny A pl přes 50 do 100 m2</t>
  </si>
  <si>
    <t>Poznámka k položce:_x000D_
CHODNÍK, DLAŽBA TL. 6CM  VČ. LOŽE TL. 40Mm</t>
  </si>
  <si>
    <t>9*1,1</t>
  </si>
  <si>
    <t>59245015</t>
  </si>
  <si>
    <t>dlažba zámková 200x200x60mm přírodní</t>
  </si>
  <si>
    <t>Poznámka k položce:_x000D_
CHODNÍK + PŘÍDLAŽBA,  SO 02.1</t>
  </si>
  <si>
    <t>Součet + 10% prořez</t>
  </si>
  <si>
    <t>596211211</t>
  </si>
  <si>
    <t>Kladení zámkové dlažby komunikací pro pěší tl 80 mm</t>
  </si>
  <si>
    <t>Poznámka k položce:_x000D_
CHODNÍK, DLAŽBA TL. 8CM  VČ. LOŽE TL. 40Mm</t>
  </si>
  <si>
    <t>10*1,1*1,05</t>
  </si>
  <si>
    <t>59245020</t>
  </si>
  <si>
    <t>dlažba zámková 200x100x80mm ČERVENÁ</t>
  </si>
  <si>
    <t>Poznámka k položce:_x000D_
VJEZD SO 02.1</t>
  </si>
  <si>
    <t xml:space="preserve">odečteno z výkresu D02.1 Situace </t>
  </si>
  <si>
    <t>59245006-1</t>
  </si>
  <si>
    <t>dlažba skladebná bet. Bet. pro nevidomé, TL. 8 cm, přírodní</t>
  </si>
  <si>
    <t>Poznámka k položce:_x000D_
VAR. PÁS Z REL. DLAŽBY SO 02.1</t>
  </si>
  <si>
    <t>0,4*6*1,05</t>
  </si>
  <si>
    <t>Součet + 5% prořez</t>
  </si>
  <si>
    <t>916131212</t>
  </si>
  <si>
    <t>Osazení silničního obrubníku betonového stojatého bez boční opěry do lože z betonu prostého</t>
  </si>
  <si>
    <t>592174680_R</t>
  </si>
  <si>
    <t>obrubník betonový silniční 100x15x15 cm</t>
  </si>
  <si>
    <t>592174680_R.1</t>
  </si>
  <si>
    <t>obrubník betonový ZAHRADNÍ 100x5x15 cm</t>
  </si>
  <si>
    <t>Zahradní (15/15/50)</t>
  </si>
  <si>
    <t>573111112</t>
  </si>
  <si>
    <t>Postřik živičný infiltrační z asfaltu silničního s posypem kamenivem, v množství 1,00 kg/m2</t>
  </si>
  <si>
    <t>573211111</t>
  </si>
  <si>
    <t>Postřik živičný spojovací z asfaltu v množství do 0,70 kg/m2</t>
  </si>
  <si>
    <t>565186111</t>
  </si>
  <si>
    <t>Asfaltový beton vrstva podkladní ACL 22 (ABVH) tl 90 mm š do 3 m</t>
  </si>
  <si>
    <t>577144111</t>
  </si>
  <si>
    <t>Asfaltový beton vrstva obrusná ACO 11 (ABS) tř. I tl 60 mm š do 3 m z nemodifikovaného asfaltu</t>
  </si>
  <si>
    <t>919121233</t>
  </si>
  <si>
    <t>Zalití spar živ. Zálivkou</t>
  </si>
  <si>
    <t>Přesun hmot pro pozemní komunikace s krytem dlážděným</t>
  </si>
  <si>
    <t>62 (dl) + 13 (obr)</t>
  </si>
  <si>
    <t>62+13</t>
  </si>
  <si>
    <t>40445625</t>
  </si>
  <si>
    <t>Informativní značky provozní IP + E1</t>
  </si>
  <si>
    <t>Poznámka k položce:_x000D_
svislé DZ IP12 +E13)</t>
  </si>
  <si>
    <t>914511111</t>
  </si>
  <si>
    <t>Montáž sloupku dopravních značek délky do 3,5 m do betonového základu</t>
  </si>
  <si>
    <t>Poznámka k položce:_x000D_
montáž sloupků DZ, vč, patky</t>
  </si>
  <si>
    <t>40445235</t>
  </si>
  <si>
    <t>Sloupek k DZ, Al, 60 mm, V. 3,5m</t>
  </si>
  <si>
    <t>Poznámka k položce:_x000D_
Sloupeky k DZ</t>
  </si>
  <si>
    <t>915231112-1</t>
  </si>
  <si>
    <t>Vodorovné dopravní značení retroreflexním bílým plastem přechody pro chodce, šipky nebo symboly</t>
  </si>
  <si>
    <t>Poznámka k položce:_x000D_
VDZ “V10f”</t>
  </si>
  <si>
    <t>0,12*36</t>
  </si>
  <si>
    <t>2024/IS/06-VON - Vedlejší a ostatní náklady</t>
  </si>
  <si>
    <t>VRN - Vedlejší rozpočtové náklady</t>
  </si>
  <si>
    <t xml:space="preserve">    VRN1 - Průzkumné, geodetické a projektové práce</t>
  </si>
  <si>
    <t xml:space="preserve">    VRN3 - Zařízení staveniště</t>
  </si>
  <si>
    <t xml:space="preserve">    VRN4 - Inženýrská činnost</t>
  </si>
  <si>
    <t xml:space="preserve">    VRN7 - Provozní vlivy</t>
  </si>
  <si>
    <t xml:space="preserve">    VRN9 - Ostatní náklady</t>
  </si>
  <si>
    <t>VRN</t>
  </si>
  <si>
    <t>Vedlejší rozpočtové náklady</t>
  </si>
  <si>
    <t>VRN1</t>
  </si>
  <si>
    <t>Průzkumné, geodetické a projektové práce</t>
  </si>
  <si>
    <t>011434000</t>
  </si>
  <si>
    <t>Měření (monitoring) hlukové hladiny</t>
  </si>
  <si>
    <t>1024</t>
  </si>
  <si>
    <t>2084546159</t>
  </si>
  <si>
    <t>https://podminky.urs.cz/item/CS_URS_2024_02/011434000</t>
  </si>
  <si>
    <t>Poznámka k položce:_x000D_
Měření doby dozvuku a akustické parametry uvnitř objektu a měření VZT zařízení vně objektu</t>
  </si>
  <si>
    <t>011503000</t>
  </si>
  <si>
    <t>Stavební průzkum bez rozlišení</t>
  </si>
  <si>
    <t>35314642</t>
  </si>
  <si>
    <t>https://podminky.urs.cz/item/CS_URS_2024_02/011503000</t>
  </si>
  <si>
    <t>012002000</t>
  </si>
  <si>
    <t>Geodetické práce</t>
  </si>
  <si>
    <t>-1155816423</t>
  </si>
  <si>
    <t>https://podminky.urs.cz/item/CS_URS_2024_02/012002000</t>
  </si>
  <si>
    <t>Poznámka k položce:_x000D_
Zahrnuje vytyčení hranic pozemků, výšková měření, určení průběhu nadzemního nebo podzemního stávajícího i plánovaného vedení, zaměření stávajícího objektu, měření profilů,jednání se správci apod.vč.zaměření skutečného stavu po výstavbě (protokol)</t>
  </si>
  <si>
    <t>0132440-01</t>
  </si>
  <si>
    <t>Dokumentace pro provádění stavby (dílenská dokumentace)</t>
  </si>
  <si>
    <t>-167625255</t>
  </si>
  <si>
    <t>Poznámka k položce:_x000D_
Zpracování dílenských dokumentací (výkresy výztuže, interiér,ocelové k-ce,zámečnické a truhlářské výrobky apod.)-dle smlouvy o dílo.</t>
  </si>
  <si>
    <t>013254000</t>
  </si>
  <si>
    <t>Dokumentace skutečného provedení stavby</t>
  </si>
  <si>
    <t>-1381624330</t>
  </si>
  <si>
    <t>https://podminky.urs.cz/item/CS_URS_2024_02/013254000</t>
  </si>
  <si>
    <t>Poznámka k položce:_x000D_
Dokumentace skutečného provedení bude provedena podle následujících zásad:_x000D__x000D__x000D_
Do projektové dokumentace pro provedení stavby všech stavebních objektů a provozních souborů budou zřetelně vyznačeny všechny změny, k nimž došlo v průběhu zhotovení díla._x000D__x000D__x000D_
Ty části projektové dokumentace pro provedení stavby, u kterých nedošlo k žádným změnám, budou označeny nápisem """"beze změn""""._x000D__x000D__x000D_
Každý výkres dokumentace skutečného provedení stavby bude opatřen jménem a příjmením osoby, která změny zakreslila, jejím podpisem a razítkem zhotovitele._x000D__x000D__x000D_
U výkresů obsahujících změnu proti projektu pro provedení stavby bude přiložen i doklad, ze kterého bude vyplývat projednání změny s odpovědnou osobou objednatele a její souhlasné stanovisko._x000D__x000D__x000D_
Projektovou dokumentace skutečného provedení, se zakreslením změn, 2x v tištěné podobě, 1x v digitální podobě, která bude vytvořena ve formátu vektorové CAD grafiky DGN (BENTLEY MicroStation), DWG (AutoCAD Graphics Autodesk) a/nebo DXF (Data eXchange File). Textové části je možno vytvářet ve formátech RTF (Rich Text File) nebo DOC (Microsoft Word)._x000D__x000D__x000D_
_x000D__x000D__x000D_
DLE SMLOUVY O DÍLO  (vč.profesí)</t>
  </si>
  <si>
    <t>VRN3</t>
  </si>
  <si>
    <t>Zařízení staveniště</t>
  </si>
  <si>
    <t>030001000</t>
  </si>
  <si>
    <t>1116435657</t>
  </si>
  <si>
    <t>https://podminky.urs.cz/item/CS_URS_2024_02/030001000</t>
  </si>
  <si>
    <t>Poznámka k položce:_x000D_
Zařízení staveniště obsahuje náklady na:_x000D__x000D__x000D_
-předání a převzetí staveniště_x000D__x000D__x000D_
-terénní úpravy zařízení staveniště (jsou to např.náklady na hlavní terénní úpravy: přípravu základové roviny pro uložení mobilních buněk, terénní úpravy pro zřízení provizorních komunikací apod.)_x000D__x000D__x000D_
-náklady na stavení buňky (náklady na zřízení, demontáž a opotřebení nebo pronájem stavebních buněk, na kanceláře, stavební sklady, mobilní WC, umývárny, sprchy, apod. Náleží sem i případy, kdy jsou pro tyto účely přizpůsobeny stávající objekty.)_x000D__x000D__x000D_
-provizorní komunikace (jedná se o náklady související se zřízením provizorních silnic,chodníků,popř.jeřábových drah,zřízení provizorních lávek,můstků,schodišť,ramp apod. a to v jakémkoliv materiálovém provedení,přes jakékoliv konstrukce či překážky sloužících k vybavení staveniště.)_x000D__x000D_
-mechanizace staveniště_x000D__x000D__x000D_
-skládky na staveništi (náklady související se zřízením skládek na staveništi a jejich zrušením)_x000D__x000D__x000D_
-náklady na provoz a údržbu vybavení staveniště (úklid staveniště po dobu realizace díla a před protokolárním předáním a převzetím díla.Provádění denního hrubého úklidu, po skončení prací každé z etap, případně části provedení čistého úklidu mokrou cestou.Provedení opatření proti vnikání prachu, nečistot a nadměrného hluku souvisejícího se stavbou do okolí.)_x000D__x000D__x000D_
-energie pro zařízení staveniště (náklady na připojení zařízení staveniště na inženýrské sítě (elektro,voda,kanalizace, apod.) včetně elektroměrů, vodoměrů aj. a zřízení požadovaných odběrných míst, včetně nákladů na případné související výkopy. Zahrnuje i náklady na odebírané energie.)_x000D__x000D__x000D_
-oplocení staveniště_x000D__x000D__x000D_
-opatření na ochranu pozemků sousedících se staveništěm (náklady na případná opatření na ochranu sousedních pozemků proti poškození a znečištění.)_x000D__x000D_
-dopravní značení na staveništi (jedná se o dopravní značení na staveništi a v jeho bezprostředním okolí, včetně značení staveniště pro probíhající provoz investora nebo třetích osob. Zajištění dopravního značení k dopravním omezením, jejich údržba, přemísťování po dobu realizace díla a následné odstranění po předání díla.)_x000D__x000D__x000D_
-osvětlení staveniště (náklady na osvětlení jsou řešeny podle rozsahu a charakteru staveniště -vč.rozvodných skříní.)_x000D__x000D__x000D_
-informační tabule na staveništi (zohledňuje náklady na vyrobení a osazení informačních tabulí (označení) stavby -jejich údržba, přemísťování po dobu realizace díla a následné odstranění po předání díla. Řádné vyznačení obvodu staveniště informačními a výstražnými tabulkami.)_x000D__x000D__x000D_
-alarm, strážní služba staveniště (zabezpečení staveniště -např.technické opatření,strážní služba,zabezpečení přístupů ke skladům, apod.)_x000D__x000D_
-pronájem ploch (zábor veřejných prostranství a prostranství okolo stavby před zahájením stavby a jejich uvedení do původního stavu, vč.poplatku za pronájem ploch,projednání a zajištění případného zvláštního užívání komunikací a veřejných ploch včetně úhrady)_x000D__x000D__x000D_
-rozebrání, bourání a odvoz zařízení staveniště (postihuje náklady na rozebrání, bourání a odvoz veškerého zařízení staveniště,vč.přípojek energií a jejich odvoz, úklid ploch, na kterých bylo zařízení staveniště provozováno -jsou zde zahrnuty veškeré náklady této povahy mimo úpravu terénu do původního stavu)_x000D__x000D__x000D_
-úprava terénu po zrušení zařízení staveniště (jedná se o náklady za práce, jejichž smyslem je uvedení místa zařízení staveniště do původního stavu. Uvedení všech povrchů dotčených stavbou do původního stavu-komunikace,chodníky,zeleň,…)._x000D__x000D__x000D_
Rozsah je dán požadavky investora (viz.smlouva o dílo)._x000D_</t>
  </si>
  <si>
    <t>VRN4</t>
  </si>
  <si>
    <t>Inženýrská činnost</t>
  </si>
  <si>
    <t>0425030-01</t>
  </si>
  <si>
    <t>BOZP na staveništi vč.koordinátora</t>
  </si>
  <si>
    <t>-282923894</t>
  </si>
  <si>
    <t xml:space="preserve">Poznámka k položce:_x000D_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 vč.příslušného značení uvnitř budov i na venkovních plochách._x000D__x000D__x000D_
Účelem BOZP je zajistit bezpečnost práce a ochranu zdraví na staveništi, eliminovat rizika ohrožení zdraví a majetku, zajistit ochranu životního prostředí a předejít vzniku mimořádných událostí. _x000D__x000D__x000D_
Předpokládá se jmenování koordinátora BOZP na staveništi, určeného zadavatelem stavby k provádění stanovených činností při realizaci stavby._x000D__x000D__x000D_
Budou stanoveny provozní předpisy, podmínky pro dopravu._x000D__x000D__x000D_
Bude stanoveno vymezení činnosti, rozsah prací a stanovení odpovědnosti v BOZP, rizika provádění stavby._x000D__x000D_
_x000D__x000D_
Zajištění a zabezpečení BOZP - dodržení podmínek plánu BOZP na staveništi, technické a ochranné konstrukce a zařízení dle požadavků koordinátora BOZP (práce ve výškách), tak aby byla zajištěna bezpečná zdraví neohrožující práce po celou dobu rekonstrukce.(ochranné konstrukce, záchytné systémy, dočasná lešení, zábradlí ochranné sítě a konstrukce, technické vybavení, technické vybavení, ochranné vybavení, dočasné ochranné konstrukce ve výškách)._x000D__x000D_
Dodržení podmínek BOZP při práci ve výškách (dočasná lešení, zábradlí, ochranné sítě a konstrukce, technické vybavení, ochranné vybavení, dočasné ochranné konstrukce ve výškách, zajištění nebezpečných prostorů, stálý dozor při bouracích pracích, OOPP proti pádu z výšky, práce ve výtahové šachtě), atd._x000D__x000D__x000D_
plný popis viz.SoD (vč.zabezpečení stáv.objektů při demolici)_x000D_
</t>
  </si>
  <si>
    <t>045002000</t>
  </si>
  <si>
    <t>Kompletační a koordinační činnost</t>
  </si>
  <si>
    <t>1832746711</t>
  </si>
  <si>
    <t>https://podminky.urs.cz/item/CS_URS_2024_02/045002000</t>
  </si>
  <si>
    <t>Poznámka k položce:_x000D_
Jedná se o zajišťování:_x000D__x000D__x000D_
* činností souvisejících se zakázkou-tj.účastí všech zainteresovaných osob ve všech fázích přípravy,realizace i dokončení zakázky,komplexního vyzkoušení a měření, odstranění vad díla podléhajících záruční lhůtě._x000D__x000D__x000D_
* poradenství (technická pomoc,aj.)_x000D__x000D__x000D_
* zpracování technologických postupů prováděných prací*podkladů (výkresů,rozpočtů,posudků,zkoušek,protokolů apod.)včetně zakreslování změn do výkresů, ke kterým došlo v průběhu výstavby._x000D__x000D__x000D_
* účasti zástupců zainteresovaných stran na jednáních,zkouškách,odevzdávání a přebírání konstrukcí,objektů a celků._x000D__x000D__x000D_
* kontroly činností na staveništi,výše uvedených činností i souvisejících správních činností._x000D__x000D__x000D_
*vypracování provozních řádů, návodů na provoz a údržbu,uživatelská dokumentace (návod k použití)_x000D__x000D_
*zpracování podrobné fotodokumentace v průběhu provádění stavby (zejména před zakrytím instalovaných konstrukcí a prvků instalací)_x000D__x000D_
*předložení výsledku hygienického rozboru vody dle požadavků KHS_x000D__x000D__x000D_
Předání záručních listů, popř. návodů k obsluze v českém jazyce._x000D__x000D__x000D_
Zajištění a předání atestů a dokladů o požadovaných vlastnostech výrobků k předání předmětu veřejné zakázky ( vč.případných prohlášení o shodě dle zákona č. 22/1997 Sb. O technických požadavcích na výrobky)._x000D__x000D__x000D_
Zajištění a provedení všech nutných zkoušek dle norem ČSN případně jiných norem, revizí (vč.revizí a zkoušek pro profese:EL,VZT,ÚT,ZTI,MaR,přípojky,apod.) vztahujících se k prováděnému předmětu veřejné zakázky, vč. pořízení protokolů (např.odtrhové zkoušky,výtažné,únosnost podloží,apod.)._x000D__x000D__x000D_
Oznámení zahájení stavebních prací správcům sítí před zahájením prací v souladu s projektovou dokumentací, platnými rozhodnutími a vyjádřeními._x000D__x000D__x000D_
Předložení dokladů o nezávadném zneškodňování odpadu._x000D__x000D__x000D_
_x000D__x000D__x000D_
ROZSAH JE DÁN SMLUVNÍMI PODMÍNKAMI._x000D_</t>
  </si>
  <si>
    <t>VRN7</t>
  </si>
  <si>
    <t>Provozní vlivy</t>
  </si>
  <si>
    <t>071103000</t>
  </si>
  <si>
    <t>Provoz investora</t>
  </si>
  <si>
    <t>-940108104</t>
  </si>
  <si>
    <t>https://podminky.urs.cz/item/CS_URS_2024_02/071103000</t>
  </si>
  <si>
    <t>Poznámka k položce:_x000D_
Náklady na ztížené provádění stavebních prací v důsledku nepřerušeného provozu na staveništi nebo v případech nepřerušeného provozu v objektech v nichž se stavební práce provádí. Náklady na provizorní oddělení stavebních prací od provozu objektu.	Náklady na několikanásobný úklid a stěhování zařízení v průběhu výstavby._x000D_
popis rozsahu viz.TZ a koordinační situace</t>
  </si>
  <si>
    <t>0711-01</t>
  </si>
  <si>
    <t>Provizorní napojení stávající školky na silnoproudé rozvody, včetně materiálu</t>
  </si>
  <si>
    <t>-1537832897</t>
  </si>
  <si>
    <t>VRN9</t>
  </si>
  <si>
    <t>Ostatní náklady</t>
  </si>
  <si>
    <t>0910030-01</t>
  </si>
  <si>
    <t>Nakládání s odpady</t>
  </si>
  <si>
    <t>215964718</t>
  </si>
  <si>
    <t>Poznámka k položce:_x000D_
Likvidace, odvoz a uložení odpadů ze stavby (obaly materiálů, ztratné-prořez) na skládku v souladu s ustanoveními zákona č. 185/2001 Sb., o odpadech, protokol o uložení.</t>
  </si>
  <si>
    <t>091504000</t>
  </si>
  <si>
    <t>Náklady související s publikační činností</t>
  </si>
  <si>
    <t>1449607680</t>
  </si>
  <si>
    <t>https://podminky.urs.cz/item/CS_URS_2024_02/091504000</t>
  </si>
  <si>
    <t>Poznámka k položce:_x000D_
Zahrnuje zejména náklady na informační tabuli dle SOD a tabuli formátu A3._x000D_
Povinnost konzultovat grafický název velkoplošného reklamního panelu a stálé vysvětlující tabule dle oficiálního názvu projektu (upřesněno zadavatelem).</t>
  </si>
  <si>
    <t>092103001</t>
  </si>
  <si>
    <t>Náklady na zkušební provoz</t>
  </si>
  <si>
    <t>-2015447214</t>
  </si>
  <si>
    <t>https://podminky.urs.cz/item/CS_URS_2024_02/092103001</t>
  </si>
  <si>
    <t>Poznámka k položce:_x000D_
pro všechny profese v rozsahu jejich požadavků (viz.smlouva o dílo)</t>
  </si>
  <si>
    <t>SEZNAM FIGUR</t>
  </si>
  <si>
    <t>Výměra</t>
  </si>
  <si>
    <t>2024/IS/06-02/ 2024/IS/06-02-11</t>
  </si>
  <si>
    <t>Použití figury:</t>
  </si>
  <si>
    <t>SDK podhled desky 1xA 12,5 bez izolace dvouvrstvá spodní kce profil CD+UD</t>
  </si>
  <si>
    <t>Dvojnásobné bílé malby ze směsí za sucha dobře otěruvzdorných v místnostech do 3,80 m</t>
  </si>
  <si>
    <t>Montáž obvodových lišt lepením</t>
  </si>
  <si>
    <t>Montáž tahaných obvodových soklíků z PVC výšky do 100 mm</t>
  </si>
  <si>
    <t>Spárování silikonem</t>
  </si>
  <si>
    <t>SDK podhled deska 1xH2 12,5 bez izolace dvouvrstvá spodní kce profil CD+UD</t>
  </si>
  <si>
    <t>Montáž obkladů keramických hladkých lepených lepidlem na bázi reaktivních pryskyřic přes 4 do 6 ks/m2</t>
  </si>
  <si>
    <t>Ometení (oprášení) stěny při přípravě podkladu</t>
  </si>
  <si>
    <t>Nátěr penetrační na stěnu</t>
  </si>
  <si>
    <t>Čištění vnitřních ploch stěn po provedení obkladu chemickými prostředky</t>
  </si>
  <si>
    <t>Dvojnásobné bílé malby ze směsí za mokra výborně oděruvzdorných v místnostech v do 3,80 m</t>
  </si>
  <si>
    <t>Montáž soklů z dlaždic keramických rovných lepených lepidlem na bázi reaktivních pryskyřic v přes 65 do 90 mm</t>
  </si>
  <si>
    <t>Vysátí podkladu před pokládkou dlažby</t>
  </si>
  <si>
    <t>Nátěr penetrační na podlahu</t>
  </si>
  <si>
    <t>Podlahy spárování silikonem</t>
  </si>
  <si>
    <t>Čištění vnitřních ploch podlah nebo schodišť po položení dlažby chemickými prostředky</t>
  </si>
  <si>
    <t>Montáž soklů z dlaždic keramických schodišťových stupňovitých lepených lepidlem na bázi reaktivních pryskyřic v přes 65 do 90 mm</t>
  </si>
  <si>
    <t>Izolace pod obklad nátěrem nebo stěrkou ve dvou vrstvách</t>
  </si>
  <si>
    <t>Provedení izolace proti tlakové vodě svislé za studena nátěrem penetračním</t>
  </si>
  <si>
    <t>Izolace pod dlažbu nátěrem nebo stěrkou ve dvou vrstvách</t>
  </si>
  <si>
    <t>Provedení izolace proti tlakové vodě vodorovné za studena nátěrem penetračním</t>
  </si>
  <si>
    <t>obvodová lišta kobercová</t>
  </si>
  <si>
    <t>Vložení nařezaných pásků z podlahoviny do lišt</t>
  </si>
  <si>
    <t>Lepení textilních pásů</t>
  </si>
  <si>
    <t>Potěr cementový samonivelační litý C30 tl přes 45 do 50 mm</t>
  </si>
  <si>
    <t>Příplatek k cementovému samonivelačnímu litému potěru C30 ZKD 5 mm tl přes 50 mm</t>
  </si>
  <si>
    <t>Nástřik betonových podlah proti odpařování vody</t>
  </si>
  <si>
    <t>Montáž izolace tepelné podlah volně kladenými rohožemi, pásy, dílci, deskami 1 vrstva</t>
  </si>
  <si>
    <t>Montáž izolace tepelné podlah, stropů vrchem nebo střech překrytí separační fólií z PE</t>
  </si>
  <si>
    <t>Broušení betonového podkladu povlakových podlah</t>
  </si>
  <si>
    <t>Vysátí podkladu povlakových podlah</t>
  </si>
  <si>
    <t>Vodou ředitelná penetrace savého podkladu povlakových podlah</t>
  </si>
  <si>
    <t>Stěrka podlahová nivelační pro vyrovnání podkladu povlakových podlah pevnosti 30 MPa tl do 3 mm</t>
  </si>
  <si>
    <t>Vysátí betonových podlah před provedením nátěru</t>
  </si>
  <si>
    <t>Penetrační syntetický nátěr pórovitých betonových podlah</t>
  </si>
  <si>
    <t>Lepení pásů z PVC standardním lepidlem</t>
  </si>
  <si>
    <t>Spoj povlakových podlahovin z PVC svařováním za studena</t>
  </si>
  <si>
    <t>Základní čištění nově položených podlahovin vysátím a setřením vlhkým mopem</t>
  </si>
  <si>
    <t>Montáž podlah keramických hladkých lepených lepidlem na bázi reaktivních pryskyřic přes 2 do 4 ks/m2</t>
  </si>
  <si>
    <t>Samonivelační stěrka podlah pevnosti 30 MPa tl 3 mm</t>
  </si>
  <si>
    <t>Lepení elektrostaticky vodivých pásů z PVC</t>
  </si>
  <si>
    <t>2024/IS/06-09/ 2024/IS/06-09-11</t>
  </si>
  <si>
    <t>zámk.dlažba tl.80mm</t>
  </si>
  <si>
    <t>Rozebrání dlažeb vozovek ze zámkové dlažby s ložem z kameniva strojně pl přes 200 m2</t>
  </si>
  <si>
    <t>Odstranění podkladu z kameniva drceného tl přes 300 do 400 mm strojně pl přes 200 m2</t>
  </si>
  <si>
    <t>Zhutnění podloží z hornin soudržných nebo nesoudržných pod násypy</t>
  </si>
  <si>
    <t>Zásyp jam, šachet rýh nebo kolem objektů sypaninou se zhutněním</t>
  </si>
  <si>
    <t>mlatové hřiště</t>
  </si>
  <si>
    <t>Odstranění podkladu z kameniva těženého tl do 100 mm strojně pl přes 200 m2</t>
  </si>
  <si>
    <t>Odstranění podkladu z kameniva těženého tl přes 200 do 300 mm strojně pl přes 200 m2</t>
  </si>
  <si>
    <t>sport.povrch tartan</t>
  </si>
  <si>
    <t>Odstranění umělého trávníku z multisportovního hřiště výšky vlasu do 25 mm</t>
  </si>
  <si>
    <t>Odstranění podkladu z kameniva drceného tl přes 200 do 300 mm strojně pl přes 50 do 200 m2</t>
  </si>
  <si>
    <t>Odstranění podkladu živičného tl přes 50 do 100 mm strojně pl přes 50 do 200 m2</t>
  </si>
  <si>
    <t>zatravňovací tvárnice</t>
  </si>
  <si>
    <t>Rozebrání dlažeb vozovek z vegetační dlažby betonové s ložem z kameniva strojně pl do 50 m2</t>
  </si>
  <si>
    <t>Odstranění podkladu z kameniva drceného tl přes 300 do 400 mm strojně pl do 50 m2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</si>
  <si>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</si>
  <si>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</si>
  <si>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</si>
  <si>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</si>
  <si>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</si>
  <si>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</si>
  <si>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</si>
  <si>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</si>
  <si>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</si>
  <si>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</si>
  <si>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</si>
  <si>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</si>
  <si>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</si>
  <si>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</si>
  <si>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</si>
  <si>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</si>
  <si>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OST</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</si>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</sst>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6">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0000A8"/>
      <name val="Arial CE"/>
    </font>
    <font>
      <sz val="8"/>
      <color rgb="FFFF0000"/>
      <name val="Arial CE"/>
    </font>
    <font>
      <sz val="8"/>
      <color rgb="FF80008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7"/>
      <color rgb="FF969696"/>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4" fillId="0" borderId="0" applyNumberFormat="0" applyFill="0" applyBorder="0" applyAlignment="0" applyProtection="0"/>
  </cellStyleXfs>
  <cellXfs count="434">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0" fontId="0" fillId="0" borderId="4" xfId="0" applyFont="1" applyBorder="1" applyAlignment="1">
      <alignment vertical="center"/>
    </xf>
    <xf numFmtId="0" fontId="1" fillId="0" borderId="4" xfId="0" applyFont="1" applyBorder="1" applyAlignment="1" applyProtection="1">
      <alignment vertical="center"/>
    </xf>
    <xf numFmtId="0" fontId="1" fillId="0" borderId="0" xfId="0" applyFont="1" applyAlignment="1" applyProtection="1">
      <alignment vertical="center"/>
    </xf>
    <xf numFmtId="0" fontId="1" fillId="0" borderId="4" xfId="0" applyFont="1" applyBorder="1" applyAlignment="1">
      <alignmen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0" xfId="0" applyFont="1" applyBorder="1" applyAlignment="1">
      <alignment vertical="center"/>
    </xf>
    <xf numFmtId="0" fontId="0" fillId="0" borderId="16" xfId="0" applyFont="1" applyBorder="1" applyAlignment="1">
      <alignmen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0" fillId="4" borderId="8" xfId="0" applyFont="1" applyFill="1" applyBorder="1" applyAlignment="1" applyProtection="1">
      <alignmen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pplyProtection="1">
      <alignment vertical="center"/>
    </xf>
    <xf numFmtId="0" fontId="26" fillId="0" borderId="0" xfId="0" applyFont="1" applyAlignment="1" applyProtection="1">
      <alignment vertical="center"/>
    </xf>
    <xf numFmtId="0" fontId="27" fillId="0" borderId="0" xfId="0"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8" fillId="0" borderId="15"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6" xfId="0" applyNumberFormat="1" applyFont="1" applyBorder="1" applyAlignment="1" applyProtection="1">
      <alignment vertical="center"/>
    </xf>
    <xf numFmtId="0" fontId="5" fillId="0" borderId="0" xfId="0" applyFont="1" applyAlignment="1">
      <alignment horizontal="left" vertical="center"/>
    </xf>
    <xf numFmtId="0" fontId="29" fillId="0" borderId="0" xfId="1" applyFont="1" applyAlignment="1">
      <alignment horizontal="center"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8" fillId="0" borderId="20" xfId="0" applyNumberFormat="1" applyFont="1" applyBorder="1" applyAlignment="1" applyProtection="1">
      <alignment vertical="center"/>
    </xf>
    <xf numFmtId="4" fontId="28" fillId="0" borderId="21" xfId="0" applyNumberFormat="1" applyFont="1" applyBorder="1" applyAlignment="1" applyProtection="1">
      <alignment vertical="center"/>
    </xf>
    <xf numFmtId="166" fontId="28" fillId="0" borderId="21" xfId="0" applyNumberFormat="1" applyFont="1" applyBorder="1" applyAlignment="1" applyProtection="1">
      <alignment vertical="center"/>
    </xf>
    <xf numFmtId="4" fontId="28" fillId="0" borderId="22" xfId="0" applyNumberFormat="1" applyFont="1" applyBorder="1" applyAlignment="1" applyProtection="1">
      <alignment vertical="center"/>
    </xf>
    <xf numFmtId="0" fontId="31" fillId="0" borderId="0" xfId="0" applyFont="1" applyAlignment="1">
      <alignment horizontal="left" vertical="center"/>
    </xf>
    <xf numFmtId="0" fontId="0" fillId="0" borderId="2" xfId="0" applyBorder="1"/>
    <xf numFmtId="0" fontId="0" fillId="0" borderId="3"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0" fillId="0" borderId="4" xfId="0" applyBorder="1" applyAlignment="1">
      <alignmen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0" fillId="0" borderId="4" xfId="0" applyBorder="1" applyAlignment="1">
      <alignment vertical="center" wrapText="1"/>
    </xf>
    <xf numFmtId="0" fontId="0" fillId="0" borderId="13"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8"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9" fillId="0" borderId="0" xfId="0" applyFont="1" applyAlignment="1" applyProtection="1">
      <alignment vertical="center" wrapText="1"/>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167" fontId="22" fillId="2" borderId="23" xfId="0" applyNumberFormat="1" applyFont="1" applyFill="1" applyBorder="1" applyAlignment="1" applyProtection="1">
      <alignment vertical="center"/>
      <protection locked="0"/>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3" fillId="2" borderId="20" xfId="0" applyFont="1" applyFill="1" applyBorder="1" applyAlignment="1" applyProtection="1">
      <alignment horizontal="left" vertical="center"/>
      <protection locked="0"/>
    </xf>
    <xf numFmtId="0" fontId="23" fillId="0" borderId="21" xfId="0" applyFont="1" applyBorder="1" applyAlignment="1" applyProtection="1">
      <alignment horizontal="center" vertical="center"/>
    </xf>
    <xf numFmtId="166" fontId="23" fillId="0" borderId="21" xfId="0" applyNumberFormat="1" applyFont="1" applyBorder="1" applyAlignment="1" applyProtection="1">
      <alignment vertical="center"/>
    </xf>
    <xf numFmtId="166" fontId="23" fillId="0" borderId="22" xfId="0" applyNumberFormat="1"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0" fillId="0" borderId="4" xfId="0" applyFont="1"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0" fontId="4" fillId="0" borderId="0" xfId="0" applyFont="1" applyAlignment="1">
      <alignment horizontal="left" vertical="center" wrapText="1"/>
    </xf>
    <xf numFmtId="0" fontId="42" fillId="0" borderId="17" xfId="0" applyFont="1" applyBorder="1" applyAlignment="1">
      <alignment horizontal="left" vertical="center" wrapText="1"/>
    </xf>
    <xf numFmtId="0" fontId="42" fillId="0" borderId="23" xfId="0" applyFont="1" applyBorder="1" applyAlignment="1">
      <alignment horizontal="left" vertical="center" wrapText="1"/>
    </xf>
    <xf numFmtId="0" fontId="42" fillId="0" borderId="23" xfId="0" applyFont="1" applyBorder="1" applyAlignment="1">
      <alignment horizontal="left" vertical="center"/>
    </xf>
    <xf numFmtId="167" fontId="42"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52" fillId="0" borderId="27" xfId="0" applyFont="1" applyBorder="1" applyAlignment="1" applyProtection="1">
      <alignment horizontal="left" vertical="center"/>
    </xf>
    <xf numFmtId="0" fontId="53" fillId="0" borderId="1" xfId="0" applyFont="1" applyBorder="1" applyAlignment="1" applyProtection="1">
      <alignment vertical="top"/>
    </xf>
    <xf numFmtId="0" fontId="53" fillId="0" borderId="1" xfId="0" applyFont="1" applyBorder="1" applyAlignment="1" applyProtection="1">
      <alignment horizontal="left" vertical="center"/>
    </xf>
    <xf numFmtId="0" fontId="53" fillId="0" borderId="1" xfId="0" applyFont="1" applyBorder="1" applyAlignment="1" applyProtection="1">
      <alignment horizontal="center" vertical="center"/>
    </xf>
    <xf numFmtId="49" fontId="53" fillId="0" borderId="1" xfId="0" applyNumberFormat="1" applyFont="1" applyBorder="1" applyAlignment="1" applyProtection="1">
      <alignment horizontal="left" vertical="center"/>
    </xf>
    <xf numFmtId="0" fontId="52" fillId="0" borderId="28" xfId="0" applyFont="1" applyBorder="1" applyAlignment="1" applyProtection="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xf numFmtId="0" fontId="22" fillId="4" borderId="7"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26" fillId="0" borderId="0" xfId="0" applyFont="1" applyAlignment="1" applyProtection="1">
      <alignment horizontal="left" vertical="center" wrapText="1"/>
    </xf>
    <xf numFmtId="0" fontId="30" fillId="0" borderId="0" xfId="0" applyFont="1" applyAlignment="1" applyProtection="1">
      <alignment horizontal="left" vertical="center" wrapText="1"/>
    </xf>
    <xf numFmtId="0" fontId="22" fillId="4" borderId="8" xfId="0" applyFont="1" applyFill="1" applyBorder="1" applyAlignment="1" applyProtection="1">
      <alignment horizontal="center"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4" fontId="24" fillId="0" borderId="0" xfId="0" applyNumberFormat="1" applyFont="1" applyAlignment="1" applyProtection="1">
      <alignment horizontal="righ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8" fillId="0" borderId="6" xfId="0" applyNumberFormat="1" applyFont="1" applyBorder="1" applyAlignment="1" applyProtection="1">
      <alignment vertical="center"/>
    </xf>
    <xf numFmtId="0" fontId="0" fillId="0" borderId="6" xfId="0" applyFont="1" applyBorder="1" applyAlignment="1" applyProtection="1">
      <alignment vertical="center"/>
    </xf>
    <xf numFmtId="0" fontId="1" fillId="0" borderId="0" xfId="0" applyFont="1" applyAlignment="1" applyProtection="1">
      <alignment horizontal="righ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8"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3" borderId="9" xfId="0" applyFont="1" applyFill="1" applyBorder="1" applyAlignment="1" applyProtection="1">
      <alignment vertical="center"/>
    </xf>
    <xf numFmtId="0" fontId="4" fillId="3" borderId="8" xfId="0" applyFont="1" applyFill="1" applyBorder="1" applyAlignment="1" applyProtection="1">
      <alignment horizontal="left" vertical="center"/>
    </xf>
    <xf numFmtId="0" fontId="0" fillId="0" borderId="0" xfId="0"/>
    <xf numFmtId="4" fontId="27" fillId="0" borderId="0" xfId="0" applyNumberFormat="1" applyFont="1" applyAlignment="1" applyProtection="1">
      <alignment horizontal="right" vertical="center"/>
    </xf>
    <xf numFmtId="0" fontId="27" fillId="0" borderId="0" xfId="0" applyFont="1" applyAlignment="1" applyProtection="1">
      <alignment vertical="center"/>
    </xf>
    <xf numFmtId="4" fontId="7" fillId="0" borderId="0" xfId="0" applyNumberFormat="1" applyFont="1" applyAlignment="1" applyProtection="1">
      <alignment vertical="center"/>
    </xf>
    <xf numFmtId="0" fontId="7" fillId="0" borderId="0" xfId="0" applyFont="1" applyAlignment="1" applyProtection="1">
      <alignment vertical="center"/>
    </xf>
    <xf numFmtId="0" fontId="22" fillId="4" borderId="8" xfId="0" applyFont="1" applyFill="1" applyBorder="1" applyAlignment="1" applyProtection="1">
      <alignment horizontal="right" vertical="center"/>
    </xf>
    <xf numFmtId="4" fontId="7" fillId="0" borderId="0" xfId="0" applyNumberFormat="1" applyFont="1" applyAlignment="1" applyProtection="1">
      <alignment horizontal="righ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4" fontId="27" fillId="0" borderId="0" xfId="0" applyNumberFormat="1" applyFont="1" applyAlignment="1" applyProtection="1">
      <alignmen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4" fontId="24" fillId="0" borderId="0" xfId="0" applyNumberFormat="1" applyFont="1" applyAlignment="1" applyProtection="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Font="1" applyAlignment="1">
      <alignment vertical="center"/>
    </xf>
    <xf numFmtId="0" fontId="3" fillId="0" borderId="0" xfId="0" applyFont="1" applyAlignment="1">
      <alignment horizontal="left" vertical="center" wrapText="1"/>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0" fontId="21" fillId="0" borderId="0" xfId="0" applyFont="1" applyAlignment="1">
      <alignment horizontal="left" vertical="center"/>
    </xf>
    <xf numFmtId="0" fontId="21" fillId="0" borderId="0" xfId="0" applyFont="1" applyAlignment="1" applyProtection="1">
      <alignment horizontal="left" vertical="center"/>
    </xf>
    <xf numFmtId="0" fontId="3" fillId="0" borderId="0" xfId="0" applyFont="1" applyAlignment="1">
      <alignment horizontal="left" vertical="top" wrapText="1"/>
    </xf>
    <xf numFmtId="0" fontId="46" fillId="0" borderId="1" xfId="0" applyFont="1" applyBorder="1" applyAlignment="1">
      <alignment horizontal="left" vertical="center" wrapText="1"/>
    </xf>
    <xf numFmtId="0" fontId="45" fillId="0" borderId="29" xfId="0" applyFont="1" applyBorder="1" applyAlignment="1">
      <alignment horizontal="left" wrapText="1"/>
    </xf>
    <xf numFmtId="0" fontId="44" fillId="0" borderId="1" xfId="0" applyFont="1" applyBorder="1" applyAlignment="1">
      <alignment horizontal="center" vertical="center" wrapText="1"/>
    </xf>
    <xf numFmtId="49" fontId="46" fillId="0" borderId="1" xfId="0" applyNumberFormat="1" applyFont="1" applyBorder="1" applyAlignment="1">
      <alignment horizontal="left" vertical="center" wrapText="1"/>
    </xf>
    <xf numFmtId="0" fontId="44" fillId="0" borderId="1" xfId="0" applyFont="1" applyBorder="1" applyAlignment="1">
      <alignment horizontal="center" vertical="center"/>
    </xf>
    <xf numFmtId="0" fontId="45" fillId="0" borderId="29" xfId="0" applyFont="1" applyBorder="1" applyAlignment="1">
      <alignment horizontal="left"/>
    </xf>
    <xf numFmtId="0" fontId="46" fillId="0" borderId="1" xfId="0" applyFont="1" applyBorder="1" applyAlignment="1">
      <alignment horizontal="left" vertical="center"/>
    </xf>
    <xf numFmtId="0" fontId="46" fillId="0" borderId="1" xfId="0" applyFont="1" applyBorder="1" applyAlignment="1">
      <alignment horizontal="left" vertical="top"/>
    </xf>
  </cellXfs>
  <cellStyles count="2">
    <cellStyle name="Hypertextový odkaz" xfId="1" builtinId="8"/>
    <cellStyle name="normální" xfId="0" builtinId="0" customBuiltin="1"/>
  </cellStyles>
  <dxfs count="0"/>
  <tableStyles count="0"/>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17" Type="http://schemas.openxmlformats.org/officeDocument/2006/relationships/hyperlink" Target="https://podminky.urs.cz/item/CS_URS_2024_02/622143003" TargetMode="External"/><Relationship Id="rId299" Type="http://schemas.openxmlformats.org/officeDocument/2006/relationships/hyperlink" Target="https://podminky.urs.cz/item/CS_URS_2024_02/771274532" TargetMode="External"/><Relationship Id="rId303" Type="http://schemas.openxmlformats.org/officeDocument/2006/relationships/hyperlink" Target="https://podminky.urs.cz/item/CS_URS_2024_02/771577211" TargetMode="External"/><Relationship Id="rId21" Type="http://schemas.openxmlformats.org/officeDocument/2006/relationships/hyperlink" Target="https://podminky.urs.cz/item/CS_URS_2024_02/175151101" TargetMode="External"/><Relationship Id="rId42" Type="http://schemas.openxmlformats.org/officeDocument/2006/relationships/hyperlink" Target="https://podminky.urs.cz/item/CS_URS_2024_02/275351122" TargetMode="External"/><Relationship Id="rId63" Type="http://schemas.openxmlformats.org/officeDocument/2006/relationships/hyperlink" Target="https://podminky.urs.cz/item/CS_URS_2024_02/411321616" TargetMode="External"/><Relationship Id="rId84" Type="http://schemas.openxmlformats.org/officeDocument/2006/relationships/hyperlink" Target="https://podminky.urs.cz/item/CS_URS_2024_02/417351116" TargetMode="External"/><Relationship Id="rId138" Type="http://schemas.openxmlformats.org/officeDocument/2006/relationships/hyperlink" Target="https://podminky.urs.cz/item/CS_URS_2024_02/631319012" TargetMode="External"/><Relationship Id="rId159" Type="http://schemas.openxmlformats.org/officeDocument/2006/relationships/hyperlink" Target="https://podminky.urs.cz/item/CS_URS_2024_02/949101111" TargetMode="External"/><Relationship Id="rId324" Type="http://schemas.openxmlformats.org/officeDocument/2006/relationships/hyperlink" Target="https://podminky.urs.cz/item/CS_URS_2024_02/776421711" TargetMode="External"/><Relationship Id="rId345" Type="http://schemas.openxmlformats.org/officeDocument/2006/relationships/hyperlink" Target="https://podminky.urs.cz/item/CS_URS_2024_02/781675123" TargetMode="External"/><Relationship Id="rId366" Type="http://schemas.openxmlformats.org/officeDocument/2006/relationships/hyperlink" Target="https://podminky.urs.cz/item/CS_URS_2024_02/786623021" TargetMode="External"/><Relationship Id="rId170" Type="http://schemas.openxmlformats.org/officeDocument/2006/relationships/hyperlink" Target="https://podminky.urs.cz/item/CS_URS_2024_02/953111222" TargetMode="External"/><Relationship Id="rId191" Type="http://schemas.openxmlformats.org/officeDocument/2006/relationships/hyperlink" Target="https://podminky.urs.cz/item/CS_URS_2024_02/711112001" TargetMode="External"/><Relationship Id="rId205" Type="http://schemas.openxmlformats.org/officeDocument/2006/relationships/hyperlink" Target="https://podminky.urs.cz/item/CS_URS_2024_02/712363352" TargetMode="External"/><Relationship Id="rId226" Type="http://schemas.openxmlformats.org/officeDocument/2006/relationships/hyperlink" Target="https://podminky.urs.cz/item/CS_URS_2024_02/713141135" TargetMode="External"/><Relationship Id="rId247" Type="http://schemas.openxmlformats.org/officeDocument/2006/relationships/hyperlink" Target="https://podminky.urs.cz/item/CS_URS_2024_02/763113341" TargetMode="External"/><Relationship Id="rId107" Type="http://schemas.openxmlformats.org/officeDocument/2006/relationships/hyperlink" Target="https://podminky.urs.cz/item/CS_URS_2024_02/612341191" TargetMode="External"/><Relationship Id="rId268" Type="http://schemas.openxmlformats.org/officeDocument/2006/relationships/hyperlink" Target="https://podminky.urs.cz/item/CS_URS_2024_02/763173132" TargetMode="External"/><Relationship Id="rId289" Type="http://schemas.openxmlformats.org/officeDocument/2006/relationships/hyperlink" Target="https://podminky.urs.cz/item/CS_URS_2024_02/766694126" TargetMode="External"/><Relationship Id="rId11" Type="http://schemas.openxmlformats.org/officeDocument/2006/relationships/hyperlink" Target="https://podminky.urs.cz/item/CS_URS_2024_02/151101111" TargetMode="External"/><Relationship Id="rId32" Type="http://schemas.openxmlformats.org/officeDocument/2006/relationships/hyperlink" Target="https://podminky.urs.cz/item/CS_URS_2024_02/273351121" TargetMode="External"/><Relationship Id="rId53" Type="http://schemas.openxmlformats.org/officeDocument/2006/relationships/hyperlink" Target="https://podminky.urs.cz/item/CS_URS_2024_02/311361821" TargetMode="External"/><Relationship Id="rId74" Type="http://schemas.openxmlformats.org/officeDocument/2006/relationships/hyperlink" Target="https://podminky.urs.cz/item/CS_URS_2024_02/411361821" TargetMode="External"/><Relationship Id="rId128" Type="http://schemas.openxmlformats.org/officeDocument/2006/relationships/hyperlink" Target="https://podminky.urs.cz/item/CS_URS_2024_02/622252001" TargetMode="External"/><Relationship Id="rId149" Type="http://schemas.openxmlformats.org/officeDocument/2006/relationships/hyperlink" Target="https://podminky.urs.cz/item/CS_URS_2024_02/941111111" TargetMode="External"/><Relationship Id="rId314" Type="http://schemas.openxmlformats.org/officeDocument/2006/relationships/hyperlink" Target="https://podminky.urs.cz/item/CS_URS_2024_02/776121112" TargetMode="External"/><Relationship Id="rId335" Type="http://schemas.openxmlformats.org/officeDocument/2006/relationships/hyperlink" Target="https://podminky.urs.cz/item/CS_URS_2024_02/781492611" TargetMode="External"/><Relationship Id="rId356" Type="http://schemas.openxmlformats.org/officeDocument/2006/relationships/hyperlink" Target="https://podminky.urs.cz/item/CS_URS_2024_02/783913161" TargetMode="External"/><Relationship Id="rId5" Type="http://schemas.openxmlformats.org/officeDocument/2006/relationships/hyperlink" Target="https://podminky.urs.cz/item/CS_URS_2024_02/131251106" TargetMode="External"/><Relationship Id="rId95" Type="http://schemas.openxmlformats.org/officeDocument/2006/relationships/hyperlink" Target="https://podminky.urs.cz/item/CS_URS_2024_02/611131121" TargetMode="External"/><Relationship Id="rId160" Type="http://schemas.openxmlformats.org/officeDocument/2006/relationships/hyperlink" Target="https://podminky.urs.cz/item/CS_URS_2024_02/949111121" TargetMode="External"/><Relationship Id="rId181" Type="http://schemas.openxmlformats.org/officeDocument/2006/relationships/hyperlink" Target="https://podminky.urs.cz/item/CS_URS_2024_02/975121123" TargetMode="External"/><Relationship Id="rId216" Type="http://schemas.openxmlformats.org/officeDocument/2006/relationships/hyperlink" Target="https://podminky.urs.cz/item/CS_URS_2024_02/712771613" TargetMode="External"/><Relationship Id="rId237" Type="http://schemas.openxmlformats.org/officeDocument/2006/relationships/hyperlink" Target="https://podminky.urs.cz/item/CS_URS_2024_02/998762102" TargetMode="External"/><Relationship Id="rId258" Type="http://schemas.openxmlformats.org/officeDocument/2006/relationships/hyperlink" Target="https://podminky.urs.cz/item/CS_URS_2024_02/763131712" TargetMode="External"/><Relationship Id="rId279" Type="http://schemas.openxmlformats.org/officeDocument/2006/relationships/hyperlink" Target="https://podminky.urs.cz/item/CS_URS_2024_02/764226405" TargetMode="External"/><Relationship Id="rId22" Type="http://schemas.openxmlformats.org/officeDocument/2006/relationships/hyperlink" Target="https://podminky.urs.cz/item/CS_URS_2024_02/218111114" TargetMode="External"/><Relationship Id="rId43" Type="http://schemas.openxmlformats.org/officeDocument/2006/relationships/hyperlink" Target="https://podminky.urs.cz/item/CS_URS_2024_02/275361821" TargetMode="External"/><Relationship Id="rId64" Type="http://schemas.openxmlformats.org/officeDocument/2006/relationships/hyperlink" Target="https://podminky.urs.cz/item/CS_URS_2024_02/411324646" TargetMode="External"/><Relationship Id="rId118" Type="http://schemas.openxmlformats.org/officeDocument/2006/relationships/hyperlink" Target="https://podminky.urs.cz/item/CS_URS_2024_02/622143005" TargetMode="External"/><Relationship Id="rId139" Type="http://schemas.openxmlformats.org/officeDocument/2006/relationships/hyperlink" Target="https://podminky.urs.cz/item/CS_URS_2024_02/631319183" TargetMode="External"/><Relationship Id="rId290" Type="http://schemas.openxmlformats.org/officeDocument/2006/relationships/hyperlink" Target="https://podminky.urs.cz/item/CS_URS_2024_02/998766202" TargetMode="External"/><Relationship Id="rId304" Type="http://schemas.openxmlformats.org/officeDocument/2006/relationships/hyperlink" Target="https://podminky.urs.cz/item/CS_URS_2024_02/771591112" TargetMode="External"/><Relationship Id="rId325" Type="http://schemas.openxmlformats.org/officeDocument/2006/relationships/hyperlink" Target="https://podminky.urs.cz/item/CS_URS_2024_02/776991111" TargetMode="External"/><Relationship Id="rId346" Type="http://schemas.openxmlformats.org/officeDocument/2006/relationships/hyperlink" Target="https://podminky.urs.cz/item/CS_URS_2024_02/998781102" TargetMode="External"/><Relationship Id="rId367" Type="http://schemas.openxmlformats.org/officeDocument/2006/relationships/hyperlink" Target="https://podminky.urs.cz/item/CS_URS_2024_02/786623023" TargetMode="External"/><Relationship Id="rId85" Type="http://schemas.openxmlformats.org/officeDocument/2006/relationships/hyperlink" Target="https://podminky.urs.cz/item/CS_URS_2024_02/417361821" TargetMode="External"/><Relationship Id="rId150" Type="http://schemas.openxmlformats.org/officeDocument/2006/relationships/hyperlink" Target="https://podminky.urs.cz/item/CS_URS_2024_02/941111211" TargetMode="External"/><Relationship Id="rId171" Type="http://schemas.openxmlformats.org/officeDocument/2006/relationships/hyperlink" Target="https://podminky.urs.cz/item/CS_URS_2024_02/953121113" TargetMode="External"/><Relationship Id="rId192" Type="http://schemas.openxmlformats.org/officeDocument/2006/relationships/hyperlink" Target="https://podminky.urs.cz/item/CS_URS_2024_02/711141559" TargetMode="External"/><Relationship Id="rId206" Type="http://schemas.openxmlformats.org/officeDocument/2006/relationships/hyperlink" Target="https://podminky.urs.cz/item/CS_URS_2024_02/712363353" TargetMode="External"/><Relationship Id="rId227" Type="http://schemas.openxmlformats.org/officeDocument/2006/relationships/hyperlink" Target="https://podminky.urs.cz/item/CS_URS_2024_02/713141335" TargetMode="External"/><Relationship Id="rId248" Type="http://schemas.openxmlformats.org/officeDocument/2006/relationships/hyperlink" Target="https://podminky.urs.cz/item/CS_URS_2024_02/763121415" TargetMode="External"/><Relationship Id="rId269" Type="http://schemas.openxmlformats.org/officeDocument/2006/relationships/hyperlink" Target="https://podminky.urs.cz/item/CS_URS_2024_02/763181421" TargetMode="External"/><Relationship Id="rId12" Type="http://schemas.openxmlformats.org/officeDocument/2006/relationships/hyperlink" Target="https://podminky.urs.cz/item/CS_URS_2024_02/151711111" TargetMode="External"/><Relationship Id="rId33" Type="http://schemas.openxmlformats.org/officeDocument/2006/relationships/hyperlink" Target="https://podminky.urs.cz/item/CS_URS_2024_02/273351122" TargetMode="External"/><Relationship Id="rId108" Type="http://schemas.openxmlformats.org/officeDocument/2006/relationships/hyperlink" Target="https://podminky.urs.cz/item/CS_URS_2024_02/619991001" TargetMode="External"/><Relationship Id="rId129" Type="http://schemas.openxmlformats.org/officeDocument/2006/relationships/hyperlink" Target="https://podminky.urs.cz/item/CS_URS_2024_02/622252002" TargetMode="External"/><Relationship Id="rId280" Type="http://schemas.openxmlformats.org/officeDocument/2006/relationships/hyperlink" Target="https://podminky.urs.cz/item/CS_URS_2024_02/764226406" TargetMode="External"/><Relationship Id="rId315" Type="http://schemas.openxmlformats.org/officeDocument/2006/relationships/hyperlink" Target="https://podminky.urs.cz/item/CS_URS_2024_02/776141121" TargetMode="External"/><Relationship Id="rId336" Type="http://schemas.openxmlformats.org/officeDocument/2006/relationships/hyperlink" Target="https://podminky.urs.cz/item/CS_URS_2024_02/781492651" TargetMode="External"/><Relationship Id="rId357" Type="http://schemas.openxmlformats.org/officeDocument/2006/relationships/hyperlink" Target="https://podminky.urs.cz/item/CS_URS_2024_02/783933161" TargetMode="External"/><Relationship Id="rId54" Type="http://schemas.openxmlformats.org/officeDocument/2006/relationships/hyperlink" Target="https://podminky.urs.cz/item/CS_URS_2024_02/317168052" TargetMode="External"/><Relationship Id="rId75" Type="http://schemas.openxmlformats.org/officeDocument/2006/relationships/hyperlink" Target="https://podminky.urs.cz/item/CS_URS_2024_02/413232221" TargetMode="External"/><Relationship Id="rId96" Type="http://schemas.openxmlformats.org/officeDocument/2006/relationships/hyperlink" Target="https://podminky.urs.cz/item/CS_URS_2024_02/611131125" TargetMode="External"/><Relationship Id="rId140" Type="http://schemas.openxmlformats.org/officeDocument/2006/relationships/hyperlink" Target="https://podminky.urs.cz/item/CS_URS_2024_02/631362021" TargetMode="External"/><Relationship Id="rId161" Type="http://schemas.openxmlformats.org/officeDocument/2006/relationships/hyperlink" Target="https://podminky.urs.cz/item/CS_URS_2024_02/949111122" TargetMode="External"/><Relationship Id="rId182" Type="http://schemas.openxmlformats.org/officeDocument/2006/relationships/hyperlink" Target="https://podminky.urs.cz/item/CS_URS_2024_02/978015391" TargetMode="External"/><Relationship Id="rId217" Type="http://schemas.openxmlformats.org/officeDocument/2006/relationships/hyperlink" Target="https://podminky.urs.cz/item/CS_URS_2024_02/712861703" TargetMode="External"/><Relationship Id="rId6" Type="http://schemas.openxmlformats.org/officeDocument/2006/relationships/hyperlink" Target="https://podminky.urs.cz/item/CS_URS_2024_02/131251204" TargetMode="External"/><Relationship Id="rId238" Type="http://schemas.openxmlformats.org/officeDocument/2006/relationships/hyperlink" Target="https://podminky.urs.cz/item/CS_URS_2024_02/763111417" TargetMode="External"/><Relationship Id="rId259" Type="http://schemas.openxmlformats.org/officeDocument/2006/relationships/hyperlink" Target="https://podminky.urs.cz/item/CS_URS_2024_02/763131761" TargetMode="External"/><Relationship Id="rId23" Type="http://schemas.openxmlformats.org/officeDocument/2006/relationships/hyperlink" Target="https://podminky.urs.cz/item/CS_URS_2024_02/218121113" TargetMode="External"/><Relationship Id="rId119" Type="http://schemas.openxmlformats.org/officeDocument/2006/relationships/hyperlink" Target="https://podminky.urs.cz/item/CS_URS_2024_02/622211061" TargetMode="External"/><Relationship Id="rId270" Type="http://schemas.openxmlformats.org/officeDocument/2006/relationships/hyperlink" Target="https://podminky.urs.cz/item/CS_URS_2024_02/763182313" TargetMode="External"/><Relationship Id="rId291" Type="http://schemas.openxmlformats.org/officeDocument/2006/relationships/hyperlink" Target="https://podminky.urs.cz/item/CS_URS_2024_02/998767202" TargetMode="External"/><Relationship Id="rId305" Type="http://schemas.openxmlformats.org/officeDocument/2006/relationships/hyperlink" Target="https://podminky.urs.cz/item/CS_URS_2024_02/771591115" TargetMode="External"/><Relationship Id="rId326" Type="http://schemas.openxmlformats.org/officeDocument/2006/relationships/hyperlink" Target="https://podminky.urs.cz/item/CS_URS_2024_02/776991121" TargetMode="External"/><Relationship Id="rId347" Type="http://schemas.openxmlformats.org/officeDocument/2006/relationships/hyperlink" Target="https://podminky.urs.cz/item/CS_URS_2024_02/783301311" TargetMode="External"/><Relationship Id="rId44" Type="http://schemas.openxmlformats.org/officeDocument/2006/relationships/hyperlink" Target="https://podminky.urs.cz/item/CS_URS_2024_02/310001121" TargetMode="External"/><Relationship Id="rId65" Type="http://schemas.openxmlformats.org/officeDocument/2006/relationships/hyperlink" Target="https://podminky.urs.cz/item/CS_URS_2024_02/411351011" TargetMode="External"/><Relationship Id="rId86" Type="http://schemas.openxmlformats.org/officeDocument/2006/relationships/hyperlink" Target="https://podminky.urs.cz/item/CS_URS_2024_02/430321616" TargetMode="External"/><Relationship Id="rId130" Type="http://schemas.openxmlformats.org/officeDocument/2006/relationships/hyperlink" Target="https://podminky.urs.cz/item/CS_URS_2024_02/622273201" TargetMode="External"/><Relationship Id="rId151" Type="http://schemas.openxmlformats.org/officeDocument/2006/relationships/hyperlink" Target="https://podminky.urs.cz/item/CS_URS_2024_02/941111811" TargetMode="External"/><Relationship Id="rId368" Type="http://schemas.openxmlformats.org/officeDocument/2006/relationships/hyperlink" Target="https://podminky.urs.cz/item/CS_URS_2024_02/786623025" TargetMode="External"/><Relationship Id="rId172" Type="http://schemas.openxmlformats.org/officeDocument/2006/relationships/hyperlink" Target="https://podminky.urs.cz/item/CS_URS_2024_02/953312125" TargetMode="External"/><Relationship Id="rId193" Type="http://schemas.openxmlformats.org/officeDocument/2006/relationships/hyperlink" Target="https://podminky.urs.cz/item/CS_URS_2024_02/711142559" TargetMode="External"/><Relationship Id="rId207" Type="http://schemas.openxmlformats.org/officeDocument/2006/relationships/hyperlink" Target="https://podminky.urs.cz/item/CS_URS_2024_02/712363354" TargetMode="External"/><Relationship Id="rId228" Type="http://schemas.openxmlformats.org/officeDocument/2006/relationships/hyperlink" Target="https://podminky.urs.cz/item/CS_URS_2024_02/713191132" TargetMode="External"/><Relationship Id="rId249" Type="http://schemas.openxmlformats.org/officeDocument/2006/relationships/hyperlink" Target="https://podminky.urs.cz/item/CS_URS_2024_02/763121590" TargetMode="External"/><Relationship Id="rId13" Type="http://schemas.openxmlformats.org/officeDocument/2006/relationships/hyperlink" Target="https://podminky.urs.cz/item/CS_URS_2024_02/151711131" TargetMode="External"/><Relationship Id="rId109" Type="http://schemas.openxmlformats.org/officeDocument/2006/relationships/hyperlink" Target="https://podminky.urs.cz/item/CS_URS_2024_02/619991005" TargetMode="External"/><Relationship Id="rId260" Type="http://schemas.openxmlformats.org/officeDocument/2006/relationships/hyperlink" Target="https://podminky.urs.cz/item/CS_URS_2024_02/763164531" TargetMode="External"/><Relationship Id="rId281" Type="http://schemas.openxmlformats.org/officeDocument/2006/relationships/hyperlink" Target="https://podminky.urs.cz/item/CS_URS_2024_02/764226465" TargetMode="External"/><Relationship Id="rId316" Type="http://schemas.openxmlformats.org/officeDocument/2006/relationships/hyperlink" Target="https://podminky.urs.cz/item/CS_URS_2024_02/776211111" TargetMode="External"/><Relationship Id="rId337" Type="http://schemas.openxmlformats.org/officeDocument/2006/relationships/hyperlink" Target="https://podminky.urs.cz/item/CS_URS_2024_02/781495115" TargetMode="External"/><Relationship Id="rId34" Type="http://schemas.openxmlformats.org/officeDocument/2006/relationships/hyperlink" Target="https://podminky.urs.cz/item/CS_URS_2024_02/273361821" TargetMode="External"/><Relationship Id="rId55" Type="http://schemas.openxmlformats.org/officeDocument/2006/relationships/hyperlink" Target="https://podminky.urs.cz/item/CS_URS_2024_02/317944323" TargetMode="External"/><Relationship Id="rId76" Type="http://schemas.openxmlformats.org/officeDocument/2006/relationships/hyperlink" Target="https://podminky.urs.cz/item/CS_URS_2024_02/413321616" TargetMode="External"/><Relationship Id="rId97" Type="http://schemas.openxmlformats.org/officeDocument/2006/relationships/hyperlink" Target="https://podminky.urs.cz/item/CS_URS_2024_02/611142001" TargetMode="External"/><Relationship Id="rId120" Type="http://schemas.openxmlformats.org/officeDocument/2006/relationships/hyperlink" Target="https://podminky.urs.cz/item/CS_URS_2024_02/622212001" TargetMode="External"/><Relationship Id="rId141" Type="http://schemas.openxmlformats.org/officeDocument/2006/relationships/hyperlink" Target="https://podminky.urs.cz/item/CS_URS_2024_02/632451254" TargetMode="External"/><Relationship Id="rId358" Type="http://schemas.openxmlformats.org/officeDocument/2006/relationships/hyperlink" Target="https://podminky.urs.cz/item/CS_URS_2024_02/783937163" TargetMode="External"/><Relationship Id="rId7" Type="http://schemas.openxmlformats.org/officeDocument/2006/relationships/hyperlink" Target="https://podminky.urs.cz/item/CS_URS_2024_02/132251251" TargetMode="External"/><Relationship Id="rId162" Type="http://schemas.openxmlformats.org/officeDocument/2006/relationships/hyperlink" Target="https://podminky.urs.cz/item/CS_URS_2024_02/949111221" TargetMode="External"/><Relationship Id="rId183" Type="http://schemas.openxmlformats.org/officeDocument/2006/relationships/hyperlink" Target="https://podminky.urs.cz/item/CS_URS_2024_02/993111111" TargetMode="External"/><Relationship Id="rId218" Type="http://schemas.openxmlformats.org/officeDocument/2006/relationships/hyperlink" Target="https://podminky.urs.cz/item/CS_URS_2024_02/712998202" TargetMode="External"/><Relationship Id="rId239" Type="http://schemas.openxmlformats.org/officeDocument/2006/relationships/hyperlink" Target="https://podminky.urs.cz/item/CS_URS_2024_02/763111431" TargetMode="External"/><Relationship Id="rId250" Type="http://schemas.openxmlformats.org/officeDocument/2006/relationships/hyperlink" Target="https://podminky.urs.cz/item/CS_URS_2024_02/763121712" TargetMode="External"/><Relationship Id="rId271" Type="http://schemas.openxmlformats.org/officeDocument/2006/relationships/hyperlink" Target="https://podminky.urs.cz/item/CS_URS_2024_02/998763302" TargetMode="External"/><Relationship Id="rId292" Type="http://schemas.openxmlformats.org/officeDocument/2006/relationships/hyperlink" Target="https://podminky.urs.cz/item/CS_URS_2024_02/771111011" TargetMode="External"/><Relationship Id="rId306" Type="http://schemas.openxmlformats.org/officeDocument/2006/relationships/hyperlink" Target="https://podminky.urs.cz/item/CS_URS_2024_02/771591121" TargetMode="External"/><Relationship Id="rId24" Type="http://schemas.openxmlformats.org/officeDocument/2006/relationships/hyperlink" Target="https://podminky.urs.cz/item/CS_URS_2024_02/225111114" TargetMode="External"/><Relationship Id="rId45" Type="http://schemas.openxmlformats.org/officeDocument/2006/relationships/hyperlink" Target="https://podminky.urs.cz/item/CS_URS_2024_02/311235445" TargetMode="External"/><Relationship Id="rId66" Type="http://schemas.openxmlformats.org/officeDocument/2006/relationships/hyperlink" Target="https://podminky.urs.cz/item/CS_URS_2024_02/411351012" TargetMode="External"/><Relationship Id="rId87" Type="http://schemas.openxmlformats.org/officeDocument/2006/relationships/hyperlink" Target="https://podminky.urs.cz/item/CS_URS_2024_02/430361821" TargetMode="External"/><Relationship Id="rId110" Type="http://schemas.openxmlformats.org/officeDocument/2006/relationships/hyperlink" Target="https://podminky.urs.cz/item/CS_URS_2024_02/619995001" TargetMode="External"/><Relationship Id="rId131" Type="http://schemas.openxmlformats.org/officeDocument/2006/relationships/hyperlink" Target="https://podminky.urs.cz/item/CS_URS_2024_02/629991001" TargetMode="External"/><Relationship Id="rId327" Type="http://schemas.openxmlformats.org/officeDocument/2006/relationships/hyperlink" Target="https://podminky.urs.cz/item/CS_URS_2024_02/998776102" TargetMode="External"/><Relationship Id="rId348" Type="http://schemas.openxmlformats.org/officeDocument/2006/relationships/hyperlink" Target="https://podminky.urs.cz/item/CS_URS_2024_02/783301401" TargetMode="External"/><Relationship Id="rId369" Type="http://schemas.openxmlformats.org/officeDocument/2006/relationships/hyperlink" Target="https://podminky.urs.cz/item/CS_URS_2024_02/998786102" TargetMode="External"/><Relationship Id="rId152" Type="http://schemas.openxmlformats.org/officeDocument/2006/relationships/hyperlink" Target="https://podminky.urs.cz/item/CS_URS_2024_02/944111122" TargetMode="External"/><Relationship Id="rId173" Type="http://schemas.openxmlformats.org/officeDocument/2006/relationships/hyperlink" Target="https://podminky.urs.cz/item/CS_URS_2024_02/953511712" TargetMode="External"/><Relationship Id="rId194" Type="http://schemas.openxmlformats.org/officeDocument/2006/relationships/hyperlink" Target="https://podminky.urs.cz/item/CS_URS_2024_02/711161273" TargetMode="External"/><Relationship Id="rId208" Type="http://schemas.openxmlformats.org/officeDocument/2006/relationships/hyperlink" Target="https://podminky.urs.cz/item/CS_URS_2024_02/712391171" TargetMode="External"/><Relationship Id="rId229" Type="http://schemas.openxmlformats.org/officeDocument/2006/relationships/hyperlink" Target="https://podminky.urs.cz/item/CS_URS_2024_02/713191321" TargetMode="External"/><Relationship Id="rId240" Type="http://schemas.openxmlformats.org/officeDocument/2006/relationships/hyperlink" Target="https://podminky.urs.cz/item/CS_URS_2024_02/763111713" TargetMode="External"/><Relationship Id="rId261" Type="http://schemas.openxmlformats.org/officeDocument/2006/relationships/hyperlink" Target="https://podminky.urs.cz/item/CS_URS_2024_02/763164741" TargetMode="External"/><Relationship Id="rId14" Type="http://schemas.openxmlformats.org/officeDocument/2006/relationships/hyperlink" Target="https://podminky.urs.cz/item/CS_URS_2024_02/151721111" TargetMode="External"/><Relationship Id="rId35" Type="http://schemas.openxmlformats.org/officeDocument/2006/relationships/hyperlink" Target="https://podminky.urs.cz/item/CS_URS_2024_02/273362021" TargetMode="External"/><Relationship Id="rId56" Type="http://schemas.openxmlformats.org/officeDocument/2006/relationships/hyperlink" Target="https://podminky.urs.cz/item/CS_URS_2024_02/330321610" TargetMode="External"/><Relationship Id="rId77" Type="http://schemas.openxmlformats.org/officeDocument/2006/relationships/hyperlink" Target="https://podminky.urs.cz/item/CS_URS_2024_02/413351121" TargetMode="External"/><Relationship Id="rId100" Type="http://schemas.openxmlformats.org/officeDocument/2006/relationships/hyperlink" Target="https://podminky.urs.cz/item/CS_URS_2024_02/611341191" TargetMode="External"/><Relationship Id="rId282" Type="http://schemas.openxmlformats.org/officeDocument/2006/relationships/hyperlink" Target="https://podminky.urs.cz/item/CS_URS_2024_02/764227405" TargetMode="External"/><Relationship Id="rId317" Type="http://schemas.openxmlformats.org/officeDocument/2006/relationships/hyperlink" Target="https://podminky.urs.cz/item/CS_URS_2024_02/776221111" TargetMode="External"/><Relationship Id="rId338" Type="http://schemas.openxmlformats.org/officeDocument/2006/relationships/hyperlink" Target="https://podminky.urs.cz/item/CS_URS_2024_02/781495122" TargetMode="External"/><Relationship Id="rId359" Type="http://schemas.openxmlformats.org/officeDocument/2006/relationships/hyperlink" Target="https://podminky.urs.cz/item/CS_URS_2024_02/784111001" TargetMode="External"/><Relationship Id="rId8" Type="http://schemas.openxmlformats.org/officeDocument/2006/relationships/hyperlink" Target="https://podminky.urs.cz/item/CS_URS_2024_02/132251252" TargetMode="External"/><Relationship Id="rId98" Type="http://schemas.openxmlformats.org/officeDocument/2006/relationships/hyperlink" Target="https://podminky.urs.cz/item/CS_URS_2024_02/611341121" TargetMode="External"/><Relationship Id="rId121" Type="http://schemas.openxmlformats.org/officeDocument/2006/relationships/hyperlink" Target="https://podminky.urs.cz/item/CS_URS_2024_02/622221041" TargetMode="External"/><Relationship Id="rId142" Type="http://schemas.openxmlformats.org/officeDocument/2006/relationships/hyperlink" Target="https://podminky.urs.cz/item/CS_URS_2024_02/632451293" TargetMode="External"/><Relationship Id="rId163" Type="http://schemas.openxmlformats.org/officeDocument/2006/relationships/hyperlink" Target="https://podminky.urs.cz/item/CS_URS_2024_02/949111222" TargetMode="External"/><Relationship Id="rId184" Type="http://schemas.openxmlformats.org/officeDocument/2006/relationships/hyperlink" Target="https://podminky.urs.cz/item/CS_URS_2024_02/993111119" TargetMode="External"/><Relationship Id="rId219" Type="http://schemas.openxmlformats.org/officeDocument/2006/relationships/hyperlink" Target="https://podminky.urs.cz/item/CS_URS_2024_02/998712102" TargetMode="External"/><Relationship Id="rId370" Type="http://schemas.openxmlformats.org/officeDocument/2006/relationships/drawing" Target="../drawings/drawing2.xml"/><Relationship Id="rId230" Type="http://schemas.openxmlformats.org/officeDocument/2006/relationships/hyperlink" Target="https://podminky.urs.cz/item/CS_URS_2024_02/713291122" TargetMode="External"/><Relationship Id="rId251" Type="http://schemas.openxmlformats.org/officeDocument/2006/relationships/hyperlink" Target="https://podminky.urs.cz/item/CS_URS_2024_02/763121715" TargetMode="External"/><Relationship Id="rId25" Type="http://schemas.openxmlformats.org/officeDocument/2006/relationships/hyperlink" Target="https://podminky.urs.cz/item/CS_URS_2024_02/226111313" TargetMode="External"/><Relationship Id="rId46" Type="http://schemas.openxmlformats.org/officeDocument/2006/relationships/hyperlink" Target="https://podminky.urs.cz/item/CS_URS_2024_02/311321611" TargetMode="External"/><Relationship Id="rId67" Type="http://schemas.openxmlformats.org/officeDocument/2006/relationships/hyperlink" Target="https://podminky.urs.cz/item/CS_URS_2024_02/411351021" TargetMode="External"/><Relationship Id="rId272" Type="http://schemas.openxmlformats.org/officeDocument/2006/relationships/hyperlink" Target="https://podminky.urs.cz/item/CS_URS_2024_02/764041323" TargetMode="External"/><Relationship Id="rId293" Type="http://schemas.openxmlformats.org/officeDocument/2006/relationships/hyperlink" Target="https://podminky.urs.cz/item/CS_URS_2024_02/771111012" TargetMode="External"/><Relationship Id="rId307" Type="http://schemas.openxmlformats.org/officeDocument/2006/relationships/hyperlink" Target="https://podminky.urs.cz/item/CS_URS_2024_02/771591184" TargetMode="External"/><Relationship Id="rId328" Type="http://schemas.openxmlformats.org/officeDocument/2006/relationships/hyperlink" Target="https://podminky.urs.cz/item/CS_URS_2024_02/781111011" TargetMode="External"/><Relationship Id="rId349" Type="http://schemas.openxmlformats.org/officeDocument/2006/relationships/hyperlink" Target="https://podminky.urs.cz/item/CS_URS_2024_02/783314203" TargetMode="External"/><Relationship Id="rId88" Type="http://schemas.openxmlformats.org/officeDocument/2006/relationships/hyperlink" Target="https://podminky.urs.cz/item/CS_URS_2024_02/431351121" TargetMode="External"/><Relationship Id="rId111" Type="http://schemas.openxmlformats.org/officeDocument/2006/relationships/hyperlink" Target="https://podminky.urs.cz/item/CS_URS_2024_02/619996117" TargetMode="External"/><Relationship Id="rId132" Type="http://schemas.openxmlformats.org/officeDocument/2006/relationships/hyperlink" Target="https://podminky.urs.cz/item/CS_URS_2024_02/629991011" TargetMode="External"/><Relationship Id="rId153" Type="http://schemas.openxmlformats.org/officeDocument/2006/relationships/hyperlink" Target="https://podminky.urs.cz/item/CS_URS_2024_02/944111222" TargetMode="External"/><Relationship Id="rId174" Type="http://schemas.openxmlformats.org/officeDocument/2006/relationships/hyperlink" Target="https://podminky.urs.cz/item/CS_URS_2024_02/953611124" TargetMode="External"/><Relationship Id="rId195" Type="http://schemas.openxmlformats.org/officeDocument/2006/relationships/hyperlink" Target="https://podminky.urs.cz/item/CS_URS_2024_02/711161383" TargetMode="External"/><Relationship Id="rId209" Type="http://schemas.openxmlformats.org/officeDocument/2006/relationships/hyperlink" Target="https://podminky.urs.cz/item/CS_URS_2024_02/712771001" TargetMode="External"/><Relationship Id="rId360" Type="http://schemas.openxmlformats.org/officeDocument/2006/relationships/hyperlink" Target="https://podminky.urs.cz/item/CS_URS_2024_02/784181121" TargetMode="External"/><Relationship Id="rId220" Type="http://schemas.openxmlformats.org/officeDocument/2006/relationships/hyperlink" Target="https://podminky.urs.cz/item/CS_URS_2024_02/713121111" TargetMode="External"/><Relationship Id="rId241" Type="http://schemas.openxmlformats.org/officeDocument/2006/relationships/hyperlink" Target="https://podminky.urs.cz/item/CS_URS_2024_02/763111714" TargetMode="External"/><Relationship Id="rId15" Type="http://schemas.openxmlformats.org/officeDocument/2006/relationships/hyperlink" Target="https://podminky.urs.cz/item/CS_URS_2024_02/153811211" TargetMode="External"/><Relationship Id="rId36" Type="http://schemas.openxmlformats.org/officeDocument/2006/relationships/hyperlink" Target="https://podminky.urs.cz/item/CS_URS_2024_02/274322511" TargetMode="External"/><Relationship Id="rId57" Type="http://schemas.openxmlformats.org/officeDocument/2006/relationships/hyperlink" Target="https://podminky.urs.cz/item/CS_URS_2024_02/331351125" TargetMode="External"/><Relationship Id="rId262" Type="http://schemas.openxmlformats.org/officeDocument/2006/relationships/hyperlink" Target="https://podminky.urs.cz/item/CS_URS_2024_02/763172351" TargetMode="External"/><Relationship Id="rId283" Type="http://schemas.openxmlformats.org/officeDocument/2006/relationships/hyperlink" Target="https://podminky.urs.cz/item/CS_URS_2024_02/764315631" TargetMode="External"/><Relationship Id="rId318" Type="http://schemas.openxmlformats.org/officeDocument/2006/relationships/hyperlink" Target="https://podminky.urs.cz/item/CS_URS_2024_02/776221121" TargetMode="External"/><Relationship Id="rId339" Type="http://schemas.openxmlformats.org/officeDocument/2006/relationships/hyperlink" Target="https://podminky.urs.cz/item/CS_URS_2024_02/781495141" TargetMode="External"/><Relationship Id="rId10" Type="http://schemas.openxmlformats.org/officeDocument/2006/relationships/hyperlink" Target="https://podminky.urs.cz/item/CS_URS_2024_02/151101101" TargetMode="External"/><Relationship Id="rId31" Type="http://schemas.openxmlformats.org/officeDocument/2006/relationships/hyperlink" Target="https://podminky.urs.cz/item/CS_URS_2024_02/273322511" TargetMode="External"/><Relationship Id="rId52" Type="http://schemas.openxmlformats.org/officeDocument/2006/relationships/hyperlink" Target="https://podminky.urs.cz/item/CS_URS_2024_02/311353212" TargetMode="External"/><Relationship Id="rId73" Type="http://schemas.openxmlformats.org/officeDocument/2006/relationships/hyperlink" Target="https://podminky.urs.cz/item/CS_URS_2024_02/411359111" TargetMode="External"/><Relationship Id="rId78" Type="http://schemas.openxmlformats.org/officeDocument/2006/relationships/hyperlink" Target="https://podminky.urs.cz/item/CS_URS_2024_02/413351122" TargetMode="External"/><Relationship Id="rId94" Type="http://schemas.openxmlformats.org/officeDocument/2006/relationships/hyperlink" Target="https://podminky.urs.cz/item/CS_URS_2024_02/611111121" TargetMode="External"/><Relationship Id="rId99" Type="http://schemas.openxmlformats.org/officeDocument/2006/relationships/hyperlink" Target="https://podminky.urs.cz/item/CS_URS_2024_02/611341125" TargetMode="External"/><Relationship Id="rId101" Type="http://schemas.openxmlformats.org/officeDocument/2006/relationships/hyperlink" Target="https://podminky.urs.cz/item/CS_URS_2024_02/611341195" TargetMode="External"/><Relationship Id="rId122" Type="http://schemas.openxmlformats.org/officeDocument/2006/relationships/hyperlink" Target="https://podminky.urs.cz/item/CS_URS_2024_02/622221061" TargetMode="External"/><Relationship Id="rId143" Type="http://schemas.openxmlformats.org/officeDocument/2006/relationships/hyperlink" Target="https://podminky.urs.cz/item/CS_URS_2024_02/633991111" TargetMode="External"/><Relationship Id="rId148" Type="http://schemas.openxmlformats.org/officeDocument/2006/relationships/hyperlink" Target="https://podminky.urs.cz/item/CS_URS_2024_02/919726123" TargetMode="External"/><Relationship Id="rId164" Type="http://schemas.openxmlformats.org/officeDocument/2006/relationships/hyperlink" Target="https://podminky.urs.cz/item/CS_URS_2024_02/949111821" TargetMode="External"/><Relationship Id="rId169" Type="http://schemas.openxmlformats.org/officeDocument/2006/relationships/hyperlink" Target="https://podminky.urs.cz/item/CS_URS_2024_02/952901111" TargetMode="External"/><Relationship Id="rId185" Type="http://schemas.openxmlformats.org/officeDocument/2006/relationships/hyperlink" Target="https://podminky.urs.cz/item/CS_URS_2024_02/997013112" TargetMode="External"/><Relationship Id="rId334" Type="http://schemas.openxmlformats.org/officeDocument/2006/relationships/hyperlink" Target="https://podminky.urs.cz/item/CS_URS_2024_02/781475391" TargetMode="External"/><Relationship Id="rId350" Type="http://schemas.openxmlformats.org/officeDocument/2006/relationships/hyperlink" Target="https://podminky.urs.cz/item/CS_URS_2024_02/783315101" TargetMode="External"/><Relationship Id="rId355" Type="http://schemas.openxmlformats.org/officeDocument/2006/relationships/hyperlink" Target="https://podminky.urs.cz/item/CS_URS_2024_02/783901453" TargetMode="External"/><Relationship Id="rId4" Type="http://schemas.openxmlformats.org/officeDocument/2006/relationships/hyperlink" Target="https://podminky.urs.cz/item/CS_URS_2024_02/131251104" TargetMode="External"/><Relationship Id="rId9" Type="http://schemas.openxmlformats.org/officeDocument/2006/relationships/hyperlink" Target="https://podminky.urs.cz/item/CS_URS_2024_02/132254204" TargetMode="External"/><Relationship Id="rId180" Type="http://schemas.openxmlformats.org/officeDocument/2006/relationships/hyperlink" Target="https://podminky.urs.cz/item/CS_URS_2024_02/975121122" TargetMode="External"/><Relationship Id="rId210" Type="http://schemas.openxmlformats.org/officeDocument/2006/relationships/hyperlink" Target="https://podminky.urs.cz/item/CS_URS_2024_02/712771201" TargetMode="External"/><Relationship Id="rId215" Type="http://schemas.openxmlformats.org/officeDocument/2006/relationships/hyperlink" Target="https://podminky.urs.cz/item/CS_URS_2024_02/712771521" TargetMode="External"/><Relationship Id="rId236" Type="http://schemas.openxmlformats.org/officeDocument/2006/relationships/hyperlink" Target="https://podminky.urs.cz/item/CS_URS_2024_02/762395000" TargetMode="External"/><Relationship Id="rId257" Type="http://schemas.openxmlformats.org/officeDocument/2006/relationships/hyperlink" Target="https://podminky.urs.cz/item/CS_URS_2024_02/763131451" TargetMode="External"/><Relationship Id="rId278" Type="http://schemas.openxmlformats.org/officeDocument/2006/relationships/hyperlink" Target="https://podminky.urs.cz/item/CS_URS_2024_02/764226404" TargetMode="External"/><Relationship Id="rId26" Type="http://schemas.openxmlformats.org/officeDocument/2006/relationships/hyperlink" Target="https://podminky.urs.cz/item/CS_URS_2024_02/270001121" TargetMode="External"/><Relationship Id="rId231" Type="http://schemas.openxmlformats.org/officeDocument/2006/relationships/hyperlink" Target="https://podminky.urs.cz/item/CS_URS_2024_02/713291142" TargetMode="External"/><Relationship Id="rId252" Type="http://schemas.openxmlformats.org/officeDocument/2006/relationships/hyperlink" Target="https://podminky.urs.cz/item/CS_URS_2024_02/763121716" TargetMode="External"/><Relationship Id="rId273" Type="http://schemas.openxmlformats.org/officeDocument/2006/relationships/hyperlink" Target="https://podminky.urs.cz/item/CS_URS_2024_02/764212636" TargetMode="External"/><Relationship Id="rId294" Type="http://schemas.openxmlformats.org/officeDocument/2006/relationships/hyperlink" Target="https://podminky.urs.cz/item/CS_URS_2024_02/771121011" TargetMode="External"/><Relationship Id="rId308" Type="http://schemas.openxmlformats.org/officeDocument/2006/relationships/hyperlink" Target="https://podminky.urs.cz/item/CS_URS_2024_02/771591237" TargetMode="External"/><Relationship Id="rId329" Type="http://schemas.openxmlformats.org/officeDocument/2006/relationships/hyperlink" Target="https://podminky.urs.cz/item/CS_URS_2024_02/781121011" TargetMode="External"/><Relationship Id="rId47" Type="http://schemas.openxmlformats.org/officeDocument/2006/relationships/hyperlink" Target="https://podminky.urs.cz/item/CS_URS_2024_02/311351121" TargetMode="External"/><Relationship Id="rId68" Type="http://schemas.openxmlformats.org/officeDocument/2006/relationships/hyperlink" Target="https://podminky.urs.cz/item/CS_URS_2024_02/411351022" TargetMode="External"/><Relationship Id="rId89" Type="http://schemas.openxmlformats.org/officeDocument/2006/relationships/hyperlink" Target="https://podminky.urs.cz/item/CS_URS_2024_02/431351122" TargetMode="External"/><Relationship Id="rId112" Type="http://schemas.openxmlformats.org/officeDocument/2006/relationships/hyperlink" Target="https://podminky.urs.cz/item/CS_URS_2024_02/619996145" TargetMode="External"/><Relationship Id="rId133" Type="http://schemas.openxmlformats.org/officeDocument/2006/relationships/hyperlink" Target="https://podminky.urs.cz/item/CS_URS_2024_02/629999042" TargetMode="External"/><Relationship Id="rId154" Type="http://schemas.openxmlformats.org/officeDocument/2006/relationships/hyperlink" Target="https://podminky.urs.cz/item/CS_URS_2024_02/944111822" TargetMode="External"/><Relationship Id="rId175" Type="http://schemas.openxmlformats.org/officeDocument/2006/relationships/hyperlink" Target="https://podminky.urs.cz/item/CS_URS_2024_02/953611211" TargetMode="External"/><Relationship Id="rId340" Type="http://schemas.openxmlformats.org/officeDocument/2006/relationships/hyperlink" Target="https://podminky.urs.cz/item/CS_URS_2024_02/781495142" TargetMode="External"/><Relationship Id="rId361" Type="http://schemas.openxmlformats.org/officeDocument/2006/relationships/hyperlink" Target="https://podminky.urs.cz/item/CS_URS_2024_02/784211001" TargetMode="External"/><Relationship Id="rId196" Type="http://schemas.openxmlformats.org/officeDocument/2006/relationships/hyperlink" Target="https://podminky.urs.cz/item/CS_URS_2024_02/711193131" TargetMode="External"/><Relationship Id="rId200" Type="http://schemas.openxmlformats.org/officeDocument/2006/relationships/hyperlink" Target="https://podminky.urs.cz/item/CS_URS_2024_02/711747067" TargetMode="External"/><Relationship Id="rId16" Type="http://schemas.openxmlformats.org/officeDocument/2006/relationships/hyperlink" Target="https://podminky.urs.cz/item/CS_URS_2024_02/162751117" TargetMode="External"/><Relationship Id="rId221" Type="http://schemas.openxmlformats.org/officeDocument/2006/relationships/hyperlink" Target="https://podminky.urs.cz/item/CS_URS_2024_02/713131141" TargetMode="External"/><Relationship Id="rId242" Type="http://schemas.openxmlformats.org/officeDocument/2006/relationships/hyperlink" Target="https://podminky.urs.cz/item/CS_URS_2024_02/763111718" TargetMode="External"/><Relationship Id="rId263" Type="http://schemas.openxmlformats.org/officeDocument/2006/relationships/hyperlink" Target="https://podminky.urs.cz/item/CS_URS_2024_02/763172354" TargetMode="External"/><Relationship Id="rId284" Type="http://schemas.openxmlformats.org/officeDocument/2006/relationships/hyperlink" Target="https://podminky.urs.cz/item/CS_URS_2024_02/764315633" TargetMode="External"/><Relationship Id="rId319" Type="http://schemas.openxmlformats.org/officeDocument/2006/relationships/hyperlink" Target="https://podminky.urs.cz/item/CS_URS_2024_02/776223112" TargetMode="External"/><Relationship Id="rId37" Type="http://schemas.openxmlformats.org/officeDocument/2006/relationships/hyperlink" Target="https://podminky.urs.cz/item/CS_URS_2024_02/274351121" TargetMode="External"/><Relationship Id="rId58" Type="http://schemas.openxmlformats.org/officeDocument/2006/relationships/hyperlink" Target="https://podminky.urs.cz/item/CS_URS_2024_02/331351126" TargetMode="External"/><Relationship Id="rId79" Type="http://schemas.openxmlformats.org/officeDocument/2006/relationships/hyperlink" Target="https://podminky.urs.cz/item/CS_URS_2024_02/413352115" TargetMode="External"/><Relationship Id="rId102" Type="http://schemas.openxmlformats.org/officeDocument/2006/relationships/hyperlink" Target="https://podminky.urs.cz/item/CS_URS_2024_02/612111001" TargetMode="External"/><Relationship Id="rId123" Type="http://schemas.openxmlformats.org/officeDocument/2006/relationships/hyperlink" Target="https://podminky.urs.cz/item/CS_URS_2024_02/622222001" TargetMode="External"/><Relationship Id="rId144" Type="http://schemas.openxmlformats.org/officeDocument/2006/relationships/hyperlink" Target="https://podminky.urs.cz/item/CS_URS_2024_02/634112123" TargetMode="External"/><Relationship Id="rId330" Type="http://schemas.openxmlformats.org/officeDocument/2006/relationships/hyperlink" Target="https://podminky.urs.cz/item/CS_URS_2024_02/781131112" TargetMode="External"/><Relationship Id="rId90" Type="http://schemas.openxmlformats.org/officeDocument/2006/relationships/hyperlink" Target="https://podminky.urs.cz/item/CS_URS_2024_02/434351141" TargetMode="External"/><Relationship Id="rId165" Type="http://schemas.openxmlformats.org/officeDocument/2006/relationships/hyperlink" Target="https://podminky.urs.cz/item/CS_URS_2024_02/949111822" TargetMode="External"/><Relationship Id="rId186" Type="http://schemas.openxmlformats.org/officeDocument/2006/relationships/hyperlink" Target="https://podminky.urs.cz/item/CS_URS_2024_02/997013501" TargetMode="External"/><Relationship Id="rId351" Type="http://schemas.openxmlformats.org/officeDocument/2006/relationships/hyperlink" Target="https://podminky.urs.cz/item/CS_URS_2024_02/783317101" TargetMode="External"/><Relationship Id="rId211" Type="http://schemas.openxmlformats.org/officeDocument/2006/relationships/hyperlink" Target="https://podminky.urs.cz/item/CS_URS_2024_02/712771203" TargetMode="External"/><Relationship Id="rId232" Type="http://schemas.openxmlformats.org/officeDocument/2006/relationships/hyperlink" Target="https://podminky.urs.cz/item/CS_URS_2024_02/998713102" TargetMode="External"/><Relationship Id="rId253" Type="http://schemas.openxmlformats.org/officeDocument/2006/relationships/hyperlink" Target="https://podminky.urs.cz/item/CS_URS_2024_02/763121751" TargetMode="External"/><Relationship Id="rId274" Type="http://schemas.openxmlformats.org/officeDocument/2006/relationships/hyperlink" Target="https://podminky.urs.cz/item/CS_URS_2024_02/764212664" TargetMode="External"/><Relationship Id="rId295" Type="http://schemas.openxmlformats.org/officeDocument/2006/relationships/hyperlink" Target="https://podminky.urs.cz/item/CS_URS_2024_02/771151021" TargetMode="External"/><Relationship Id="rId309" Type="http://schemas.openxmlformats.org/officeDocument/2006/relationships/hyperlink" Target="https://podminky.urs.cz/item/CS_URS_2024_02/771591257" TargetMode="External"/><Relationship Id="rId27" Type="http://schemas.openxmlformats.org/officeDocument/2006/relationships/hyperlink" Target="https://podminky.urs.cz/item/CS_URS_2024_02/270001123" TargetMode="External"/><Relationship Id="rId48" Type="http://schemas.openxmlformats.org/officeDocument/2006/relationships/hyperlink" Target="https://podminky.urs.cz/item/CS_URS_2024_02/311351122" TargetMode="External"/><Relationship Id="rId69" Type="http://schemas.openxmlformats.org/officeDocument/2006/relationships/hyperlink" Target="https://podminky.urs.cz/item/CS_URS_2024_02/411354313" TargetMode="External"/><Relationship Id="rId113" Type="http://schemas.openxmlformats.org/officeDocument/2006/relationships/hyperlink" Target="https://podminky.urs.cz/item/CS_URS_2024_02/621221061" TargetMode="External"/><Relationship Id="rId134" Type="http://schemas.openxmlformats.org/officeDocument/2006/relationships/hyperlink" Target="https://podminky.urs.cz/item/CS_URS_2024_02/631311113" TargetMode="External"/><Relationship Id="rId320" Type="http://schemas.openxmlformats.org/officeDocument/2006/relationships/hyperlink" Target="https://podminky.urs.cz/item/CS_URS_2024_02/776411212" TargetMode="External"/><Relationship Id="rId80" Type="http://schemas.openxmlformats.org/officeDocument/2006/relationships/hyperlink" Target="https://podminky.urs.cz/item/CS_URS_2024_02/413352116" TargetMode="External"/><Relationship Id="rId155" Type="http://schemas.openxmlformats.org/officeDocument/2006/relationships/hyperlink" Target="https://podminky.urs.cz/item/CS_URS_2024_02/944611111" TargetMode="External"/><Relationship Id="rId176" Type="http://schemas.openxmlformats.org/officeDocument/2006/relationships/hyperlink" Target="https://podminky.urs.cz/item/CS_URS_2024_02/953943211" TargetMode="External"/><Relationship Id="rId197" Type="http://schemas.openxmlformats.org/officeDocument/2006/relationships/hyperlink" Target="https://podminky.urs.cz/item/CS_URS_2024_02/711411001" TargetMode="External"/><Relationship Id="rId341" Type="http://schemas.openxmlformats.org/officeDocument/2006/relationships/hyperlink" Target="https://podminky.urs.cz/item/CS_URS_2024_02/781495211" TargetMode="External"/><Relationship Id="rId362" Type="http://schemas.openxmlformats.org/officeDocument/2006/relationships/hyperlink" Target="https://podminky.urs.cz/item/CS_URS_2024_02/784211101" TargetMode="External"/><Relationship Id="rId201" Type="http://schemas.openxmlformats.org/officeDocument/2006/relationships/hyperlink" Target="https://podminky.urs.cz/item/CS_URS_2024_02/998711102" TargetMode="External"/><Relationship Id="rId222" Type="http://schemas.openxmlformats.org/officeDocument/2006/relationships/hyperlink" Target="https://podminky.urs.cz/item/CS_URS_2024_02/713131345" TargetMode="External"/><Relationship Id="rId243" Type="http://schemas.openxmlformats.org/officeDocument/2006/relationships/hyperlink" Target="https://podminky.urs.cz/item/CS_URS_2024_02/763111719" TargetMode="External"/><Relationship Id="rId264" Type="http://schemas.openxmlformats.org/officeDocument/2006/relationships/hyperlink" Target="https://podminky.urs.cz/item/CS_URS_2024_02/763173111" TargetMode="External"/><Relationship Id="rId285" Type="http://schemas.openxmlformats.org/officeDocument/2006/relationships/hyperlink" Target="https://podminky.urs.cz/item/CS_URS_2024_02/764521414" TargetMode="External"/><Relationship Id="rId17" Type="http://schemas.openxmlformats.org/officeDocument/2006/relationships/hyperlink" Target="https://podminky.urs.cz/item/CS_URS_2024_02/162751119" TargetMode="External"/><Relationship Id="rId38" Type="http://schemas.openxmlformats.org/officeDocument/2006/relationships/hyperlink" Target="https://podminky.urs.cz/item/CS_URS_2024_02/274351122" TargetMode="External"/><Relationship Id="rId59" Type="http://schemas.openxmlformats.org/officeDocument/2006/relationships/hyperlink" Target="https://podminky.urs.cz/item/CS_URS_2024_02/331361821" TargetMode="External"/><Relationship Id="rId103" Type="http://schemas.openxmlformats.org/officeDocument/2006/relationships/hyperlink" Target="https://podminky.urs.cz/item/CS_URS_2024_02/612111111" TargetMode="External"/><Relationship Id="rId124" Type="http://schemas.openxmlformats.org/officeDocument/2006/relationships/hyperlink" Target="https://podminky.urs.cz/item/CS_URS_2024_02/622251101" TargetMode="External"/><Relationship Id="rId310" Type="http://schemas.openxmlformats.org/officeDocument/2006/relationships/hyperlink" Target="https://podminky.urs.cz/item/CS_URS_2024_02/771592011" TargetMode="External"/><Relationship Id="rId70" Type="http://schemas.openxmlformats.org/officeDocument/2006/relationships/hyperlink" Target="https://podminky.urs.cz/item/CS_URS_2024_02/411354314" TargetMode="External"/><Relationship Id="rId91" Type="http://schemas.openxmlformats.org/officeDocument/2006/relationships/hyperlink" Target="https://podminky.urs.cz/item/CS_URS_2024_02/434351142" TargetMode="External"/><Relationship Id="rId145" Type="http://schemas.openxmlformats.org/officeDocument/2006/relationships/hyperlink" Target="https://podminky.urs.cz/item/CS_URS_2024_02/634661111" TargetMode="External"/><Relationship Id="rId166" Type="http://schemas.openxmlformats.org/officeDocument/2006/relationships/hyperlink" Target="https://podminky.urs.cz/item/CS_URS_2024_02/949311112" TargetMode="External"/><Relationship Id="rId187" Type="http://schemas.openxmlformats.org/officeDocument/2006/relationships/hyperlink" Target="https://podminky.urs.cz/item/CS_URS_2024_02/997013509" TargetMode="External"/><Relationship Id="rId331" Type="http://schemas.openxmlformats.org/officeDocument/2006/relationships/hyperlink" Target="https://podminky.urs.cz/item/CS_URS_2024_02/781131237" TargetMode="External"/><Relationship Id="rId352" Type="http://schemas.openxmlformats.org/officeDocument/2006/relationships/hyperlink" Target="https://podminky.urs.cz/item/CS_URS_2024_02/783801401" TargetMode="External"/><Relationship Id="rId1" Type="http://schemas.openxmlformats.org/officeDocument/2006/relationships/hyperlink" Target="https://podminky.urs.cz/item/CS_URS_2024_02/119003131" TargetMode="External"/><Relationship Id="rId212" Type="http://schemas.openxmlformats.org/officeDocument/2006/relationships/hyperlink" Target="https://podminky.urs.cz/item/CS_URS_2024_02/712771271" TargetMode="External"/><Relationship Id="rId233" Type="http://schemas.openxmlformats.org/officeDocument/2006/relationships/hyperlink" Target="https://podminky.urs.cz/item/CS_URS_2024_02/714121021" TargetMode="External"/><Relationship Id="rId254" Type="http://schemas.openxmlformats.org/officeDocument/2006/relationships/hyperlink" Target="https://podminky.urs.cz/item/CS_URS_2024_02/763122415" TargetMode="External"/><Relationship Id="rId28" Type="http://schemas.openxmlformats.org/officeDocument/2006/relationships/hyperlink" Target="https://podminky.urs.cz/item/CS_URS_2024_02/271532212" TargetMode="External"/><Relationship Id="rId49" Type="http://schemas.openxmlformats.org/officeDocument/2006/relationships/hyperlink" Target="https://podminky.urs.cz/item/CS_URS_2024_02/311353111" TargetMode="External"/><Relationship Id="rId114" Type="http://schemas.openxmlformats.org/officeDocument/2006/relationships/hyperlink" Target="https://podminky.urs.cz/item/CS_URS_2024_02/621251105" TargetMode="External"/><Relationship Id="rId275" Type="http://schemas.openxmlformats.org/officeDocument/2006/relationships/hyperlink" Target="https://podminky.urs.cz/item/CS_URS_2024_02/764218607" TargetMode="External"/><Relationship Id="rId296" Type="http://schemas.openxmlformats.org/officeDocument/2006/relationships/hyperlink" Target="https://podminky.urs.cz/item/CS_URS_2024_02/771161011" TargetMode="External"/><Relationship Id="rId300" Type="http://schemas.openxmlformats.org/officeDocument/2006/relationships/hyperlink" Target="https://podminky.urs.cz/item/CS_URS_2024_02/771474512" TargetMode="External"/><Relationship Id="rId60" Type="http://schemas.openxmlformats.org/officeDocument/2006/relationships/hyperlink" Target="https://podminky.urs.cz/item/CS_URS_2024_02/332361821" TargetMode="External"/><Relationship Id="rId81" Type="http://schemas.openxmlformats.org/officeDocument/2006/relationships/hyperlink" Target="https://podminky.urs.cz/item/CS_URS_2024_02/413361821" TargetMode="External"/><Relationship Id="rId135" Type="http://schemas.openxmlformats.org/officeDocument/2006/relationships/hyperlink" Target="https://podminky.urs.cz/item/CS_URS_2024_02/631311114" TargetMode="External"/><Relationship Id="rId156" Type="http://schemas.openxmlformats.org/officeDocument/2006/relationships/hyperlink" Target="https://podminky.urs.cz/item/CS_URS_2024_02/944611211" TargetMode="External"/><Relationship Id="rId177" Type="http://schemas.openxmlformats.org/officeDocument/2006/relationships/hyperlink" Target="https://podminky.urs.cz/item/CS_URS_2024_02/971033651" TargetMode="External"/><Relationship Id="rId198" Type="http://schemas.openxmlformats.org/officeDocument/2006/relationships/hyperlink" Target="https://podminky.urs.cz/item/CS_URS_2024_02/711412001" TargetMode="External"/><Relationship Id="rId321" Type="http://schemas.openxmlformats.org/officeDocument/2006/relationships/hyperlink" Target="https://podminky.urs.cz/item/CS_URS_2024_02/776411213" TargetMode="External"/><Relationship Id="rId342" Type="http://schemas.openxmlformats.org/officeDocument/2006/relationships/hyperlink" Target="https://podminky.urs.cz/item/CS_URS_2024_02/781571231" TargetMode="External"/><Relationship Id="rId363" Type="http://schemas.openxmlformats.org/officeDocument/2006/relationships/hyperlink" Target="https://podminky.urs.cz/item/CS_URS_2024_02/784211163" TargetMode="External"/><Relationship Id="rId202" Type="http://schemas.openxmlformats.org/officeDocument/2006/relationships/hyperlink" Target="https://podminky.urs.cz/item/CS_URS_2024_02/712341715" TargetMode="External"/><Relationship Id="rId223" Type="http://schemas.openxmlformats.org/officeDocument/2006/relationships/hyperlink" Target="https://podminky.urs.cz/item/CS_URS_2024_02/713132311" TargetMode="External"/><Relationship Id="rId244" Type="http://schemas.openxmlformats.org/officeDocument/2006/relationships/hyperlink" Target="https://podminky.urs.cz/item/CS_URS_2024_02/763111720" TargetMode="External"/><Relationship Id="rId18" Type="http://schemas.openxmlformats.org/officeDocument/2006/relationships/hyperlink" Target="https://podminky.urs.cz/item/CS_URS_2024_02/171152501" TargetMode="External"/><Relationship Id="rId39" Type="http://schemas.openxmlformats.org/officeDocument/2006/relationships/hyperlink" Target="https://podminky.urs.cz/item/CS_URS_2024_02/274361821" TargetMode="External"/><Relationship Id="rId265" Type="http://schemas.openxmlformats.org/officeDocument/2006/relationships/hyperlink" Target="https://podminky.urs.cz/item/CS_URS_2024_02/763173112" TargetMode="External"/><Relationship Id="rId286" Type="http://schemas.openxmlformats.org/officeDocument/2006/relationships/hyperlink" Target="https://podminky.urs.cz/item/CS_URS_2024_02/764521464" TargetMode="External"/><Relationship Id="rId50" Type="http://schemas.openxmlformats.org/officeDocument/2006/relationships/hyperlink" Target="https://podminky.urs.cz/item/CS_URS_2024_02/311353112" TargetMode="External"/><Relationship Id="rId104" Type="http://schemas.openxmlformats.org/officeDocument/2006/relationships/hyperlink" Target="https://podminky.urs.cz/item/CS_URS_2024_02/612131121" TargetMode="External"/><Relationship Id="rId125" Type="http://schemas.openxmlformats.org/officeDocument/2006/relationships/hyperlink" Target="https://podminky.urs.cz/item/CS_URS_2024_02/622251105" TargetMode="External"/><Relationship Id="rId146" Type="http://schemas.openxmlformats.org/officeDocument/2006/relationships/hyperlink" Target="https://podminky.urs.cz/item/CS_URS_2024_02/634911114" TargetMode="External"/><Relationship Id="rId167" Type="http://schemas.openxmlformats.org/officeDocument/2006/relationships/hyperlink" Target="https://podminky.urs.cz/item/CS_URS_2024_02/949311212" TargetMode="External"/><Relationship Id="rId188" Type="http://schemas.openxmlformats.org/officeDocument/2006/relationships/hyperlink" Target="https://podminky.urs.cz/item/CS_URS_2024_02/997013871" TargetMode="External"/><Relationship Id="rId311" Type="http://schemas.openxmlformats.org/officeDocument/2006/relationships/hyperlink" Target="https://podminky.urs.cz/item/CS_URS_2024_02/998771102" TargetMode="External"/><Relationship Id="rId332" Type="http://schemas.openxmlformats.org/officeDocument/2006/relationships/hyperlink" Target="https://podminky.urs.cz/item/CS_URS_2024_02/781131257" TargetMode="External"/><Relationship Id="rId353" Type="http://schemas.openxmlformats.org/officeDocument/2006/relationships/hyperlink" Target="https://podminky.urs.cz/item/CS_URS_2024_02/783823155" TargetMode="External"/><Relationship Id="rId71" Type="http://schemas.openxmlformats.org/officeDocument/2006/relationships/hyperlink" Target="https://podminky.urs.cz/item/CS_URS_2024_02/411354315" TargetMode="External"/><Relationship Id="rId92" Type="http://schemas.openxmlformats.org/officeDocument/2006/relationships/hyperlink" Target="https://podminky.urs.cz/item/CS_URS_2024_02/611111001" TargetMode="External"/><Relationship Id="rId213" Type="http://schemas.openxmlformats.org/officeDocument/2006/relationships/hyperlink" Target="https://podminky.urs.cz/item/CS_URS_2024_02/712771331" TargetMode="External"/><Relationship Id="rId234" Type="http://schemas.openxmlformats.org/officeDocument/2006/relationships/hyperlink" Target="https://podminky.urs.cz/item/CS_URS_2024_02/998714102" TargetMode="External"/><Relationship Id="rId2" Type="http://schemas.openxmlformats.org/officeDocument/2006/relationships/hyperlink" Target="https://podminky.urs.cz/item/CS_URS_2024_02/119003132" TargetMode="External"/><Relationship Id="rId29" Type="http://schemas.openxmlformats.org/officeDocument/2006/relationships/hyperlink" Target="https://podminky.urs.cz/item/CS_URS_2024_02/271542211" TargetMode="External"/><Relationship Id="rId255" Type="http://schemas.openxmlformats.org/officeDocument/2006/relationships/hyperlink" Target="https://podminky.urs.cz/item/CS_URS_2024_02/763122425" TargetMode="External"/><Relationship Id="rId276" Type="http://schemas.openxmlformats.org/officeDocument/2006/relationships/hyperlink" Target="https://podminky.urs.cz/item/CS_URS_2024_02/764224407" TargetMode="External"/><Relationship Id="rId297" Type="http://schemas.openxmlformats.org/officeDocument/2006/relationships/hyperlink" Target="https://podminky.urs.cz/item/CS_URS_2024_02/771161021" TargetMode="External"/><Relationship Id="rId40" Type="http://schemas.openxmlformats.org/officeDocument/2006/relationships/hyperlink" Target="https://podminky.urs.cz/item/CS_URS_2024_02/275322511" TargetMode="External"/><Relationship Id="rId115" Type="http://schemas.openxmlformats.org/officeDocument/2006/relationships/hyperlink" Target="https://podminky.urs.cz/item/CS_URS_2024_02/621251211" TargetMode="External"/><Relationship Id="rId136" Type="http://schemas.openxmlformats.org/officeDocument/2006/relationships/hyperlink" Target="https://podminky.urs.cz/item/CS_URS_2024_02/631311123" TargetMode="External"/><Relationship Id="rId157" Type="http://schemas.openxmlformats.org/officeDocument/2006/relationships/hyperlink" Target="https://podminky.urs.cz/item/CS_URS_2024_02/944611811" TargetMode="External"/><Relationship Id="rId178" Type="http://schemas.openxmlformats.org/officeDocument/2006/relationships/hyperlink" Target="https://podminky.urs.cz/item/CS_URS_2024_02/974031666" TargetMode="External"/><Relationship Id="rId301" Type="http://schemas.openxmlformats.org/officeDocument/2006/relationships/hyperlink" Target="https://podminky.urs.cz/item/CS_URS_2024_02/771474532" TargetMode="External"/><Relationship Id="rId322" Type="http://schemas.openxmlformats.org/officeDocument/2006/relationships/hyperlink" Target="https://podminky.urs.cz/item/CS_URS_2024_02/776411214" TargetMode="External"/><Relationship Id="rId343" Type="http://schemas.openxmlformats.org/officeDocument/2006/relationships/hyperlink" Target="https://podminky.urs.cz/item/CS_URS_2024_02/781571241" TargetMode="External"/><Relationship Id="rId364" Type="http://schemas.openxmlformats.org/officeDocument/2006/relationships/hyperlink" Target="https://podminky.urs.cz/item/CS_URS_2024_02/784221001" TargetMode="External"/><Relationship Id="rId61" Type="http://schemas.openxmlformats.org/officeDocument/2006/relationships/hyperlink" Target="https://podminky.urs.cz/item/CS_URS_2024_02/332381321" TargetMode="External"/><Relationship Id="rId82" Type="http://schemas.openxmlformats.org/officeDocument/2006/relationships/hyperlink" Target="https://podminky.urs.cz/item/CS_URS_2024_02/417321616" TargetMode="External"/><Relationship Id="rId199" Type="http://schemas.openxmlformats.org/officeDocument/2006/relationships/hyperlink" Target="https://podminky.urs.cz/item/CS_URS_2024_02/711745567" TargetMode="External"/><Relationship Id="rId203" Type="http://schemas.openxmlformats.org/officeDocument/2006/relationships/hyperlink" Target="https://podminky.urs.cz/item/CS_URS_2024_02/712363001" TargetMode="External"/><Relationship Id="rId19" Type="http://schemas.openxmlformats.org/officeDocument/2006/relationships/hyperlink" Target="https://podminky.urs.cz/item/CS_URS_2024_02/171201231" TargetMode="External"/><Relationship Id="rId224" Type="http://schemas.openxmlformats.org/officeDocument/2006/relationships/hyperlink" Target="https://podminky.urs.cz/item/CS_URS_2024_02/713141111" TargetMode="External"/><Relationship Id="rId245" Type="http://schemas.openxmlformats.org/officeDocument/2006/relationships/hyperlink" Target="https://podminky.urs.cz/item/CS_URS_2024_02/763111724" TargetMode="External"/><Relationship Id="rId266" Type="http://schemas.openxmlformats.org/officeDocument/2006/relationships/hyperlink" Target="https://podminky.urs.cz/item/CS_URS_2024_02/763173113" TargetMode="External"/><Relationship Id="rId287" Type="http://schemas.openxmlformats.org/officeDocument/2006/relationships/hyperlink" Target="https://podminky.urs.cz/item/CS_URS_2024_02/764528402" TargetMode="External"/><Relationship Id="rId30" Type="http://schemas.openxmlformats.org/officeDocument/2006/relationships/hyperlink" Target="https://podminky.urs.cz/item/CS_URS_2024_02/273321411" TargetMode="External"/><Relationship Id="rId105" Type="http://schemas.openxmlformats.org/officeDocument/2006/relationships/hyperlink" Target="https://podminky.urs.cz/item/CS_URS_2024_02/612142001" TargetMode="External"/><Relationship Id="rId126" Type="http://schemas.openxmlformats.org/officeDocument/2006/relationships/hyperlink" Target="https://podminky.urs.cz/item/CS_URS_2024_02/622251209" TargetMode="External"/><Relationship Id="rId147" Type="http://schemas.openxmlformats.org/officeDocument/2006/relationships/hyperlink" Target="https://podminky.urs.cz/item/CS_URS_2024_02/919726122" TargetMode="External"/><Relationship Id="rId168" Type="http://schemas.openxmlformats.org/officeDocument/2006/relationships/hyperlink" Target="https://podminky.urs.cz/item/CS_URS_2024_02/949311812" TargetMode="External"/><Relationship Id="rId312" Type="http://schemas.openxmlformats.org/officeDocument/2006/relationships/hyperlink" Target="https://podminky.urs.cz/item/CS_URS_2024_02/776111112" TargetMode="External"/><Relationship Id="rId333" Type="http://schemas.openxmlformats.org/officeDocument/2006/relationships/hyperlink" Target="https://podminky.urs.cz/item/CS_URS_2024_02/781475314" TargetMode="External"/><Relationship Id="rId354" Type="http://schemas.openxmlformats.org/officeDocument/2006/relationships/hyperlink" Target="https://podminky.urs.cz/item/CS_URS_2024_02/783826675" TargetMode="External"/><Relationship Id="rId51" Type="http://schemas.openxmlformats.org/officeDocument/2006/relationships/hyperlink" Target="https://podminky.urs.cz/item/CS_URS_2024_02/311353211" TargetMode="External"/><Relationship Id="rId72" Type="http://schemas.openxmlformats.org/officeDocument/2006/relationships/hyperlink" Target="https://podminky.urs.cz/item/CS_URS_2024_02/411354316" TargetMode="External"/><Relationship Id="rId93" Type="http://schemas.openxmlformats.org/officeDocument/2006/relationships/hyperlink" Target="https://podminky.urs.cz/item/CS_URS_2024_02/611111111" TargetMode="External"/><Relationship Id="rId189" Type="http://schemas.openxmlformats.org/officeDocument/2006/relationships/hyperlink" Target="https://podminky.urs.cz/item/CS_URS_2024_02/998011002" TargetMode="External"/><Relationship Id="rId3" Type="http://schemas.openxmlformats.org/officeDocument/2006/relationships/hyperlink" Target="https://podminky.urs.cz/item/CS_URS_2024_02/121151123" TargetMode="External"/><Relationship Id="rId214" Type="http://schemas.openxmlformats.org/officeDocument/2006/relationships/hyperlink" Target="https://podminky.urs.cz/item/CS_URS_2024_02/712771401" TargetMode="External"/><Relationship Id="rId235" Type="http://schemas.openxmlformats.org/officeDocument/2006/relationships/hyperlink" Target="https://podminky.urs.cz/item/CS_URS_2024_02/762361332" TargetMode="External"/><Relationship Id="rId256" Type="http://schemas.openxmlformats.org/officeDocument/2006/relationships/hyperlink" Target="https://podminky.urs.cz/item/CS_URS_2024_02/763131411" TargetMode="External"/><Relationship Id="rId277" Type="http://schemas.openxmlformats.org/officeDocument/2006/relationships/hyperlink" Target="https://podminky.urs.cz/item/CS_URS_2024_02/764226402" TargetMode="External"/><Relationship Id="rId298" Type="http://schemas.openxmlformats.org/officeDocument/2006/relationships/hyperlink" Target="https://podminky.urs.cz/item/CS_URS_2024_02/771274513" TargetMode="External"/><Relationship Id="rId116" Type="http://schemas.openxmlformats.org/officeDocument/2006/relationships/hyperlink" Target="https://podminky.urs.cz/item/CS_URS_2024_02/622143002" TargetMode="External"/><Relationship Id="rId137" Type="http://schemas.openxmlformats.org/officeDocument/2006/relationships/hyperlink" Target="https://podminky.urs.cz/item/CS_URS_2024_02/631319011" TargetMode="External"/><Relationship Id="rId158" Type="http://schemas.openxmlformats.org/officeDocument/2006/relationships/hyperlink" Target="https://podminky.urs.cz/item/CS_URS_2024_02/945231111" TargetMode="External"/><Relationship Id="rId302" Type="http://schemas.openxmlformats.org/officeDocument/2006/relationships/hyperlink" Target="https://podminky.urs.cz/item/CS_URS_2024_02/771575513" TargetMode="External"/><Relationship Id="rId323" Type="http://schemas.openxmlformats.org/officeDocument/2006/relationships/hyperlink" Target="https://podminky.urs.cz/item/CS_URS_2024_02/776421111" TargetMode="External"/><Relationship Id="rId344" Type="http://schemas.openxmlformats.org/officeDocument/2006/relationships/hyperlink" Target="https://podminky.urs.cz/item/CS_URS_2024_02/781675122" TargetMode="External"/><Relationship Id="rId20" Type="http://schemas.openxmlformats.org/officeDocument/2006/relationships/hyperlink" Target="https://podminky.urs.cz/item/CS_URS_2024_02/174151101" TargetMode="External"/><Relationship Id="rId41" Type="http://schemas.openxmlformats.org/officeDocument/2006/relationships/hyperlink" Target="https://podminky.urs.cz/item/CS_URS_2024_02/275351121" TargetMode="External"/><Relationship Id="rId62" Type="http://schemas.openxmlformats.org/officeDocument/2006/relationships/hyperlink" Target="https://podminky.urs.cz/item/CS_URS_2024_02/346244381" TargetMode="External"/><Relationship Id="rId83" Type="http://schemas.openxmlformats.org/officeDocument/2006/relationships/hyperlink" Target="https://podminky.urs.cz/item/CS_URS_2024_02/417351115" TargetMode="External"/><Relationship Id="rId179" Type="http://schemas.openxmlformats.org/officeDocument/2006/relationships/hyperlink" Target="https://podminky.urs.cz/item/CS_URS_2024_02/975121121" TargetMode="External"/><Relationship Id="rId365" Type="http://schemas.openxmlformats.org/officeDocument/2006/relationships/hyperlink" Target="https://podminky.urs.cz/item/CS_URS_2024_02/784221101" TargetMode="External"/><Relationship Id="rId190" Type="http://schemas.openxmlformats.org/officeDocument/2006/relationships/hyperlink" Target="https://podminky.urs.cz/item/CS_URS_2024_02/711111001" TargetMode="External"/><Relationship Id="rId204" Type="http://schemas.openxmlformats.org/officeDocument/2006/relationships/hyperlink" Target="https://podminky.urs.cz/item/CS_URS_2024_02/712363014" TargetMode="External"/><Relationship Id="rId225" Type="http://schemas.openxmlformats.org/officeDocument/2006/relationships/hyperlink" Target="https://podminky.urs.cz/item/CS_URS_2024_02/713141131" TargetMode="External"/><Relationship Id="rId246" Type="http://schemas.openxmlformats.org/officeDocument/2006/relationships/hyperlink" Target="https://podminky.urs.cz/item/CS_URS_2024_02/763111751" TargetMode="External"/><Relationship Id="rId267" Type="http://schemas.openxmlformats.org/officeDocument/2006/relationships/hyperlink" Target="https://podminky.urs.cz/item/CS_URS_2024_02/763173114" TargetMode="External"/><Relationship Id="rId288" Type="http://schemas.openxmlformats.org/officeDocument/2006/relationships/hyperlink" Target="https://podminky.urs.cz/item/CS_URS_2024_02/998764102" TargetMode="External"/><Relationship Id="rId106" Type="http://schemas.openxmlformats.org/officeDocument/2006/relationships/hyperlink" Target="https://podminky.urs.cz/item/CS_URS_2024_02/612341121" TargetMode="External"/><Relationship Id="rId127" Type="http://schemas.openxmlformats.org/officeDocument/2006/relationships/hyperlink" Target="https://podminky.urs.cz/item/CS_URS_2024_02/622251211" TargetMode="External"/><Relationship Id="rId313" Type="http://schemas.openxmlformats.org/officeDocument/2006/relationships/hyperlink" Target="https://podminky.urs.cz/item/CS_URS_2024_02/776111311"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8" Type="http://schemas.openxmlformats.org/officeDocument/2006/relationships/hyperlink" Target="https://podminky.urs.cz/item/CS_URS_2024_02/998276101" TargetMode="External"/><Relationship Id="rId3" Type="http://schemas.openxmlformats.org/officeDocument/2006/relationships/hyperlink" Target="https://podminky.urs.cz/item/CS_URS_2024_02/162751119" TargetMode="External"/><Relationship Id="rId7" Type="http://schemas.openxmlformats.org/officeDocument/2006/relationships/hyperlink" Target="https://podminky.urs.cz/item/CS_URS_2024_02/273321411" TargetMode="External"/><Relationship Id="rId2" Type="http://schemas.openxmlformats.org/officeDocument/2006/relationships/hyperlink" Target="https://podminky.urs.cz/item/CS_URS_2024_02/162751117" TargetMode="External"/><Relationship Id="rId1" Type="http://schemas.openxmlformats.org/officeDocument/2006/relationships/hyperlink" Target="https://podminky.urs.cz/item/CS_URS_2024_02/131251100" TargetMode="External"/><Relationship Id="rId6" Type="http://schemas.openxmlformats.org/officeDocument/2006/relationships/hyperlink" Target="https://podminky.urs.cz/item/CS_URS_2024_02/175151101" TargetMode="External"/><Relationship Id="rId5" Type="http://schemas.openxmlformats.org/officeDocument/2006/relationships/hyperlink" Target="https://podminky.urs.cz/item/CS_URS_2024_02/171201231" TargetMode="External"/><Relationship Id="rId10" Type="http://schemas.openxmlformats.org/officeDocument/2006/relationships/drawing" Target="../drawings/drawing11.xml"/><Relationship Id="rId4" Type="http://schemas.openxmlformats.org/officeDocument/2006/relationships/hyperlink" Target="https://podminky.urs.cz/item/CS_URS_2024_02/171152501" TargetMode="External"/><Relationship Id="rId9" Type="http://schemas.openxmlformats.org/officeDocument/2006/relationships/hyperlink" Target="https://podminky.urs.cz/item/CS_URS_2024_02/998276124" TargetMode="Externa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3" Type="http://schemas.openxmlformats.org/officeDocument/2006/relationships/hyperlink" Target="https://podminky.urs.cz/item/CS_URS_2024_02/119003223" TargetMode="External"/><Relationship Id="rId18" Type="http://schemas.openxmlformats.org/officeDocument/2006/relationships/hyperlink" Target="https://podminky.urs.cz/item/CS_URS_2024_02/151101102" TargetMode="External"/><Relationship Id="rId26" Type="http://schemas.openxmlformats.org/officeDocument/2006/relationships/hyperlink" Target="https://podminky.urs.cz/item/CS_URS_2024_02/162751117" TargetMode="External"/><Relationship Id="rId39" Type="http://schemas.openxmlformats.org/officeDocument/2006/relationships/hyperlink" Target="https://podminky.urs.cz/item/CS_URS_2024_02/944611111" TargetMode="External"/><Relationship Id="rId21" Type="http://schemas.openxmlformats.org/officeDocument/2006/relationships/hyperlink" Target="https://podminky.urs.cz/item/CS_URS_2024_02/151101201" TargetMode="External"/><Relationship Id="rId34" Type="http://schemas.openxmlformats.org/officeDocument/2006/relationships/hyperlink" Target="https://podminky.urs.cz/item/CS_URS_2024_02/941111211" TargetMode="External"/><Relationship Id="rId42" Type="http://schemas.openxmlformats.org/officeDocument/2006/relationships/hyperlink" Target="https://podminky.urs.cz/item/CS_URS_2024_02/949101111" TargetMode="External"/><Relationship Id="rId47" Type="http://schemas.openxmlformats.org/officeDocument/2006/relationships/hyperlink" Target="https://podminky.urs.cz/item/CS_URS_2024_02/966071822" TargetMode="External"/><Relationship Id="rId50" Type="http://schemas.openxmlformats.org/officeDocument/2006/relationships/hyperlink" Target="https://podminky.urs.cz/item/CS_URS_2024_02/966073811" TargetMode="External"/><Relationship Id="rId55" Type="http://schemas.openxmlformats.org/officeDocument/2006/relationships/hyperlink" Target="https://podminky.urs.cz/item/CS_URS_2024_02/997006551" TargetMode="External"/><Relationship Id="rId7" Type="http://schemas.openxmlformats.org/officeDocument/2006/relationships/hyperlink" Target="https://podminky.urs.cz/item/CS_URS_2024_02/113107224" TargetMode="External"/><Relationship Id="rId2" Type="http://schemas.openxmlformats.org/officeDocument/2006/relationships/hyperlink" Target="https://podminky.urs.cz/item/CS_URS_2024_02/113106195" TargetMode="External"/><Relationship Id="rId16" Type="http://schemas.openxmlformats.org/officeDocument/2006/relationships/hyperlink" Target="https://podminky.urs.cz/item/CS_URS_2024_02/132254204" TargetMode="External"/><Relationship Id="rId20" Type="http://schemas.openxmlformats.org/officeDocument/2006/relationships/hyperlink" Target="https://podminky.urs.cz/item/CS_URS_2024_02/151101112" TargetMode="External"/><Relationship Id="rId29" Type="http://schemas.openxmlformats.org/officeDocument/2006/relationships/hyperlink" Target="https://podminky.urs.cz/item/CS_URS_2024_02/171152501" TargetMode="External"/><Relationship Id="rId41" Type="http://schemas.openxmlformats.org/officeDocument/2006/relationships/hyperlink" Target="https://podminky.urs.cz/item/CS_URS_2024_02/944611811" TargetMode="External"/><Relationship Id="rId54" Type="http://schemas.openxmlformats.org/officeDocument/2006/relationships/hyperlink" Target="https://podminky.urs.cz/item/CS_URS_2024_02/997006002" TargetMode="External"/><Relationship Id="rId1" Type="http://schemas.openxmlformats.org/officeDocument/2006/relationships/hyperlink" Target="https://podminky.urs.cz/item/CS_URS_2024_02/113102211" TargetMode="External"/><Relationship Id="rId6" Type="http://schemas.openxmlformats.org/officeDocument/2006/relationships/hyperlink" Target="https://podminky.urs.cz/item/CS_URS_2024_02/113107213" TargetMode="External"/><Relationship Id="rId11" Type="http://schemas.openxmlformats.org/officeDocument/2006/relationships/hyperlink" Target="https://podminky.urs.cz/item/CS_URS_2024_02/119003131" TargetMode="External"/><Relationship Id="rId24" Type="http://schemas.openxmlformats.org/officeDocument/2006/relationships/hyperlink" Target="https://podminky.urs.cz/item/CS_URS_2024_02/151101311" TargetMode="External"/><Relationship Id="rId32" Type="http://schemas.openxmlformats.org/officeDocument/2006/relationships/hyperlink" Target="https://podminky.urs.cz/item/CS_URS_2024_02/174151101" TargetMode="External"/><Relationship Id="rId37" Type="http://schemas.openxmlformats.org/officeDocument/2006/relationships/hyperlink" Target="https://podminky.urs.cz/item/CS_URS_2024_02/944111222" TargetMode="External"/><Relationship Id="rId40" Type="http://schemas.openxmlformats.org/officeDocument/2006/relationships/hyperlink" Target="https://podminky.urs.cz/item/CS_URS_2024_02/944611211" TargetMode="External"/><Relationship Id="rId45" Type="http://schemas.openxmlformats.org/officeDocument/2006/relationships/hyperlink" Target="https://podminky.urs.cz/item/CS_URS_2024_02/966071711" TargetMode="External"/><Relationship Id="rId53" Type="http://schemas.openxmlformats.org/officeDocument/2006/relationships/hyperlink" Target="https://podminky.urs.cz/item/CS_URS_2024_02/981011414" TargetMode="External"/><Relationship Id="rId58" Type="http://schemas.openxmlformats.org/officeDocument/2006/relationships/hyperlink" Target="https://podminky.urs.cz/item/CS_URS_2024_02/997013509" TargetMode="External"/><Relationship Id="rId5" Type="http://schemas.openxmlformats.org/officeDocument/2006/relationships/hyperlink" Target="https://podminky.urs.cz/item/CS_URS_2024_02/113107182" TargetMode="External"/><Relationship Id="rId15" Type="http://schemas.openxmlformats.org/officeDocument/2006/relationships/hyperlink" Target="https://podminky.urs.cz/item/CS_URS_2024_02/131251202" TargetMode="External"/><Relationship Id="rId23" Type="http://schemas.openxmlformats.org/officeDocument/2006/relationships/hyperlink" Target="https://podminky.urs.cz/item/CS_URS_2024_02/151101301" TargetMode="External"/><Relationship Id="rId28" Type="http://schemas.openxmlformats.org/officeDocument/2006/relationships/hyperlink" Target="https://podminky.urs.cz/item/CS_URS_2024_02/167151111" TargetMode="External"/><Relationship Id="rId36" Type="http://schemas.openxmlformats.org/officeDocument/2006/relationships/hyperlink" Target="https://podminky.urs.cz/item/CS_URS_2024_02/944111122" TargetMode="External"/><Relationship Id="rId49" Type="http://schemas.openxmlformats.org/officeDocument/2006/relationships/hyperlink" Target="https://podminky.urs.cz/item/CS_URS_2024_02/966072811" TargetMode="External"/><Relationship Id="rId57" Type="http://schemas.openxmlformats.org/officeDocument/2006/relationships/hyperlink" Target="https://podminky.urs.cz/item/CS_URS_2024_02/997013501" TargetMode="External"/><Relationship Id="rId61" Type="http://schemas.openxmlformats.org/officeDocument/2006/relationships/drawing" Target="../drawings/drawing14.xml"/><Relationship Id="rId10" Type="http://schemas.openxmlformats.org/officeDocument/2006/relationships/hyperlink" Target="https://podminky.urs.cz/item/CS_URS_2024_02/113204111" TargetMode="External"/><Relationship Id="rId19" Type="http://schemas.openxmlformats.org/officeDocument/2006/relationships/hyperlink" Target="https://podminky.urs.cz/item/CS_URS_2024_02/151101111" TargetMode="External"/><Relationship Id="rId31" Type="http://schemas.openxmlformats.org/officeDocument/2006/relationships/hyperlink" Target="https://podminky.urs.cz/item/CS_URS_2024_02/171251201" TargetMode="External"/><Relationship Id="rId44" Type="http://schemas.openxmlformats.org/officeDocument/2006/relationships/hyperlink" Target="https://podminky.urs.cz/item/CS_URS_2024_02/962033121" TargetMode="External"/><Relationship Id="rId52" Type="http://schemas.openxmlformats.org/officeDocument/2006/relationships/hyperlink" Target="https://podminky.urs.cz/item/CS_URS_2024_02/981011412" TargetMode="External"/><Relationship Id="rId60" Type="http://schemas.openxmlformats.org/officeDocument/2006/relationships/hyperlink" Target="https://podminky.urs.cz/item/CS_URS_2024_02/998001123" TargetMode="External"/><Relationship Id="rId4" Type="http://schemas.openxmlformats.org/officeDocument/2006/relationships/hyperlink" Target="https://podminky.urs.cz/item/CS_URS_2024_02/113107163" TargetMode="External"/><Relationship Id="rId9" Type="http://schemas.openxmlformats.org/officeDocument/2006/relationships/hyperlink" Target="https://podminky.urs.cz/item/CS_URS_2024_02/113202111" TargetMode="External"/><Relationship Id="rId14" Type="http://schemas.openxmlformats.org/officeDocument/2006/relationships/hyperlink" Target="https://podminky.urs.cz/item/CS_URS_2024_02/119003224" TargetMode="External"/><Relationship Id="rId22" Type="http://schemas.openxmlformats.org/officeDocument/2006/relationships/hyperlink" Target="https://podminky.urs.cz/item/CS_URS_2024_02/151101211" TargetMode="External"/><Relationship Id="rId27" Type="http://schemas.openxmlformats.org/officeDocument/2006/relationships/hyperlink" Target="https://podminky.urs.cz/item/CS_URS_2024_02/162751119" TargetMode="External"/><Relationship Id="rId30" Type="http://schemas.openxmlformats.org/officeDocument/2006/relationships/hyperlink" Target="https://podminky.urs.cz/item/CS_URS_2024_02/171201231" TargetMode="External"/><Relationship Id="rId35" Type="http://schemas.openxmlformats.org/officeDocument/2006/relationships/hyperlink" Target="https://podminky.urs.cz/item/CS_URS_2024_02/941111811" TargetMode="External"/><Relationship Id="rId43" Type="http://schemas.openxmlformats.org/officeDocument/2006/relationships/hyperlink" Target="https://podminky.urs.cz/item/CS_URS_2024_02/961044111" TargetMode="External"/><Relationship Id="rId48" Type="http://schemas.openxmlformats.org/officeDocument/2006/relationships/hyperlink" Target="https://podminky.urs.cz/item/CS_URS_2024_02/966072810" TargetMode="External"/><Relationship Id="rId56" Type="http://schemas.openxmlformats.org/officeDocument/2006/relationships/hyperlink" Target="https://podminky.urs.cz/item/CS_URS_2024_02/997013151" TargetMode="External"/><Relationship Id="rId8" Type="http://schemas.openxmlformats.org/officeDocument/2006/relationships/hyperlink" Target="https://podminky.urs.cz/item/CS_URS_2024_02/113107324" TargetMode="External"/><Relationship Id="rId51" Type="http://schemas.openxmlformats.org/officeDocument/2006/relationships/hyperlink" Target="https://podminky.urs.cz/item/CS_URS_2024_02/966073812" TargetMode="External"/><Relationship Id="rId3" Type="http://schemas.openxmlformats.org/officeDocument/2006/relationships/hyperlink" Target="https://podminky.urs.cz/item/CS_URS_2024_02/113106571" TargetMode="External"/><Relationship Id="rId12" Type="http://schemas.openxmlformats.org/officeDocument/2006/relationships/hyperlink" Target="https://podminky.urs.cz/item/CS_URS_2024_02/119003132" TargetMode="External"/><Relationship Id="rId17" Type="http://schemas.openxmlformats.org/officeDocument/2006/relationships/hyperlink" Target="https://podminky.urs.cz/item/CS_URS_2024_02/151101101" TargetMode="External"/><Relationship Id="rId25" Type="http://schemas.openxmlformats.org/officeDocument/2006/relationships/hyperlink" Target="https://podminky.urs.cz/item/CS_URS_2024_02/162251102" TargetMode="External"/><Relationship Id="rId33" Type="http://schemas.openxmlformats.org/officeDocument/2006/relationships/hyperlink" Target="https://podminky.urs.cz/item/CS_URS_2024_02/941111111" TargetMode="External"/><Relationship Id="rId38" Type="http://schemas.openxmlformats.org/officeDocument/2006/relationships/hyperlink" Target="https://podminky.urs.cz/item/CS_URS_2024_02/944111822" TargetMode="External"/><Relationship Id="rId46" Type="http://schemas.openxmlformats.org/officeDocument/2006/relationships/hyperlink" Target="https://podminky.urs.cz/item/CS_URS_2024_02/966071721" TargetMode="External"/><Relationship Id="rId59" Type="http://schemas.openxmlformats.org/officeDocument/2006/relationships/hyperlink" Target="https://podminky.urs.cz/item/CS_URS_2024_02/997013871" TargetMode="Externa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8" Type="http://schemas.openxmlformats.org/officeDocument/2006/relationships/hyperlink" Target="https://podminky.urs.cz/item/CS_URS_2024_02/091504000" TargetMode="External"/><Relationship Id="rId3" Type="http://schemas.openxmlformats.org/officeDocument/2006/relationships/hyperlink" Target="https://podminky.urs.cz/item/CS_URS_2024_02/012002000" TargetMode="External"/><Relationship Id="rId7" Type="http://schemas.openxmlformats.org/officeDocument/2006/relationships/hyperlink" Target="https://podminky.urs.cz/item/CS_URS_2024_02/071103000" TargetMode="External"/><Relationship Id="rId2" Type="http://schemas.openxmlformats.org/officeDocument/2006/relationships/hyperlink" Target="https://podminky.urs.cz/item/CS_URS_2024_02/011503000" TargetMode="External"/><Relationship Id="rId1" Type="http://schemas.openxmlformats.org/officeDocument/2006/relationships/hyperlink" Target="https://podminky.urs.cz/item/CS_URS_2024_02/011434000" TargetMode="External"/><Relationship Id="rId6" Type="http://schemas.openxmlformats.org/officeDocument/2006/relationships/hyperlink" Target="https://podminky.urs.cz/item/CS_URS_2024_02/045002000" TargetMode="External"/><Relationship Id="rId5" Type="http://schemas.openxmlformats.org/officeDocument/2006/relationships/hyperlink" Target="https://podminky.urs.cz/item/CS_URS_2024_02/030001000" TargetMode="External"/><Relationship Id="rId10" Type="http://schemas.openxmlformats.org/officeDocument/2006/relationships/drawing" Target="../drawings/drawing17.xml"/><Relationship Id="rId4" Type="http://schemas.openxmlformats.org/officeDocument/2006/relationships/hyperlink" Target="https://podminky.urs.cz/item/CS_URS_2024_02/013254000" TargetMode="External"/><Relationship Id="rId9" Type="http://schemas.openxmlformats.org/officeDocument/2006/relationships/hyperlink" Target="https://podminky.urs.cz/item/CS_URS_2024_02/092103001" TargetMode="Externa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pageSetUpPr fitToPage="1"/>
  </sheetPr>
  <dimension ref="A1:CM77"/>
  <sheetViews>
    <sheetView showGridLines="0" tabSelected="1" workbookViewId="0">
      <selection activeCell="D75" sqref="D75:H75"/>
    </sheetView>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9" t="s">
        <v>0</v>
      </c>
      <c r="AZ1" s="19" t="s">
        <v>1</v>
      </c>
      <c r="BA1" s="19" t="s">
        <v>2</v>
      </c>
      <c r="BB1" s="19" t="s">
        <v>3</v>
      </c>
      <c r="BT1" s="19" t="s">
        <v>4</v>
      </c>
      <c r="BU1" s="19" t="s">
        <v>4</v>
      </c>
      <c r="BV1" s="19" t="s">
        <v>5</v>
      </c>
    </row>
    <row r="2" spans="1:74" s="1" customFormat="1" ht="36.950000000000003" customHeight="1">
      <c r="AR2" s="395"/>
      <c r="AS2" s="395"/>
      <c r="AT2" s="395"/>
      <c r="AU2" s="395"/>
      <c r="AV2" s="395"/>
      <c r="AW2" s="395"/>
      <c r="AX2" s="395"/>
      <c r="AY2" s="395"/>
      <c r="AZ2" s="395"/>
      <c r="BA2" s="395"/>
      <c r="BB2" s="395"/>
      <c r="BC2" s="395"/>
      <c r="BD2" s="395"/>
      <c r="BE2" s="395"/>
      <c r="BS2" s="20" t="s">
        <v>6</v>
      </c>
      <c r="BT2" s="20" t="s">
        <v>7</v>
      </c>
    </row>
    <row r="3" spans="1:74" s="1" customFormat="1" ht="6.95"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pans="1:74" s="1" customFormat="1" ht="24.95"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pans="1:74" s="1" customFormat="1" ht="12" customHeight="1">
      <c r="B5" s="24"/>
      <c r="C5" s="25"/>
      <c r="D5" s="29" t="s">
        <v>13</v>
      </c>
      <c r="E5" s="25"/>
      <c r="F5" s="25"/>
      <c r="G5" s="25"/>
      <c r="H5" s="25"/>
      <c r="I5" s="25"/>
      <c r="J5" s="25"/>
      <c r="K5" s="379" t="s">
        <v>14</v>
      </c>
      <c r="L5" s="380"/>
      <c r="M5" s="380"/>
      <c r="N5" s="380"/>
      <c r="O5" s="380"/>
      <c r="P5" s="380"/>
      <c r="Q5" s="380"/>
      <c r="R5" s="380"/>
      <c r="S5" s="380"/>
      <c r="T5" s="380"/>
      <c r="U5" s="380"/>
      <c r="V5" s="380"/>
      <c r="W5" s="380"/>
      <c r="X5" s="380"/>
      <c r="Y5" s="380"/>
      <c r="Z5" s="380"/>
      <c r="AA5" s="380"/>
      <c r="AB5" s="380"/>
      <c r="AC5" s="380"/>
      <c r="AD5" s="380"/>
      <c r="AE5" s="380"/>
      <c r="AF5" s="380"/>
      <c r="AG5" s="380"/>
      <c r="AH5" s="380"/>
      <c r="AI5" s="380"/>
      <c r="AJ5" s="380"/>
      <c r="AK5" s="380"/>
      <c r="AL5" s="380"/>
      <c r="AM5" s="380"/>
      <c r="AN5" s="380"/>
      <c r="AO5" s="380"/>
      <c r="AP5" s="25"/>
      <c r="AQ5" s="25"/>
      <c r="AR5" s="23"/>
      <c r="BE5" s="376" t="s">
        <v>15</v>
      </c>
      <c r="BS5" s="20" t="s">
        <v>6</v>
      </c>
    </row>
    <row r="6" spans="1:74" s="1" customFormat="1" ht="36.950000000000003" customHeight="1">
      <c r="B6" s="24"/>
      <c r="C6" s="25"/>
      <c r="D6" s="31" t="s">
        <v>16</v>
      </c>
      <c r="E6" s="25"/>
      <c r="F6" s="25"/>
      <c r="G6" s="25"/>
      <c r="H6" s="25"/>
      <c r="I6" s="25"/>
      <c r="J6" s="25"/>
      <c r="K6" s="381" t="s">
        <v>17</v>
      </c>
      <c r="L6" s="380"/>
      <c r="M6" s="380"/>
      <c r="N6" s="380"/>
      <c r="O6" s="380"/>
      <c r="P6" s="380"/>
      <c r="Q6" s="380"/>
      <c r="R6" s="380"/>
      <c r="S6" s="380"/>
      <c r="T6" s="380"/>
      <c r="U6" s="380"/>
      <c r="V6" s="380"/>
      <c r="W6" s="380"/>
      <c r="X6" s="380"/>
      <c r="Y6" s="380"/>
      <c r="Z6" s="380"/>
      <c r="AA6" s="380"/>
      <c r="AB6" s="380"/>
      <c r="AC6" s="380"/>
      <c r="AD6" s="380"/>
      <c r="AE6" s="380"/>
      <c r="AF6" s="380"/>
      <c r="AG6" s="380"/>
      <c r="AH6" s="380"/>
      <c r="AI6" s="380"/>
      <c r="AJ6" s="380"/>
      <c r="AK6" s="380"/>
      <c r="AL6" s="380"/>
      <c r="AM6" s="380"/>
      <c r="AN6" s="380"/>
      <c r="AO6" s="380"/>
      <c r="AP6" s="25"/>
      <c r="AQ6" s="25"/>
      <c r="AR6" s="23"/>
      <c r="BE6" s="377"/>
      <c r="BS6" s="20" t="s">
        <v>6</v>
      </c>
    </row>
    <row r="7" spans="1:74" s="1" customFormat="1" ht="12" customHeight="1">
      <c r="B7" s="24"/>
      <c r="C7" s="25"/>
      <c r="D7" s="32"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2" t="s">
        <v>20</v>
      </c>
      <c r="AL7" s="25"/>
      <c r="AM7" s="25"/>
      <c r="AN7" s="30" t="s">
        <v>21</v>
      </c>
      <c r="AO7" s="25"/>
      <c r="AP7" s="25"/>
      <c r="AQ7" s="25"/>
      <c r="AR7" s="23"/>
      <c r="BE7" s="377"/>
      <c r="BS7" s="20" t="s">
        <v>6</v>
      </c>
    </row>
    <row r="8" spans="1:74" s="1" customFormat="1" ht="12" customHeight="1">
      <c r="B8" s="24"/>
      <c r="C8" s="25"/>
      <c r="D8" s="32"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2" t="s">
        <v>24</v>
      </c>
      <c r="AL8" s="25"/>
      <c r="AM8" s="25"/>
      <c r="AN8" s="33" t="s">
        <v>25</v>
      </c>
      <c r="AO8" s="25"/>
      <c r="AP8" s="25"/>
      <c r="AQ8" s="25"/>
      <c r="AR8" s="23"/>
      <c r="BE8" s="377"/>
      <c r="BS8" s="20" t="s">
        <v>6</v>
      </c>
    </row>
    <row r="9" spans="1:74" s="1" customFormat="1" ht="14.45"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77"/>
      <c r="BS9" s="20" t="s">
        <v>6</v>
      </c>
    </row>
    <row r="10" spans="1:74" s="1" customFormat="1" ht="12" customHeight="1">
      <c r="B10" s="24"/>
      <c r="C10" s="25"/>
      <c r="D10" s="32" t="s">
        <v>26</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2" t="s">
        <v>27</v>
      </c>
      <c r="AL10" s="25"/>
      <c r="AM10" s="25"/>
      <c r="AN10" s="30" t="s">
        <v>21</v>
      </c>
      <c r="AO10" s="25"/>
      <c r="AP10" s="25"/>
      <c r="AQ10" s="25"/>
      <c r="AR10" s="23"/>
      <c r="BE10" s="377"/>
      <c r="BS10" s="20" t="s">
        <v>6</v>
      </c>
    </row>
    <row r="11" spans="1:74" s="1" customFormat="1" ht="18.399999999999999" customHeight="1">
      <c r="B11" s="24"/>
      <c r="C11" s="25"/>
      <c r="D11" s="25"/>
      <c r="E11" s="30" t="s">
        <v>28</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2" t="s">
        <v>29</v>
      </c>
      <c r="AL11" s="25"/>
      <c r="AM11" s="25"/>
      <c r="AN11" s="30" t="s">
        <v>21</v>
      </c>
      <c r="AO11" s="25"/>
      <c r="AP11" s="25"/>
      <c r="AQ11" s="25"/>
      <c r="AR11" s="23"/>
      <c r="BE11" s="377"/>
      <c r="BS11" s="20" t="s">
        <v>6</v>
      </c>
    </row>
    <row r="12" spans="1:74" s="1" customFormat="1" ht="6.95"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77"/>
      <c r="BS12" s="20" t="s">
        <v>6</v>
      </c>
    </row>
    <row r="13" spans="1:74" s="1" customFormat="1" ht="12" customHeight="1">
      <c r="B13" s="24"/>
      <c r="C13" s="25"/>
      <c r="D13" s="32" t="s">
        <v>30</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2" t="s">
        <v>27</v>
      </c>
      <c r="AL13" s="25"/>
      <c r="AM13" s="25"/>
      <c r="AN13" s="34" t="s">
        <v>31</v>
      </c>
      <c r="AO13" s="25"/>
      <c r="AP13" s="25"/>
      <c r="AQ13" s="25"/>
      <c r="AR13" s="23"/>
      <c r="BE13" s="377"/>
      <c r="BS13" s="20" t="s">
        <v>6</v>
      </c>
    </row>
    <row r="14" spans="1:74" ht="12.75">
      <c r="B14" s="24"/>
      <c r="C14" s="25"/>
      <c r="D14" s="25"/>
      <c r="E14" s="382" t="s">
        <v>31</v>
      </c>
      <c r="F14" s="383"/>
      <c r="G14" s="383"/>
      <c r="H14" s="383"/>
      <c r="I14" s="383"/>
      <c r="J14" s="383"/>
      <c r="K14" s="383"/>
      <c r="L14" s="383"/>
      <c r="M14" s="383"/>
      <c r="N14" s="383"/>
      <c r="O14" s="383"/>
      <c r="P14" s="383"/>
      <c r="Q14" s="383"/>
      <c r="R14" s="383"/>
      <c r="S14" s="383"/>
      <c r="T14" s="383"/>
      <c r="U14" s="383"/>
      <c r="V14" s="383"/>
      <c r="W14" s="383"/>
      <c r="X14" s="383"/>
      <c r="Y14" s="383"/>
      <c r="Z14" s="383"/>
      <c r="AA14" s="383"/>
      <c r="AB14" s="383"/>
      <c r="AC14" s="383"/>
      <c r="AD14" s="383"/>
      <c r="AE14" s="383"/>
      <c r="AF14" s="383"/>
      <c r="AG14" s="383"/>
      <c r="AH14" s="383"/>
      <c r="AI14" s="383"/>
      <c r="AJ14" s="383"/>
      <c r="AK14" s="32" t="s">
        <v>29</v>
      </c>
      <c r="AL14" s="25"/>
      <c r="AM14" s="25"/>
      <c r="AN14" s="34" t="s">
        <v>31</v>
      </c>
      <c r="AO14" s="25"/>
      <c r="AP14" s="25"/>
      <c r="AQ14" s="25"/>
      <c r="AR14" s="23"/>
      <c r="BE14" s="377"/>
      <c r="BS14" s="20" t="s">
        <v>6</v>
      </c>
    </row>
    <row r="15" spans="1:74" s="1" customFormat="1" ht="6.95"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77"/>
      <c r="BS15" s="20" t="s">
        <v>4</v>
      </c>
    </row>
    <row r="16" spans="1:74" s="1" customFormat="1" ht="12" customHeight="1">
      <c r="B16" s="24"/>
      <c r="C16" s="25"/>
      <c r="D16" s="32" t="s">
        <v>32</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2" t="s">
        <v>27</v>
      </c>
      <c r="AL16" s="25"/>
      <c r="AM16" s="25"/>
      <c r="AN16" s="30" t="s">
        <v>21</v>
      </c>
      <c r="AO16" s="25"/>
      <c r="AP16" s="25"/>
      <c r="AQ16" s="25"/>
      <c r="AR16" s="23"/>
      <c r="BE16" s="377"/>
      <c r="BS16" s="20" t="s">
        <v>4</v>
      </c>
    </row>
    <row r="17" spans="1:71" s="1" customFormat="1" ht="18.399999999999999" customHeight="1">
      <c r="B17" s="24"/>
      <c r="C17" s="25"/>
      <c r="D17" s="25"/>
      <c r="E17" s="30" t="s">
        <v>33</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2" t="s">
        <v>29</v>
      </c>
      <c r="AL17" s="25"/>
      <c r="AM17" s="25"/>
      <c r="AN17" s="30" t="s">
        <v>21</v>
      </c>
      <c r="AO17" s="25"/>
      <c r="AP17" s="25"/>
      <c r="AQ17" s="25"/>
      <c r="AR17" s="23"/>
      <c r="BE17" s="377"/>
      <c r="BS17" s="20" t="s">
        <v>34</v>
      </c>
    </row>
    <row r="18" spans="1:71" s="1" customFormat="1" ht="6.95"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77"/>
      <c r="BS18" s="20" t="s">
        <v>6</v>
      </c>
    </row>
    <row r="19" spans="1:71" s="1" customFormat="1" ht="12" customHeight="1">
      <c r="B19" s="24"/>
      <c r="C19" s="25"/>
      <c r="D19" s="32" t="s">
        <v>35</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2" t="s">
        <v>27</v>
      </c>
      <c r="AL19" s="25"/>
      <c r="AM19" s="25"/>
      <c r="AN19" s="30" t="s">
        <v>21</v>
      </c>
      <c r="AO19" s="25"/>
      <c r="AP19" s="25"/>
      <c r="AQ19" s="25"/>
      <c r="AR19" s="23"/>
      <c r="BE19" s="377"/>
      <c r="BS19" s="20" t="s">
        <v>6</v>
      </c>
    </row>
    <row r="20" spans="1:71" s="1" customFormat="1" ht="18.399999999999999" customHeight="1">
      <c r="B20" s="24"/>
      <c r="C20" s="25"/>
      <c r="D20" s="25"/>
      <c r="E20" s="30" t="s">
        <v>36</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2" t="s">
        <v>29</v>
      </c>
      <c r="AL20" s="25"/>
      <c r="AM20" s="25"/>
      <c r="AN20" s="30" t="s">
        <v>21</v>
      </c>
      <c r="AO20" s="25"/>
      <c r="AP20" s="25"/>
      <c r="AQ20" s="25"/>
      <c r="AR20" s="23"/>
      <c r="BE20" s="377"/>
      <c r="BS20" s="20" t="s">
        <v>4</v>
      </c>
    </row>
    <row r="21" spans="1:71" s="1" customFormat="1" ht="6.95"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77"/>
    </row>
    <row r="22" spans="1:71" s="1" customFormat="1" ht="12" customHeight="1">
      <c r="B22" s="24"/>
      <c r="C22" s="25"/>
      <c r="D22" s="32" t="s">
        <v>37</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77"/>
    </row>
    <row r="23" spans="1:71" s="1" customFormat="1" ht="71.25" customHeight="1">
      <c r="B23" s="24"/>
      <c r="C23" s="25"/>
      <c r="D23" s="25"/>
      <c r="E23" s="384" t="s">
        <v>38</v>
      </c>
      <c r="F23" s="384"/>
      <c r="G23" s="384"/>
      <c r="H23" s="384"/>
      <c r="I23" s="384"/>
      <c r="J23" s="384"/>
      <c r="K23" s="384"/>
      <c r="L23" s="384"/>
      <c r="M23" s="384"/>
      <c r="N23" s="384"/>
      <c r="O23" s="384"/>
      <c r="P23" s="384"/>
      <c r="Q23" s="384"/>
      <c r="R23" s="384"/>
      <c r="S23" s="384"/>
      <c r="T23" s="384"/>
      <c r="U23" s="384"/>
      <c r="V23" s="384"/>
      <c r="W23" s="384"/>
      <c r="X23" s="384"/>
      <c r="Y23" s="384"/>
      <c r="Z23" s="384"/>
      <c r="AA23" s="384"/>
      <c r="AB23" s="384"/>
      <c r="AC23" s="384"/>
      <c r="AD23" s="384"/>
      <c r="AE23" s="384"/>
      <c r="AF23" s="384"/>
      <c r="AG23" s="384"/>
      <c r="AH23" s="384"/>
      <c r="AI23" s="384"/>
      <c r="AJ23" s="384"/>
      <c r="AK23" s="384"/>
      <c r="AL23" s="384"/>
      <c r="AM23" s="384"/>
      <c r="AN23" s="384"/>
      <c r="AO23" s="25"/>
      <c r="AP23" s="25"/>
      <c r="AQ23" s="25"/>
      <c r="AR23" s="23"/>
      <c r="BE23" s="377"/>
    </row>
    <row r="24" spans="1:71" s="1" customFormat="1" ht="6.95"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77"/>
    </row>
    <row r="25" spans="1:71" s="1" customFormat="1" ht="6.95" customHeight="1">
      <c r="B25" s="24"/>
      <c r="C25" s="25"/>
      <c r="D25" s="36"/>
      <c r="E25" s="36"/>
      <c r="F25" s="36"/>
      <c r="G25" s="36"/>
      <c r="H25" s="36"/>
      <c r="I25" s="36"/>
      <c r="J25" s="36"/>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c r="AJ25" s="36"/>
      <c r="AK25" s="36"/>
      <c r="AL25" s="36"/>
      <c r="AM25" s="36"/>
      <c r="AN25" s="36"/>
      <c r="AO25" s="36"/>
      <c r="AP25" s="25"/>
      <c r="AQ25" s="25"/>
      <c r="AR25" s="23"/>
      <c r="BE25" s="377"/>
    </row>
    <row r="26" spans="1:71" s="2" customFormat="1" ht="25.9" customHeight="1">
      <c r="A26" s="37"/>
      <c r="B26" s="38"/>
      <c r="C26" s="39"/>
      <c r="D26" s="40" t="s">
        <v>39</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385">
        <f>ROUND(AG54,2)</f>
        <v>0</v>
      </c>
      <c r="AL26" s="386"/>
      <c r="AM26" s="386"/>
      <c r="AN26" s="386"/>
      <c r="AO26" s="386"/>
      <c r="AP26" s="39"/>
      <c r="AQ26" s="39"/>
      <c r="AR26" s="42"/>
      <c r="BE26" s="377"/>
    </row>
    <row r="27" spans="1:71" s="2" customFormat="1" ht="6.95" customHeight="1">
      <c r="A27" s="37"/>
      <c r="B27" s="38"/>
      <c r="C27" s="39"/>
      <c r="D27" s="39"/>
      <c r="E27" s="39"/>
      <c r="F27" s="39"/>
      <c r="G27" s="39"/>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9"/>
      <c r="AH27" s="39"/>
      <c r="AI27" s="39"/>
      <c r="AJ27" s="39"/>
      <c r="AK27" s="39"/>
      <c r="AL27" s="39"/>
      <c r="AM27" s="39"/>
      <c r="AN27" s="39"/>
      <c r="AO27" s="39"/>
      <c r="AP27" s="39"/>
      <c r="AQ27" s="39"/>
      <c r="AR27" s="42"/>
      <c r="BE27" s="377"/>
    </row>
    <row r="28" spans="1:71" s="2" customFormat="1" ht="12.75">
      <c r="A28" s="37"/>
      <c r="B28" s="38"/>
      <c r="C28" s="39"/>
      <c r="D28" s="39"/>
      <c r="E28" s="39"/>
      <c r="F28" s="39"/>
      <c r="G28" s="39"/>
      <c r="H28" s="39"/>
      <c r="I28" s="39"/>
      <c r="J28" s="39"/>
      <c r="K28" s="39"/>
      <c r="L28" s="387" t="s">
        <v>40</v>
      </c>
      <c r="M28" s="387"/>
      <c r="N28" s="387"/>
      <c r="O28" s="387"/>
      <c r="P28" s="387"/>
      <c r="Q28" s="39"/>
      <c r="R28" s="39"/>
      <c r="S28" s="39"/>
      <c r="T28" s="39"/>
      <c r="U28" s="39"/>
      <c r="V28" s="39"/>
      <c r="W28" s="387" t="s">
        <v>41</v>
      </c>
      <c r="X28" s="387"/>
      <c r="Y28" s="387"/>
      <c r="Z28" s="387"/>
      <c r="AA28" s="387"/>
      <c r="AB28" s="387"/>
      <c r="AC28" s="387"/>
      <c r="AD28" s="387"/>
      <c r="AE28" s="387"/>
      <c r="AF28" s="39"/>
      <c r="AG28" s="39"/>
      <c r="AH28" s="39"/>
      <c r="AI28" s="39"/>
      <c r="AJ28" s="39"/>
      <c r="AK28" s="387" t="s">
        <v>42</v>
      </c>
      <c r="AL28" s="387"/>
      <c r="AM28" s="387"/>
      <c r="AN28" s="387"/>
      <c r="AO28" s="387"/>
      <c r="AP28" s="39"/>
      <c r="AQ28" s="39"/>
      <c r="AR28" s="42"/>
      <c r="BE28" s="377"/>
    </row>
    <row r="29" spans="1:71" s="3" customFormat="1" ht="14.45" customHeight="1">
      <c r="B29" s="43"/>
      <c r="C29" s="44"/>
      <c r="D29" s="32" t="s">
        <v>43</v>
      </c>
      <c r="E29" s="44"/>
      <c r="F29" s="32" t="s">
        <v>44</v>
      </c>
      <c r="G29" s="44"/>
      <c r="H29" s="44"/>
      <c r="I29" s="44"/>
      <c r="J29" s="44"/>
      <c r="K29" s="44"/>
      <c r="L29" s="390">
        <v>0.21</v>
      </c>
      <c r="M29" s="389"/>
      <c r="N29" s="389"/>
      <c r="O29" s="389"/>
      <c r="P29" s="389"/>
      <c r="Q29" s="44"/>
      <c r="R29" s="44"/>
      <c r="S29" s="44"/>
      <c r="T29" s="44"/>
      <c r="U29" s="44"/>
      <c r="V29" s="44"/>
      <c r="W29" s="388">
        <f>ROUND(AZ54, 2)</f>
        <v>0</v>
      </c>
      <c r="X29" s="389"/>
      <c r="Y29" s="389"/>
      <c r="Z29" s="389"/>
      <c r="AA29" s="389"/>
      <c r="AB29" s="389"/>
      <c r="AC29" s="389"/>
      <c r="AD29" s="389"/>
      <c r="AE29" s="389"/>
      <c r="AF29" s="44"/>
      <c r="AG29" s="44"/>
      <c r="AH29" s="44"/>
      <c r="AI29" s="44"/>
      <c r="AJ29" s="44"/>
      <c r="AK29" s="388">
        <f>ROUND(AV54, 2)</f>
        <v>0</v>
      </c>
      <c r="AL29" s="389"/>
      <c r="AM29" s="389"/>
      <c r="AN29" s="389"/>
      <c r="AO29" s="389"/>
      <c r="AP29" s="44"/>
      <c r="AQ29" s="44"/>
      <c r="AR29" s="45"/>
      <c r="BE29" s="378"/>
    </row>
    <row r="30" spans="1:71" s="3" customFormat="1" ht="14.45" customHeight="1">
      <c r="B30" s="43"/>
      <c r="C30" s="44"/>
      <c r="D30" s="44"/>
      <c r="E30" s="44"/>
      <c r="F30" s="32" t="s">
        <v>45</v>
      </c>
      <c r="G30" s="44"/>
      <c r="H30" s="44"/>
      <c r="I30" s="44"/>
      <c r="J30" s="44"/>
      <c r="K30" s="44"/>
      <c r="L30" s="390">
        <v>0.12</v>
      </c>
      <c r="M30" s="389"/>
      <c r="N30" s="389"/>
      <c r="O30" s="389"/>
      <c r="P30" s="389"/>
      <c r="Q30" s="44"/>
      <c r="R30" s="44"/>
      <c r="S30" s="44"/>
      <c r="T30" s="44"/>
      <c r="U30" s="44"/>
      <c r="V30" s="44"/>
      <c r="W30" s="388">
        <f>ROUND(BA54, 2)</f>
        <v>0</v>
      </c>
      <c r="X30" s="389"/>
      <c r="Y30" s="389"/>
      <c r="Z30" s="389"/>
      <c r="AA30" s="389"/>
      <c r="AB30" s="389"/>
      <c r="AC30" s="389"/>
      <c r="AD30" s="389"/>
      <c r="AE30" s="389"/>
      <c r="AF30" s="44"/>
      <c r="AG30" s="44"/>
      <c r="AH30" s="44"/>
      <c r="AI30" s="44"/>
      <c r="AJ30" s="44"/>
      <c r="AK30" s="388">
        <f>ROUND(AW54, 2)</f>
        <v>0</v>
      </c>
      <c r="AL30" s="389"/>
      <c r="AM30" s="389"/>
      <c r="AN30" s="389"/>
      <c r="AO30" s="389"/>
      <c r="AP30" s="44"/>
      <c r="AQ30" s="44"/>
      <c r="AR30" s="45"/>
      <c r="BE30" s="378"/>
    </row>
    <row r="31" spans="1:71" s="3" customFormat="1" ht="14.45" hidden="1" customHeight="1">
      <c r="B31" s="43"/>
      <c r="C31" s="44"/>
      <c r="D31" s="44"/>
      <c r="E31" s="44"/>
      <c r="F31" s="32" t="s">
        <v>46</v>
      </c>
      <c r="G31" s="44"/>
      <c r="H31" s="44"/>
      <c r="I31" s="44"/>
      <c r="J31" s="44"/>
      <c r="K31" s="44"/>
      <c r="L31" s="390">
        <v>0.21</v>
      </c>
      <c r="M31" s="389"/>
      <c r="N31" s="389"/>
      <c r="O31" s="389"/>
      <c r="P31" s="389"/>
      <c r="Q31" s="44"/>
      <c r="R31" s="44"/>
      <c r="S31" s="44"/>
      <c r="T31" s="44"/>
      <c r="U31" s="44"/>
      <c r="V31" s="44"/>
      <c r="W31" s="388">
        <f>ROUND(BB54, 2)</f>
        <v>0</v>
      </c>
      <c r="X31" s="389"/>
      <c r="Y31" s="389"/>
      <c r="Z31" s="389"/>
      <c r="AA31" s="389"/>
      <c r="AB31" s="389"/>
      <c r="AC31" s="389"/>
      <c r="AD31" s="389"/>
      <c r="AE31" s="389"/>
      <c r="AF31" s="44"/>
      <c r="AG31" s="44"/>
      <c r="AH31" s="44"/>
      <c r="AI31" s="44"/>
      <c r="AJ31" s="44"/>
      <c r="AK31" s="388">
        <v>0</v>
      </c>
      <c r="AL31" s="389"/>
      <c r="AM31" s="389"/>
      <c r="AN31" s="389"/>
      <c r="AO31" s="389"/>
      <c r="AP31" s="44"/>
      <c r="AQ31" s="44"/>
      <c r="AR31" s="45"/>
      <c r="BE31" s="378"/>
    </row>
    <row r="32" spans="1:71" s="3" customFormat="1" ht="14.45" hidden="1" customHeight="1">
      <c r="B32" s="43"/>
      <c r="C32" s="44"/>
      <c r="D32" s="44"/>
      <c r="E32" s="44"/>
      <c r="F32" s="32" t="s">
        <v>47</v>
      </c>
      <c r="G32" s="44"/>
      <c r="H32" s="44"/>
      <c r="I32" s="44"/>
      <c r="J32" s="44"/>
      <c r="K32" s="44"/>
      <c r="L32" s="390">
        <v>0.12</v>
      </c>
      <c r="M32" s="389"/>
      <c r="N32" s="389"/>
      <c r="O32" s="389"/>
      <c r="P32" s="389"/>
      <c r="Q32" s="44"/>
      <c r="R32" s="44"/>
      <c r="S32" s="44"/>
      <c r="T32" s="44"/>
      <c r="U32" s="44"/>
      <c r="V32" s="44"/>
      <c r="W32" s="388">
        <f>ROUND(BC54, 2)</f>
        <v>0</v>
      </c>
      <c r="X32" s="389"/>
      <c r="Y32" s="389"/>
      <c r="Z32" s="389"/>
      <c r="AA32" s="389"/>
      <c r="AB32" s="389"/>
      <c r="AC32" s="389"/>
      <c r="AD32" s="389"/>
      <c r="AE32" s="389"/>
      <c r="AF32" s="44"/>
      <c r="AG32" s="44"/>
      <c r="AH32" s="44"/>
      <c r="AI32" s="44"/>
      <c r="AJ32" s="44"/>
      <c r="AK32" s="388">
        <v>0</v>
      </c>
      <c r="AL32" s="389"/>
      <c r="AM32" s="389"/>
      <c r="AN32" s="389"/>
      <c r="AO32" s="389"/>
      <c r="AP32" s="44"/>
      <c r="AQ32" s="44"/>
      <c r="AR32" s="45"/>
      <c r="BE32" s="378"/>
    </row>
    <row r="33" spans="1:57" s="3" customFormat="1" ht="14.45" hidden="1" customHeight="1">
      <c r="B33" s="43"/>
      <c r="C33" s="44"/>
      <c r="D33" s="44"/>
      <c r="E33" s="44"/>
      <c r="F33" s="32" t="s">
        <v>48</v>
      </c>
      <c r="G33" s="44"/>
      <c r="H33" s="44"/>
      <c r="I33" s="44"/>
      <c r="J33" s="44"/>
      <c r="K33" s="44"/>
      <c r="L33" s="390">
        <v>0</v>
      </c>
      <c r="M33" s="389"/>
      <c r="N33" s="389"/>
      <c r="O33" s="389"/>
      <c r="P33" s="389"/>
      <c r="Q33" s="44"/>
      <c r="R33" s="44"/>
      <c r="S33" s="44"/>
      <c r="T33" s="44"/>
      <c r="U33" s="44"/>
      <c r="V33" s="44"/>
      <c r="W33" s="388">
        <f>ROUND(BD54, 2)</f>
        <v>0</v>
      </c>
      <c r="X33" s="389"/>
      <c r="Y33" s="389"/>
      <c r="Z33" s="389"/>
      <c r="AA33" s="389"/>
      <c r="AB33" s="389"/>
      <c r="AC33" s="389"/>
      <c r="AD33" s="389"/>
      <c r="AE33" s="389"/>
      <c r="AF33" s="44"/>
      <c r="AG33" s="44"/>
      <c r="AH33" s="44"/>
      <c r="AI33" s="44"/>
      <c r="AJ33" s="44"/>
      <c r="AK33" s="388">
        <v>0</v>
      </c>
      <c r="AL33" s="389"/>
      <c r="AM33" s="389"/>
      <c r="AN33" s="389"/>
      <c r="AO33" s="389"/>
      <c r="AP33" s="44"/>
      <c r="AQ33" s="44"/>
      <c r="AR33" s="45"/>
    </row>
    <row r="34" spans="1:57" s="2" customFormat="1" ht="6.95" customHeight="1">
      <c r="A34" s="37"/>
      <c r="B34" s="38"/>
      <c r="C34" s="39"/>
      <c r="D34" s="39"/>
      <c r="E34" s="39"/>
      <c r="F34" s="39"/>
      <c r="G34" s="39"/>
      <c r="H34" s="39"/>
      <c r="I34" s="39"/>
      <c r="J34" s="39"/>
      <c r="K34" s="39"/>
      <c r="L34" s="39"/>
      <c r="M34" s="39"/>
      <c r="N34" s="39"/>
      <c r="O34" s="39"/>
      <c r="P34" s="39"/>
      <c r="Q34" s="39"/>
      <c r="R34" s="39"/>
      <c r="S34" s="39"/>
      <c r="T34" s="39"/>
      <c r="U34" s="39"/>
      <c r="V34" s="39"/>
      <c r="W34" s="39"/>
      <c r="X34" s="39"/>
      <c r="Y34" s="39"/>
      <c r="Z34" s="39"/>
      <c r="AA34" s="39"/>
      <c r="AB34" s="39"/>
      <c r="AC34" s="39"/>
      <c r="AD34" s="39"/>
      <c r="AE34" s="39"/>
      <c r="AF34" s="39"/>
      <c r="AG34" s="39"/>
      <c r="AH34" s="39"/>
      <c r="AI34" s="39"/>
      <c r="AJ34" s="39"/>
      <c r="AK34" s="39"/>
      <c r="AL34" s="39"/>
      <c r="AM34" s="39"/>
      <c r="AN34" s="39"/>
      <c r="AO34" s="39"/>
      <c r="AP34" s="39"/>
      <c r="AQ34" s="39"/>
      <c r="AR34" s="42"/>
      <c r="BE34" s="37"/>
    </row>
    <row r="35" spans="1:57" s="2" customFormat="1" ht="25.9" customHeight="1">
      <c r="A35" s="37"/>
      <c r="B35" s="38"/>
      <c r="C35" s="46"/>
      <c r="D35" s="47" t="s">
        <v>49</v>
      </c>
      <c r="E35" s="48"/>
      <c r="F35" s="48"/>
      <c r="G35" s="48"/>
      <c r="H35" s="48"/>
      <c r="I35" s="48"/>
      <c r="J35" s="48"/>
      <c r="K35" s="48"/>
      <c r="L35" s="48"/>
      <c r="M35" s="48"/>
      <c r="N35" s="48"/>
      <c r="O35" s="48"/>
      <c r="P35" s="48"/>
      <c r="Q35" s="48"/>
      <c r="R35" s="48"/>
      <c r="S35" s="48"/>
      <c r="T35" s="49" t="s">
        <v>50</v>
      </c>
      <c r="U35" s="48"/>
      <c r="V35" s="48"/>
      <c r="W35" s="48"/>
      <c r="X35" s="394" t="s">
        <v>51</v>
      </c>
      <c r="Y35" s="392"/>
      <c r="Z35" s="392"/>
      <c r="AA35" s="392"/>
      <c r="AB35" s="392"/>
      <c r="AC35" s="48"/>
      <c r="AD35" s="48"/>
      <c r="AE35" s="48"/>
      <c r="AF35" s="48"/>
      <c r="AG35" s="48"/>
      <c r="AH35" s="48"/>
      <c r="AI35" s="48"/>
      <c r="AJ35" s="48"/>
      <c r="AK35" s="391">
        <f>SUM(AK26:AK33)</f>
        <v>0</v>
      </c>
      <c r="AL35" s="392"/>
      <c r="AM35" s="392"/>
      <c r="AN35" s="392"/>
      <c r="AO35" s="393"/>
      <c r="AP35" s="46"/>
      <c r="AQ35" s="46"/>
      <c r="AR35" s="42"/>
      <c r="BE35" s="37"/>
    </row>
    <row r="36" spans="1:57" s="2" customFormat="1" ht="6.95" customHeight="1">
      <c r="A36" s="37"/>
      <c r="B36" s="38"/>
      <c r="C36" s="39"/>
      <c r="D36" s="39"/>
      <c r="E36" s="39"/>
      <c r="F36" s="39"/>
      <c r="G36" s="39"/>
      <c r="H36" s="39"/>
      <c r="I36" s="39"/>
      <c r="J36" s="39"/>
      <c r="K36" s="39"/>
      <c r="L36" s="39"/>
      <c r="M36" s="39"/>
      <c r="N36" s="39"/>
      <c r="O36" s="39"/>
      <c r="P36" s="39"/>
      <c r="Q36" s="39"/>
      <c r="R36" s="39"/>
      <c r="S36" s="39"/>
      <c r="T36" s="39"/>
      <c r="U36" s="39"/>
      <c r="V36" s="39"/>
      <c r="W36" s="39"/>
      <c r="X36" s="39"/>
      <c r="Y36" s="39"/>
      <c r="Z36" s="39"/>
      <c r="AA36" s="39"/>
      <c r="AB36" s="39"/>
      <c r="AC36" s="39"/>
      <c r="AD36" s="39"/>
      <c r="AE36" s="39"/>
      <c r="AF36" s="39"/>
      <c r="AG36" s="39"/>
      <c r="AH36" s="39"/>
      <c r="AI36" s="39"/>
      <c r="AJ36" s="39"/>
      <c r="AK36" s="39"/>
      <c r="AL36" s="39"/>
      <c r="AM36" s="39"/>
      <c r="AN36" s="39"/>
      <c r="AO36" s="39"/>
      <c r="AP36" s="39"/>
      <c r="AQ36" s="39"/>
      <c r="AR36" s="42"/>
      <c r="BE36" s="37"/>
    </row>
    <row r="37" spans="1:57" s="2" customFormat="1" ht="6.95" customHeight="1">
      <c r="A37" s="37"/>
      <c r="B37" s="50"/>
      <c r="C37" s="51"/>
      <c r="D37" s="51"/>
      <c r="E37" s="51"/>
      <c r="F37" s="51"/>
      <c r="G37" s="51"/>
      <c r="H37" s="51"/>
      <c r="I37" s="51"/>
      <c r="J37" s="51"/>
      <c r="K37" s="51"/>
      <c r="L37" s="51"/>
      <c r="M37" s="51"/>
      <c r="N37" s="51"/>
      <c r="O37" s="51"/>
      <c r="P37" s="51"/>
      <c r="Q37" s="51"/>
      <c r="R37" s="51"/>
      <c r="S37" s="51"/>
      <c r="T37" s="51"/>
      <c r="U37" s="51"/>
      <c r="V37" s="51"/>
      <c r="W37" s="51"/>
      <c r="X37" s="51"/>
      <c r="Y37" s="51"/>
      <c r="Z37" s="51"/>
      <c r="AA37" s="51"/>
      <c r="AB37" s="51"/>
      <c r="AC37" s="51"/>
      <c r="AD37" s="51"/>
      <c r="AE37" s="51"/>
      <c r="AF37" s="51"/>
      <c r="AG37" s="51"/>
      <c r="AH37" s="51"/>
      <c r="AI37" s="51"/>
      <c r="AJ37" s="51"/>
      <c r="AK37" s="51"/>
      <c r="AL37" s="51"/>
      <c r="AM37" s="51"/>
      <c r="AN37" s="51"/>
      <c r="AO37" s="51"/>
      <c r="AP37" s="51"/>
      <c r="AQ37" s="51"/>
      <c r="AR37" s="42"/>
      <c r="BE37" s="37"/>
    </row>
    <row r="41" spans="1:57" s="2" customFormat="1" ht="6.95" customHeight="1">
      <c r="A41" s="37"/>
      <c r="B41" s="52"/>
      <c r="C41" s="53"/>
      <c r="D41" s="53"/>
      <c r="E41" s="53"/>
      <c r="F41" s="53"/>
      <c r="G41" s="53"/>
      <c r="H41" s="53"/>
      <c r="I41" s="53"/>
      <c r="J41" s="53"/>
      <c r="K41" s="53"/>
      <c r="L41" s="53"/>
      <c r="M41" s="53"/>
      <c r="N41" s="53"/>
      <c r="O41" s="53"/>
      <c r="P41" s="53"/>
      <c r="Q41" s="53"/>
      <c r="R41" s="53"/>
      <c r="S41" s="53"/>
      <c r="T41" s="53"/>
      <c r="U41" s="53"/>
      <c r="V41" s="53"/>
      <c r="W41" s="53"/>
      <c r="X41" s="53"/>
      <c r="Y41" s="53"/>
      <c r="Z41" s="53"/>
      <c r="AA41" s="53"/>
      <c r="AB41" s="53"/>
      <c r="AC41" s="53"/>
      <c r="AD41" s="53"/>
      <c r="AE41" s="53"/>
      <c r="AF41" s="53"/>
      <c r="AG41" s="53"/>
      <c r="AH41" s="53"/>
      <c r="AI41" s="53"/>
      <c r="AJ41" s="53"/>
      <c r="AK41" s="53"/>
      <c r="AL41" s="53"/>
      <c r="AM41" s="53"/>
      <c r="AN41" s="53"/>
      <c r="AO41" s="53"/>
      <c r="AP41" s="53"/>
      <c r="AQ41" s="53"/>
      <c r="AR41" s="42"/>
      <c r="BE41" s="37"/>
    </row>
    <row r="42" spans="1:57" s="2" customFormat="1" ht="24.95" customHeight="1">
      <c r="A42" s="37"/>
      <c r="B42" s="38"/>
      <c r="C42" s="26" t="s">
        <v>52</v>
      </c>
      <c r="D42" s="39"/>
      <c r="E42" s="39"/>
      <c r="F42" s="39"/>
      <c r="G42" s="39"/>
      <c r="H42" s="39"/>
      <c r="I42" s="39"/>
      <c r="J42" s="39"/>
      <c r="K42" s="39"/>
      <c r="L42" s="39"/>
      <c r="M42" s="39"/>
      <c r="N42" s="39"/>
      <c r="O42" s="39"/>
      <c r="P42" s="39"/>
      <c r="Q42" s="39"/>
      <c r="R42" s="39"/>
      <c r="S42" s="39"/>
      <c r="T42" s="39"/>
      <c r="U42" s="39"/>
      <c r="V42" s="39"/>
      <c r="W42" s="39"/>
      <c r="X42" s="39"/>
      <c r="Y42" s="39"/>
      <c r="Z42" s="39"/>
      <c r="AA42" s="39"/>
      <c r="AB42" s="39"/>
      <c r="AC42" s="39"/>
      <c r="AD42" s="39"/>
      <c r="AE42" s="39"/>
      <c r="AF42" s="39"/>
      <c r="AG42" s="39"/>
      <c r="AH42" s="39"/>
      <c r="AI42" s="39"/>
      <c r="AJ42" s="39"/>
      <c r="AK42" s="39"/>
      <c r="AL42" s="39"/>
      <c r="AM42" s="39"/>
      <c r="AN42" s="39"/>
      <c r="AO42" s="39"/>
      <c r="AP42" s="39"/>
      <c r="AQ42" s="39"/>
      <c r="AR42" s="42"/>
      <c r="BE42" s="37"/>
    </row>
    <row r="43" spans="1:57" s="2" customFormat="1" ht="6.95" customHeight="1">
      <c r="A43" s="37"/>
      <c r="B43" s="38"/>
      <c r="C43" s="39"/>
      <c r="D43" s="39"/>
      <c r="E43" s="39"/>
      <c r="F43" s="39"/>
      <c r="G43" s="39"/>
      <c r="H43" s="39"/>
      <c r="I43" s="39"/>
      <c r="J43" s="39"/>
      <c r="K43" s="39"/>
      <c r="L43" s="39"/>
      <c r="M43" s="39"/>
      <c r="N43" s="39"/>
      <c r="O43" s="39"/>
      <c r="P43" s="39"/>
      <c r="Q43" s="39"/>
      <c r="R43" s="39"/>
      <c r="S43" s="39"/>
      <c r="T43" s="39"/>
      <c r="U43" s="39"/>
      <c r="V43" s="39"/>
      <c r="W43" s="39"/>
      <c r="X43" s="39"/>
      <c r="Y43" s="39"/>
      <c r="Z43" s="39"/>
      <c r="AA43" s="39"/>
      <c r="AB43" s="39"/>
      <c r="AC43" s="39"/>
      <c r="AD43" s="39"/>
      <c r="AE43" s="39"/>
      <c r="AF43" s="39"/>
      <c r="AG43" s="39"/>
      <c r="AH43" s="39"/>
      <c r="AI43" s="39"/>
      <c r="AJ43" s="39"/>
      <c r="AK43" s="39"/>
      <c r="AL43" s="39"/>
      <c r="AM43" s="39"/>
      <c r="AN43" s="39"/>
      <c r="AO43" s="39"/>
      <c r="AP43" s="39"/>
      <c r="AQ43" s="39"/>
      <c r="AR43" s="42"/>
      <c r="BE43" s="37"/>
    </row>
    <row r="44" spans="1:57" s="4" customFormat="1" ht="12" customHeight="1">
      <c r="B44" s="54"/>
      <c r="C44" s="32" t="s">
        <v>13</v>
      </c>
      <c r="D44" s="55"/>
      <c r="E44" s="55"/>
      <c r="F44" s="55"/>
      <c r="G44" s="55"/>
      <c r="H44" s="55"/>
      <c r="I44" s="55"/>
      <c r="J44" s="55"/>
      <c r="K44" s="55"/>
      <c r="L44" s="55" t="str">
        <f>K5</f>
        <v>2024/IS/06</v>
      </c>
      <c r="M44" s="55"/>
      <c r="N44" s="55"/>
      <c r="O44" s="55"/>
      <c r="P44" s="55"/>
      <c r="Q44" s="55"/>
      <c r="R44" s="55"/>
      <c r="S44" s="55"/>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6"/>
    </row>
    <row r="45" spans="1:57" s="5" customFormat="1" ht="36.950000000000003" customHeight="1">
      <c r="B45" s="57"/>
      <c r="C45" s="58" t="s">
        <v>16</v>
      </c>
      <c r="D45" s="59"/>
      <c r="E45" s="59"/>
      <c r="F45" s="59"/>
      <c r="G45" s="59"/>
      <c r="H45" s="59"/>
      <c r="I45" s="59"/>
      <c r="J45" s="59"/>
      <c r="K45" s="59"/>
      <c r="L45" s="373" t="str">
        <f>K6</f>
        <v>Mateřská škola Brno, Kikrleho</v>
      </c>
      <c r="M45" s="374"/>
      <c r="N45" s="374"/>
      <c r="O45" s="374"/>
      <c r="P45" s="374"/>
      <c r="Q45" s="374"/>
      <c r="R45" s="374"/>
      <c r="S45" s="374"/>
      <c r="T45" s="374"/>
      <c r="U45" s="374"/>
      <c r="V45" s="374"/>
      <c r="W45" s="374"/>
      <c r="X45" s="374"/>
      <c r="Y45" s="374"/>
      <c r="Z45" s="374"/>
      <c r="AA45" s="374"/>
      <c r="AB45" s="374"/>
      <c r="AC45" s="374"/>
      <c r="AD45" s="374"/>
      <c r="AE45" s="374"/>
      <c r="AF45" s="374"/>
      <c r="AG45" s="374"/>
      <c r="AH45" s="374"/>
      <c r="AI45" s="374"/>
      <c r="AJ45" s="374"/>
      <c r="AK45" s="374"/>
      <c r="AL45" s="374"/>
      <c r="AM45" s="374"/>
      <c r="AN45" s="374"/>
      <c r="AO45" s="374"/>
      <c r="AP45" s="59"/>
      <c r="AQ45" s="59"/>
      <c r="AR45" s="60"/>
    </row>
    <row r="46" spans="1:57" s="2" customFormat="1" ht="6.95" customHeight="1">
      <c r="A46" s="37"/>
      <c r="B46" s="38"/>
      <c r="C46" s="39"/>
      <c r="D46" s="39"/>
      <c r="E46" s="39"/>
      <c r="F46" s="39"/>
      <c r="G46" s="39"/>
      <c r="H46" s="39"/>
      <c r="I46" s="39"/>
      <c r="J46" s="39"/>
      <c r="K46" s="39"/>
      <c r="L46" s="39"/>
      <c r="M46" s="39"/>
      <c r="N46" s="39"/>
      <c r="O46" s="39"/>
      <c r="P46" s="39"/>
      <c r="Q46" s="39"/>
      <c r="R46" s="39"/>
      <c r="S46" s="39"/>
      <c r="T46" s="39"/>
      <c r="U46" s="39"/>
      <c r="V46" s="39"/>
      <c r="W46" s="39"/>
      <c r="X46" s="39"/>
      <c r="Y46" s="39"/>
      <c r="Z46" s="39"/>
      <c r="AA46" s="39"/>
      <c r="AB46" s="39"/>
      <c r="AC46" s="39"/>
      <c r="AD46" s="39"/>
      <c r="AE46" s="39"/>
      <c r="AF46" s="39"/>
      <c r="AG46" s="39"/>
      <c r="AH46" s="39"/>
      <c r="AI46" s="39"/>
      <c r="AJ46" s="39"/>
      <c r="AK46" s="39"/>
      <c r="AL46" s="39"/>
      <c r="AM46" s="39"/>
      <c r="AN46" s="39"/>
      <c r="AO46" s="39"/>
      <c r="AP46" s="39"/>
      <c r="AQ46" s="39"/>
      <c r="AR46" s="42"/>
      <c r="BE46" s="37"/>
    </row>
    <row r="47" spans="1:57" s="2" customFormat="1" ht="12" customHeight="1">
      <c r="A47" s="37"/>
      <c r="B47" s="38"/>
      <c r="C47" s="32" t="s">
        <v>22</v>
      </c>
      <c r="D47" s="39"/>
      <c r="E47" s="39"/>
      <c r="F47" s="39"/>
      <c r="G47" s="39"/>
      <c r="H47" s="39"/>
      <c r="I47" s="39"/>
      <c r="J47" s="39"/>
      <c r="K47" s="39"/>
      <c r="L47" s="61" t="str">
        <f>IF(K8="","",K8)</f>
        <v xml:space="preserve"> </v>
      </c>
      <c r="M47" s="39"/>
      <c r="N47" s="39"/>
      <c r="O47" s="39"/>
      <c r="P47" s="39"/>
      <c r="Q47" s="39"/>
      <c r="R47" s="39"/>
      <c r="S47" s="39"/>
      <c r="T47" s="39"/>
      <c r="U47" s="39"/>
      <c r="V47" s="39"/>
      <c r="W47" s="39"/>
      <c r="X47" s="39"/>
      <c r="Y47" s="39"/>
      <c r="Z47" s="39"/>
      <c r="AA47" s="39"/>
      <c r="AB47" s="39"/>
      <c r="AC47" s="39"/>
      <c r="AD47" s="39"/>
      <c r="AE47" s="39"/>
      <c r="AF47" s="39"/>
      <c r="AG47" s="39"/>
      <c r="AH47" s="39"/>
      <c r="AI47" s="32" t="s">
        <v>24</v>
      </c>
      <c r="AJ47" s="39"/>
      <c r="AK47" s="39"/>
      <c r="AL47" s="39"/>
      <c r="AM47" s="402" t="str">
        <f>IF(AN8= "","",AN8)</f>
        <v>23. 7. 2024</v>
      </c>
      <c r="AN47" s="402"/>
      <c r="AO47" s="39"/>
      <c r="AP47" s="39"/>
      <c r="AQ47" s="39"/>
      <c r="AR47" s="42"/>
      <c r="BE47" s="37"/>
    </row>
    <row r="48" spans="1:57" s="2" customFormat="1" ht="6.95" customHeight="1">
      <c r="A48" s="37"/>
      <c r="B48" s="38"/>
      <c r="C48" s="39"/>
      <c r="D48" s="39"/>
      <c r="E48" s="39"/>
      <c r="F48" s="39"/>
      <c r="G48" s="39"/>
      <c r="H48" s="39"/>
      <c r="I48" s="39"/>
      <c r="J48" s="39"/>
      <c r="K48" s="39"/>
      <c r="L48" s="39"/>
      <c r="M48" s="39"/>
      <c r="N48" s="39"/>
      <c r="O48" s="39"/>
      <c r="P48" s="39"/>
      <c r="Q48" s="39"/>
      <c r="R48" s="39"/>
      <c r="S48" s="39"/>
      <c r="T48" s="39"/>
      <c r="U48" s="39"/>
      <c r="V48" s="39"/>
      <c r="W48" s="39"/>
      <c r="X48" s="39"/>
      <c r="Y48" s="39"/>
      <c r="Z48" s="39"/>
      <c r="AA48" s="39"/>
      <c r="AB48" s="39"/>
      <c r="AC48" s="39"/>
      <c r="AD48" s="39"/>
      <c r="AE48" s="39"/>
      <c r="AF48" s="39"/>
      <c r="AG48" s="39"/>
      <c r="AH48" s="39"/>
      <c r="AI48" s="39"/>
      <c r="AJ48" s="39"/>
      <c r="AK48" s="39"/>
      <c r="AL48" s="39"/>
      <c r="AM48" s="39"/>
      <c r="AN48" s="39"/>
      <c r="AO48" s="39"/>
      <c r="AP48" s="39"/>
      <c r="AQ48" s="39"/>
      <c r="AR48" s="42"/>
      <c r="BE48" s="37"/>
    </row>
    <row r="49" spans="1:91" s="2" customFormat="1" ht="15.2" customHeight="1">
      <c r="A49" s="37"/>
      <c r="B49" s="38"/>
      <c r="C49" s="32" t="s">
        <v>26</v>
      </c>
      <c r="D49" s="39"/>
      <c r="E49" s="39"/>
      <c r="F49" s="39"/>
      <c r="G49" s="39"/>
      <c r="H49" s="39"/>
      <c r="I49" s="39"/>
      <c r="J49" s="39"/>
      <c r="K49" s="39"/>
      <c r="L49" s="55" t="str">
        <f>IF(E11= "","",E11)</f>
        <v>Statutární město Brno</v>
      </c>
      <c r="M49" s="39"/>
      <c r="N49" s="39"/>
      <c r="O49" s="39"/>
      <c r="P49" s="39"/>
      <c r="Q49" s="39"/>
      <c r="R49" s="39"/>
      <c r="S49" s="39"/>
      <c r="T49" s="39"/>
      <c r="U49" s="39"/>
      <c r="V49" s="39"/>
      <c r="W49" s="39"/>
      <c r="X49" s="39"/>
      <c r="Y49" s="39"/>
      <c r="Z49" s="39"/>
      <c r="AA49" s="39"/>
      <c r="AB49" s="39"/>
      <c r="AC49" s="39"/>
      <c r="AD49" s="39"/>
      <c r="AE49" s="39"/>
      <c r="AF49" s="39"/>
      <c r="AG49" s="39"/>
      <c r="AH49" s="39"/>
      <c r="AI49" s="32" t="s">
        <v>32</v>
      </c>
      <c r="AJ49" s="39"/>
      <c r="AK49" s="39"/>
      <c r="AL49" s="39"/>
      <c r="AM49" s="403" t="str">
        <f>IF(E17="","",E17)</f>
        <v>IS-ARCH s.r.o.</v>
      </c>
      <c r="AN49" s="404"/>
      <c r="AO49" s="404"/>
      <c r="AP49" s="404"/>
      <c r="AQ49" s="39"/>
      <c r="AR49" s="42"/>
      <c r="AS49" s="406" t="s">
        <v>53</v>
      </c>
      <c r="AT49" s="407"/>
      <c r="AU49" s="63"/>
      <c r="AV49" s="63"/>
      <c r="AW49" s="63"/>
      <c r="AX49" s="63"/>
      <c r="AY49" s="63"/>
      <c r="AZ49" s="63"/>
      <c r="BA49" s="63"/>
      <c r="BB49" s="63"/>
      <c r="BC49" s="63"/>
      <c r="BD49" s="64"/>
      <c r="BE49" s="37"/>
    </row>
    <row r="50" spans="1:91" s="2" customFormat="1" ht="15.2" customHeight="1">
      <c r="A50" s="37"/>
      <c r="B50" s="38"/>
      <c r="C50" s="32" t="s">
        <v>30</v>
      </c>
      <c r="D50" s="39"/>
      <c r="E50" s="39"/>
      <c r="F50" s="39"/>
      <c r="G50" s="39"/>
      <c r="H50" s="39"/>
      <c r="I50" s="39"/>
      <c r="J50" s="39"/>
      <c r="K50" s="39"/>
      <c r="L50" s="55" t="str">
        <f>IF(E14= "Vyplň údaj","",E14)</f>
        <v/>
      </c>
      <c r="M50" s="39"/>
      <c r="N50" s="39"/>
      <c r="O50" s="39"/>
      <c r="P50" s="39"/>
      <c r="Q50" s="39"/>
      <c r="R50" s="39"/>
      <c r="S50" s="39"/>
      <c r="T50" s="39"/>
      <c r="U50" s="39"/>
      <c r="V50" s="39"/>
      <c r="W50" s="39"/>
      <c r="X50" s="39"/>
      <c r="Y50" s="39"/>
      <c r="Z50" s="39"/>
      <c r="AA50" s="39"/>
      <c r="AB50" s="39"/>
      <c r="AC50" s="39"/>
      <c r="AD50" s="39"/>
      <c r="AE50" s="39"/>
      <c r="AF50" s="39"/>
      <c r="AG50" s="39"/>
      <c r="AH50" s="39"/>
      <c r="AI50" s="32" t="s">
        <v>35</v>
      </c>
      <c r="AJ50" s="39"/>
      <c r="AK50" s="39"/>
      <c r="AL50" s="39"/>
      <c r="AM50" s="403" t="str">
        <f>IF(E20="","",E20)</f>
        <v>Ing.A.Hejmalová</v>
      </c>
      <c r="AN50" s="404"/>
      <c r="AO50" s="404"/>
      <c r="AP50" s="404"/>
      <c r="AQ50" s="39"/>
      <c r="AR50" s="42"/>
      <c r="AS50" s="408"/>
      <c r="AT50" s="409"/>
      <c r="AU50" s="65"/>
      <c r="AV50" s="65"/>
      <c r="AW50" s="65"/>
      <c r="AX50" s="65"/>
      <c r="AY50" s="65"/>
      <c r="AZ50" s="65"/>
      <c r="BA50" s="65"/>
      <c r="BB50" s="65"/>
      <c r="BC50" s="65"/>
      <c r="BD50" s="66"/>
      <c r="BE50" s="37"/>
    </row>
    <row r="51" spans="1:91" s="2" customFormat="1" ht="10.9" customHeight="1">
      <c r="A51" s="37"/>
      <c r="B51" s="38"/>
      <c r="C51" s="39"/>
      <c r="D51" s="39"/>
      <c r="E51" s="39"/>
      <c r="F51" s="39"/>
      <c r="G51" s="39"/>
      <c r="H51" s="39"/>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39"/>
      <c r="AJ51" s="39"/>
      <c r="AK51" s="39"/>
      <c r="AL51" s="39"/>
      <c r="AM51" s="39"/>
      <c r="AN51" s="39"/>
      <c r="AO51" s="39"/>
      <c r="AP51" s="39"/>
      <c r="AQ51" s="39"/>
      <c r="AR51" s="42"/>
      <c r="AS51" s="410"/>
      <c r="AT51" s="411"/>
      <c r="AU51" s="67"/>
      <c r="AV51" s="67"/>
      <c r="AW51" s="67"/>
      <c r="AX51" s="67"/>
      <c r="AY51" s="67"/>
      <c r="AZ51" s="67"/>
      <c r="BA51" s="67"/>
      <c r="BB51" s="67"/>
      <c r="BC51" s="67"/>
      <c r="BD51" s="68"/>
      <c r="BE51" s="37"/>
    </row>
    <row r="52" spans="1:91" s="2" customFormat="1" ht="29.25" customHeight="1">
      <c r="A52" s="37"/>
      <c r="B52" s="38"/>
      <c r="C52" s="368" t="s">
        <v>54</v>
      </c>
      <c r="D52" s="369"/>
      <c r="E52" s="369"/>
      <c r="F52" s="369"/>
      <c r="G52" s="369"/>
      <c r="H52" s="69"/>
      <c r="I52" s="372" t="s">
        <v>55</v>
      </c>
      <c r="J52" s="369"/>
      <c r="K52" s="369"/>
      <c r="L52" s="369"/>
      <c r="M52" s="369"/>
      <c r="N52" s="369"/>
      <c r="O52" s="369"/>
      <c r="P52" s="369"/>
      <c r="Q52" s="369"/>
      <c r="R52" s="369"/>
      <c r="S52" s="369"/>
      <c r="T52" s="369"/>
      <c r="U52" s="369"/>
      <c r="V52" s="369"/>
      <c r="W52" s="369"/>
      <c r="X52" s="369"/>
      <c r="Y52" s="369"/>
      <c r="Z52" s="369"/>
      <c r="AA52" s="369"/>
      <c r="AB52" s="369"/>
      <c r="AC52" s="369"/>
      <c r="AD52" s="369"/>
      <c r="AE52" s="369"/>
      <c r="AF52" s="369"/>
      <c r="AG52" s="400" t="s">
        <v>56</v>
      </c>
      <c r="AH52" s="369"/>
      <c r="AI52" s="369"/>
      <c r="AJ52" s="369"/>
      <c r="AK52" s="369"/>
      <c r="AL52" s="369"/>
      <c r="AM52" s="369"/>
      <c r="AN52" s="372" t="s">
        <v>57</v>
      </c>
      <c r="AO52" s="369"/>
      <c r="AP52" s="369"/>
      <c r="AQ52" s="70" t="s">
        <v>58</v>
      </c>
      <c r="AR52" s="42"/>
      <c r="AS52" s="71" t="s">
        <v>59</v>
      </c>
      <c r="AT52" s="72" t="s">
        <v>60</v>
      </c>
      <c r="AU52" s="72" t="s">
        <v>61</v>
      </c>
      <c r="AV52" s="72" t="s">
        <v>62</v>
      </c>
      <c r="AW52" s="72" t="s">
        <v>63</v>
      </c>
      <c r="AX52" s="72" t="s">
        <v>64</v>
      </c>
      <c r="AY52" s="72" t="s">
        <v>65</v>
      </c>
      <c r="AZ52" s="72" t="s">
        <v>66</v>
      </c>
      <c r="BA52" s="72" t="s">
        <v>67</v>
      </c>
      <c r="BB52" s="72" t="s">
        <v>68</v>
      </c>
      <c r="BC52" s="72" t="s">
        <v>69</v>
      </c>
      <c r="BD52" s="73" t="s">
        <v>70</v>
      </c>
      <c r="BE52" s="37"/>
    </row>
    <row r="53" spans="1:91" s="2" customFormat="1" ht="10.9" customHeight="1">
      <c r="A53" s="37"/>
      <c r="B53" s="38"/>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39"/>
      <c r="AL53" s="39"/>
      <c r="AM53" s="39"/>
      <c r="AN53" s="39"/>
      <c r="AO53" s="39"/>
      <c r="AP53" s="39"/>
      <c r="AQ53" s="39"/>
      <c r="AR53" s="42"/>
      <c r="AS53" s="74"/>
      <c r="AT53" s="75"/>
      <c r="AU53" s="75"/>
      <c r="AV53" s="75"/>
      <c r="AW53" s="75"/>
      <c r="AX53" s="75"/>
      <c r="AY53" s="75"/>
      <c r="AZ53" s="75"/>
      <c r="BA53" s="75"/>
      <c r="BB53" s="75"/>
      <c r="BC53" s="75"/>
      <c r="BD53" s="76"/>
      <c r="BE53" s="37"/>
    </row>
    <row r="54" spans="1:91" s="6" customFormat="1" ht="32.450000000000003" customHeight="1">
      <c r="B54" s="77"/>
      <c r="C54" s="78" t="s">
        <v>71</v>
      </c>
      <c r="D54" s="79"/>
      <c r="E54" s="79"/>
      <c r="F54" s="79"/>
      <c r="G54" s="79"/>
      <c r="H54" s="79"/>
      <c r="I54" s="79"/>
      <c r="J54" s="79"/>
      <c r="K54" s="79"/>
      <c r="L54" s="79"/>
      <c r="M54" s="79"/>
      <c r="N54" s="79"/>
      <c r="O54" s="79"/>
      <c r="P54" s="79"/>
      <c r="Q54" s="79"/>
      <c r="R54" s="79"/>
      <c r="S54" s="79"/>
      <c r="T54" s="79"/>
      <c r="U54" s="79"/>
      <c r="V54" s="79"/>
      <c r="W54" s="79"/>
      <c r="X54" s="79"/>
      <c r="Y54" s="79"/>
      <c r="Z54" s="79"/>
      <c r="AA54" s="79"/>
      <c r="AB54" s="79"/>
      <c r="AC54" s="79"/>
      <c r="AD54" s="79"/>
      <c r="AE54" s="79"/>
      <c r="AF54" s="79"/>
      <c r="AG54" s="375">
        <f>ROUND(AG55+AG65+SUM(AG68:AG70)+AG72+AG74+AG75,2)</f>
        <v>0</v>
      </c>
      <c r="AH54" s="375"/>
      <c r="AI54" s="375"/>
      <c r="AJ54" s="375"/>
      <c r="AK54" s="375"/>
      <c r="AL54" s="375"/>
      <c r="AM54" s="375"/>
      <c r="AN54" s="412">
        <f t="shared" ref="AN54:AN75" si="0">SUM(AG54,AT54)</f>
        <v>0</v>
      </c>
      <c r="AO54" s="412"/>
      <c r="AP54" s="412"/>
      <c r="AQ54" s="81" t="s">
        <v>21</v>
      </c>
      <c r="AR54" s="82"/>
      <c r="AS54" s="83">
        <f>ROUND(AS55+AS65+SUM(AS68:AS70)+AS72+AS74+AS75,2)</f>
        <v>0</v>
      </c>
      <c r="AT54" s="84">
        <f t="shared" ref="AT54:AT75" si="1">ROUND(SUM(AV54:AW54),2)</f>
        <v>0</v>
      </c>
      <c r="AU54" s="85">
        <f>ROUND(AU55+AU65+SUM(AU68:AU70)+AU72+AU74+AU75,5)</f>
        <v>0</v>
      </c>
      <c r="AV54" s="84">
        <f>ROUND(AZ54*L29,2)</f>
        <v>0</v>
      </c>
      <c r="AW54" s="84">
        <f>ROUND(BA54*L30,2)</f>
        <v>0</v>
      </c>
      <c r="AX54" s="84">
        <f>ROUND(BB54*L29,2)</f>
        <v>0</v>
      </c>
      <c r="AY54" s="84">
        <f>ROUND(BC54*L30,2)</f>
        <v>0</v>
      </c>
      <c r="AZ54" s="84">
        <f>ROUND(AZ55+AZ65+SUM(AZ68:AZ70)+AZ72+AZ74+AZ75,2)</f>
        <v>0</v>
      </c>
      <c r="BA54" s="84">
        <f>ROUND(BA55+BA65+SUM(BA68:BA70)+BA72+BA74+BA75,2)</f>
        <v>0</v>
      </c>
      <c r="BB54" s="84">
        <f>ROUND(BB55+BB65+SUM(BB68:BB70)+BB72+BB74+BB75,2)</f>
        <v>0</v>
      </c>
      <c r="BC54" s="84">
        <f>ROUND(BC55+BC65+SUM(BC68:BC70)+BC72+BC74+BC75,2)</f>
        <v>0</v>
      </c>
      <c r="BD54" s="86">
        <f>ROUND(BD55+BD65+SUM(BD68:BD70)+BD72+BD74+BD75,2)</f>
        <v>0</v>
      </c>
      <c r="BS54" s="87" t="s">
        <v>72</v>
      </c>
      <c r="BT54" s="87" t="s">
        <v>73</v>
      </c>
      <c r="BU54" s="88" t="s">
        <v>74</v>
      </c>
      <c r="BV54" s="87" t="s">
        <v>75</v>
      </c>
      <c r="BW54" s="87" t="s">
        <v>5</v>
      </c>
      <c r="BX54" s="87" t="s">
        <v>76</v>
      </c>
      <c r="CL54" s="87" t="s">
        <v>19</v>
      </c>
    </row>
    <row r="55" spans="1:91" s="7" customFormat="1" ht="55.5" customHeight="1">
      <c r="B55" s="89"/>
      <c r="C55" s="90"/>
      <c r="D55" s="370" t="s">
        <v>77</v>
      </c>
      <c r="E55" s="370"/>
      <c r="F55" s="370"/>
      <c r="G55" s="370"/>
      <c r="H55" s="370"/>
      <c r="I55" s="91"/>
      <c r="J55" s="370" t="s">
        <v>78</v>
      </c>
      <c r="K55" s="370"/>
      <c r="L55" s="370"/>
      <c r="M55" s="370"/>
      <c r="N55" s="370"/>
      <c r="O55" s="370"/>
      <c r="P55" s="370"/>
      <c r="Q55" s="370"/>
      <c r="R55" s="370"/>
      <c r="S55" s="370"/>
      <c r="T55" s="370"/>
      <c r="U55" s="370"/>
      <c r="V55" s="370"/>
      <c r="W55" s="370"/>
      <c r="X55" s="370"/>
      <c r="Y55" s="370"/>
      <c r="Z55" s="370"/>
      <c r="AA55" s="370"/>
      <c r="AB55" s="370"/>
      <c r="AC55" s="370"/>
      <c r="AD55" s="370"/>
      <c r="AE55" s="370"/>
      <c r="AF55" s="370"/>
      <c r="AG55" s="396">
        <f>ROUND(AG56+AG57+AG64,2)</f>
        <v>0</v>
      </c>
      <c r="AH55" s="397"/>
      <c r="AI55" s="397"/>
      <c r="AJ55" s="397"/>
      <c r="AK55" s="397"/>
      <c r="AL55" s="397"/>
      <c r="AM55" s="397"/>
      <c r="AN55" s="405">
        <f t="shared" si="0"/>
        <v>0</v>
      </c>
      <c r="AO55" s="397"/>
      <c r="AP55" s="397"/>
      <c r="AQ55" s="92" t="s">
        <v>79</v>
      </c>
      <c r="AR55" s="93"/>
      <c r="AS55" s="94">
        <f>ROUND(AS56+AS57+AS64,2)</f>
        <v>0</v>
      </c>
      <c r="AT55" s="95">
        <f t="shared" si="1"/>
        <v>0</v>
      </c>
      <c r="AU55" s="96">
        <f>ROUND(AU56+AU57+AU64,5)</f>
        <v>0</v>
      </c>
      <c r="AV55" s="95">
        <f>ROUND(AZ55*L29,2)</f>
        <v>0</v>
      </c>
      <c r="AW55" s="95">
        <f>ROUND(BA55*L30,2)</f>
        <v>0</v>
      </c>
      <c r="AX55" s="95">
        <f>ROUND(BB55*L29,2)</f>
        <v>0</v>
      </c>
      <c r="AY55" s="95">
        <f>ROUND(BC55*L30,2)</f>
        <v>0</v>
      </c>
      <c r="AZ55" s="95">
        <f>ROUND(AZ56+AZ57+AZ64,2)</f>
        <v>0</v>
      </c>
      <c r="BA55" s="95">
        <f>ROUND(BA56+BA57+BA64,2)</f>
        <v>0</v>
      </c>
      <c r="BB55" s="95">
        <f>ROUND(BB56+BB57+BB64,2)</f>
        <v>0</v>
      </c>
      <c r="BC55" s="95">
        <f>ROUND(BC56+BC57+BC64,2)</f>
        <v>0</v>
      </c>
      <c r="BD55" s="97">
        <f>ROUND(BD56+BD57+BD64,2)</f>
        <v>0</v>
      </c>
      <c r="BS55" s="98" t="s">
        <v>72</v>
      </c>
      <c r="BT55" s="98" t="s">
        <v>80</v>
      </c>
      <c r="BU55" s="98" t="s">
        <v>74</v>
      </c>
      <c r="BV55" s="98" t="s">
        <v>75</v>
      </c>
      <c r="BW55" s="98" t="s">
        <v>81</v>
      </c>
      <c r="BX55" s="98" t="s">
        <v>5</v>
      </c>
      <c r="CL55" s="98" t="s">
        <v>19</v>
      </c>
      <c r="CM55" s="98" t="s">
        <v>82</v>
      </c>
    </row>
    <row r="56" spans="1:91" s="4" customFormat="1" ht="45.75" customHeight="1">
      <c r="A56" s="99" t="s">
        <v>83</v>
      </c>
      <c r="B56" s="54"/>
      <c r="C56" s="100"/>
      <c r="D56" s="100"/>
      <c r="E56" s="371" t="s">
        <v>84</v>
      </c>
      <c r="F56" s="371"/>
      <c r="G56" s="371"/>
      <c r="H56" s="371"/>
      <c r="I56" s="371"/>
      <c r="J56" s="100"/>
      <c r="K56" s="371" t="s">
        <v>85</v>
      </c>
      <c r="L56" s="371"/>
      <c r="M56" s="371"/>
      <c r="N56" s="371"/>
      <c r="O56" s="371"/>
      <c r="P56" s="371"/>
      <c r="Q56" s="371"/>
      <c r="R56" s="371"/>
      <c r="S56" s="371"/>
      <c r="T56" s="371"/>
      <c r="U56" s="371"/>
      <c r="V56" s="371"/>
      <c r="W56" s="371"/>
      <c r="X56" s="371"/>
      <c r="Y56" s="371"/>
      <c r="Z56" s="371"/>
      <c r="AA56" s="371"/>
      <c r="AB56" s="371"/>
      <c r="AC56" s="371"/>
      <c r="AD56" s="371"/>
      <c r="AE56" s="371"/>
      <c r="AF56" s="371"/>
      <c r="AG56" s="398">
        <f>'2024-IS-06-02-11 - D.1.1-...'!J32</f>
        <v>0</v>
      </c>
      <c r="AH56" s="399"/>
      <c r="AI56" s="399"/>
      <c r="AJ56" s="399"/>
      <c r="AK56" s="399"/>
      <c r="AL56" s="399"/>
      <c r="AM56" s="399"/>
      <c r="AN56" s="398">
        <f t="shared" si="0"/>
        <v>0</v>
      </c>
      <c r="AO56" s="399"/>
      <c r="AP56" s="399"/>
      <c r="AQ56" s="101" t="s">
        <v>86</v>
      </c>
      <c r="AR56" s="56"/>
      <c r="AS56" s="102">
        <v>0</v>
      </c>
      <c r="AT56" s="103">
        <f t="shared" si="1"/>
        <v>0</v>
      </c>
      <c r="AU56" s="104">
        <f>'2024-IS-06-02-11 - D.1.1-...'!P112</f>
        <v>0</v>
      </c>
      <c r="AV56" s="103">
        <f>'2024-IS-06-02-11 - D.1.1-...'!J35</f>
        <v>0</v>
      </c>
      <c r="AW56" s="103">
        <f>'2024-IS-06-02-11 - D.1.1-...'!J36</f>
        <v>0</v>
      </c>
      <c r="AX56" s="103">
        <f>'2024-IS-06-02-11 - D.1.1-...'!J37</f>
        <v>0</v>
      </c>
      <c r="AY56" s="103">
        <f>'2024-IS-06-02-11 - D.1.1-...'!J38</f>
        <v>0</v>
      </c>
      <c r="AZ56" s="103">
        <f>'2024-IS-06-02-11 - D.1.1-...'!F35</f>
        <v>0</v>
      </c>
      <c r="BA56" s="103">
        <f>'2024-IS-06-02-11 - D.1.1-...'!F36</f>
        <v>0</v>
      </c>
      <c r="BB56" s="103">
        <f>'2024-IS-06-02-11 - D.1.1-...'!F37</f>
        <v>0</v>
      </c>
      <c r="BC56" s="103">
        <f>'2024-IS-06-02-11 - D.1.1-...'!F38</f>
        <v>0</v>
      </c>
      <c r="BD56" s="105">
        <f>'2024-IS-06-02-11 - D.1.1-...'!F39</f>
        <v>0</v>
      </c>
      <c r="BT56" s="106" t="s">
        <v>82</v>
      </c>
      <c r="BV56" s="106" t="s">
        <v>75</v>
      </c>
      <c r="BW56" s="106" t="s">
        <v>87</v>
      </c>
      <c r="BX56" s="106" t="s">
        <v>81</v>
      </c>
      <c r="CL56" s="106" t="s">
        <v>19</v>
      </c>
    </row>
    <row r="57" spans="1:91" s="4" customFormat="1" ht="48.75" customHeight="1">
      <c r="B57" s="54"/>
      <c r="C57" s="100"/>
      <c r="D57" s="100"/>
      <c r="E57" s="371" t="s">
        <v>88</v>
      </c>
      <c r="F57" s="371"/>
      <c r="G57" s="371"/>
      <c r="H57" s="371"/>
      <c r="I57" s="371"/>
      <c r="J57" s="100"/>
      <c r="K57" s="371" t="s">
        <v>89</v>
      </c>
      <c r="L57" s="371"/>
      <c r="M57" s="371"/>
      <c r="N57" s="371"/>
      <c r="O57" s="371"/>
      <c r="P57" s="371"/>
      <c r="Q57" s="371"/>
      <c r="R57" s="371"/>
      <c r="S57" s="371"/>
      <c r="T57" s="371"/>
      <c r="U57" s="371"/>
      <c r="V57" s="371"/>
      <c r="W57" s="371"/>
      <c r="X57" s="371"/>
      <c r="Y57" s="371"/>
      <c r="Z57" s="371"/>
      <c r="AA57" s="371"/>
      <c r="AB57" s="371"/>
      <c r="AC57" s="371"/>
      <c r="AD57" s="371"/>
      <c r="AE57" s="371"/>
      <c r="AF57" s="371"/>
      <c r="AG57" s="401">
        <f>ROUND(SUM(AG58:AG63),2)</f>
        <v>0</v>
      </c>
      <c r="AH57" s="399"/>
      <c r="AI57" s="399"/>
      <c r="AJ57" s="399"/>
      <c r="AK57" s="399"/>
      <c r="AL57" s="399"/>
      <c r="AM57" s="399"/>
      <c r="AN57" s="398">
        <f t="shared" si="0"/>
        <v>0</v>
      </c>
      <c r="AO57" s="399"/>
      <c r="AP57" s="399"/>
      <c r="AQ57" s="101" t="s">
        <v>86</v>
      </c>
      <c r="AR57" s="56"/>
      <c r="AS57" s="102">
        <f>ROUND(SUM(AS58:AS63),2)</f>
        <v>0</v>
      </c>
      <c r="AT57" s="103">
        <f t="shared" si="1"/>
        <v>0</v>
      </c>
      <c r="AU57" s="104">
        <f>ROUND(SUM(AU58:AU63),5)</f>
        <v>0</v>
      </c>
      <c r="AV57" s="103">
        <f>ROUND(AZ57*L29,2)</f>
        <v>0</v>
      </c>
      <c r="AW57" s="103">
        <f>ROUND(BA57*L30,2)</f>
        <v>0</v>
      </c>
      <c r="AX57" s="103">
        <f>ROUND(BB57*L29,2)</f>
        <v>0</v>
      </c>
      <c r="AY57" s="103">
        <f>ROUND(BC57*L30,2)</f>
        <v>0</v>
      </c>
      <c r="AZ57" s="103">
        <f>ROUND(SUM(AZ58:AZ63),2)</f>
        <v>0</v>
      </c>
      <c r="BA57" s="103">
        <f>ROUND(SUM(BA58:BA63),2)</f>
        <v>0</v>
      </c>
      <c r="BB57" s="103">
        <f>ROUND(SUM(BB58:BB63),2)</f>
        <v>0</v>
      </c>
      <c r="BC57" s="103">
        <f>ROUND(SUM(BC58:BC63),2)</f>
        <v>0</v>
      </c>
      <c r="BD57" s="105">
        <f>ROUND(SUM(BD58:BD63),2)</f>
        <v>0</v>
      </c>
      <c r="BS57" s="106" t="s">
        <v>72</v>
      </c>
      <c r="BT57" s="106" t="s">
        <v>82</v>
      </c>
      <c r="BU57" s="106" t="s">
        <v>74</v>
      </c>
      <c r="BV57" s="106" t="s">
        <v>75</v>
      </c>
      <c r="BW57" s="106" t="s">
        <v>90</v>
      </c>
      <c r="BX57" s="106" t="s">
        <v>81</v>
      </c>
      <c r="CL57" s="106" t="s">
        <v>19</v>
      </c>
    </row>
    <row r="58" spans="1:91" s="4" customFormat="1" ht="51" customHeight="1">
      <c r="A58" s="99" t="s">
        <v>83</v>
      </c>
      <c r="B58" s="54"/>
      <c r="C58" s="100"/>
      <c r="D58" s="100"/>
      <c r="E58" s="100"/>
      <c r="F58" s="371" t="s">
        <v>91</v>
      </c>
      <c r="G58" s="371"/>
      <c r="H58" s="371"/>
      <c r="I58" s="371"/>
      <c r="J58" s="371"/>
      <c r="K58" s="100"/>
      <c r="L58" s="371" t="s">
        <v>92</v>
      </c>
      <c r="M58" s="371"/>
      <c r="N58" s="371"/>
      <c r="O58" s="371"/>
      <c r="P58" s="371"/>
      <c r="Q58" s="371"/>
      <c r="R58" s="371"/>
      <c r="S58" s="371"/>
      <c r="T58" s="371"/>
      <c r="U58" s="371"/>
      <c r="V58" s="371"/>
      <c r="W58" s="371"/>
      <c r="X58" s="371"/>
      <c r="Y58" s="371"/>
      <c r="Z58" s="371"/>
      <c r="AA58" s="371"/>
      <c r="AB58" s="371"/>
      <c r="AC58" s="371"/>
      <c r="AD58" s="371"/>
      <c r="AE58" s="371"/>
      <c r="AF58" s="371"/>
      <c r="AG58" s="398">
        <f>'2024-IS-06-02-14-1 - D.1....'!J34</f>
        <v>0</v>
      </c>
      <c r="AH58" s="399"/>
      <c r="AI58" s="399"/>
      <c r="AJ58" s="399"/>
      <c r="AK58" s="399"/>
      <c r="AL58" s="399"/>
      <c r="AM58" s="399"/>
      <c r="AN58" s="398">
        <f t="shared" si="0"/>
        <v>0</v>
      </c>
      <c r="AO58" s="399"/>
      <c r="AP58" s="399"/>
      <c r="AQ58" s="101" t="s">
        <v>86</v>
      </c>
      <c r="AR58" s="56"/>
      <c r="AS58" s="102">
        <v>0</v>
      </c>
      <c r="AT58" s="103">
        <f t="shared" si="1"/>
        <v>0</v>
      </c>
      <c r="AU58" s="104">
        <f>'2024-IS-06-02-14-1 - D.1....'!P100</f>
        <v>0</v>
      </c>
      <c r="AV58" s="103">
        <f>'2024-IS-06-02-14-1 - D.1....'!J37</f>
        <v>0</v>
      </c>
      <c r="AW58" s="103">
        <f>'2024-IS-06-02-14-1 - D.1....'!J38</f>
        <v>0</v>
      </c>
      <c r="AX58" s="103">
        <f>'2024-IS-06-02-14-1 - D.1....'!J39</f>
        <v>0</v>
      </c>
      <c r="AY58" s="103">
        <f>'2024-IS-06-02-14-1 - D.1....'!J40</f>
        <v>0</v>
      </c>
      <c r="AZ58" s="103">
        <f>'2024-IS-06-02-14-1 - D.1....'!F37</f>
        <v>0</v>
      </c>
      <c r="BA58" s="103">
        <f>'2024-IS-06-02-14-1 - D.1....'!F38</f>
        <v>0</v>
      </c>
      <c r="BB58" s="103">
        <f>'2024-IS-06-02-14-1 - D.1....'!F39</f>
        <v>0</v>
      </c>
      <c r="BC58" s="103">
        <f>'2024-IS-06-02-14-1 - D.1....'!F40</f>
        <v>0</v>
      </c>
      <c r="BD58" s="105">
        <f>'2024-IS-06-02-14-1 - D.1....'!F41</f>
        <v>0</v>
      </c>
      <c r="BT58" s="106" t="s">
        <v>93</v>
      </c>
      <c r="BV58" s="106" t="s">
        <v>75</v>
      </c>
      <c r="BW58" s="106" t="s">
        <v>94</v>
      </c>
      <c r="BX58" s="106" t="s">
        <v>90</v>
      </c>
      <c r="CL58" s="106" t="s">
        <v>19</v>
      </c>
    </row>
    <row r="59" spans="1:91" s="4" customFormat="1" ht="44.25" customHeight="1">
      <c r="A59" s="99" t="s">
        <v>83</v>
      </c>
      <c r="B59" s="54"/>
      <c r="C59" s="100"/>
      <c r="D59" s="100"/>
      <c r="E59" s="100"/>
      <c r="F59" s="371" t="s">
        <v>95</v>
      </c>
      <c r="G59" s="371"/>
      <c r="H59" s="371"/>
      <c r="I59" s="371"/>
      <c r="J59" s="371"/>
      <c r="K59" s="100"/>
      <c r="L59" s="371" t="s">
        <v>96</v>
      </c>
      <c r="M59" s="371"/>
      <c r="N59" s="371"/>
      <c r="O59" s="371"/>
      <c r="P59" s="371"/>
      <c r="Q59" s="371"/>
      <c r="R59" s="371"/>
      <c r="S59" s="371"/>
      <c r="T59" s="371"/>
      <c r="U59" s="371"/>
      <c r="V59" s="371"/>
      <c r="W59" s="371"/>
      <c r="X59" s="371"/>
      <c r="Y59" s="371"/>
      <c r="Z59" s="371"/>
      <c r="AA59" s="371"/>
      <c r="AB59" s="371"/>
      <c r="AC59" s="371"/>
      <c r="AD59" s="371"/>
      <c r="AE59" s="371"/>
      <c r="AF59" s="371"/>
      <c r="AG59" s="398">
        <f>'2024-IS-06-02-14-2 - D.1....'!J34</f>
        <v>0</v>
      </c>
      <c r="AH59" s="399"/>
      <c r="AI59" s="399"/>
      <c r="AJ59" s="399"/>
      <c r="AK59" s="399"/>
      <c r="AL59" s="399"/>
      <c r="AM59" s="399"/>
      <c r="AN59" s="398">
        <f t="shared" si="0"/>
        <v>0</v>
      </c>
      <c r="AO59" s="399"/>
      <c r="AP59" s="399"/>
      <c r="AQ59" s="101" t="s">
        <v>86</v>
      </c>
      <c r="AR59" s="56"/>
      <c r="AS59" s="102">
        <v>0</v>
      </c>
      <c r="AT59" s="103">
        <f t="shared" si="1"/>
        <v>0</v>
      </c>
      <c r="AU59" s="104">
        <f>'2024-IS-06-02-14-2 - D.1....'!P97</f>
        <v>0</v>
      </c>
      <c r="AV59" s="103">
        <f>'2024-IS-06-02-14-2 - D.1....'!J37</f>
        <v>0</v>
      </c>
      <c r="AW59" s="103">
        <f>'2024-IS-06-02-14-2 - D.1....'!J38</f>
        <v>0</v>
      </c>
      <c r="AX59" s="103">
        <f>'2024-IS-06-02-14-2 - D.1....'!J39</f>
        <v>0</v>
      </c>
      <c r="AY59" s="103">
        <f>'2024-IS-06-02-14-2 - D.1....'!J40</f>
        <v>0</v>
      </c>
      <c r="AZ59" s="103">
        <f>'2024-IS-06-02-14-2 - D.1....'!F37</f>
        <v>0</v>
      </c>
      <c r="BA59" s="103">
        <f>'2024-IS-06-02-14-2 - D.1....'!F38</f>
        <v>0</v>
      </c>
      <c r="BB59" s="103">
        <f>'2024-IS-06-02-14-2 - D.1....'!F39</f>
        <v>0</v>
      </c>
      <c r="BC59" s="103">
        <f>'2024-IS-06-02-14-2 - D.1....'!F40</f>
        <v>0</v>
      </c>
      <c r="BD59" s="105">
        <f>'2024-IS-06-02-14-2 - D.1....'!F41</f>
        <v>0</v>
      </c>
      <c r="BT59" s="106" t="s">
        <v>93</v>
      </c>
      <c r="BV59" s="106" t="s">
        <v>75</v>
      </c>
      <c r="BW59" s="106" t="s">
        <v>97</v>
      </c>
      <c r="BX59" s="106" t="s">
        <v>90</v>
      </c>
      <c r="CL59" s="106" t="s">
        <v>19</v>
      </c>
    </row>
    <row r="60" spans="1:91" s="4" customFormat="1" ht="45" customHeight="1">
      <c r="A60" s="99" t="s">
        <v>83</v>
      </c>
      <c r="B60" s="54"/>
      <c r="C60" s="100"/>
      <c r="D60" s="100"/>
      <c r="E60" s="100"/>
      <c r="F60" s="371" t="s">
        <v>98</v>
      </c>
      <c r="G60" s="371"/>
      <c r="H60" s="371"/>
      <c r="I60" s="371"/>
      <c r="J60" s="371"/>
      <c r="K60" s="100"/>
      <c r="L60" s="371" t="s">
        <v>99</v>
      </c>
      <c r="M60" s="371"/>
      <c r="N60" s="371"/>
      <c r="O60" s="371"/>
      <c r="P60" s="371"/>
      <c r="Q60" s="371"/>
      <c r="R60" s="371"/>
      <c r="S60" s="371"/>
      <c r="T60" s="371"/>
      <c r="U60" s="371"/>
      <c r="V60" s="371"/>
      <c r="W60" s="371"/>
      <c r="X60" s="371"/>
      <c r="Y60" s="371"/>
      <c r="Z60" s="371"/>
      <c r="AA60" s="371"/>
      <c r="AB60" s="371"/>
      <c r="AC60" s="371"/>
      <c r="AD60" s="371"/>
      <c r="AE60" s="371"/>
      <c r="AF60" s="371"/>
      <c r="AG60" s="398">
        <f>'2024-IS-06-02-14-4 - D.1....'!J34</f>
        <v>0</v>
      </c>
      <c r="AH60" s="399"/>
      <c r="AI60" s="399"/>
      <c r="AJ60" s="399"/>
      <c r="AK60" s="399"/>
      <c r="AL60" s="399"/>
      <c r="AM60" s="399"/>
      <c r="AN60" s="398">
        <f t="shared" si="0"/>
        <v>0</v>
      </c>
      <c r="AO60" s="399"/>
      <c r="AP60" s="399"/>
      <c r="AQ60" s="101" t="s">
        <v>86</v>
      </c>
      <c r="AR60" s="56"/>
      <c r="AS60" s="102">
        <v>0</v>
      </c>
      <c r="AT60" s="103">
        <f t="shared" si="1"/>
        <v>0</v>
      </c>
      <c r="AU60" s="104">
        <f>'2024-IS-06-02-14-4 - D.1....'!P97</f>
        <v>0</v>
      </c>
      <c r="AV60" s="103">
        <f>'2024-IS-06-02-14-4 - D.1....'!J37</f>
        <v>0</v>
      </c>
      <c r="AW60" s="103">
        <f>'2024-IS-06-02-14-4 - D.1....'!J38</f>
        <v>0</v>
      </c>
      <c r="AX60" s="103">
        <f>'2024-IS-06-02-14-4 - D.1....'!J39</f>
        <v>0</v>
      </c>
      <c r="AY60" s="103">
        <f>'2024-IS-06-02-14-4 - D.1....'!J40</f>
        <v>0</v>
      </c>
      <c r="AZ60" s="103">
        <f>'2024-IS-06-02-14-4 - D.1....'!F37</f>
        <v>0</v>
      </c>
      <c r="BA60" s="103">
        <f>'2024-IS-06-02-14-4 - D.1....'!F38</f>
        <v>0</v>
      </c>
      <c r="BB60" s="103">
        <f>'2024-IS-06-02-14-4 - D.1....'!F39</f>
        <v>0</v>
      </c>
      <c r="BC60" s="103">
        <f>'2024-IS-06-02-14-4 - D.1....'!F40</f>
        <v>0</v>
      </c>
      <c r="BD60" s="105">
        <f>'2024-IS-06-02-14-4 - D.1....'!F41</f>
        <v>0</v>
      </c>
      <c r="BT60" s="106" t="s">
        <v>93</v>
      </c>
      <c r="BV60" s="106" t="s">
        <v>75</v>
      </c>
      <c r="BW60" s="106" t="s">
        <v>100</v>
      </c>
      <c r="BX60" s="106" t="s">
        <v>90</v>
      </c>
      <c r="CL60" s="106" t="s">
        <v>19</v>
      </c>
    </row>
    <row r="61" spans="1:91" s="4" customFormat="1" ht="48" customHeight="1">
      <c r="A61" s="99" t="s">
        <v>83</v>
      </c>
      <c r="B61" s="54"/>
      <c r="C61" s="100"/>
      <c r="D61" s="100"/>
      <c r="E61" s="100"/>
      <c r="F61" s="371" t="s">
        <v>101</v>
      </c>
      <c r="G61" s="371"/>
      <c r="H61" s="371"/>
      <c r="I61" s="371"/>
      <c r="J61" s="371"/>
      <c r="K61" s="100"/>
      <c r="L61" s="371" t="s">
        <v>102</v>
      </c>
      <c r="M61" s="371"/>
      <c r="N61" s="371"/>
      <c r="O61" s="371"/>
      <c r="P61" s="371"/>
      <c r="Q61" s="371"/>
      <c r="R61" s="371"/>
      <c r="S61" s="371"/>
      <c r="T61" s="371"/>
      <c r="U61" s="371"/>
      <c r="V61" s="371"/>
      <c r="W61" s="371"/>
      <c r="X61" s="371"/>
      <c r="Y61" s="371"/>
      <c r="Z61" s="371"/>
      <c r="AA61" s="371"/>
      <c r="AB61" s="371"/>
      <c r="AC61" s="371"/>
      <c r="AD61" s="371"/>
      <c r="AE61" s="371"/>
      <c r="AF61" s="371"/>
      <c r="AG61" s="398">
        <f>'2024-IS-06-02-14-5 - D.1....'!J34</f>
        <v>0</v>
      </c>
      <c r="AH61" s="399"/>
      <c r="AI61" s="399"/>
      <c r="AJ61" s="399"/>
      <c r="AK61" s="399"/>
      <c r="AL61" s="399"/>
      <c r="AM61" s="399"/>
      <c r="AN61" s="398">
        <f t="shared" si="0"/>
        <v>0</v>
      </c>
      <c r="AO61" s="399"/>
      <c r="AP61" s="399"/>
      <c r="AQ61" s="101" t="s">
        <v>86</v>
      </c>
      <c r="AR61" s="56"/>
      <c r="AS61" s="102">
        <v>0</v>
      </c>
      <c r="AT61" s="103">
        <f t="shared" si="1"/>
        <v>0</v>
      </c>
      <c r="AU61" s="104">
        <f>'2024-IS-06-02-14-5 - D.1....'!P99</f>
        <v>0</v>
      </c>
      <c r="AV61" s="103">
        <f>'2024-IS-06-02-14-5 - D.1....'!J37</f>
        <v>0</v>
      </c>
      <c r="AW61" s="103">
        <f>'2024-IS-06-02-14-5 - D.1....'!J38</f>
        <v>0</v>
      </c>
      <c r="AX61" s="103">
        <f>'2024-IS-06-02-14-5 - D.1....'!J39</f>
        <v>0</v>
      </c>
      <c r="AY61" s="103">
        <f>'2024-IS-06-02-14-5 - D.1....'!J40</f>
        <v>0</v>
      </c>
      <c r="AZ61" s="103">
        <f>'2024-IS-06-02-14-5 - D.1....'!F37</f>
        <v>0</v>
      </c>
      <c r="BA61" s="103">
        <f>'2024-IS-06-02-14-5 - D.1....'!F38</f>
        <v>0</v>
      </c>
      <c r="BB61" s="103">
        <f>'2024-IS-06-02-14-5 - D.1....'!F39</f>
        <v>0</v>
      </c>
      <c r="BC61" s="103">
        <f>'2024-IS-06-02-14-5 - D.1....'!F40</f>
        <v>0</v>
      </c>
      <c r="BD61" s="105">
        <f>'2024-IS-06-02-14-5 - D.1....'!F41</f>
        <v>0</v>
      </c>
      <c r="BT61" s="106" t="s">
        <v>93</v>
      </c>
      <c r="BV61" s="106" t="s">
        <v>75</v>
      </c>
      <c r="BW61" s="106" t="s">
        <v>103</v>
      </c>
      <c r="BX61" s="106" t="s">
        <v>90</v>
      </c>
      <c r="CL61" s="106" t="s">
        <v>19</v>
      </c>
    </row>
    <row r="62" spans="1:91" s="4" customFormat="1" ht="49.5" customHeight="1">
      <c r="A62" s="99" t="s">
        <v>83</v>
      </c>
      <c r="B62" s="54"/>
      <c r="C62" s="100"/>
      <c r="D62" s="100"/>
      <c r="E62" s="100"/>
      <c r="F62" s="371" t="s">
        <v>104</v>
      </c>
      <c r="G62" s="371"/>
      <c r="H62" s="371"/>
      <c r="I62" s="371"/>
      <c r="J62" s="371"/>
      <c r="K62" s="100"/>
      <c r="L62" s="371" t="s">
        <v>105</v>
      </c>
      <c r="M62" s="371"/>
      <c r="N62" s="371"/>
      <c r="O62" s="371"/>
      <c r="P62" s="371"/>
      <c r="Q62" s="371"/>
      <c r="R62" s="371"/>
      <c r="S62" s="371"/>
      <c r="T62" s="371"/>
      <c r="U62" s="371"/>
      <c r="V62" s="371"/>
      <c r="W62" s="371"/>
      <c r="X62" s="371"/>
      <c r="Y62" s="371"/>
      <c r="Z62" s="371"/>
      <c r="AA62" s="371"/>
      <c r="AB62" s="371"/>
      <c r="AC62" s="371"/>
      <c r="AD62" s="371"/>
      <c r="AE62" s="371"/>
      <c r="AF62" s="371"/>
      <c r="AG62" s="398">
        <f>'2024-IS-06-02-14-6 - D.1....'!J34</f>
        <v>0</v>
      </c>
      <c r="AH62" s="399"/>
      <c r="AI62" s="399"/>
      <c r="AJ62" s="399"/>
      <c r="AK62" s="399"/>
      <c r="AL62" s="399"/>
      <c r="AM62" s="399"/>
      <c r="AN62" s="398">
        <f t="shared" si="0"/>
        <v>0</v>
      </c>
      <c r="AO62" s="399"/>
      <c r="AP62" s="399"/>
      <c r="AQ62" s="101" t="s">
        <v>86</v>
      </c>
      <c r="AR62" s="56"/>
      <c r="AS62" s="102">
        <v>0</v>
      </c>
      <c r="AT62" s="103">
        <f t="shared" si="1"/>
        <v>0</v>
      </c>
      <c r="AU62" s="104">
        <f>'2024-IS-06-02-14-6 - D.1....'!P98</f>
        <v>0</v>
      </c>
      <c r="AV62" s="103">
        <f>'2024-IS-06-02-14-6 - D.1....'!J37</f>
        <v>0</v>
      </c>
      <c r="AW62" s="103">
        <f>'2024-IS-06-02-14-6 - D.1....'!J38</f>
        <v>0</v>
      </c>
      <c r="AX62" s="103">
        <f>'2024-IS-06-02-14-6 - D.1....'!J39</f>
        <v>0</v>
      </c>
      <c r="AY62" s="103">
        <f>'2024-IS-06-02-14-6 - D.1....'!J40</f>
        <v>0</v>
      </c>
      <c r="AZ62" s="103">
        <f>'2024-IS-06-02-14-6 - D.1....'!F37</f>
        <v>0</v>
      </c>
      <c r="BA62" s="103">
        <f>'2024-IS-06-02-14-6 - D.1....'!F38</f>
        <v>0</v>
      </c>
      <c r="BB62" s="103">
        <f>'2024-IS-06-02-14-6 - D.1....'!F39</f>
        <v>0</v>
      </c>
      <c r="BC62" s="103">
        <f>'2024-IS-06-02-14-6 - D.1....'!F40</f>
        <v>0</v>
      </c>
      <c r="BD62" s="105">
        <f>'2024-IS-06-02-14-6 - D.1....'!F41</f>
        <v>0</v>
      </c>
      <c r="BT62" s="106" t="s">
        <v>93</v>
      </c>
      <c r="BV62" s="106" t="s">
        <v>75</v>
      </c>
      <c r="BW62" s="106" t="s">
        <v>106</v>
      </c>
      <c r="BX62" s="106" t="s">
        <v>90</v>
      </c>
      <c r="CL62" s="106" t="s">
        <v>19</v>
      </c>
    </row>
    <row r="63" spans="1:91" s="4" customFormat="1" ht="50.25" customHeight="1">
      <c r="A63" s="99" t="s">
        <v>83</v>
      </c>
      <c r="B63" s="54"/>
      <c r="C63" s="100"/>
      <c r="D63" s="100"/>
      <c r="E63" s="100"/>
      <c r="F63" s="371" t="s">
        <v>107</v>
      </c>
      <c r="G63" s="371"/>
      <c r="H63" s="371"/>
      <c r="I63" s="371"/>
      <c r="J63" s="371"/>
      <c r="K63" s="100"/>
      <c r="L63" s="371" t="s">
        <v>108</v>
      </c>
      <c r="M63" s="371"/>
      <c r="N63" s="371"/>
      <c r="O63" s="371"/>
      <c r="P63" s="371"/>
      <c r="Q63" s="371"/>
      <c r="R63" s="371"/>
      <c r="S63" s="371"/>
      <c r="T63" s="371"/>
      <c r="U63" s="371"/>
      <c r="V63" s="371"/>
      <c r="W63" s="371"/>
      <c r="X63" s="371"/>
      <c r="Y63" s="371"/>
      <c r="Z63" s="371"/>
      <c r="AA63" s="371"/>
      <c r="AB63" s="371"/>
      <c r="AC63" s="371"/>
      <c r="AD63" s="371"/>
      <c r="AE63" s="371"/>
      <c r="AF63" s="371"/>
      <c r="AG63" s="398">
        <f>'2024-IS-06-02-14-7 - D.1....'!J34</f>
        <v>0</v>
      </c>
      <c r="AH63" s="399"/>
      <c r="AI63" s="399"/>
      <c r="AJ63" s="399"/>
      <c r="AK63" s="399"/>
      <c r="AL63" s="399"/>
      <c r="AM63" s="399"/>
      <c r="AN63" s="398">
        <f t="shared" si="0"/>
        <v>0</v>
      </c>
      <c r="AO63" s="399"/>
      <c r="AP63" s="399"/>
      <c r="AQ63" s="101" t="s">
        <v>86</v>
      </c>
      <c r="AR63" s="56"/>
      <c r="AS63" s="102">
        <v>0</v>
      </c>
      <c r="AT63" s="103">
        <f t="shared" si="1"/>
        <v>0</v>
      </c>
      <c r="AU63" s="104">
        <f>'2024-IS-06-02-14-7 - D.1....'!P94</f>
        <v>0</v>
      </c>
      <c r="AV63" s="103">
        <f>'2024-IS-06-02-14-7 - D.1....'!J37</f>
        <v>0</v>
      </c>
      <c r="AW63" s="103">
        <f>'2024-IS-06-02-14-7 - D.1....'!J38</f>
        <v>0</v>
      </c>
      <c r="AX63" s="103">
        <f>'2024-IS-06-02-14-7 - D.1....'!J39</f>
        <v>0</v>
      </c>
      <c r="AY63" s="103">
        <f>'2024-IS-06-02-14-7 - D.1....'!J40</f>
        <v>0</v>
      </c>
      <c r="AZ63" s="103">
        <f>'2024-IS-06-02-14-7 - D.1....'!F37</f>
        <v>0</v>
      </c>
      <c r="BA63" s="103">
        <f>'2024-IS-06-02-14-7 - D.1....'!F38</f>
        <v>0</v>
      </c>
      <c r="BB63" s="103">
        <f>'2024-IS-06-02-14-7 - D.1....'!F39</f>
        <v>0</v>
      </c>
      <c r="BC63" s="103">
        <f>'2024-IS-06-02-14-7 - D.1....'!F40</f>
        <v>0</v>
      </c>
      <c r="BD63" s="105">
        <f>'2024-IS-06-02-14-7 - D.1....'!F41</f>
        <v>0</v>
      </c>
      <c r="BT63" s="106" t="s">
        <v>93</v>
      </c>
      <c r="BV63" s="106" t="s">
        <v>75</v>
      </c>
      <c r="BW63" s="106" t="s">
        <v>109</v>
      </c>
      <c r="BX63" s="106" t="s">
        <v>90</v>
      </c>
      <c r="CL63" s="106" t="s">
        <v>19</v>
      </c>
    </row>
    <row r="64" spans="1:91" s="4" customFormat="1" ht="56.25" customHeight="1">
      <c r="A64" s="99" t="s">
        <v>83</v>
      </c>
      <c r="B64" s="54"/>
      <c r="C64" s="100"/>
      <c r="D64" s="100"/>
      <c r="E64" s="371" t="s">
        <v>110</v>
      </c>
      <c r="F64" s="371"/>
      <c r="G64" s="371"/>
      <c r="H64" s="371"/>
      <c r="I64" s="371"/>
      <c r="J64" s="100"/>
      <c r="K64" s="371" t="s">
        <v>111</v>
      </c>
      <c r="L64" s="371"/>
      <c r="M64" s="371"/>
      <c r="N64" s="371"/>
      <c r="O64" s="371"/>
      <c r="P64" s="371"/>
      <c r="Q64" s="371"/>
      <c r="R64" s="371"/>
      <c r="S64" s="371"/>
      <c r="T64" s="371"/>
      <c r="U64" s="371"/>
      <c r="V64" s="371"/>
      <c r="W64" s="371"/>
      <c r="X64" s="371"/>
      <c r="Y64" s="371"/>
      <c r="Z64" s="371"/>
      <c r="AA64" s="371"/>
      <c r="AB64" s="371"/>
      <c r="AC64" s="371"/>
      <c r="AD64" s="371"/>
      <c r="AE64" s="371"/>
      <c r="AF64" s="371"/>
      <c r="AG64" s="398">
        <f>'2024-IS-06-02-21 - D.2.1-...'!J32</f>
        <v>0</v>
      </c>
      <c r="AH64" s="399"/>
      <c r="AI64" s="399"/>
      <c r="AJ64" s="399"/>
      <c r="AK64" s="399"/>
      <c r="AL64" s="399"/>
      <c r="AM64" s="399"/>
      <c r="AN64" s="398">
        <f t="shared" si="0"/>
        <v>0</v>
      </c>
      <c r="AO64" s="399"/>
      <c r="AP64" s="399"/>
      <c r="AQ64" s="101" t="s">
        <v>86</v>
      </c>
      <c r="AR64" s="56"/>
      <c r="AS64" s="102">
        <v>0</v>
      </c>
      <c r="AT64" s="103">
        <f t="shared" si="1"/>
        <v>0</v>
      </c>
      <c r="AU64" s="104">
        <f>'2024-IS-06-02-21 - D.2.1-...'!P94</f>
        <v>0</v>
      </c>
      <c r="AV64" s="103">
        <f>'2024-IS-06-02-21 - D.2.1-...'!J35</f>
        <v>0</v>
      </c>
      <c r="AW64" s="103">
        <f>'2024-IS-06-02-21 - D.2.1-...'!J36</f>
        <v>0</v>
      </c>
      <c r="AX64" s="103">
        <f>'2024-IS-06-02-21 - D.2.1-...'!J37</f>
        <v>0</v>
      </c>
      <c r="AY64" s="103">
        <f>'2024-IS-06-02-21 - D.2.1-...'!J38</f>
        <v>0</v>
      </c>
      <c r="AZ64" s="103">
        <f>'2024-IS-06-02-21 - D.2.1-...'!F35</f>
        <v>0</v>
      </c>
      <c r="BA64" s="103">
        <f>'2024-IS-06-02-21 - D.2.1-...'!F36</f>
        <v>0</v>
      </c>
      <c r="BB64" s="103">
        <f>'2024-IS-06-02-21 - D.2.1-...'!F37</f>
        <v>0</v>
      </c>
      <c r="BC64" s="103">
        <f>'2024-IS-06-02-21 - D.2.1-...'!F38</f>
        <v>0</v>
      </c>
      <c r="BD64" s="105">
        <f>'2024-IS-06-02-21 - D.2.1-...'!F39</f>
        <v>0</v>
      </c>
      <c r="BT64" s="106" t="s">
        <v>82</v>
      </c>
      <c r="BV64" s="106" t="s">
        <v>75</v>
      </c>
      <c r="BW64" s="106" t="s">
        <v>112</v>
      </c>
      <c r="BX64" s="106" t="s">
        <v>81</v>
      </c>
      <c r="CL64" s="106" t="s">
        <v>19</v>
      </c>
    </row>
    <row r="65" spans="1:91" s="7" customFormat="1" ht="55.5" customHeight="1">
      <c r="B65" s="89"/>
      <c r="C65" s="90"/>
      <c r="D65" s="370" t="s">
        <v>113</v>
      </c>
      <c r="E65" s="370"/>
      <c r="F65" s="370"/>
      <c r="G65" s="370"/>
      <c r="H65" s="370"/>
      <c r="I65" s="91"/>
      <c r="J65" s="370" t="s">
        <v>114</v>
      </c>
      <c r="K65" s="370"/>
      <c r="L65" s="370"/>
      <c r="M65" s="370"/>
      <c r="N65" s="370"/>
      <c r="O65" s="370"/>
      <c r="P65" s="370"/>
      <c r="Q65" s="370"/>
      <c r="R65" s="370"/>
      <c r="S65" s="370"/>
      <c r="T65" s="370"/>
      <c r="U65" s="370"/>
      <c r="V65" s="370"/>
      <c r="W65" s="370"/>
      <c r="X65" s="370"/>
      <c r="Y65" s="370"/>
      <c r="Z65" s="370"/>
      <c r="AA65" s="370"/>
      <c r="AB65" s="370"/>
      <c r="AC65" s="370"/>
      <c r="AD65" s="370"/>
      <c r="AE65" s="370"/>
      <c r="AF65" s="370"/>
      <c r="AG65" s="396">
        <f>ROUND(SUM(AG66:AG67),2)</f>
        <v>0</v>
      </c>
      <c r="AH65" s="397"/>
      <c r="AI65" s="397"/>
      <c r="AJ65" s="397"/>
      <c r="AK65" s="397"/>
      <c r="AL65" s="397"/>
      <c r="AM65" s="397"/>
      <c r="AN65" s="405">
        <f t="shared" si="0"/>
        <v>0</v>
      </c>
      <c r="AO65" s="397"/>
      <c r="AP65" s="397"/>
      <c r="AQ65" s="92" t="s">
        <v>79</v>
      </c>
      <c r="AR65" s="93"/>
      <c r="AS65" s="94">
        <f>ROUND(SUM(AS66:AS67),2)</f>
        <v>0</v>
      </c>
      <c r="AT65" s="95">
        <f t="shared" si="1"/>
        <v>0</v>
      </c>
      <c r="AU65" s="96">
        <f>ROUND(SUM(AU66:AU67),5)</f>
        <v>0</v>
      </c>
      <c r="AV65" s="95">
        <f>ROUND(AZ65*L29,2)</f>
        <v>0</v>
      </c>
      <c r="AW65" s="95">
        <f>ROUND(BA65*L30,2)</f>
        <v>0</v>
      </c>
      <c r="AX65" s="95">
        <f>ROUND(BB65*L29,2)</f>
        <v>0</v>
      </c>
      <c r="AY65" s="95">
        <f>ROUND(BC65*L30,2)</f>
        <v>0</v>
      </c>
      <c r="AZ65" s="95">
        <f>ROUND(SUM(AZ66:AZ67),2)</f>
        <v>0</v>
      </c>
      <c r="BA65" s="95">
        <f>ROUND(SUM(BA66:BA67),2)</f>
        <v>0</v>
      </c>
      <c r="BB65" s="95">
        <f>ROUND(SUM(BB66:BB67),2)</f>
        <v>0</v>
      </c>
      <c r="BC65" s="95">
        <f>ROUND(SUM(BC66:BC67),2)</f>
        <v>0</v>
      </c>
      <c r="BD65" s="97">
        <f>ROUND(SUM(BD66:BD67),2)</f>
        <v>0</v>
      </c>
      <c r="BS65" s="98" t="s">
        <v>72</v>
      </c>
      <c r="BT65" s="98" t="s">
        <v>80</v>
      </c>
      <c r="BU65" s="98" t="s">
        <v>74</v>
      </c>
      <c r="BV65" s="98" t="s">
        <v>75</v>
      </c>
      <c r="BW65" s="98" t="s">
        <v>115</v>
      </c>
      <c r="BX65" s="98" t="s">
        <v>5</v>
      </c>
      <c r="CL65" s="98" t="s">
        <v>19</v>
      </c>
      <c r="CM65" s="98" t="s">
        <v>82</v>
      </c>
    </row>
    <row r="66" spans="1:91" s="4" customFormat="1" ht="49.5" customHeight="1">
      <c r="A66" s="99" t="s">
        <v>83</v>
      </c>
      <c r="B66" s="54"/>
      <c r="C66" s="100"/>
      <c r="D66" s="100"/>
      <c r="E66" s="371" t="s">
        <v>116</v>
      </c>
      <c r="F66" s="371"/>
      <c r="G66" s="371"/>
      <c r="H66" s="371"/>
      <c r="I66" s="371"/>
      <c r="J66" s="100"/>
      <c r="K66" s="371" t="s">
        <v>117</v>
      </c>
      <c r="L66" s="371"/>
      <c r="M66" s="371"/>
      <c r="N66" s="371"/>
      <c r="O66" s="371"/>
      <c r="P66" s="371"/>
      <c r="Q66" s="371"/>
      <c r="R66" s="371"/>
      <c r="S66" s="371"/>
      <c r="T66" s="371"/>
      <c r="U66" s="371"/>
      <c r="V66" s="371"/>
      <c r="W66" s="371"/>
      <c r="X66" s="371"/>
      <c r="Y66" s="371"/>
      <c r="Z66" s="371"/>
      <c r="AA66" s="371"/>
      <c r="AB66" s="371"/>
      <c r="AC66" s="371"/>
      <c r="AD66" s="371"/>
      <c r="AE66" s="371"/>
      <c r="AF66" s="371"/>
      <c r="AG66" s="398">
        <f>'2024-IS-06-03b - SO 03b-P...'!J32</f>
        <v>0</v>
      </c>
      <c r="AH66" s="399"/>
      <c r="AI66" s="399"/>
      <c r="AJ66" s="399"/>
      <c r="AK66" s="399"/>
      <c r="AL66" s="399"/>
      <c r="AM66" s="399"/>
      <c r="AN66" s="398">
        <f t="shared" si="0"/>
        <v>0</v>
      </c>
      <c r="AO66" s="399"/>
      <c r="AP66" s="399"/>
      <c r="AQ66" s="101" t="s">
        <v>86</v>
      </c>
      <c r="AR66" s="56"/>
      <c r="AS66" s="102">
        <v>0</v>
      </c>
      <c r="AT66" s="103">
        <f t="shared" si="1"/>
        <v>0</v>
      </c>
      <c r="AU66" s="104">
        <f>'2024-IS-06-03b - SO 03b-P...'!P86</f>
        <v>0</v>
      </c>
      <c r="AV66" s="103">
        <f>'2024-IS-06-03b - SO 03b-P...'!J35</f>
        <v>0</v>
      </c>
      <c r="AW66" s="103">
        <f>'2024-IS-06-03b - SO 03b-P...'!J36</f>
        <v>0</v>
      </c>
      <c r="AX66" s="103">
        <f>'2024-IS-06-03b - SO 03b-P...'!J37</f>
        <v>0</v>
      </c>
      <c r="AY66" s="103">
        <f>'2024-IS-06-03b - SO 03b-P...'!J38</f>
        <v>0</v>
      </c>
      <c r="AZ66" s="103">
        <f>'2024-IS-06-03b - SO 03b-P...'!F35</f>
        <v>0</v>
      </c>
      <c r="BA66" s="103">
        <f>'2024-IS-06-03b - SO 03b-P...'!F36</f>
        <v>0</v>
      </c>
      <c r="BB66" s="103">
        <f>'2024-IS-06-03b - SO 03b-P...'!F37</f>
        <v>0</v>
      </c>
      <c r="BC66" s="103">
        <f>'2024-IS-06-03b - SO 03b-P...'!F38</f>
        <v>0</v>
      </c>
      <c r="BD66" s="105">
        <f>'2024-IS-06-03b - SO 03b-P...'!F39</f>
        <v>0</v>
      </c>
      <c r="BT66" s="106" t="s">
        <v>82</v>
      </c>
      <c r="BV66" s="106" t="s">
        <v>75</v>
      </c>
      <c r="BW66" s="106" t="s">
        <v>118</v>
      </c>
      <c r="BX66" s="106" t="s">
        <v>115</v>
      </c>
      <c r="CL66" s="106" t="s">
        <v>19</v>
      </c>
    </row>
    <row r="67" spans="1:91" s="4" customFormat="1" ht="49.5" customHeight="1">
      <c r="A67" s="99" t="s">
        <v>83</v>
      </c>
      <c r="B67" s="54"/>
      <c r="C67" s="100"/>
      <c r="D67" s="100"/>
      <c r="E67" s="371" t="s">
        <v>119</v>
      </c>
      <c r="F67" s="371"/>
      <c r="G67" s="371"/>
      <c r="H67" s="371"/>
      <c r="I67" s="371"/>
      <c r="J67" s="100"/>
      <c r="K67" s="371" t="s">
        <v>120</v>
      </c>
      <c r="L67" s="371"/>
      <c r="M67" s="371"/>
      <c r="N67" s="371"/>
      <c r="O67" s="371"/>
      <c r="P67" s="371"/>
      <c r="Q67" s="371"/>
      <c r="R67" s="371"/>
      <c r="S67" s="371"/>
      <c r="T67" s="371"/>
      <c r="U67" s="371"/>
      <c r="V67" s="371"/>
      <c r="W67" s="371"/>
      <c r="X67" s="371"/>
      <c r="Y67" s="371"/>
      <c r="Z67" s="371"/>
      <c r="AA67" s="371"/>
      <c r="AB67" s="371"/>
      <c r="AC67" s="371"/>
      <c r="AD67" s="371"/>
      <c r="AE67" s="371"/>
      <c r="AF67" s="371"/>
      <c r="AG67" s="398">
        <f>'2024-IS-06-03b1 - SO 03b....'!J32</f>
        <v>0</v>
      </c>
      <c r="AH67" s="399"/>
      <c r="AI67" s="399"/>
      <c r="AJ67" s="399"/>
      <c r="AK67" s="399"/>
      <c r="AL67" s="399"/>
      <c r="AM67" s="399"/>
      <c r="AN67" s="398">
        <f t="shared" si="0"/>
        <v>0</v>
      </c>
      <c r="AO67" s="399"/>
      <c r="AP67" s="399"/>
      <c r="AQ67" s="101" t="s">
        <v>86</v>
      </c>
      <c r="AR67" s="56"/>
      <c r="AS67" s="102">
        <v>0</v>
      </c>
      <c r="AT67" s="103">
        <f t="shared" si="1"/>
        <v>0</v>
      </c>
      <c r="AU67" s="104">
        <f>'2024-IS-06-03b1 - SO 03b....'!P89</f>
        <v>0</v>
      </c>
      <c r="AV67" s="103">
        <f>'2024-IS-06-03b1 - SO 03b....'!J35</f>
        <v>0</v>
      </c>
      <c r="AW67" s="103">
        <f>'2024-IS-06-03b1 - SO 03b....'!J36</f>
        <v>0</v>
      </c>
      <c r="AX67" s="103">
        <f>'2024-IS-06-03b1 - SO 03b....'!J37</f>
        <v>0</v>
      </c>
      <c r="AY67" s="103">
        <f>'2024-IS-06-03b1 - SO 03b....'!J38</f>
        <v>0</v>
      </c>
      <c r="AZ67" s="103">
        <f>'2024-IS-06-03b1 - SO 03b....'!F35</f>
        <v>0</v>
      </c>
      <c r="BA67" s="103">
        <f>'2024-IS-06-03b1 - SO 03b....'!F36</f>
        <v>0</v>
      </c>
      <c r="BB67" s="103">
        <f>'2024-IS-06-03b1 - SO 03b....'!F37</f>
        <v>0</v>
      </c>
      <c r="BC67" s="103">
        <f>'2024-IS-06-03b1 - SO 03b....'!F38</f>
        <v>0</v>
      </c>
      <c r="BD67" s="105">
        <f>'2024-IS-06-03b1 - SO 03b....'!F39</f>
        <v>0</v>
      </c>
      <c r="BT67" s="106" t="s">
        <v>82</v>
      </c>
      <c r="BV67" s="106" t="s">
        <v>75</v>
      </c>
      <c r="BW67" s="106" t="s">
        <v>121</v>
      </c>
      <c r="BX67" s="106" t="s">
        <v>115</v>
      </c>
      <c r="CL67" s="106" t="s">
        <v>19</v>
      </c>
    </row>
    <row r="68" spans="1:91" s="7" customFormat="1" ht="42" customHeight="1">
      <c r="A68" s="99" t="s">
        <v>83</v>
      </c>
      <c r="B68" s="89"/>
      <c r="C68" s="90"/>
      <c r="D68" s="370" t="s">
        <v>122</v>
      </c>
      <c r="E68" s="370"/>
      <c r="F68" s="370"/>
      <c r="G68" s="370"/>
      <c r="H68" s="370"/>
      <c r="I68" s="91"/>
      <c r="J68" s="370" t="s">
        <v>123</v>
      </c>
      <c r="K68" s="370"/>
      <c r="L68" s="370"/>
      <c r="M68" s="370"/>
      <c r="N68" s="370"/>
      <c r="O68" s="370"/>
      <c r="P68" s="370"/>
      <c r="Q68" s="370"/>
      <c r="R68" s="370"/>
      <c r="S68" s="370"/>
      <c r="T68" s="370"/>
      <c r="U68" s="370"/>
      <c r="V68" s="370"/>
      <c r="W68" s="370"/>
      <c r="X68" s="370"/>
      <c r="Y68" s="370"/>
      <c r="Z68" s="370"/>
      <c r="AA68" s="370"/>
      <c r="AB68" s="370"/>
      <c r="AC68" s="370"/>
      <c r="AD68" s="370"/>
      <c r="AE68" s="370"/>
      <c r="AF68" s="370"/>
      <c r="AG68" s="405">
        <f>'2024-IS-06-04 - SO 04-Pří...'!J30</f>
        <v>0</v>
      </c>
      <c r="AH68" s="397"/>
      <c r="AI68" s="397"/>
      <c r="AJ68" s="397"/>
      <c r="AK68" s="397"/>
      <c r="AL68" s="397"/>
      <c r="AM68" s="397"/>
      <c r="AN68" s="405">
        <f t="shared" si="0"/>
        <v>0</v>
      </c>
      <c r="AO68" s="397"/>
      <c r="AP68" s="397"/>
      <c r="AQ68" s="92" t="s">
        <v>79</v>
      </c>
      <c r="AR68" s="93"/>
      <c r="AS68" s="94">
        <v>0</v>
      </c>
      <c r="AT68" s="95">
        <f t="shared" si="1"/>
        <v>0</v>
      </c>
      <c r="AU68" s="96">
        <f>'2024-IS-06-04 - SO 04-Pří...'!P80</f>
        <v>0</v>
      </c>
      <c r="AV68" s="95">
        <f>'2024-IS-06-04 - SO 04-Pří...'!J33</f>
        <v>0</v>
      </c>
      <c r="AW68" s="95">
        <f>'2024-IS-06-04 - SO 04-Pří...'!J34</f>
        <v>0</v>
      </c>
      <c r="AX68" s="95">
        <f>'2024-IS-06-04 - SO 04-Pří...'!J35</f>
        <v>0</v>
      </c>
      <c r="AY68" s="95">
        <f>'2024-IS-06-04 - SO 04-Pří...'!J36</f>
        <v>0</v>
      </c>
      <c r="AZ68" s="95">
        <f>'2024-IS-06-04 - SO 04-Pří...'!F33</f>
        <v>0</v>
      </c>
      <c r="BA68" s="95">
        <f>'2024-IS-06-04 - SO 04-Pří...'!F34</f>
        <v>0</v>
      </c>
      <c r="BB68" s="95">
        <f>'2024-IS-06-04 - SO 04-Pří...'!F35</f>
        <v>0</v>
      </c>
      <c r="BC68" s="95">
        <f>'2024-IS-06-04 - SO 04-Pří...'!F36</f>
        <v>0</v>
      </c>
      <c r="BD68" s="97">
        <f>'2024-IS-06-04 - SO 04-Pří...'!F37</f>
        <v>0</v>
      </c>
      <c r="BT68" s="98" t="s">
        <v>80</v>
      </c>
      <c r="BV68" s="98" t="s">
        <v>75</v>
      </c>
      <c r="BW68" s="98" t="s">
        <v>124</v>
      </c>
      <c r="BX68" s="98" t="s">
        <v>5</v>
      </c>
      <c r="CL68" s="98" t="s">
        <v>19</v>
      </c>
      <c r="CM68" s="98" t="s">
        <v>82</v>
      </c>
    </row>
    <row r="69" spans="1:91" s="7" customFormat="1" ht="54.75" customHeight="1">
      <c r="A69" s="99" t="s">
        <v>83</v>
      </c>
      <c r="B69" s="89"/>
      <c r="C69" s="90"/>
      <c r="D69" s="370" t="s">
        <v>125</v>
      </c>
      <c r="E69" s="370"/>
      <c r="F69" s="370"/>
      <c r="G69" s="370"/>
      <c r="H69" s="370"/>
      <c r="I69" s="91"/>
      <c r="J69" s="370" t="s">
        <v>126</v>
      </c>
      <c r="K69" s="370"/>
      <c r="L69" s="370"/>
      <c r="M69" s="370"/>
      <c r="N69" s="370"/>
      <c r="O69" s="370"/>
      <c r="P69" s="370"/>
      <c r="Q69" s="370"/>
      <c r="R69" s="370"/>
      <c r="S69" s="370"/>
      <c r="T69" s="370"/>
      <c r="U69" s="370"/>
      <c r="V69" s="370"/>
      <c r="W69" s="370"/>
      <c r="X69" s="370"/>
      <c r="Y69" s="370"/>
      <c r="Z69" s="370"/>
      <c r="AA69" s="370"/>
      <c r="AB69" s="370"/>
      <c r="AC69" s="370"/>
      <c r="AD69" s="370"/>
      <c r="AE69" s="370"/>
      <c r="AF69" s="370"/>
      <c r="AG69" s="405">
        <f>'2024-IS-06-07 - SO 07-Pří...'!J30</f>
        <v>0</v>
      </c>
      <c r="AH69" s="397"/>
      <c r="AI69" s="397"/>
      <c r="AJ69" s="397"/>
      <c r="AK69" s="397"/>
      <c r="AL69" s="397"/>
      <c r="AM69" s="397"/>
      <c r="AN69" s="405">
        <f t="shared" si="0"/>
        <v>0</v>
      </c>
      <c r="AO69" s="397"/>
      <c r="AP69" s="397"/>
      <c r="AQ69" s="92" t="s">
        <v>79</v>
      </c>
      <c r="AR69" s="93"/>
      <c r="AS69" s="94">
        <v>0</v>
      </c>
      <c r="AT69" s="95">
        <f t="shared" si="1"/>
        <v>0</v>
      </c>
      <c r="AU69" s="96">
        <f>'2024-IS-06-07 - SO 07-Pří...'!P81</f>
        <v>0</v>
      </c>
      <c r="AV69" s="95">
        <f>'2024-IS-06-07 - SO 07-Pří...'!J33</f>
        <v>0</v>
      </c>
      <c r="AW69" s="95">
        <f>'2024-IS-06-07 - SO 07-Pří...'!J34</f>
        <v>0</v>
      </c>
      <c r="AX69" s="95">
        <f>'2024-IS-06-07 - SO 07-Pří...'!J35</f>
        <v>0</v>
      </c>
      <c r="AY69" s="95">
        <f>'2024-IS-06-07 - SO 07-Pří...'!J36</f>
        <v>0</v>
      </c>
      <c r="AZ69" s="95">
        <f>'2024-IS-06-07 - SO 07-Pří...'!F33</f>
        <v>0</v>
      </c>
      <c r="BA69" s="95">
        <f>'2024-IS-06-07 - SO 07-Pří...'!F34</f>
        <v>0</v>
      </c>
      <c r="BB69" s="95">
        <f>'2024-IS-06-07 - SO 07-Pří...'!F35</f>
        <v>0</v>
      </c>
      <c r="BC69" s="95">
        <f>'2024-IS-06-07 - SO 07-Pří...'!F36</f>
        <v>0</v>
      </c>
      <c r="BD69" s="97">
        <f>'2024-IS-06-07 - SO 07-Pří...'!F37</f>
        <v>0</v>
      </c>
      <c r="BT69" s="98" t="s">
        <v>80</v>
      </c>
      <c r="BV69" s="98" t="s">
        <v>75</v>
      </c>
      <c r="BW69" s="98" t="s">
        <v>127</v>
      </c>
      <c r="BX69" s="98" t="s">
        <v>5</v>
      </c>
      <c r="CL69" s="98" t="s">
        <v>19</v>
      </c>
      <c r="CM69" s="98" t="s">
        <v>82</v>
      </c>
    </row>
    <row r="70" spans="1:91" s="7" customFormat="1" ht="44.25" customHeight="1">
      <c r="B70" s="89"/>
      <c r="C70" s="90"/>
      <c r="D70" s="370" t="s">
        <v>128</v>
      </c>
      <c r="E70" s="370"/>
      <c r="F70" s="370"/>
      <c r="G70" s="370"/>
      <c r="H70" s="370"/>
      <c r="I70" s="91"/>
      <c r="J70" s="370" t="s">
        <v>129</v>
      </c>
      <c r="K70" s="370"/>
      <c r="L70" s="370"/>
      <c r="M70" s="370"/>
      <c r="N70" s="370"/>
      <c r="O70" s="370"/>
      <c r="P70" s="370"/>
      <c r="Q70" s="370"/>
      <c r="R70" s="370"/>
      <c r="S70" s="370"/>
      <c r="T70" s="370"/>
      <c r="U70" s="370"/>
      <c r="V70" s="370"/>
      <c r="W70" s="370"/>
      <c r="X70" s="370"/>
      <c r="Y70" s="370"/>
      <c r="Z70" s="370"/>
      <c r="AA70" s="370"/>
      <c r="AB70" s="370"/>
      <c r="AC70" s="370"/>
      <c r="AD70" s="370"/>
      <c r="AE70" s="370"/>
      <c r="AF70" s="370"/>
      <c r="AG70" s="396">
        <f>ROUND(AG71,2)</f>
        <v>0</v>
      </c>
      <c r="AH70" s="397"/>
      <c r="AI70" s="397"/>
      <c r="AJ70" s="397"/>
      <c r="AK70" s="397"/>
      <c r="AL70" s="397"/>
      <c r="AM70" s="397"/>
      <c r="AN70" s="405">
        <f t="shared" si="0"/>
        <v>0</v>
      </c>
      <c r="AO70" s="397"/>
      <c r="AP70" s="397"/>
      <c r="AQ70" s="92" t="s">
        <v>79</v>
      </c>
      <c r="AR70" s="93"/>
      <c r="AS70" s="94">
        <f>ROUND(AS71,2)</f>
        <v>0</v>
      </c>
      <c r="AT70" s="95">
        <f t="shared" si="1"/>
        <v>0</v>
      </c>
      <c r="AU70" s="96">
        <f>ROUND(AU71,5)</f>
        <v>0</v>
      </c>
      <c r="AV70" s="95">
        <f>ROUND(AZ70*L29,2)</f>
        <v>0</v>
      </c>
      <c r="AW70" s="95">
        <f>ROUND(BA70*L30,2)</f>
        <v>0</v>
      </c>
      <c r="AX70" s="95">
        <f>ROUND(BB70*L29,2)</f>
        <v>0</v>
      </c>
      <c r="AY70" s="95">
        <f>ROUND(BC70*L30,2)</f>
        <v>0</v>
      </c>
      <c r="AZ70" s="95">
        <f>ROUND(AZ71,2)</f>
        <v>0</v>
      </c>
      <c r="BA70" s="95">
        <f>ROUND(BA71,2)</f>
        <v>0</v>
      </c>
      <c r="BB70" s="95">
        <f>ROUND(BB71,2)</f>
        <v>0</v>
      </c>
      <c r="BC70" s="95">
        <f>ROUND(BC71,2)</f>
        <v>0</v>
      </c>
      <c r="BD70" s="97">
        <f>ROUND(BD71,2)</f>
        <v>0</v>
      </c>
      <c r="BS70" s="98" t="s">
        <v>72</v>
      </c>
      <c r="BT70" s="98" t="s">
        <v>80</v>
      </c>
      <c r="BU70" s="98" t="s">
        <v>74</v>
      </c>
      <c r="BV70" s="98" t="s">
        <v>75</v>
      </c>
      <c r="BW70" s="98" t="s">
        <v>130</v>
      </c>
      <c r="BX70" s="98" t="s">
        <v>5</v>
      </c>
      <c r="CL70" s="98" t="s">
        <v>19</v>
      </c>
      <c r="CM70" s="98" t="s">
        <v>82</v>
      </c>
    </row>
    <row r="71" spans="1:91" s="4" customFormat="1" ht="50.25" customHeight="1">
      <c r="A71" s="99" t="s">
        <v>83</v>
      </c>
      <c r="B71" s="54"/>
      <c r="C71" s="100"/>
      <c r="D71" s="100"/>
      <c r="E71" s="371" t="s">
        <v>131</v>
      </c>
      <c r="F71" s="371"/>
      <c r="G71" s="371"/>
      <c r="H71" s="371"/>
      <c r="I71" s="371"/>
      <c r="J71" s="100"/>
      <c r="K71" s="371" t="s">
        <v>132</v>
      </c>
      <c r="L71" s="371"/>
      <c r="M71" s="371"/>
      <c r="N71" s="371"/>
      <c r="O71" s="371"/>
      <c r="P71" s="371"/>
      <c r="Q71" s="371"/>
      <c r="R71" s="371"/>
      <c r="S71" s="371"/>
      <c r="T71" s="371"/>
      <c r="U71" s="371"/>
      <c r="V71" s="371"/>
      <c r="W71" s="371"/>
      <c r="X71" s="371"/>
      <c r="Y71" s="371"/>
      <c r="Z71" s="371"/>
      <c r="AA71" s="371"/>
      <c r="AB71" s="371"/>
      <c r="AC71" s="371"/>
      <c r="AD71" s="371"/>
      <c r="AE71" s="371"/>
      <c r="AF71" s="371"/>
      <c r="AG71" s="398">
        <f>'2024-IS-06-09-11 - D.1.1-...'!J32</f>
        <v>0</v>
      </c>
      <c r="AH71" s="399"/>
      <c r="AI71" s="399"/>
      <c r="AJ71" s="399"/>
      <c r="AK71" s="399"/>
      <c r="AL71" s="399"/>
      <c r="AM71" s="399"/>
      <c r="AN71" s="398">
        <f t="shared" si="0"/>
        <v>0</v>
      </c>
      <c r="AO71" s="399"/>
      <c r="AP71" s="399"/>
      <c r="AQ71" s="101" t="s">
        <v>86</v>
      </c>
      <c r="AR71" s="56"/>
      <c r="AS71" s="102">
        <v>0</v>
      </c>
      <c r="AT71" s="103">
        <f t="shared" si="1"/>
        <v>0</v>
      </c>
      <c r="AU71" s="104">
        <f>'2024-IS-06-09-11 - D.1.1-...'!P91</f>
        <v>0</v>
      </c>
      <c r="AV71" s="103">
        <f>'2024-IS-06-09-11 - D.1.1-...'!J35</f>
        <v>0</v>
      </c>
      <c r="AW71" s="103">
        <f>'2024-IS-06-09-11 - D.1.1-...'!J36</f>
        <v>0</v>
      </c>
      <c r="AX71" s="103">
        <f>'2024-IS-06-09-11 - D.1.1-...'!J37</f>
        <v>0</v>
      </c>
      <c r="AY71" s="103">
        <f>'2024-IS-06-09-11 - D.1.1-...'!J38</f>
        <v>0</v>
      </c>
      <c r="AZ71" s="103">
        <f>'2024-IS-06-09-11 - D.1.1-...'!F35</f>
        <v>0</v>
      </c>
      <c r="BA71" s="103">
        <f>'2024-IS-06-09-11 - D.1.1-...'!F36</f>
        <v>0</v>
      </c>
      <c r="BB71" s="103">
        <f>'2024-IS-06-09-11 - D.1.1-...'!F37</f>
        <v>0</v>
      </c>
      <c r="BC71" s="103">
        <f>'2024-IS-06-09-11 - D.1.1-...'!F38</f>
        <v>0</v>
      </c>
      <c r="BD71" s="105">
        <f>'2024-IS-06-09-11 - D.1.1-...'!F39</f>
        <v>0</v>
      </c>
      <c r="BT71" s="106" t="s">
        <v>82</v>
      </c>
      <c r="BV71" s="106" t="s">
        <v>75</v>
      </c>
      <c r="BW71" s="106" t="s">
        <v>133</v>
      </c>
      <c r="BX71" s="106" t="s">
        <v>130</v>
      </c>
      <c r="CL71" s="106" t="s">
        <v>19</v>
      </c>
    </row>
    <row r="72" spans="1:91" s="7" customFormat="1" ht="34.5" customHeight="1">
      <c r="B72" s="89"/>
      <c r="C72" s="90"/>
      <c r="D72" s="370" t="s">
        <v>134</v>
      </c>
      <c r="E72" s="370"/>
      <c r="F72" s="370"/>
      <c r="G72" s="370"/>
      <c r="H72" s="370"/>
      <c r="I72" s="91"/>
      <c r="J72" s="370" t="s">
        <v>135</v>
      </c>
      <c r="K72" s="370"/>
      <c r="L72" s="370"/>
      <c r="M72" s="370"/>
      <c r="N72" s="370"/>
      <c r="O72" s="370"/>
      <c r="P72" s="370"/>
      <c r="Q72" s="370"/>
      <c r="R72" s="370"/>
      <c r="S72" s="370"/>
      <c r="T72" s="370"/>
      <c r="U72" s="370"/>
      <c r="V72" s="370"/>
      <c r="W72" s="370"/>
      <c r="X72" s="370"/>
      <c r="Y72" s="370"/>
      <c r="Z72" s="370"/>
      <c r="AA72" s="370"/>
      <c r="AB72" s="370"/>
      <c r="AC72" s="370"/>
      <c r="AD72" s="370"/>
      <c r="AE72" s="370"/>
      <c r="AF72" s="370"/>
      <c r="AG72" s="396">
        <f>ROUND(AG73,2)</f>
        <v>0</v>
      </c>
      <c r="AH72" s="397"/>
      <c r="AI72" s="397"/>
      <c r="AJ72" s="397"/>
      <c r="AK72" s="397"/>
      <c r="AL72" s="397"/>
      <c r="AM72" s="397"/>
      <c r="AN72" s="405">
        <f t="shared" si="0"/>
        <v>0</v>
      </c>
      <c r="AO72" s="397"/>
      <c r="AP72" s="397"/>
      <c r="AQ72" s="92" t="s">
        <v>79</v>
      </c>
      <c r="AR72" s="93"/>
      <c r="AS72" s="94">
        <f>ROUND(AS73,2)</f>
        <v>0</v>
      </c>
      <c r="AT72" s="95">
        <f t="shared" si="1"/>
        <v>0</v>
      </c>
      <c r="AU72" s="96">
        <f>ROUND(AU73,5)</f>
        <v>0</v>
      </c>
      <c r="AV72" s="95">
        <f>ROUND(AZ72*L29,2)</f>
        <v>0</v>
      </c>
      <c r="AW72" s="95">
        <f>ROUND(BA72*L30,2)</f>
        <v>0</v>
      </c>
      <c r="AX72" s="95">
        <f>ROUND(BB72*L29,2)</f>
        <v>0</v>
      </c>
      <c r="AY72" s="95">
        <f>ROUND(BC72*L30,2)</f>
        <v>0</v>
      </c>
      <c r="AZ72" s="95">
        <f>ROUND(AZ73,2)</f>
        <v>0</v>
      </c>
      <c r="BA72" s="95">
        <f>ROUND(BA73,2)</f>
        <v>0</v>
      </c>
      <c r="BB72" s="95">
        <f>ROUND(BB73,2)</f>
        <v>0</v>
      </c>
      <c r="BC72" s="95">
        <f>ROUND(BC73,2)</f>
        <v>0</v>
      </c>
      <c r="BD72" s="97">
        <f>ROUND(BD73,2)</f>
        <v>0</v>
      </c>
      <c r="BS72" s="98" t="s">
        <v>72</v>
      </c>
      <c r="BT72" s="98" t="s">
        <v>80</v>
      </c>
      <c r="BU72" s="98" t="s">
        <v>74</v>
      </c>
      <c r="BV72" s="98" t="s">
        <v>75</v>
      </c>
      <c r="BW72" s="98" t="s">
        <v>136</v>
      </c>
      <c r="BX72" s="98" t="s">
        <v>5</v>
      </c>
      <c r="CL72" s="98" t="s">
        <v>19</v>
      </c>
      <c r="CM72" s="98" t="s">
        <v>82</v>
      </c>
    </row>
    <row r="73" spans="1:91" s="4" customFormat="1" ht="45" customHeight="1">
      <c r="A73" s="99" t="s">
        <v>83</v>
      </c>
      <c r="B73" s="54"/>
      <c r="C73" s="100"/>
      <c r="D73" s="100"/>
      <c r="E73" s="371" t="s">
        <v>137</v>
      </c>
      <c r="F73" s="371"/>
      <c r="G73" s="371"/>
      <c r="H73" s="371"/>
      <c r="I73" s="371"/>
      <c r="J73" s="100"/>
      <c r="K73" s="371" t="s">
        <v>138</v>
      </c>
      <c r="L73" s="371"/>
      <c r="M73" s="371"/>
      <c r="N73" s="371"/>
      <c r="O73" s="371"/>
      <c r="P73" s="371"/>
      <c r="Q73" s="371"/>
      <c r="R73" s="371"/>
      <c r="S73" s="371"/>
      <c r="T73" s="371"/>
      <c r="U73" s="371"/>
      <c r="V73" s="371"/>
      <c r="W73" s="371"/>
      <c r="X73" s="371"/>
      <c r="Y73" s="371"/>
      <c r="Z73" s="371"/>
      <c r="AA73" s="371"/>
      <c r="AB73" s="371"/>
      <c r="AC73" s="371"/>
      <c r="AD73" s="371"/>
      <c r="AE73" s="371"/>
      <c r="AF73" s="371"/>
      <c r="AG73" s="398">
        <f>'2024-IS-06-10-1 - SO 10.1...'!J32</f>
        <v>0</v>
      </c>
      <c r="AH73" s="399"/>
      <c r="AI73" s="399"/>
      <c r="AJ73" s="399"/>
      <c r="AK73" s="399"/>
      <c r="AL73" s="399"/>
      <c r="AM73" s="399"/>
      <c r="AN73" s="398">
        <f t="shared" si="0"/>
        <v>0</v>
      </c>
      <c r="AO73" s="399"/>
      <c r="AP73" s="399"/>
      <c r="AQ73" s="101" t="s">
        <v>86</v>
      </c>
      <c r="AR73" s="56"/>
      <c r="AS73" s="102">
        <v>0</v>
      </c>
      <c r="AT73" s="103">
        <f t="shared" si="1"/>
        <v>0</v>
      </c>
      <c r="AU73" s="104">
        <f>'2024-IS-06-10-1 - SO 10.1...'!P93</f>
        <v>0</v>
      </c>
      <c r="AV73" s="103">
        <f>'2024-IS-06-10-1 - SO 10.1...'!J35</f>
        <v>0</v>
      </c>
      <c r="AW73" s="103">
        <f>'2024-IS-06-10-1 - SO 10.1...'!J36</f>
        <v>0</v>
      </c>
      <c r="AX73" s="103">
        <f>'2024-IS-06-10-1 - SO 10.1...'!J37</f>
        <v>0</v>
      </c>
      <c r="AY73" s="103">
        <f>'2024-IS-06-10-1 - SO 10.1...'!J38</f>
        <v>0</v>
      </c>
      <c r="AZ73" s="103">
        <f>'2024-IS-06-10-1 - SO 10.1...'!F35</f>
        <v>0</v>
      </c>
      <c r="BA73" s="103">
        <f>'2024-IS-06-10-1 - SO 10.1...'!F36</f>
        <v>0</v>
      </c>
      <c r="BB73" s="103">
        <f>'2024-IS-06-10-1 - SO 10.1...'!F37</f>
        <v>0</v>
      </c>
      <c r="BC73" s="103">
        <f>'2024-IS-06-10-1 - SO 10.1...'!F38</f>
        <v>0</v>
      </c>
      <c r="BD73" s="105">
        <f>'2024-IS-06-10-1 - SO 10.1...'!F39</f>
        <v>0</v>
      </c>
      <c r="BT73" s="106" t="s">
        <v>82</v>
      </c>
      <c r="BV73" s="106" t="s">
        <v>75</v>
      </c>
      <c r="BW73" s="106" t="s">
        <v>139</v>
      </c>
      <c r="BX73" s="106" t="s">
        <v>136</v>
      </c>
      <c r="CL73" s="106" t="s">
        <v>19</v>
      </c>
    </row>
    <row r="74" spans="1:91" s="7" customFormat="1" ht="41.25" customHeight="1">
      <c r="A74" s="99" t="s">
        <v>83</v>
      </c>
      <c r="B74" s="89"/>
      <c r="C74" s="90"/>
      <c r="D74" s="370" t="s">
        <v>140</v>
      </c>
      <c r="E74" s="370"/>
      <c r="F74" s="370"/>
      <c r="G74" s="370"/>
      <c r="H74" s="370"/>
      <c r="I74" s="91"/>
      <c r="J74" s="370" t="s">
        <v>141</v>
      </c>
      <c r="K74" s="370"/>
      <c r="L74" s="370"/>
      <c r="M74" s="370"/>
      <c r="N74" s="370"/>
      <c r="O74" s="370"/>
      <c r="P74" s="370"/>
      <c r="Q74" s="370"/>
      <c r="R74" s="370"/>
      <c r="S74" s="370"/>
      <c r="T74" s="370"/>
      <c r="U74" s="370"/>
      <c r="V74" s="370"/>
      <c r="W74" s="370"/>
      <c r="X74" s="370"/>
      <c r="Y74" s="370"/>
      <c r="Z74" s="370"/>
      <c r="AA74" s="370"/>
      <c r="AB74" s="370"/>
      <c r="AC74" s="370"/>
      <c r="AD74" s="370"/>
      <c r="AE74" s="370"/>
      <c r="AF74" s="370"/>
      <c r="AG74" s="405">
        <f>'2024-IS-06-11 - SO 11-Kom...'!J30</f>
        <v>0</v>
      </c>
      <c r="AH74" s="397"/>
      <c r="AI74" s="397"/>
      <c r="AJ74" s="397"/>
      <c r="AK74" s="397"/>
      <c r="AL74" s="397"/>
      <c r="AM74" s="397"/>
      <c r="AN74" s="405">
        <f t="shared" si="0"/>
        <v>0</v>
      </c>
      <c r="AO74" s="397"/>
      <c r="AP74" s="397"/>
      <c r="AQ74" s="92" t="s">
        <v>79</v>
      </c>
      <c r="AR74" s="93"/>
      <c r="AS74" s="94">
        <v>0</v>
      </c>
      <c r="AT74" s="95">
        <f t="shared" si="1"/>
        <v>0</v>
      </c>
      <c r="AU74" s="96">
        <f>'2024-IS-06-11 - SO 11-Kom...'!P82</f>
        <v>0</v>
      </c>
      <c r="AV74" s="95">
        <f>'2024-IS-06-11 - SO 11-Kom...'!J33</f>
        <v>0</v>
      </c>
      <c r="AW74" s="95">
        <f>'2024-IS-06-11 - SO 11-Kom...'!J34</f>
        <v>0</v>
      </c>
      <c r="AX74" s="95">
        <f>'2024-IS-06-11 - SO 11-Kom...'!J35</f>
        <v>0</v>
      </c>
      <c r="AY74" s="95">
        <f>'2024-IS-06-11 - SO 11-Kom...'!J36</f>
        <v>0</v>
      </c>
      <c r="AZ74" s="95">
        <f>'2024-IS-06-11 - SO 11-Kom...'!F33</f>
        <v>0</v>
      </c>
      <c r="BA74" s="95">
        <f>'2024-IS-06-11 - SO 11-Kom...'!F34</f>
        <v>0</v>
      </c>
      <c r="BB74" s="95">
        <f>'2024-IS-06-11 - SO 11-Kom...'!F35</f>
        <v>0</v>
      </c>
      <c r="BC74" s="95">
        <f>'2024-IS-06-11 - SO 11-Kom...'!F36</f>
        <v>0</v>
      </c>
      <c r="BD74" s="97">
        <f>'2024-IS-06-11 - SO 11-Kom...'!F37</f>
        <v>0</v>
      </c>
      <c r="BT74" s="98" t="s">
        <v>80</v>
      </c>
      <c r="BV74" s="98" t="s">
        <v>75</v>
      </c>
      <c r="BW74" s="98" t="s">
        <v>142</v>
      </c>
      <c r="BX74" s="98" t="s">
        <v>5</v>
      </c>
      <c r="CL74" s="98" t="s">
        <v>19</v>
      </c>
      <c r="CM74" s="98" t="s">
        <v>82</v>
      </c>
    </row>
    <row r="75" spans="1:91" s="7" customFormat="1" ht="46.5" customHeight="1">
      <c r="A75" s="99" t="s">
        <v>83</v>
      </c>
      <c r="B75" s="89"/>
      <c r="C75" s="90"/>
      <c r="D75" s="370" t="s">
        <v>143</v>
      </c>
      <c r="E75" s="370"/>
      <c r="F75" s="370"/>
      <c r="G75" s="370"/>
      <c r="H75" s="370"/>
      <c r="I75" s="91"/>
      <c r="J75" s="370" t="s">
        <v>144</v>
      </c>
      <c r="K75" s="370"/>
      <c r="L75" s="370"/>
      <c r="M75" s="370"/>
      <c r="N75" s="370"/>
      <c r="O75" s="370"/>
      <c r="P75" s="370"/>
      <c r="Q75" s="370"/>
      <c r="R75" s="370"/>
      <c r="S75" s="370"/>
      <c r="T75" s="370"/>
      <c r="U75" s="370"/>
      <c r="V75" s="370"/>
      <c r="W75" s="370"/>
      <c r="X75" s="370"/>
      <c r="Y75" s="370"/>
      <c r="Z75" s="370"/>
      <c r="AA75" s="370"/>
      <c r="AB75" s="370"/>
      <c r="AC75" s="370"/>
      <c r="AD75" s="370"/>
      <c r="AE75" s="370"/>
      <c r="AF75" s="370"/>
      <c r="AG75" s="405">
        <f>'2024-IS-06-VON - Vedlejší...'!J30</f>
        <v>0</v>
      </c>
      <c r="AH75" s="397"/>
      <c r="AI75" s="397"/>
      <c r="AJ75" s="397"/>
      <c r="AK75" s="397"/>
      <c r="AL75" s="397"/>
      <c r="AM75" s="397"/>
      <c r="AN75" s="405">
        <f t="shared" si="0"/>
        <v>0</v>
      </c>
      <c r="AO75" s="397"/>
      <c r="AP75" s="397"/>
      <c r="AQ75" s="92" t="s">
        <v>145</v>
      </c>
      <c r="AR75" s="93"/>
      <c r="AS75" s="107">
        <v>0</v>
      </c>
      <c r="AT75" s="108">
        <f t="shared" si="1"/>
        <v>0</v>
      </c>
      <c r="AU75" s="109">
        <f>'2024-IS-06-VON - Vedlejší...'!P85</f>
        <v>0</v>
      </c>
      <c r="AV75" s="108">
        <f>'2024-IS-06-VON - Vedlejší...'!J33</f>
        <v>0</v>
      </c>
      <c r="AW75" s="108">
        <f>'2024-IS-06-VON - Vedlejší...'!J34</f>
        <v>0</v>
      </c>
      <c r="AX75" s="108">
        <f>'2024-IS-06-VON - Vedlejší...'!J35</f>
        <v>0</v>
      </c>
      <c r="AY75" s="108">
        <f>'2024-IS-06-VON - Vedlejší...'!J36</f>
        <v>0</v>
      </c>
      <c r="AZ75" s="108">
        <f>'2024-IS-06-VON - Vedlejší...'!F33</f>
        <v>0</v>
      </c>
      <c r="BA75" s="108">
        <f>'2024-IS-06-VON - Vedlejší...'!F34</f>
        <v>0</v>
      </c>
      <c r="BB75" s="108">
        <f>'2024-IS-06-VON - Vedlejší...'!F35</f>
        <v>0</v>
      </c>
      <c r="BC75" s="108">
        <f>'2024-IS-06-VON - Vedlejší...'!F36</f>
        <v>0</v>
      </c>
      <c r="BD75" s="110">
        <f>'2024-IS-06-VON - Vedlejší...'!F37</f>
        <v>0</v>
      </c>
      <c r="BT75" s="98" t="s">
        <v>80</v>
      </c>
      <c r="BV75" s="98" t="s">
        <v>75</v>
      </c>
      <c r="BW75" s="98" t="s">
        <v>146</v>
      </c>
      <c r="BX75" s="98" t="s">
        <v>5</v>
      </c>
      <c r="CL75" s="98" t="s">
        <v>19</v>
      </c>
      <c r="CM75" s="98" t="s">
        <v>82</v>
      </c>
    </row>
    <row r="76" spans="1:91" s="2" customFormat="1" ht="30" customHeight="1">
      <c r="A76" s="37"/>
      <c r="B76" s="38"/>
      <c r="C76" s="39"/>
      <c r="D76" s="39"/>
      <c r="E76" s="39"/>
      <c r="F76" s="39"/>
      <c r="G76" s="39"/>
      <c r="H76" s="39"/>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9"/>
      <c r="AH76" s="39"/>
      <c r="AI76" s="39"/>
      <c r="AJ76" s="39"/>
      <c r="AK76" s="39"/>
      <c r="AL76" s="39"/>
      <c r="AM76" s="39"/>
      <c r="AN76" s="39"/>
      <c r="AO76" s="39"/>
      <c r="AP76" s="39"/>
      <c r="AQ76" s="39"/>
      <c r="AR76" s="42"/>
      <c r="AS76" s="37"/>
      <c r="AT76" s="37"/>
      <c r="AU76" s="37"/>
      <c r="AV76" s="37"/>
      <c r="AW76" s="37"/>
      <c r="AX76" s="37"/>
      <c r="AY76" s="37"/>
      <c r="AZ76" s="37"/>
      <c r="BA76" s="37"/>
      <c r="BB76" s="37"/>
      <c r="BC76" s="37"/>
      <c r="BD76" s="37"/>
      <c r="BE76" s="37"/>
    </row>
    <row r="77" spans="1:91" s="2" customFormat="1" ht="6.95" customHeight="1">
      <c r="A77" s="37"/>
      <c r="B77" s="50"/>
      <c r="C77" s="51"/>
      <c r="D77" s="51"/>
      <c r="E77" s="51"/>
      <c r="F77" s="51"/>
      <c r="G77" s="51"/>
      <c r="H77" s="51"/>
      <c r="I77" s="51"/>
      <c r="J77" s="51"/>
      <c r="K77" s="51"/>
      <c r="L77" s="51"/>
      <c r="M77" s="51"/>
      <c r="N77" s="51"/>
      <c r="O77" s="51"/>
      <c r="P77" s="51"/>
      <c r="Q77" s="51"/>
      <c r="R77" s="51"/>
      <c r="S77" s="51"/>
      <c r="T77" s="51"/>
      <c r="U77" s="51"/>
      <c r="V77" s="51"/>
      <c r="W77" s="51"/>
      <c r="X77" s="51"/>
      <c r="Y77" s="51"/>
      <c r="Z77" s="51"/>
      <c r="AA77" s="51"/>
      <c r="AB77" s="51"/>
      <c r="AC77" s="51"/>
      <c r="AD77" s="51"/>
      <c r="AE77" s="51"/>
      <c r="AF77" s="51"/>
      <c r="AG77" s="51"/>
      <c r="AH77" s="51"/>
      <c r="AI77" s="51"/>
      <c r="AJ77" s="51"/>
      <c r="AK77" s="51"/>
      <c r="AL77" s="51"/>
      <c r="AM77" s="51"/>
      <c r="AN77" s="51"/>
      <c r="AO77" s="51"/>
      <c r="AP77" s="51"/>
      <c r="AQ77" s="51"/>
      <c r="AR77" s="42"/>
      <c r="AS77" s="37"/>
      <c r="AT77" s="37"/>
      <c r="AU77" s="37"/>
      <c r="AV77" s="37"/>
      <c r="AW77" s="37"/>
      <c r="AX77" s="37"/>
      <c r="AY77" s="37"/>
      <c r="AZ77" s="37"/>
      <c r="BA77" s="37"/>
      <c r="BB77" s="37"/>
      <c r="BC77" s="37"/>
      <c r="BD77" s="37"/>
      <c r="BE77" s="37"/>
    </row>
  </sheetData>
  <sheetProtection algorithmName="SHA-512" hashValue="9VwmSeIV84ThtSqTj9rIS6nmaXgsvf2CavS1KLc3FlAmbHvEZ6+pxvFCVshKTvLHf3TWmR/xlqrEwG+5S5n2lQ==" saltValue="K4Gp21tuUS+YXWN2pHL5v3BKIcyxcQmpYXBdaS93OGoxhNFPqFV0cyXs0VmpZjRB7YihgYOzCGYTVMy94ShmVg==" spinCount="100000" sheet="1" objects="1" scenarios="1" formatColumns="0" formatRows="0"/>
  <mergeCells count="122">
    <mergeCell ref="AN74:AP74"/>
    <mergeCell ref="AG74:AM74"/>
    <mergeCell ref="AN75:AP75"/>
    <mergeCell ref="AG75:AM75"/>
    <mergeCell ref="AN54:AP54"/>
    <mergeCell ref="AN69:AP69"/>
    <mergeCell ref="AG69:AM69"/>
    <mergeCell ref="AN70:AP70"/>
    <mergeCell ref="AG70:AM70"/>
    <mergeCell ref="AN71:AP71"/>
    <mergeCell ref="AG71:AM71"/>
    <mergeCell ref="AN72:AP72"/>
    <mergeCell ref="AG72:AM72"/>
    <mergeCell ref="AN73:AP73"/>
    <mergeCell ref="AG73:AM73"/>
    <mergeCell ref="AS49:AT51"/>
    <mergeCell ref="AN65:AP65"/>
    <mergeCell ref="AG65:AM65"/>
    <mergeCell ref="AN66:AP66"/>
    <mergeCell ref="AG66:AM66"/>
    <mergeCell ref="AN67:AP67"/>
    <mergeCell ref="AG67:AM67"/>
    <mergeCell ref="AN68:AP68"/>
    <mergeCell ref="AG68:AM68"/>
    <mergeCell ref="L33:P33"/>
    <mergeCell ref="AK33:AO33"/>
    <mergeCell ref="W33:AE33"/>
    <mergeCell ref="AK35:AO35"/>
    <mergeCell ref="X35:AB35"/>
    <mergeCell ref="AR2:BE2"/>
    <mergeCell ref="AG55:AM55"/>
    <mergeCell ref="AG61:AM61"/>
    <mergeCell ref="AG56:AM56"/>
    <mergeCell ref="AG60:AM60"/>
    <mergeCell ref="AG52:AM52"/>
    <mergeCell ref="AG57:AM57"/>
    <mergeCell ref="AG58:AM58"/>
    <mergeCell ref="AG59:AM59"/>
    <mergeCell ref="AM47:AN47"/>
    <mergeCell ref="AM49:AP49"/>
    <mergeCell ref="AM50:AP50"/>
    <mergeCell ref="AN60:AP60"/>
    <mergeCell ref="AN56:AP56"/>
    <mergeCell ref="AN52:AP52"/>
    <mergeCell ref="AN59:AP59"/>
    <mergeCell ref="AN58:AP58"/>
    <mergeCell ref="AN57:AP57"/>
    <mergeCell ref="AN61:AP61"/>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E71:I71"/>
    <mergeCell ref="K71:AF71"/>
    <mergeCell ref="D72:H72"/>
    <mergeCell ref="J72:AF72"/>
    <mergeCell ref="E73:I73"/>
    <mergeCell ref="K73:AF73"/>
    <mergeCell ref="D74:H74"/>
    <mergeCell ref="J74:AF74"/>
    <mergeCell ref="D75:H75"/>
    <mergeCell ref="J75:AF75"/>
    <mergeCell ref="E66:I66"/>
    <mergeCell ref="K66:AF66"/>
    <mergeCell ref="E67:I67"/>
    <mergeCell ref="K67:AF67"/>
    <mergeCell ref="D68:H68"/>
    <mergeCell ref="J68:AF68"/>
    <mergeCell ref="D69:H69"/>
    <mergeCell ref="J69:AF69"/>
    <mergeCell ref="D70:H70"/>
    <mergeCell ref="J70:AF70"/>
    <mergeCell ref="L45:AO45"/>
    <mergeCell ref="L62:AF62"/>
    <mergeCell ref="L61:AF61"/>
    <mergeCell ref="L60:AF60"/>
    <mergeCell ref="L63:AF63"/>
    <mergeCell ref="L58:AF58"/>
    <mergeCell ref="L59:AF59"/>
    <mergeCell ref="D65:H65"/>
    <mergeCell ref="J65:AF65"/>
    <mergeCell ref="AG54:AM54"/>
    <mergeCell ref="AG64:AM64"/>
    <mergeCell ref="AG62:AM62"/>
    <mergeCell ref="AG63:AM63"/>
    <mergeCell ref="AN63:AP63"/>
    <mergeCell ref="AN62:AP62"/>
    <mergeCell ref="AN64:AP64"/>
    <mergeCell ref="AN55:AP55"/>
    <mergeCell ref="C52:G52"/>
    <mergeCell ref="D55:H55"/>
    <mergeCell ref="E64:I64"/>
    <mergeCell ref="E57:I57"/>
    <mergeCell ref="E56:I56"/>
    <mergeCell ref="F58:J58"/>
    <mergeCell ref="F63:J63"/>
    <mergeCell ref="F62:J62"/>
    <mergeCell ref="F61:J61"/>
    <mergeCell ref="F60:J60"/>
    <mergeCell ref="F59:J59"/>
    <mergeCell ref="I52:AF52"/>
    <mergeCell ref="J55:AF55"/>
    <mergeCell ref="K57:AF57"/>
    <mergeCell ref="K56:AF56"/>
    <mergeCell ref="K64:AF64"/>
  </mergeCells>
  <hyperlinks>
    <hyperlink ref="A56" location="'2024-IS-06-02-11 - D.1.1-...'!C2" display="/"/>
    <hyperlink ref="A58" location="'2024-IS-06-02-14-1 - D.1....'!C2" display="/"/>
    <hyperlink ref="A59" location="'2024-IS-06-02-14-2 - D.1....'!C2" display="/"/>
    <hyperlink ref="A60" location="'2024-IS-06-02-14-4 - D.1....'!C2" display="/"/>
    <hyperlink ref="A61" location="'2024-IS-06-02-14-5 - D.1....'!C2" display="/"/>
    <hyperlink ref="A62" location="'2024-IS-06-02-14-6 - D.1....'!C2" display="/"/>
    <hyperlink ref="A63" location="'2024-IS-06-02-14-7 - D.1....'!C2" display="/"/>
    <hyperlink ref="A64" location="'2024-IS-06-02-21 - D.2.1-...'!C2" display="/"/>
    <hyperlink ref="A66" location="'2024-IS-06-03b - SO 03b-P...'!C2" display="/"/>
    <hyperlink ref="A67" location="'2024-IS-06-03b1 - SO 03b....'!C2" display="/"/>
    <hyperlink ref="A68" location="'2024-IS-06-04 - SO 04-Pří...'!C2" display="/"/>
    <hyperlink ref="A69" location="'2024-IS-06-07 - SO 07-Pří...'!C2" display="/"/>
    <hyperlink ref="A71" location="'2024-IS-06-09-11 - D.1.1-...'!C2" display="/"/>
    <hyperlink ref="A73" location="'2024-IS-06-10-1 - SO 10.1...'!C2" display="/"/>
    <hyperlink ref="A74" location="'2024-IS-06-11 - SO 11-Kom...'!C2" display="/"/>
    <hyperlink ref="A75" location="'2024-IS-06-VON - Vedlejší...'!C2" display="/"/>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sheetPr>
    <pageSetUpPr fitToPage="1"/>
  </sheetPr>
  <dimension ref="A2:BM377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95"/>
      <c r="M2" s="395"/>
      <c r="N2" s="395"/>
      <c r="O2" s="395"/>
      <c r="P2" s="395"/>
      <c r="Q2" s="395"/>
      <c r="R2" s="395"/>
      <c r="S2" s="395"/>
      <c r="T2" s="395"/>
      <c r="U2" s="395"/>
      <c r="V2" s="395"/>
      <c r="AT2" s="20" t="s">
        <v>87</v>
      </c>
      <c r="AZ2" s="111" t="s">
        <v>147</v>
      </c>
      <c r="BA2" s="111" t="s">
        <v>148</v>
      </c>
      <c r="BB2" s="111" t="s">
        <v>149</v>
      </c>
      <c r="BC2" s="111" t="s">
        <v>150</v>
      </c>
      <c r="BD2" s="111" t="s">
        <v>82</v>
      </c>
    </row>
    <row r="3" spans="1:56" s="1" customFormat="1" ht="6.95" customHeight="1">
      <c r="B3" s="112"/>
      <c r="C3" s="113"/>
      <c r="D3" s="113"/>
      <c r="E3" s="113"/>
      <c r="F3" s="113"/>
      <c r="G3" s="113"/>
      <c r="H3" s="113"/>
      <c r="I3" s="113"/>
      <c r="J3" s="113"/>
      <c r="K3" s="113"/>
      <c r="L3" s="23"/>
      <c r="AT3" s="20" t="s">
        <v>82</v>
      </c>
      <c r="AZ3" s="111" t="s">
        <v>151</v>
      </c>
      <c r="BA3" s="111" t="s">
        <v>152</v>
      </c>
      <c r="BB3" s="111" t="s">
        <v>149</v>
      </c>
      <c r="BC3" s="111" t="s">
        <v>153</v>
      </c>
      <c r="BD3" s="111" t="s">
        <v>82</v>
      </c>
    </row>
    <row r="4" spans="1:56" s="1" customFormat="1" ht="24.95" customHeight="1">
      <c r="B4" s="23"/>
      <c r="D4" s="114" t="s">
        <v>154</v>
      </c>
      <c r="L4" s="23"/>
      <c r="M4" s="115" t="s">
        <v>10</v>
      </c>
      <c r="AT4" s="20" t="s">
        <v>4</v>
      </c>
      <c r="AZ4" s="111" t="s">
        <v>155</v>
      </c>
      <c r="BA4" s="111" t="s">
        <v>156</v>
      </c>
      <c r="BB4" s="111" t="s">
        <v>149</v>
      </c>
      <c r="BC4" s="111" t="s">
        <v>157</v>
      </c>
      <c r="BD4" s="111" t="s">
        <v>82</v>
      </c>
    </row>
    <row r="5" spans="1:56" s="1" customFormat="1" ht="6.95" customHeight="1">
      <c r="B5" s="23"/>
      <c r="L5" s="23"/>
      <c r="AZ5" s="111" t="s">
        <v>158</v>
      </c>
      <c r="BA5" s="111" t="s">
        <v>159</v>
      </c>
      <c r="BB5" s="111" t="s">
        <v>149</v>
      </c>
      <c r="BC5" s="111" t="s">
        <v>160</v>
      </c>
      <c r="BD5" s="111" t="s">
        <v>82</v>
      </c>
    </row>
    <row r="6" spans="1:56" s="1" customFormat="1" ht="12" customHeight="1">
      <c r="B6" s="23"/>
      <c r="D6" s="116" t="s">
        <v>16</v>
      </c>
      <c r="L6" s="23"/>
      <c r="AZ6" s="111" t="s">
        <v>161</v>
      </c>
      <c r="BA6" s="111" t="s">
        <v>162</v>
      </c>
      <c r="BB6" s="111" t="s">
        <v>163</v>
      </c>
      <c r="BC6" s="111" t="s">
        <v>164</v>
      </c>
      <c r="BD6" s="111" t="s">
        <v>82</v>
      </c>
    </row>
    <row r="7" spans="1:56" s="1" customFormat="1" ht="16.5" customHeight="1">
      <c r="B7" s="23"/>
      <c r="E7" s="413" t="str">
        <f>'Rekapitulace stavby'!K6</f>
        <v>Mateřská škola Brno, Kikrleho</v>
      </c>
      <c r="F7" s="414"/>
      <c r="G7" s="414"/>
      <c r="H7" s="414"/>
      <c r="L7" s="23"/>
      <c r="AZ7" s="111" t="s">
        <v>165</v>
      </c>
      <c r="BA7" s="111" t="s">
        <v>166</v>
      </c>
      <c r="BB7" s="111" t="s">
        <v>163</v>
      </c>
      <c r="BC7" s="111" t="s">
        <v>167</v>
      </c>
      <c r="BD7" s="111" t="s">
        <v>82</v>
      </c>
    </row>
    <row r="8" spans="1:56" s="1" customFormat="1" ht="12" customHeight="1">
      <c r="B8" s="23"/>
      <c r="D8" s="116" t="s">
        <v>168</v>
      </c>
      <c r="L8" s="23"/>
      <c r="AZ8" s="111" t="s">
        <v>169</v>
      </c>
      <c r="BA8" s="111" t="s">
        <v>170</v>
      </c>
      <c r="BB8" s="111" t="s">
        <v>149</v>
      </c>
      <c r="BC8" s="111" t="s">
        <v>171</v>
      </c>
      <c r="BD8" s="111" t="s">
        <v>82</v>
      </c>
    </row>
    <row r="9" spans="1:56" s="2" customFormat="1" ht="16.5" customHeight="1">
      <c r="A9" s="37"/>
      <c r="B9" s="42"/>
      <c r="C9" s="37"/>
      <c r="D9" s="37"/>
      <c r="E9" s="413" t="s">
        <v>172</v>
      </c>
      <c r="F9" s="415"/>
      <c r="G9" s="415"/>
      <c r="H9" s="415"/>
      <c r="I9" s="37"/>
      <c r="J9" s="37"/>
      <c r="K9" s="37"/>
      <c r="L9" s="117"/>
      <c r="S9" s="37"/>
      <c r="T9" s="37"/>
      <c r="U9" s="37"/>
      <c r="V9" s="37"/>
      <c r="W9" s="37"/>
      <c r="X9" s="37"/>
      <c r="Y9" s="37"/>
      <c r="Z9" s="37"/>
      <c r="AA9" s="37"/>
      <c r="AB9" s="37"/>
      <c r="AC9" s="37"/>
      <c r="AD9" s="37"/>
      <c r="AE9" s="37"/>
      <c r="AZ9" s="111" t="s">
        <v>173</v>
      </c>
      <c r="BA9" s="111" t="s">
        <v>174</v>
      </c>
      <c r="BB9" s="111" t="s">
        <v>149</v>
      </c>
      <c r="BC9" s="111" t="s">
        <v>175</v>
      </c>
      <c r="BD9" s="111" t="s">
        <v>82</v>
      </c>
    </row>
    <row r="10" spans="1:56" s="2" customFormat="1" ht="12" customHeight="1">
      <c r="A10" s="37"/>
      <c r="B10" s="42"/>
      <c r="C10" s="37"/>
      <c r="D10" s="116" t="s">
        <v>176</v>
      </c>
      <c r="E10" s="37"/>
      <c r="F10" s="37"/>
      <c r="G10" s="37"/>
      <c r="H10" s="37"/>
      <c r="I10" s="37"/>
      <c r="J10" s="37"/>
      <c r="K10" s="37"/>
      <c r="L10" s="117"/>
      <c r="S10" s="37"/>
      <c r="T10" s="37"/>
      <c r="U10" s="37"/>
      <c r="V10" s="37"/>
      <c r="W10" s="37"/>
      <c r="X10" s="37"/>
      <c r="Y10" s="37"/>
      <c r="Z10" s="37"/>
      <c r="AA10" s="37"/>
      <c r="AB10" s="37"/>
      <c r="AC10" s="37"/>
      <c r="AD10" s="37"/>
      <c r="AE10" s="37"/>
      <c r="AZ10" s="111" t="s">
        <v>177</v>
      </c>
      <c r="BA10" s="111" t="s">
        <v>178</v>
      </c>
      <c r="BB10" s="111" t="s">
        <v>163</v>
      </c>
      <c r="BC10" s="111" t="s">
        <v>179</v>
      </c>
      <c r="BD10" s="111" t="s">
        <v>82</v>
      </c>
    </row>
    <row r="11" spans="1:56" s="2" customFormat="1" ht="16.5" customHeight="1">
      <c r="A11" s="37"/>
      <c r="B11" s="42"/>
      <c r="C11" s="37"/>
      <c r="D11" s="37"/>
      <c r="E11" s="416" t="s">
        <v>180</v>
      </c>
      <c r="F11" s="415"/>
      <c r="G11" s="415"/>
      <c r="H11" s="415"/>
      <c r="I11" s="37"/>
      <c r="J11" s="37"/>
      <c r="K11" s="37"/>
      <c r="L11" s="117"/>
      <c r="S11" s="37"/>
      <c r="T11" s="37"/>
      <c r="U11" s="37"/>
      <c r="V11" s="37"/>
      <c r="W11" s="37"/>
      <c r="X11" s="37"/>
      <c r="Y11" s="37"/>
      <c r="Z11" s="37"/>
      <c r="AA11" s="37"/>
      <c r="AB11" s="37"/>
      <c r="AC11" s="37"/>
      <c r="AD11" s="37"/>
      <c r="AE11" s="37"/>
      <c r="AZ11" s="111" t="s">
        <v>181</v>
      </c>
      <c r="BA11" s="111" t="s">
        <v>182</v>
      </c>
      <c r="BB11" s="111" t="s">
        <v>163</v>
      </c>
      <c r="BC11" s="111" t="s">
        <v>183</v>
      </c>
      <c r="BD11" s="111" t="s">
        <v>82</v>
      </c>
    </row>
    <row r="12" spans="1:56" s="2" customFormat="1" ht="11.25">
      <c r="A12" s="37"/>
      <c r="B12" s="42"/>
      <c r="C12" s="37"/>
      <c r="D12" s="37"/>
      <c r="E12" s="37"/>
      <c r="F12" s="37"/>
      <c r="G12" s="37"/>
      <c r="H12" s="37"/>
      <c r="I12" s="37"/>
      <c r="J12" s="37"/>
      <c r="K12" s="37"/>
      <c r="L12" s="117"/>
      <c r="S12" s="37"/>
      <c r="T12" s="37"/>
      <c r="U12" s="37"/>
      <c r="V12" s="37"/>
      <c r="W12" s="37"/>
      <c r="X12" s="37"/>
      <c r="Y12" s="37"/>
      <c r="Z12" s="37"/>
      <c r="AA12" s="37"/>
      <c r="AB12" s="37"/>
      <c r="AC12" s="37"/>
      <c r="AD12" s="37"/>
      <c r="AE12" s="37"/>
      <c r="AZ12" s="111" t="s">
        <v>184</v>
      </c>
      <c r="BA12" s="111" t="s">
        <v>185</v>
      </c>
      <c r="BB12" s="111" t="s">
        <v>149</v>
      </c>
      <c r="BC12" s="111" t="s">
        <v>186</v>
      </c>
      <c r="BD12" s="111" t="s">
        <v>82</v>
      </c>
    </row>
    <row r="13" spans="1:56" s="2" customFormat="1" ht="12" customHeight="1">
      <c r="A13" s="37"/>
      <c r="B13" s="42"/>
      <c r="C13" s="37"/>
      <c r="D13" s="116" t="s">
        <v>18</v>
      </c>
      <c r="E13" s="37"/>
      <c r="F13" s="106" t="s">
        <v>19</v>
      </c>
      <c r="G13" s="37"/>
      <c r="H13" s="37"/>
      <c r="I13" s="116" t="s">
        <v>20</v>
      </c>
      <c r="J13" s="106" t="s">
        <v>21</v>
      </c>
      <c r="K13" s="37"/>
      <c r="L13" s="117"/>
      <c r="S13" s="37"/>
      <c r="T13" s="37"/>
      <c r="U13" s="37"/>
      <c r="V13" s="37"/>
      <c r="W13" s="37"/>
      <c r="X13" s="37"/>
      <c r="Y13" s="37"/>
      <c r="Z13" s="37"/>
      <c r="AA13" s="37"/>
      <c r="AB13" s="37"/>
      <c r="AC13" s="37"/>
      <c r="AD13" s="37"/>
      <c r="AE13" s="37"/>
      <c r="AZ13" s="111" t="s">
        <v>187</v>
      </c>
      <c r="BA13" s="111" t="s">
        <v>188</v>
      </c>
      <c r="BB13" s="111" t="s">
        <v>149</v>
      </c>
      <c r="BC13" s="111" t="s">
        <v>189</v>
      </c>
      <c r="BD13" s="111" t="s">
        <v>82</v>
      </c>
    </row>
    <row r="14" spans="1:56" s="2" customFormat="1" ht="12" customHeight="1">
      <c r="A14" s="37"/>
      <c r="B14" s="42"/>
      <c r="C14" s="37"/>
      <c r="D14" s="116" t="s">
        <v>22</v>
      </c>
      <c r="E14" s="37"/>
      <c r="F14" s="106" t="s">
        <v>23</v>
      </c>
      <c r="G14" s="37"/>
      <c r="H14" s="37"/>
      <c r="I14" s="116" t="s">
        <v>24</v>
      </c>
      <c r="J14" s="118" t="str">
        <f>'Rekapitulace stavby'!AN8</f>
        <v>23. 7. 2024</v>
      </c>
      <c r="K14" s="37"/>
      <c r="L14" s="117"/>
      <c r="S14" s="37"/>
      <c r="T14" s="37"/>
      <c r="U14" s="37"/>
      <c r="V14" s="37"/>
      <c r="W14" s="37"/>
      <c r="X14" s="37"/>
      <c r="Y14" s="37"/>
      <c r="Z14" s="37"/>
      <c r="AA14" s="37"/>
      <c r="AB14" s="37"/>
      <c r="AC14" s="37"/>
      <c r="AD14" s="37"/>
      <c r="AE14" s="37"/>
      <c r="AZ14" s="111" t="s">
        <v>190</v>
      </c>
      <c r="BA14" s="111" t="s">
        <v>191</v>
      </c>
      <c r="BB14" s="111" t="s">
        <v>149</v>
      </c>
      <c r="BC14" s="111" t="s">
        <v>192</v>
      </c>
      <c r="BD14" s="111" t="s">
        <v>82</v>
      </c>
    </row>
    <row r="15" spans="1:56" s="2" customFormat="1" ht="10.9" customHeight="1">
      <c r="A15" s="37"/>
      <c r="B15" s="42"/>
      <c r="C15" s="37"/>
      <c r="D15" s="37"/>
      <c r="E15" s="37"/>
      <c r="F15" s="37"/>
      <c r="G15" s="37"/>
      <c r="H15" s="37"/>
      <c r="I15" s="37"/>
      <c r="J15" s="37"/>
      <c r="K15" s="37"/>
      <c r="L15" s="117"/>
      <c r="S15" s="37"/>
      <c r="T15" s="37"/>
      <c r="U15" s="37"/>
      <c r="V15" s="37"/>
      <c r="W15" s="37"/>
      <c r="X15" s="37"/>
      <c r="Y15" s="37"/>
      <c r="Z15" s="37"/>
      <c r="AA15" s="37"/>
      <c r="AB15" s="37"/>
      <c r="AC15" s="37"/>
      <c r="AD15" s="37"/>
      <c r="AE15" s="37"/>
      <c r="AZ15" s="111" t="s">
        <v>193</v>
      </c>
      <c r="BA15" s="111" t="s">
        <v>194</v>
      </c>
      <c r="BB15" s="111" t="s">
        <v>149</v>
      </c>
      <c r="BC15" s="111" t="s">
        <v>195</v>
      </c>
      <c r="BD15" s="111" t="s">
        <v>82</v>
      </c>
    </row>
    <row r="16" spans="1:56" s="2" customFormat="1" ht="12" customHeight="1">
      <c r="A16" s="37"/>
      <c r="B16" s="42"/>
      <c r="C16" s="37"/>
      <c r="D16" s="116" t="s">
        <v>26</v>
      </c>
      <c r="E16" s="37"/>
      <c r="F16" s="37"/>
      <c r="G16" s="37"/>
      <c r="H16" s="37"/>
      <c r="I16" s="116" t="s">
        <v>27</v>
      </c>
      <c r="J16" s="106" t="s">
        <v>21</v>
      </c>
      <c r="K16" s="37"/>
      <c r="L16" s="117"/>
      <c r="S16" s="37"/>
      <c r="T16" s="37"/>
      <c r="U16" s="37"/>
      <c r="V16" s="37"/>
      <c r="W16" s="37"/>
      <c r="X16" s="37"/>
      <c r="Y16" s="37"/>
      <c r="Z16" s="37"/>
      <c r="AA16" s="37"/>
      <c r="AB16" s="37"/>
      <c r="AC16" s="37"/>
      <c r="AD16" s="37"/>
      <c r="AE16" s="37"/>
      <c r="AZ16" s="111" t="s">
        <v>196</v>
      </c>
      <c r="BA16" s="111" t="s">
        <v>197</v>
      </c>
      <c r="BB16" s="111" t="s">
        <v>149</v>
      </c>
      <c r="BC16" s="111" t="s">
        <v>198</v>
      </c>
      <c r="BD16" s="111" t="s">
        <v>82</v>
      </c>
    </row>
    <row r="17" spans="1:56" s="2" customFormat="1" ht="18" customHeight="1">
      <c r="A17" s="37"/>
      <c r="B17" s="42"/>
      <c r="C17" s="37"/>
      <c r="D17" s="37"/>
      <c r="E17" s="106" t="s">
        <v>28</v>
      </c>
      <c r="F17" s="37"/>
      <c r="G17" s="37"/>
      <c r="H17" s="37"/>
      <c r="I17" s="116" t="s">
        <v>29</v>
      </c>
      <c r="J17" s="106" t="s">
        <v>21</v>
      </c>
      <c r="K17" s="37"/>
      <c r="L17" s="117"/>
      <c r="S17" s="37"/>
      <c r="T17" s="37"/>
      <c r="U17" s="37"/>
      <c r="V17" s="37"/>
      <c r="W17" s="37"/>
      <c r="X17" s="37"/>
      <c r="Y17" s="37"/>
      <c r="Z17" s="37"/>
      <c r="AA17" s="37"/>
      <c r="AB17" s="37"/>
      <c r="AC17" s="37"/>
      <c r="AD17" s="37"/>
      <c r="AE17" s="37"/>
      <c r="AZ17" s="111" t="s">
        <v>199</v>
      </c>
      <c r="BA17" s="111" t="s">
        <v>200</v>
      </c>
      <c r="BB17" s="111" t="s">
        <v>149</v>
      </c>
      <c r="BC17" s="111" t="s">
        <v>201</v>
      </c>
      <c r="BD17" s="111" t="s">
        <v>82</v>
      </c>
    </row>
    <row r="18" spans="1:56" s="2" customFormat="1" ht="6.95" customHeight="1">
      <c r="A18" s="37"/>
      <c r="B18" s="42"/>
      <c r="C18" s="37"/>
      <c r="D18" s="37"/>
      <c r="E18" s="37"/>
      <c r="F18" s="37"/>
      <c r="G18" s="37"/>
      <c r="H18" s="37"/>
      <c r="I18" s="37"/>
      <c r="J18" s="37"/>
      <c r="K18" s="37"/>
      <c r="L18" s="117"/>
      <c r="S18" s="37"/>
      <c r="T18" s="37"/>
      <c r="U18" s="37"/>
      <c r="V18" s="37"/>
      <c r="W18" s="37"/>
      <c r="X18" s="37"/>
      <c r="Y18" s="37"/>
      <c r="Z18" s="37"/>
      <c r="AA18" s="37"/>
      <c r="AB18" s="37"/>
      <c r="AC18" s="37"/>
      <c r="AD18" s="37"/>
      <c r="AE18" s="37"/>
      <c r="AZ18" s="111" t="s">
        <v>202</v>
      </c>
      <c r="BA18" s="111" t="s">
        <v>203</v>
      </c>
      <c r="BB18" s="111" t="s">
        <v>149</v>
      </c>
      <c r="BC18" s="111" t="s">
        <v>204</v>
      </c>
      <c r="BD18" s="111" t="s">
        <v>82</v>
      </c>
    </row>
    <row r="19" spans="1:56" s="2" customFormat="1" ht="12" customHeight="1">
      <c r="A19" s="37"/>
      <c r="B19" s="42"/>
      <c r="C19" s="37"/>
      <c r="D19" s="116" t="s">
        <v>30</v>
      </c>
      <c r="E19" s="37"/>
      <c r="F19" s="37"/>
      <c r="G19" s="37"/>
      <c r="H19" s="37"/>
      <c r="I19" s="116" t="s">
        <v>27</v>
      </c>
      <c r="J19" s="33" t="str">
        <f>'Rekapitulace stavby'!AN13</f>
        <v>Vyplň údaj</v>
      </c>
      <c r="K19" s="37"/>
      <c r="L19" s="117"/>
      <c r="S19" s="37"/>
      <c r="T19" s="37"/>
      <c r="U19" s="37"/>
      <c r="V19" s="37"/>
      <c r="W19" s="37"/>
      <c r="X19" s="37"/>
      <c r="Y19" s="37"/>
      <c r="Z19" s="37"/>
      <c r="AA19" s="37"/>
      <c r="AB19" s="37"/>
      <c r="AC19" s="37"/>
      <c r="AD19" s="37"/>
      <c r="AE19" s="37"/>
    </row>
    <row r="20" spans="1:56" s="2" customFormat="1" ht="18" customHeight="1">
      <c r="A20" s="37"/>
      <c r="B20" s="42"/>
      <c r="C20" s="37"/>
      <c r="D20" s="37"/>
      <c r="E20" s="417" t="str">
        <f>'Rekapitulace stavby'!E14</f>
        <v>Vyplň údaj</v>
      </c>
      <c r="F20" s="418"/>
      <c r="G20" s="418"/>
      <c r="H20" s="418"/>
      <c r="I20" s="116" t="s">
        <v>29</v>
      </c>
      <c r="J20" s="33" t="str">
        <f>'Rekapitulace stavby'!AN14</f>
        <v>Vyplň údaj</v>
      </c>
      <c r="K20" s="37"/>
      <c r="L20" s="117"/>
      <c r="S20" s="37"/>
      <c r="T20" s="37"/>
      <c r="U20" s="37"/>
      <c r="V20" s="37"/>
      <c r="W20" s="37"/>
      <c r="X20" s="37"/>
      <c r="Y20" s="37"/>
      <c r="Z20" s="37"/>
      <c r="AA20" s="37"/>
      <c r="AB20" s="37"/>
      <c r="AC20" s="37"/>
      <c r="AD20" s="37"/>
      <c r="AE20" s="37"/>
    </row>
    <row r="21" spans="1:56" s="2" customFormat="1" ht="6.95" customHeight="1">
      <c r="A21" s="37"/>
      <c r="B21" s="42"/>
      <c r="C21" s="37"/>
      <c r="D21" s="37"/>
      <c r="E21" s="37"/>
      <c r="F21" s="37"/>
      <c r="G21" s="37"/>
      <c r="H21" s="37"/>
      <c r="I21" s="37"/>
      <c r="J21" s="37"/>
      <c r="K21" s="37"/>
      <c r="L21" s="117"/>
      <c r="S21" s="37"/>
      <c r="T21" s="37"/>
      <c r="U21" s="37"/>
      <c r="V21" s="37"/>
      <c r="W21" s="37"/>
      <c r="X21" s="37"/>
      <c r="Y21" s="37"/>
      <c r="Z21" s="37"/>
      <c r="AA21" s="37"/>
      <c r="AB21" s="37"/>
      <c r="AC21" s="37"/>
      <c r="AD21" s="37"/>
      <c r="AE21" s="37"/>
    </row>
    <row r="22" spans="1:56" s="2" customFormat="1" ht="12" customHeight="1">
      <c r="A22" s="37"/>
      <c r="B22" s="42"/>
      <c r="C22" s="37"/>
      <c r="D22" s="116" t="s">
        <v>32</v>
      </c>
      <c r="E22" s="37"/>
      <c r="F22" s="37"/>
      <c r="G22" s="37"/>
      <c r="H22" s="37"/>
      <c r="I22" s="116" t="s">
        <v>27</v>
      </c>
      <c r="J22" s="106" t="s">
        <v>21</v>
      </c>
      <c r="K22" s="37"/>
      <c r="L22" s="117"/>
      <c r="S22" s="37"/>
      <c r="T22" s="37"/>
      <c r="U22" s="37"/>
      <c r="V22" s="37"/>
      <c r="W22" s="37"/>
      <c r="X22" s="37"/>
      <c r="Y22" s="37"/>
      <c r="Z22" s="37"/>
      <c r="AA22" s="37"/>
      <c r="AB22" s="37"/>
      <c r="AC22" s="37"/>
      <c r="AD22" s="37"/>
      <c r="AE22" s="37"/>
    </row>
    <row r="23" spans="1:56" s="2" customFormat="1" ht="18" customHeight="1">
      <c r="A23" s="37"/>
      <c r="B23" s="42"/>
      <c r="C23" s="37"/>
      <c r="D23" s="37"/>
      <c r="E23" s="106" t="s">
        <v>33</v>
      </c>
      <c r="F23" s="37"/>
      <c r="G23" s="37"/>
      <c r="H23" s="37"/>
      <c r="I23" s="116" t="s">
        <v>29</v>
      </c>
      <c r="J23" s="106" t="s">
        <v>21</v>
      </c>
      <c r="K23" s="37"/>
      <c r="L23" s="117"/>
      <c r="S23" s="37"/>
      <c r="T23" s="37"/>
      <c r="U23" s="37"/>
      <c r="V23" s="37"/>
      <c r="W23" s="37"/>
      <c r="X23" s="37"/>
      <c r="Y23" s="37"/>
      <c r="Z23" s="37"/>
      <c r="AA23" s="37"/>
      <c r="AB23" s="37"/>
      <c r="AC23" s="37"/>
      <c r="AD23" s="37"/>
      <c r="AE23" s="37"/>
    </row>
    <row r="24" spans="1:56" s="2" customFormat="1" ht="6.95" customHeight="1">
      <c r="A24" s="37"/>
      <c r="B24" s="42"/>
      <c r="C24" s="37"/>
      <c r="D24" s="37"/>
      <c r="E24" s="37"/>
      <c r="F24" s="37"/>
      <c r="G24" s="37"/>
      <c r="H24" s="37"/>
      <c r="I24" s="37"/>
      <c r="J24" s="37"/>
      <c r="K24" s="37"/>
      <c r="L24" s="117"/>
      <c r="S24" s="37"/>
      <c r="T24" s="37"/>
      <c r="U24" s="37"/>
      <c r="V24" s="37"/>
      <c r="W24" s="37"/>
      <c r="X24" s="37"/>
      <c r="Y24" s="37"/>
      <c r="Z24" s="37"/>
      <c r="AA24" s="37"/>
      <c r="AB24" s="37"/>
      <c r="AC24" s="37"/>
      <c r="AD24" s="37"/>
      <c r="AE24" s="37"/>
    </row>
    <row r="25" spans="1:56" s="2" customFormat="1" ht="12" customHeight="1">
      <c r="A25" s="37"/>
      <c r="B25" s="42"/>
      <c r="C25" s="37"/>
      <c r="D25" s="116" t="s">
        <v>35</v>
      </c>
      <c r="E25" s="37"/>
      <c r="F25" s="37"/>
      <c r="G25" s="37"/>
      <c r="H25" s="37"/>
      <c r="I25" s="116" t="s">
        <v>27</v>
      </c>
      <c r="J25" s="106" t="s">
        <v>21</v>
      </c>
      <c r="K25" s="37"/>
      <c r="L25" s="117"/>
      <c r="S25" s="37"/>
      <c r="T25" s="37"/>
      <c r="U25" s="37"/>
      <c r="V25" s="37"/>
      <c r="W25" s="37"/>
      <c r="X25" s="37"/>
      <c r="Y25" s="37"/>
      <c r="Z25" s="37"/>
      <c r="AA25" s="37"/>
      <c r="AB25" s="37"/>
      <c r="AC25" s="37"/>
      <c r="AD25" s="37"/>
      <c r="AE25" s="37"/>
    </row>
    <row r="26" spans="1:56" s="2" customFormat="1" ht="18" customHeight="1">
      <c r="A26" s="37"/>
      <c r="B26" s="42"/>
      <c r="C26" s="37"/>
      <c r="D26" s="37"/>
      <c r="E26" s="106" t="s">
        <v>36</v>
      </c>
      <c r="F26" s="37"/>
      <c r="G26" s="37"/>
      <c r="H26" s="37"/>
      <c r="I26" s="116" t="s">
        <v>29</v>
      </c>
      <c r="J26" s="106" t="s">
        <v>21</v>
      </c>
      <c r="K26" s="37"/>
      <c r="L26" s="117"/>
      <c r="S26" s="37"/>
      <c r="T26" s="37"/>
      <c r="U26" s="37"/>
      <c r="V26" s="37"/>
      <c r="W26" s="37"/>
      <c r="X26" s="37"/>
      <c r="Y26" s="37"/>
      <c r="Z26" s="37"/>
      <c r="AA26" s="37"/>
      <c r="AB26" s="37"/>
      <c r="AC26" s="37"/>
      <c r="AD26" s="37"/>
      <c r="AE26" s="37"/>
    </row>
    <row r="27" spans="1:56" s="2" customFormat="1" ht="6.95" customHeight="1">
      <c r="A27" s="37"/>
      <c r="B27" s="42"/>
      <c r="C27" s="37"/>
      <c r="D27" s="37"/>
      <c r="E27" s="37"/>
      <c r="F27" s="37"/>
      <c r="G27" s="37"/>
      <c r="H27" s="37"/>
      <c r="I27" s="37"/>
      <c r="J27" s="37"/>
      <c r="K27" s="37"/>
      <c r="L27" s="117"/>
      <c r="S27" s="37"/>
      <c r="T27" s="37"/>
      <c r="U27" s="37"/>
      <c r="V27" s="37"/>
      <c r="W27" s="37"/>
      <c r="X27" s="37"/>
      <c r="Y27" s="37"/>
      <c r="Z27" s="37"/>
      <c r="AA27" s="37"/>
      <c r="AB27" s="37"/>
      <c r="AC27" s="37"/>
      <c r="AD27" s="37"/>
      <c r="AE27" s="37"/>
    </row>
    <row r="28" spans="1:56" s="2" customFormat="1" ht="12" customHeight="1">
      <c r="A28" s="37"/>
      <c r="B28" s="42"/>
      <c r="C28" s="37"/>
      <c r="D28" s="116" t="s">
        <v>37</v>
      </c>
      <c r="E28" s="37"/>
      <c r="F28" s="37"/>
      <c r="G28" s="37"/>
      <c r="H28" s="37"/>
      <c r="I28" s="37"/>
      <c r="J28" s="37"/>
      <c r="K28" s="37"/>
      <c r="L28" s="117"/>
      <c r="S28" s="37"/>
      <c r="T28" s="37"/>
      <c r="U28" s="37"/>
      <c r="V28" s="37"/>
      <c r="W28" s="37"/>
      <c r="X28" s="37"/>
      <c r="Y28" s="37"/>
      <c r="Z28" s="37"/>
      <c r="AA28" s="37"/>
      <c r="AB28" s="37"/>
      <c r="AC28" s="37"/>
      <c r="AD28" s="37"/>
      <c r="AE28" s="37"/>
    </row>
    <row r="29" spans="1:56" s="8" customFormat="1" ht="214.5" customHeight="1">
      <c r="A29" s="119"/>
      <c r="B29" s="120"/>
      <c r="C29" s="119"/>
      <c r="D29" s="119"/>
      <c r="E29" s="419" t="s">
        <v>205</v>
      </c>
      <c r="F29" s="419"/>
      <c r="G29" s="419"/>
      <c r="H29" s="419"/>
      <c r="I29" s="119"/>
      <c r="J29" s="119"/>
      <c r="K29" s="119"/>
      <c r="L29" s="121"/>
      <c r="S29" s="119"/>
      <c r="T29" s="119"/>
      <c r="U29" s="119"/>
      <c r="V29" s="119"/>
      <c r="W29" s="119"/>
      <c r="X29" s="119"/>
      <c r="Y29" s="119"/>
      <c r="Z29" s="119"/>
      <c r="AA29" s="119"/>
      <c r="AB29" s="119"/>
      <c r="AC29" s="119"/>
      <c r="AD29" s="119"/>
      <c r="AE29" s="119"/>
    </row>
    <row r="30" spans="1:56" s="2" customFormat="1" ht="6.95" customHeight="1">
      <c r="A30" s="37"/>
      <c r="B30" s="42"/>
      <c r="C30" s="37"/>
      <c r="D30" s="37"/>
      <c r="E30" s="37"/>
      <c r="F30" s="37"/>
      <c r="G30" s="37"/>
      <c r="H30" s="37"/>
      <c r="I30" s="37"/>
      <c r="J30" s="37"/>
      <c r="K30" s="37"/>
      <c r="L30" s="117"/>
      <c r="S30" s="37"/>
      <c r="T30" s="37"/>
      <c r="U30" s="37"/>
      <c r="V30" s="37"/>
      <c r="W30" s="37"/>
      <c r="X30" s="37"/>
      <c r="Y30" s="37"/>
      <c r="Z30" s="37"/>
      <c r="AA30" s="37"/>
      <c r="AB30" s="37"/>
      <c r="AC30" s="37"/>
      <c r="AD30" s="37"/>
      <c r="AE30" s="37"/>
    </row>
    <row r="31" spans="1:56" s="2" customFormat="1" ht="6.95" customHeight="1">
      <c r="A31" s="37"/>
      <c r="B31" s="42"/>
      <c r="C31" s="37"/>
      <c r="D31" s="122"/>
      <c r="E31" s="122"/>
      <c r="F31" s="122"/>
      <c r="G31" s="122"/>
      <c r="H31" s="122"/>
      <c r="I31" s="122"/>
      <c r="J31" s="122"/>
      <c r="K31" s="122"/>
      <c r="L31" s="117"/>
      <c r="S31" s="37"/>
      <c r="T31" s="37"/>
      <c r="U31" s="37"/>
      <c r="V31" s="37"/>
      <c r="W31" s="37"/>
      <c r="X31" s="37"/>
      <c r="Y31" s="37"/>
      <c r="Z31" s="37"/>
      <c r="AA31" s="37"/>
      <c r="AB31" s="37"/>
      <c r="AC31" s="37"/>
      <c r="AD31" s="37"/>
      <c r="AE31" s="37"/>
    </row>
    <row r="32" spans="1:56" s="2" customFormat="1" ht="25.35" customHeight="1">
      <c r="A32" s="37"/>
      <c r="B32" s="42"/>
      <c r="C32" s="37"/>
      <c r="D32" s="123" t="s">
        <v>39</v>
      </c>
      <c r="E32" s="37"/>
      <c r="F32" s="37"/>
      <c r="G32" s="37"/>
      <c r="H32" s="37"/>
      <c r="I32" s="37"/>
      <c r="J32" s="124">
        <f>ROUND(J112, 2)</f>
        <v>0</v>
      </c>
      <c r="K32" s="37"/>
      <c r="L32" s="117"/>
      <c r="S32" s="37"/>
      <c r="T32" s="37"/>
      <c r="U32" s="37"/>
      <c r="V32" s="37"/>
      <c r="W32" s="37"/>
      <c r="X32" s="37"/>
      <c r="Y32" s="37"/>
      <c r="Z32" s="37"/>
      <c r="AA32" s="37"/>
      <c r="AB32" s="37"/>
      <c r="AC32" s="37"/>
      <c r="AD32" s="37"/>
      <c r="AE32" s="37"/>
    </row>
    <row r="33" spans="1:31" s="2" customFormat="1" ht="6.95" customHeight="1">
      <c r="A33" s="37"/>
      <c r="B33" s="42"/>
      <c r="C33" s="37"/>
      <c r="D33" s="122"/>
      <c r="E33" s="122"/>
      <c r="F33" s="122"/>
      <c r="G33" s="122"/>
      <c r="H33" s="122"/>
      <c r="I33" s="122"/>
      <c r="J33" s="122"/>
      <c r="K33" s="122"/>
      <c r="L33" s="117"/>
      <c r="S33" s="37"/>
      <c r="T33" s="37"/>
      <c r="U33" s="37"/>
      <c r="V33" s="37"/>
      <c r="W33" s="37"/>
      <c r="X33" s="37"/>
      <c r="Y33" s="37"/>
      <c r="Z33" s="37"/>
      <c r="AA33" s="37"/>
      <c r="AB33" s="37"/>
      <c r="AC33" s="37"/>
      <c r="AD33" s="37"/>
      <c r="AE33" s="37"/>
    </row>
    <row r="34" spans="1:31" s="2" customFormat="1" ht="14.45" customHeight="1">
      <c r="A34" s="37"/>
      <c r="B34" s="42"/>
      <c r="C34" s="37"/>
      <c r="D34" s="37"/>
      <c r="E34" s="37"/>
      <c r="F34" s="125" t="s">
        <v>41</v>
      </c>
      <c r="G34" s="37"/>
      <c r="H34" s="37"/>
      <c r="I34" s="125" t="s">
        <v>40</v>
      </c>
      <c r="J34" s="125" t="s">
        <v>42</v>
      </c>
      <c r="K34" s="37"/>
      <c r="L34" s="117"/>
      <c r="S34" s="37"/>
      <c r="T34" s="37"/>
      <c r="U34" s="37"/>
      <c r="V34" s="37"/>
      <c r="W34" s="37"/>
      <c r="X34" s="37"/>
      <c r="Y34" s="37"/>
      <c r="Z34" s="37"/>
      <c r="AA34" s="37"/>
      <c r="AB34" s="37"/>
      <c r="AC34" s="37"/>
      <c r="AD34" s="37"/>
      <c r="AE34" s="37"/>
    </row>
    <row r="35" spans="1:31" s="2" customFormat="1" ht="14.45" customHeight="1">
      <c r="A35" s="37"/>
      <c r="B35" s="42"/>
      <c r="C35" s="37"/>
      <c r="D35" s="126" t="s">
        <v>43</v>
      </c>
      <c r="E35" s="116" t="s">
        <v>44</v>
      </c>
      <c r="F35" s="127">
        <f>ROUND((SUM(BE112:BE3778)),  2)</f>
        <v>0</v>
      </c>
      <c r="G35" s="37"/>
      <c r="H35" s="37"/>
      <c r="I35" s="128">
        <v>0.21</v>
      </c>
      <c r="J35" s="127">
        <f>ROUND(((SUM(BE112:BE3778))*I35),  2)</f>
        <v>0</v>
      </c>
      <c r="K35" s="37"/>
      <c r="L35" s="117"/>
      <c r="S35" s="37"/>
      <c r="T35" s="37"/>
      <c r="U35" s="37"/>
      <c r="V35" s="37"/>
      <c r="W35" s="37"/>
      <c r="X35" s="37"/>
      <c r="Y35" s="37"/>
      <c r="Z35" s="37"/>
      <c r="AA35" s="37"/>
      <c r="AB35" s="37"/>
      <c r="AC35" s="37"/>
      <c r="AD35" s="37"/>
      <c r="AE35" s="37"/>
    </row>
    <row r="36" spans="1:31" s="2" customFormat="1" ht="14.45" customHeight="1">
      <c r="A36" s="37"/>
      <c r="B36" s="42"/>
      <c r="C36" s="37"/>
      <c r="D36" s="37"/>
      <c r="E36" s="116" t="s">
        <v>45</v>
      </c>
      <c r="F36" s="127">
        <f>ROUND((SUM(BF112:BF3778)),  2)</f>
        <v>0</v>
      </c>
      <c r="G36" s="37"/>
      <c r="H36" s="37"/>
      <c r="I36" s="128">
        <v>0.12</v>
      </c>
      <c r="J36" s="127">
        <f>ROUND(((SUM(BF112:BF3778))*I36),  2)</f>
        <v>0</v>
      </c>
      <c r="K36" s="37"/>
      <c r="L36" s="117"/>
      <c r="S36" s="37"/>
      <c r="T36" s="37"/>
      <c r="U36" s="37"/>
      <c r="V36" s="37"/>
      <c r="W36" s="37"/>
      <c r="X36" s="37"/>
      <c r="Y36" s="37"/>
      <c r="Z36" s="37"/>
      <c r="AA36" s="37"/>
      <c r="AB36" s="37"/>
      <c r="AC36" s="37"/>
      <c r="AD36" s="37"/>
      <c r="AE36" s="37"/>
    </row>
    <row r="37" spans="1:31" s="2" customFormat="1" ht="14.45" hidden="1" customHeight="1">
      <c r="A37" s="37"/>
      <c r="B37" s="42"/>
      <c r="C37" s="37"/>
      <c r="D37" s="37"/>
      <c r="E37" s="116" t="s">
        <v>46</v>
      </c>
      <c r="F37" s="127">
        <f>ROUND((SUM(BG112:BG3778)),  2)</f>
        <v>0</v>
      </c>
      <c r="G37" s="37"/>
      <c r="H37" s="37"/>
      <c r="I37" s="128">
        <v>0.21</v>
      </c>
      <c r="J37" s="127">
        <f>0</f>
        <v>0</v>
      </c>
      <c r="K37" s="37"/>
      <c r="L37" s="117"/>
      <c r="S37" s="37"/>
      <c r="T37" s="37"/>
      <c r="U37" s="37"/>
      <c r="V37" s="37"/>
      <c r="W37" s="37"/>
      <c r="X37" s="37"/>
      <c r="Y37" s="37"/>
      <c r="Z37" s="37"/>
      <c r="AA37" s="37"/>
      <c r="AB37" s="37"/>
      <c r="AC37" s="37"/>
      <c r="AD37" s="37"/>
      <c r="AE37" s="37"/>
    </row>
    <row r="38" spans="1:31" s="2" customFormat="1" ht="14.45" hidden="1" customHeight="1">
      <c r="A38" s="37"/>
      <c r="B38" s="42"/>
      <c r="C38" s="37"/>
      <c r="D38" s="37"/>
      <c r="E38" s="116" t="s">
        <v>47</v>
      </c>
      <c r="F38" s="127">
        <f>ROUND((SUM(BH112:BH3778)),  2)</f>
        <v>0</v>
      </c>
      <c r="G38" s="37"/>
      <c r="H38" s="37"/>
      <c r="I38" s="128">
        <v>0.12</v>
      </c>
      <c r="J38" s="127">
        <f>0</f>
        <v>0</v>
      </c>
      <c r="K38" s="37"/>
      <c r="L38" s="117"/>
      <c r="S38" s="37"/>
      <c r="T38" s="37"/>
      <c r="U38" s="37"/>
      <c r="V38" s="37"/>
      <c r="W38" s="37"/>
      <c r="X38" s="37"/>
      <c r="Y38" s="37"/>
      <c r="Z38" s="37"/>
      <c r="AA38" s="37"/>
      <c r="AB38" s="37"/>
      <c r="AC38" s="37"/>
      <c r="AD38" s="37"/>
      <c r="AE38" s="37"/>
    </row>
    <row r="39" spans="1:31" s="2" customFormat="1" ht="14.45" hidden="1" customHeight="1">
      <c r="A39" s="37"/>
      <c r="B39" s="42"/>
      <c r="C39" s="37"/>
      <c r="D39" s="37"/>
      <c r="E39" s="116" t="s">
        <v>48</v>
      </c>
      <c r="F39" s="127">
        <f>ROUND((SUM(BI112:BI3778)),  2)</f>
        <v>0</v>
      </c>
      <c r="G39" s="37"/>
      <c r="H39" s="37"/>
      <c r="I39" s="128">
        <v>0</v>
      </c>
      <c r="J39" s="127">
        <f>0</f>
        <v>0</v>
      </c>
      <c r="K39" s="37"/>
      <c r="L39" s="117"/>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7"/>
      <c r="S40" s="37"/>
      <c r="T40" s="37"/>
      <c r="U40" s="37"/>
      <c r="V40" s="37"/>
      <c r="W40" s="37"/>
      <c r="X40" s="37"/>
      <c r="Y40" s="37"/>
      <c r="Z40" s="37"/>
      <c r="AA40" s="37"/>
      <c r="AB40" s="37"/>
      <c r="AC40" s="37"/>
      <c r="AD40" s="37"/>
      <c r="AE40" s="37"/>
    </row>
    <row r="41" spans="1:31" s="2" customFormat="1" ht="25.35" customHeight="1">
      <c r="A41" s="37"/>
      <c r="B41" s="42"/>
      <c r="C41" s="129"/>
      <c r="D41" s="130" t="s">
        <v>49</v>
      </c>
      <c r="E41" s="131"/>
      <c r="F41" s="131"/>
      <c r="G41" s="132" t="s">
        <v>50</v>
      </c>
      <c r="H41" s="133" t="s">
        <v>51</v>
      </c>
      <c r="I41" s="131"/>
      <c r="J41" s="134">
        <f>SUM(J32:J39)</f>
        <v>0</v>
      </c>
      <c r="K41" s="135"/>
      <c r="L41" s="117"/>
      <c r="S41" s="37"/>
      <c r="T41" s="37"/>
      <c r="U41" s="37"/>
      <c r="V41" s="37"/>
      <c r="W41" s="37"/>
      <c r="X41" s="37"/>
      <c r="Y41" s="37"/>
      <c r="Z41" s="37"/>
      <c r="AA41" s="37"/>
      <c r="AB41" s="37"/>
      <c r="AC41" s="37"/>
      <c r="AD41" s="37"/>
      <c r="AE41" s="37"/>
    </row>
    <row r="42" spans="1:31" s="2" customFormat="1" ht="14.45" customHeight="1">
      <c r="A42" s="37"/>
      <c r="B42" s="136"/>
      <c r="C42" s="137"/>
      <c r="D42" s="137"/>
      <c r="E42" s="137"/>
      <c r="F42" s="137"/>
      <c r="G42" s="137"/>
      <c r="H42" s="137"/>
      <c r="I42" s="137"/>
      <c r="J42" s="137"/>
      <c r="K42" s="137"/>
      <c r="L42" s="117"/>
      <c r="S42" s="37"/>
      <c r="T42" s="37"/>
      <c r="U42" s="37"/>
      <c r="V42" s="37"/>
      <c r="W42" s="37"/>
      <c r="X42" s="37"/>
      <c r="Y42" s="37"/>
      <c r="Z42" s="37"/>
      <c r="AA42" s="37"/>
      <c r="AB42" s="37"/>
      <c r="AC42" s="37"/>
      <c r="AD42" s="37"/>
      <c r="AE42" s="37"/>
    </row>
    <row r="46" spans="1:31" s="2" customFormat="1" ht="6.95" customHeight="1">
      <c r="A46" s="37"/>
      <c r="B46" s="138"/>
      <c r="C46" s="139"/>
      <c r="D46" s="139"/>
      <c r="E46" s="139"/>
      <c r="F46" s="139"/>
      <c r="G46" s="139"/>
      <c r="H46" s="139"/>
      <c r="I46" s="139"/>
      <c r="J46" s="139"/>
      <c r="K46" s="139"/>
      <c r="L46" s="117"/>
      <c r="S46" s="37"/>
      <c r="T46" s="37"/>
      <c r="U46" s="37"/>
      <c r="V46" s="37"/>
      <c r="W46" s="37"/>
      <c r="X46" s="37"/>
      <c r="Y46" s="37"/>
      <c r="Z46" s="37"/>
      <c r="AA46" s="37"/>
      <c r="AB46" s="37"/>
      <c r="AC46" s="37"/>
      <c r="AD46" s="37"/>
      <c r="AE46" s="37"/>
    </row>
    <row r="47" spans="1:31" s="2" customFormat="1" ht="24.95" customHeight="1">
      <c r="A47" s="37"/>
      <c r="B47" s="38"/>
      <c r="C47" s="26" t="s">
        <v>206</v>
      </c>
      <c r="D47" s="39"/>
      <c r="E47" s="39"/>
      <c r="F47" s="39"/>
      <c r="G47" s="39"/>
      <c r="H47" s="39"/>
      <c r="I47" s="39"/>
      <c r="J47" s="39"/>
      <c r="K47" s="39"/>
      <c r="L47" s="117"/>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7"/>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7"/>
      <c r="S49" s="37"/>
      <c r="T49" s="37"/>
      <c r="U49" s="37"/>
      <c r="V49" s="37"/>
      <c r="W49" s="37"/>
      <c r="X49" s="37"/>
      <c r="Y49" s="37"/>
      <c r="Z49" s="37"/>
      <c r="AA49" s="37"/>
      <c r="AB49" s="37"/>
      <c r="AC49" s="37"/>
      <c r="AD49" s="37"/>
      <c r="AE49" s="37"/>
    </row>
    <row r="50" spans="1:47" s="2" customFormat="1" ht="16.5" customHeight="1">
      <c r="A50" s="37"/>
      <c r="B50" s="38"/>
      <c r="C50" s="39"/>
      <c r="D50" s="39"/>
      <c r="E50" s="420" t="str">
        <f>E7</f>
        <v>Mateřská škola Brno, Kikrleho</v>
      </c>
      <c r="F50" s="421"/>
      <c r="G50" s="421"/>
      <c r="H50" s="421"/>
      <c r="I50" s="39"/>
      <c r="J50" s="39"/>
      <c r="K50" s="39"/>
      <c r="L50" s="117"/>
      <c r="S50" s="37"/>
      <c r="T50" s="37"/>
      <c r="U50" s="37"/>
      <c r="V50" s="37"/>
      <c r="W50" s="37"/>
      <c r="X50" s="37"/>
      <c r="Y50" s="37"/>
      <c r="Z50" s="37"/>
      <c r="AA50" s="37"/>
      <c r="AB50" s="37"/>
      <c r="AC50" s="37"/>
      <c r="AD50" s="37"/>
      <c r="AE50" s="37"/>
    </row>
    <row r="51" spans="1:47" s="1" customFormat="1" ht="12" customHeight="1">
      <c r="B51" s="24"/>
      <c r="C51" s="32" t="s">
        <v>168</v>
      </c>
      <c r="D51" s="25"/>
      <c r="E51" s="25"/>
      <c r="F51" s="25"/>
      <c r="G51" s="25"/>
      <c r="H51" s="25"/>
      <c r="I51" s="25"/>
      <c r="J51" s="25"/>
      <c r="K51" s="25"/>
      <c r="L51" s="23"/>
    </row>
    <row r="52" spans="1:47" s="2" customFormat="1" ht="16.5" customHeight="1">
      <c r="A52" s="37"/>
      <c r="B52" s="38"/>
      <c r="C52" s="39"/>
      <c r="D52" s="39"/>
      <c r="E52" s="420" t="s">
        <v>172</v>
      </c>
      <c r="F52" s="422"/>
      <c r="G52" s="422"/>
      <c r="H52" s="422"/>
      <c r="I52" s="39"/>
      <c r="J52" s="39"/>
      <c r="K52" s="39"/>
      <c r="L52" s="117"/>
      <c r="S52" s="37"/>
      <c r="T52" s="37"/>
      <c r="U52" s="37"/>
      <c r="V52" s="37"/>
      <c r="W52" s="37"/>
      <c r="X52" s="37"/>
      <c r="Y52" s="37"/>
      <c r="Z52" s="37"/>
      <c r="AA52" s="37"/>
      <c r="AB52" s="37"/>
      <c r="AC52" s="37"/>
      <c r="AD52" s="37"/>
      <c r="AE52" s="37"/>
    </row>
    <row r="53" spans="1:47" s="2" customFormat="1" ht="12" customHeight="1">
      <c r="A53" s="37"/>
      <c r="B53" s="38"/>
      <c r="C53" s="32" t="s">
        <v>176</v>
      </c>
      <c r="D53" s="39"/>
      <c r="E53" s="39"/>
      <c r="F53" s="39"/>
      <c r="G53" s="39"/>
      <c r="H53" s="39"/>
      <c r="I53" s="39"/>
      <c r="J53" s="39"/>
      <c r="K53" s="39"/>
      <c r="L53" s="117"/>
      <c r="S53" s="37"/>
      <c r="T53" s="37"/>
      <c r="U53" s="37"/>
      <c r="V53" s="37"/>
      <c r="W53" s="37"/>
      <c r="X53" s="37"/>
      <c r="Y53" s="37"/>
      <c r="Z53" s="37"/>
      <c r="AA53" s="37"/>
      <c r="AB53" s="37"/>
      <c r="AC53" s="37"/>
      <c r="AD53" s="37"/>
      <c r="AE53" s="37"/>
    </row>
    <row r="54" spans="1:47" s="2" customFormat="1" ht="16.5" customHeight="1">
      <c r="A54" s="37"/>
      <c r="B54" s="38"/>
      <c r="C54" s="39"/>
      <c r="D54" s="39"/>
      <c r="E54" s="373" t="str">
        <f>E11</f>
        <v>2024/IS/06-02-11 - D.1.1-Architektonické a stavebně technické řešení (vč.statiky a PBŘ)</v>
      </c>
      <c r="F54" s="422"/>
      <c r="G54" s="422"/>
      <c r="H54" s="422"/>
      <c r="I54" s="39"/>
      <c r="J54" s="39"/>
      <c r="K54" s="39"/>
      <c r="L54" s="117"/>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7"/>
      <c r="S55" s="37"/>
      <c r="T55" s="37"/>
      <c r="U55" s="37"/>
      <c r="V55" s="37"/>
      <c r="W55" s="37"/>
      <c r="X55" s="37"/>
      <c r="Y55" s="37"/>
      <c r="Z55" s="37"/>
      <c r="AA55" s="37"/>
      <c r="AB55" s="37"/>
      <c r="AC55" s="37"/>
      <c r="AD55" s="37"/>
      <c r="AE55" s="37"/>
    </row>
    <row r="56" spans="1:47" s="2" customFormat="1" ht="12" customHeight="1">
      <c r="A56" s="37"/>
      <c r="B56" s="38"/>
      <c r="C56" s="32" t="s">
        <v>22</v>
      </c>
      <c r="D56" s="39"/>
      <c r="E56" s="39"/>
      <c r="F56" s="30" t="str">
        <f>F14</f>
        <v xml:space="preserve"> </v>
      </c>
      <c r="G56" s="39"/>
      <c r="H56" s="39"/>
      <c r="I56" s="32" t="s">
        <v>24</v>
      </c>
      <c r="J56" s="62" t="str">
        <f>IF(J14="","",J14)</f>
        <v>23. 7. 2024</v>
      </c>
      <c r="K56" s="39"/>
      <c r="L56" s="117"/>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7"/>
      <c r="S57" s="37"/>
      <c r="T57" s="37"/>
      <c r="U57" s="37"/>
      <c r="V57" s="37"/>
      <c r="W57" s="37"/>
      <c r="X57" s="37"/>
      <c r="Y57" s="37"/>
      <c r="Z57" s="37"/>
      <c r="AA57" s="37"/>
      <c r="AB57" s="37"/>
      <c r="AC57" s="37"/>
      <c r="AD57" s="37"/>
      <c r="AE57" s="37"/>
    </row>
    <row r="58" spans="1:47" s="2" customFormat="1" ht="15.2" customHeight="1">
      <c r="A58" s="37"/>
      <c r="B58" s="38"/>
      <c r="C58" s="32" t="s">
        <v>26</v>
      </c>
      <c r="D58" s="39"/>
      <c r="E58" s="39"/>
      <c r="F58" s="30" t="str">
        <f>E17</f>
        <v>Statutární město Brno</v>
      </c>
      <c r="G58" s="39"/>
      <c r="H58" s="39"/>
      <c r="I58" s="32" t="s">
        <v>32</v>
      </c>
      <c r="J58" s="35" t="str">
        <f>E23</f>
        <v>IS-ARCH s.r.o.</v>
      </c>
      <c r="K58" s="39"/>
      <c r="L58" s="117"/>
      <c r="S58" s="37"/>
      <c r="T58" s="37"/>
      <c r="U58" s="37"/>
      <c r="V58" s="37"/>
      <c r="W58" s="37"/>
      <c r="X58" s="37"/>
      <c r="Y58" s="37"/>
      <c r="Z58" s="37"/>
      <c r="AA58" s="37"/>
      <c r="AB58" s="37"/>
      <c r="AC58" s="37"/>
      <c r="AD58" s="37"/>
      <c r="AE58" s="37"/>
    </row>
    <row r="59" spans="1:47" s="2" customFormat="1" ht="15.2" customHeight="1">
      <c r="A59" s="37"/>
      <c r="B59" s="38"/>
      <c r="C59" s="32" t="s">
        <v>30</v>
      </c>
      <c r="D59" s="39"/>
      <c r="E59" s="39"/>
      <c r="F59" s="30" t="str">
        <f>IF(E20="","",E20)</f>
        <v>Vyplň údaj</v>
      </c>
      <c r="G59" s="39"/>
      <c r="H59" s="39"/>
      <c r="I59" s="32" t="s">
        <v>35</v>
      </c>
      <c r="J59" s="35" t="str">
        <f>E26</f>
        <v>Ing.A.Hejmalová</v>
      </c>
      <c r="K59" s="39"/>
      <c r="L59" s="117"/>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7"/>
      <c r="S60" s="37"/>
      <c r="T60" s="37"/>
      <c r="U60" s="37"/>
      <c r="V60" s="37"/>
      <c r="W60" s="37"/>
      <c r="X60" s="37"/>
      <c r="Y60" s="37"/>
      <c r="Z60" s="37"/>
      <c r="AA60" s="37"/>
      <c r="AB60" s="37"/>
      <c r="AC60" s="37"/>
      <c r="AD60" s="37"/>
      <c r="AE60" s="37"/>
    </row>
    <row r="61" spans="1:47" s="2" customFormat="1" ht="29.25" customHeight="1">
      <c r="A61" s="37"/>
      <c r="B61" s="38"/>
      <c r="C61" s="140" t="s">
        <v>207</v>
      </c>
      <c r="D61" s="141"/>
      <c r="E61" s="141"/>
      <c r="F61" s="141"/>
      <c r="G61" s="141"/>
      <c r="H61" s="141"/>
      <c r="I61" s="141"/>
      <c r="J61" s="142" t="s">
        <v>208</v>
      </c>
      <c r="K61" s="141"/>
      <c r="L61" s="117"/>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7"/>
      <c r="S62" s="37"/>
      <c r="T62" s="37"/>
      <c r="U62" s="37"/>
      <c r="V62" s="37"/>
      <c r="W62" s="37"/>
      <c r="X62" s="37"/>
      <c r="Y62" s="37"/>
      <c r="Z62" s="37"/>
      <c r="AA62" s="37"/>
      <c r="AB62" s="37"/>
      <c r="AC62" s="37"/>
      <c r="AD62" s="37"/>
      <c r="AE62" s="37"/>
    </row>
    <row r="63" spans="1:47" s="2" customFormat="1" ht="22.9" customHeight="1">
      <c r="A63" s="37"/>
      <c r="B63" s="38"/>
      <c r="C63" s="143" t="s">
        <v>71</v>
      </c>
      <c r="D63" s="39"/>
      <c r="E63" s="39"/>
      <c r="F63" s="39"/>
      <c r="G63" s="39"/>
      <c r="H63" s="39"/>
      <c r="I63" s="39"/>
      <c r="J63" s="80">
        <f>J112</f>
        <v>0</v>
      </c>
      <c r="K63" s="39"/>
      <c r="L63" s="117"/>
      <c r="S63" s="37"/>
      <c r="T63" s="37"/>
      <c r="U63" s="37"/>
      <c r="V63" s="37"/>
      <c r="W63" s="37"/>
      <c r="X63" s="37"/>
      <c r="Y63" s="37"/>
      <c r="Z63" s="37"/>
      <c r="AA63" s="37"/>
      <c r="AB63" s="37"/>
      <c r="AC63" s="37"/>
      <c r="AD63" s="37"/>
      <c r="AE63" s="37"/>
      <c r="AU63" s="20" t="s">
        <v>209</v>
      </c>
    </row>
    <row r="64" spans="1:47" s="9" customFormat="1" ht="24.95" customHeight="1">
      <c r="B64" s="144"/>
      <c r="C64" s="145"/>
      <c r="D64" s="146" t="s">
        <v>210</v>
      </c>
      <c r="E64" s="147"/>
      <c r="F64" s="147"/>
      <c r="G64" s="147"/>
      <c r="H64" s="147"/>
      <c r="I64" s="147"/>
      <c r="J64" s="148">
        <f>J113</f>
        <v>0</v>
      </c>
      <c r="K64" s="145"/>
      <c r="L64" s="149"/>
    </row>
    <row r="65" spans="2:12" s="10" customFormat="1" ht="19.899999999999999" customHeight="1">
      <c r="B65" s="150"/>
      <c r="C65" s="100"/>
      <c r="D65" s="151" t="s">
        <v>211</v>
      </c>
      <c r="E65" s="152"/>
      <c r="F65" s="152"/>
      <c r="G65" s="152"/>
      <c r="H65" s="152"/>
      <c r="I65" s="152"/>
      <c r="J65" s="153">
        <f>J114</f>
        <v>0</v>
      </c>
      <c r="K65" s="100"/>
      <c r="L65" s="154"/>
    </row>
    <row r="66" spans="2:12" s="10" customFormat="1" ht="19.899999999999999" customHeight="1">
      <c r="B66" s="150"/>
      <c r="C66" s="100"/>
      <c r="D66" s="151" t="s">
        <v>212</v>
      </c>
      <c r="E66" s="152"/>
      <c r="F66" s="152"/>
      <c r="G66" s="152"/>
      <c r="H66" s="152"/>
      <c r="I66" s="152"/>
      <c r="J66" s="153">
        <f>J283</f>
        <v>0</v>
      </c>
      <c r="K66" s="100"/>
      <c r="L66" s="154"/>
    </row>
    <row r="67" spans="2:12" s="10" customFormat="1" ht="19.899999999999999" customHeight="1">
      <c r="B67" s="150"/>
      <c r="C67" s="100"/>
      <c r="D67" s="151" t="s">
        <v>213</v>
      </c>
      <c r="E67" s="152"/>
      <c r="F67" s="152"/>
      <c r="G67" s="152"/>
      <c r="H67" s="152"/>
      <c r="I67" s="152"/>
      <c r="J67" s="153">
        <f>J472</f>
        <v>0</v>
      </c>
      <c r="K67" s="100"/>
      <c r="L67" s="154"/>
    </row>
    <row r="68" spans="2:12" s="10" customFormat="1" ht="19.899999999999999" customHeight="1">
      <c r="B68" s="150"/>
      <c r="C68" s="100"/>
      <c r="D68" s="151" t="s">
        <v>214</v>
      </c>
      <c r="E68" s="152"/>
      <c r="F68" s="152"/>
      <c r="G68" s="152"/>
      <c r="H68" s="152"/>
      <c r="I68" s="152"/>
      <c r="J68" s="153">
        <f>J654</f>
        <v>0</v>
      </c>
      <c r="K68" s="100"/>
      <c r="L68" s="154"/>
    </row>
    <row r="69" spans="2:12" s="10" customFormat="1" ht="19.899999999999999" customHeight="1">
      <c r="B69" s="150"/>
      <c r="C69" s="100"/>
      <c r="D69" s="151" t="s">
        <v>215</v>
      </c>
      <c r="E69" s="152"/>
      <c r="F69" s="152"/>
      <c r="G69" s="152"/>
      <c r="H69" s="152"/>
      <c r="I69" s="152"/>
      <c r="J69" s="153">
        <f>J907</f>
        <v>0</v>
      </c>
      <c r="K69" s="100"/>
      <c r="L69" s="154"/>
    </row>
    <row r="70" spans="2:12" s="10" customFormat="1" ht="19.899999999999999" customHeight="1">
      <c r="B70" s="150"/>
      <c r="C70" s="100"/>
      <c r="D70" s="151" t="s">
        <v>216</v>
      </c>
      <c r="E70" s="152"/>
      <c r="F70" s="152"/>
      <c r="G70" s="152"/>
      <c r="H70" s="152"/>
      <c r="I70" s="152"/>
      <c r="J70" s="153">
        <f>J1530</f>
        <v>0</v>
      </c>
      <c r="K70" s="100"/>
      <c r="L70" s="154"/>
    </row>
    <row r="71" spans="2:12" s="10" customFormat="1" ht="19.899999999999999" customHeight="1">
      <c r="B71" s="150"/>
      <c r="C71" s="100"/>
      <c r="D71" s="151" t="s">
        <v>217</v>
      </c>
      <c r="E71" s="152"/>
      <c r="F71" s="152"/>
      <c r="G71" s="152"/>
      <c r="H71" s="152"/>
      <c r="I71" s="152"/>
      <c r="J71" s="153">
        <f>J1733</f>
        <v>0</v>
      </c>
      <c r="K71" s="100"/>
      <c r="L71" s="154"/>
    </row>
    <row r="72" spans="2:12" s="10" customFormat="1" ht="19.899999999999999" customHeight="1">
      <c r="B72" s="150"/>
      <c r="C72" s="100"/>
      <c r="D72" s="151" t="s">
        <v>218</v>
      </c>
      <c r="E72" s="152"/>
      <c r="F72" s="152"/>
      <c r="G72" s="152"/>
      <c r="H72" s="152"/>
      <c r="I72" s="152"/>
      <c r="J72" s="153">
        <f>J1744</f>
        <v>0</v>
      </c>
      <c r="K72" s="100"/>
      <c r="L72" s="154"/>
    </row>
    <row r="73" spans="2:12" s="9" customFormat="1" ht="24.95" customHeight="1">
      <c r="B73" s="144"/>
      <c r="C73" s="145"/>
      <c r="D73" s="146" t="s">
        <v>219</v>
      </c>
      <c r="E73" s="147"/>
      <c r="F73" s="147"/>
      <c r="G73" s="147"/>
      <c r="H73" s="147"/>
      <c r="I73" s="147"/>
      <c r="J73" s="148">
        <f>J1747</f>
        <v>0</v>
      </c>
      <c r="K73" s="145"/>
      <c r="L73" s="149"/>
    </row>
    <row r="74" spans="2:12" s="10" customFormat="1" ht="19.899999999999999" customHeight="1">
      <c r="B74" s="150"/>
      <c r="C74" s="100"/>
      <c r="D74" s="151" t="s">
        <v>220</v>
      </c>
      <c r="E74" s="152"/>
      <c r="F74" s="152"/>
      <c r="G74" s="152"/>
      <c r="H74" s="152"/>
      <c r="I74" s="152"/>
      <c r="J74" s="153">
        <f>J1748</f>
        <v>0</v>
      </c>
      <c r="K74" s="100"/>
      <c r="L74" s="154"/>
    </row>
    <row r="75" spans="2:12" s="10" customFormat="1" ht="19.899999999999999" customHeight="1">
      <c r="B75" s="150"/>
      <c r="C75" s="100"/>
      <c r="D75" s="151" t="s">
        <v>221</v>
      </c>
      <c r="E75" s="152"/>
      <c r="F75" s="152"/>
      <c r="G75" s="152"/>
      <c r="H75" s="152"/>
      <c r="I75" s="152"/>
      <c r="J75" s="153">
        <f>J1880</f>
        <v>0</v>
      </c>
      <c r="K75" s="100"/>
      <c r="L75" s="154"/>
    </row>
    <row r="76" spans="2:12" s="10" customFormat="1" ht="19.899999999999999" customHeight="1">
      <c r="B76" s="150"/>
      <c r="C76" s="100"/>
      <c r="D76" s="151" t="s">
        <v>222</v>
      </c>
      <c r="E76" s="152"/>
      <c r="F76" s="152"/>
      <c r="G76" s="152"/>
      <c r="H76" s="152"/>
      <c r="I76" s="152"/>
      <c r="J76" s="153">
        <f>J2076</f>
        <v>0</v>
      </c>
      <c r="K76" s="100"/>
      <c r="L76" s="154"/>
    </row>
    <row r="77" spans="2:12" s="10" customFormat="1" ht="19.899999999999999" customHeight="1">
      <c r="B77" s="150"/>
      <c r="C77" s="100"/>
      <c r="D77" s="151" t="s">
        <v>223</v>
      </c>
      <c r="E77" s="152"/>
      <c r="F77" s="152"/>
      <c r="G77" s="152"/>
      <c r="H77" s="152"/>
      <c r="I77" s="152"/>
      <c r="J77" s="153">
        <f>J2295</f>
        <v>0</v>
      </c>
      <c r="K77" s="100"/>
      <c r="L77" s="154"/>
    </row>
    <row r="78" spans="2:12" s="10" customFormat="1" ht="19.899999999999999" customHeight="1">
      <c r="B78" s="150"/>
      <c r="C78" s="100"/>
      <c r="D78" s="151" t="s">
        <v>224</v>
      </c>
      <c r="E78" s="152"/>
      <c r="F78" s="152"/>
      <c r="G78" s="152"/>
      <c r="H78" s="152"/>
      <c r="I78" s="152"/>
      <c r="J78" s="153">
        <f>J2307</f>
        <v>0</v>
      </c>
      <c r="K78" s="100"/>
      <c r="L78" s="154"/>
    </row>
    <row r="79" spans="2:12" s="10" customFormat="1" ht="19.899999999999999" customHeight="1">
      <c r="B79" s="150"/>
      <c r="C79" s="100"/>
      <c r="D79" s="151" t="s">
        <v>225</v>
      </c>
      <c r="E79" s="152"/>
      <c r="F79" s="152"/>
      <c r="G79" s="152"/>
      <c r="H79" s="152"/>
      <c r="I79" s="152"/>
      <c r="J79" s="153">
        <f>J2323</f>
        <v>0</v>
      </c>
      <c r="K79" s="100"/>
      <c r="L79" s="154"/>
    </row>
    <row r="80" spans="2:12" s="10" customFormat="1" ht="19.899999999999999" customHeight="1">
      <c r="B80" s="150"/>
      <c r="C80" s="100"/>
      <c r="D80" s="151" t="s">
        <v>226</v>
      </c>
      <c r="E80" s="152"/>
      <c r="F80" s="152"/>
      <c r="G80" s="152"/>
      <c r="H80" s="152"/>
      <c r="I80" s="152"/>
      <c r="J80" s="153">
        <f>J2650</f>
        <v>0</v>
      </c>
      <c r="K80" s="100"/>
      <c r="L80" s="154"/>
    </row>
    <row r="81" spans="1:31" s="10" customFormat="1" ht="19.899999999999999" customHeight="1">
      <c r="B81" s="150"/>
      <c r="C81" s="100"/>
      <c r="D81" s="151" t="s">
        <v>227</v>
      </c>
      <c r="E81" s="152"/>
      <c r="F81" s="152"/>
      <c r="G81" s="152"/>
      <c r="H81" s="152"/>
      <c r="I81" s="152"/>
      <c r="J81" s="153">
        <f>J2771</f>
        <v>0</v>
      </c>
      <c r="K81" s="100"/>
      <c r="L81" s="154"/>
    </row>
    <row r="82" spans="1:31" s="10" customFormat="1" ht="19.899999999999999" customHeight="1">
      <c r="B82" s="150"/>
      <c r="C82" s="100"/>
      <c r="D82" s="151" t="s">
        <v>228</v>
      </c>
      <c r="E82" s="152"/>
      <c r="F82" s="152"/>
      <c r="G82" s="152"/>
      <c r="H82" s="152"/>
      <c r="I82" s="152"/>
      <c r="J82" s="153">
        <f>J2843</f>
        <v>0</v>
      </c>
      <c r="K82" s="100"/>
      <c r="L82" s="154"/>
    </row>
    <row r="83" spans="1:31" s="10" customFormat="1" ht="19.899999999999999" customHeight="1">
      <c r="B83" s="150"/>
      <c r="C83" s="100"/>
      <c r="D83" s="151" t="s">
        <v>229</v>
      </c>
      <c r="E83" s="152"/>
      <c r="F83" s="152"/>
      <c r="G83" s="152"/>
      <c r="H83" s="152"/>
      <c r="I83" s="152"/>
      <c r="J83" s="153">
        <f>J2949</f>
        <v>0</v>
      </c>
      <c r="K83" s="100"/>
      <c r="L83" s="154"/>
    </row>
    <row r="84" spans="1:31" s="10" customFormat="1" ht="19.899999999999999" customHeight="1">
      <c r="B84" s="150"/>
      <c r="C84" s="100"/>
      <c r="D84" s="151" t="s">
        <v>230</v>
      </c>
      <c r="E84" s="152"/>
      <c r="F84" s="152"/>
      <c r="G84" s="152"/>
      <c r="H84" s="152"/>
      <c r="I84" s="152"/>
      <c r="J84" s="153">
        <f>J3117</f>
        <v>0</v>
      </c>
      <c r="K84" s="100"/>
      <c r="L84" s="154"/>
    </row>
    <row r="85" spans="1:31" s="10" customFormat="1" ht="19.899999999999999" customHeight="1">
      <c r="B85" s="150"/>
      <c r="C85" s="100"/>
      <c r="D85" s="151" t="s">
        <v>231</v>
      </c>
      <c r="E85" s="152"/>
      <c r="F85" s="152"/>
      <c r="G85" s="152"/>
      <c r="H85" s="152"/>
      <c r="I85" s="152"/>
      <c r="J85" s="153">
        <f>J3306</f>
        <v>0</v>
      </c>
      <c r="K85" s="100"/>
      <c r="L85" s="154"/>
    </row>
    <row r="86" spans="1:31" s="10" customFormat="1" ht="19.899999999999999" customHeight="1">
      <c r="B86" s="150"/>
      <c r="C86" s="100"/>
      <c r="D86" s="151" t="s">
        <v>232</v>
      </c>
      <c r="E86" s="152"/>
      <c r="F86" s="152"/>
      <c r="G86" s="152"/>
      <c r="H86" s="152"/>
      <c r="I86" s="152"/>
      <c r="J86" s="153">
        <f>J3534</f>
        <v>0</v>
      </c>
      <c r="K86" s="100"/>
      <c r="L86" s="154"/>
    </row>
    <row r="87" spans="1:31" s="10" customFormat="1" ht="19.899999999999999" customHeight="1">
      <c r="B87" s="150"/>
      <c r="C87" s="100"/>
      <c r="D87" s="151" t="s">
        <v>233</v>
      </c>
      <c r="E87" s="152"/>
      <c r="F87" s="152"/>
      <c r="G87" s="152"/>
      <c r="H87" s="152"/>
      <c r="I87" s="152"/>
      <c r="J87" s="153">
        <f>J3619</f>
        <v>0</v>
      </c>
      <c r="K87" s="100"/>
      <c r="L87" s="154"/>
    </row>
    <row r="88" spans="1:31" s="10" customFormat="1" ht="19.899999999999999" customHeight="1">
      <c r="B88" s="150"/>
      <c r="C88" s="100"/>
      <c r="D88" s="151" t="s">
        <v>234</v>
      </c>
      <c r="E88" s="152"/>
      <c r="F88" s="152"/>
      <c r="G88" s="152"/>
      <c r="H88" s="152"/>
      <c r="I88" s="152"/>
      <c r="J88" s="153">
        <f>J3718</f>
        <v>0</v>
      </c>
      <c r="K88" s="100"/>
      <c r="L88" s="154"/>
    </row>
    <row r="89" spans="1:31" s="9" customFormat="1" ht="24.95" customHeight="1">
      <c r="B89" s="144"/>
      <c r="C89" s="145"/>
      <c r="D89" s="146" t="s">
        <v>235</v>
      </c>
      <c r="E89" s="147"/>
      <c r="F89" s="147"/>
      <c r="G89" s="147"/>
      <c r="H89" s="147"/>
      <c r="I89" s="147"/>
      <c r="J89" s="148">
        <f>J3775</f>
        <v>0</v>
      </c>
      <c r="K89" s="145"/>
      <c r="L89" s="149"/>
    </row>
    <row r="90" spans="1:31" s="10" customFormat="1" ht="19.899999999999999" customHeight="1">
      <c r="B90" s="150"/>
      <c r="C90" s="100"/>
      <c r="D90" s="151" t="s">
        <v>236</v>
      </c>
      <c r="E90" s="152"/>
      <c r="F90" s="152"/>
      <c r="G90" s="152"/>
      <c r="H90" s="152"/>
      <c r="I90" s="152"/>
      <c r="J90" s="153">
        <f>J3776</f>
        <v>0</v>
      </c>
      <c r="K90" s="100"/>
      <c r="L90" s="154"/>
    </row>
    <row r="91" spans="1:31" s="2" customFormat="1" ht="21.75" customHeight="1">
      <c r="A91" s="37"/>
      <c r="B91" s="38"/>
      <c r="C91" s="39"/>
      <c r="D91" s="39"/>
      <c r="E91" s="39"/>
      <c r="F91" s="39"/>
      <c r="G91" s="39"/>
      <c r="H91" s="39"/>
      <c r="I91" s="39"/>
      <c r="J91" s="39"/>
      <c r="K91" s="39"/>
      <c r="L91" s="117"/>
      <c r="S91" s="37"/>
      <c r="T91" s="37"/>
      <c r="U91" s="37"/>
      <c r="V91" s="37"/>
      <c r="W91" s="37"/>
      <c r="X91" s="37"/>
      <c r="Y91" s="37"/>
      <c r="Z91" s="37"/>
      <c r="AA91" s="37"/>
      <c r="AB91" s="37"/>
      <c r="AC91" s="37"/>
      <c r="AD91" s="37"/>
      <c r="AE91" s="37"/>
    </row>
    <row r="92" spans="1:31" s="2" customFormat="1" ht="6.95" customHeight="1">
      <c r="A92" s="37"/>
      <c r="B92" s="50"/>
      <c r="C92" s="51"/>
      <c r="D92" s="51"/>
      <c r="E92" s="51"/>
      <c r="F92" s="51"/>
      <c r="G92" s="51"/>
      <c r="H92" s="51"/>
      <c r="I92" s="51"/>
      <c r="J92" s="51"/>
      <c r="K92" s="51"/>
      <c r="L92" s="117"/>
      <c r="S92" s="37"/>
      <c r="T92" s="37"/>
      <c r="U92" s="37"/>
      <c r="V92" s="37"/>
      <c r="W92" s="37"/>
      <c r="X92" s="37"/>
      <c r="Y92" s="37"/>
      <c r="Z92" s="37"/>
      <c r="AA92" s="37"/>
      <c r="AB92" s="37"/>
      <c r="AC92" s="37"/>
      <c r="AD92" s="37"/>
      <c r="AE92" s="37"/>
    </row>
    <row r="96" spans="1:31" s="2" customFormat="1" ht="6.95" customHeight="1">
      <c r="A96" s="37"/>
      <c r="B96" s="52"/>
      <c r="C96" s="53"/>
      <c r="D96" s="53"/>
      <c r="E96" s="53"/>
      <c r="F96" s="53"/>
      <c r="G96" s="53"/>
      <c r="H96" s="53"/>
      <c r="I96" s="53"/>
      <c r="J96" s="53"/>
      <c r="K96" s="53"/>
      <c r="L96" s="117"/>
      <c r="S96" s="37"/>
      <c r="T96" s="37"/>
      <c r="U96" s="37"/>
      <c r="V96" s="37"/>
      <c r="W96" s="37"/>
      <c r="X96" s="37"/>
      <c r="Y96" s="37"/>
      <c r="Z96" s="37"/>
      <c r="AA96" s="37"/>
      <c r="AB96" s="37"/>
      <c r="AC96" s="37"/>
      <c r="AD96" s="37"/>
      <c r="AE96" s="37"/>
    </row>
    <row r="97" spans="1:63" s="2" customFormat="1" ht="24.95" customHeight="1">
      <c r="A97" s="37"/>
      <c r="B97" s="38"/>
      <c r="C97" s="26" t="s">
        <v>237</v>
      </c>
      <c r="D97" s="39"/>
      <c r="E97" s="39"/>
      <c r="F97" s="39"/>
      <c r="G97" s="39"/>
      <c r="H97" s="39"/>
      <c r="I97" s="39"/>
      <c r="J97" s="39"/>
      <c r="K97" s="39"/>
      <c r="L97" s="117"/>
      <c r="S97" s="37"/>
      <c r="T97" s="37"/>
      <c r="U97" s="37"/>
      <c r="V97" s="37"/>
      <c r="W97" s="37"/>
      <c r="X97" s="37"/>
      <c r="Y97" s="37"/>
      <c r="Z97" s="37"/>
      <c r="AA97" s="37"/>
      <c r="AB97" s="37"/>
      <c r="AC97" s="37"/>
      <c r="AD97" s="37"/>
      <c r="AE97" s="37"/>
    </row>
    <row r="98" spans="1:63" s="2" customFormat="1" ht="6.95" customHeight="1">
      <c r="A98" s="37"/>
      <c r="B98" s="38"/>
      <c r="C98" s="39"/>
      <c r="D98" s="39"/>
      <c r="E98" s="39"/>
      <c r="F98" s="39"/>
      <c r="G98" s="39"/>
      <c r="H98" s="39"/>
      <c r="I98" s="39"/>
      <c r="J98" s="39"/>
      <c r="K98" s="39"/>
      <c r="L98" s="117"/>
      <c r="S98" s="37"/>
      <c r="T98" s="37"/>
      <c r="U98" s="37"/>
      <c r="V98" s="37"/>
      <c r="W98" s="37"/>
      <c r="X98" s="37"/>
      <c r="Y98" s="37"/>
      <c r="Z98" s="37"/>
      <c r="AA98" s="37"/>
      <c r="AB98" s="37"/>
      <c r="AC98" s="37"/>
      <c r="AD98" s="37"/>
      <c r="AE98" s="37"/>
    </row>
    <row r="99" spans="1:63" s="2" customFormat="1" ht="12" customHeight="1">
      <c r="A99" s="37"/>
      <c r="B99" s="38"/>
      <c r="C99" s="32" t="s">
        <v>16</v>
      </c>
      <c r="D99" s="39"/>
      <c r="E99" s="39"/>
      <c r="F99" s="39"/>
      <c r="G99" s="39"/>
      <c r="H99" s="39"/>
      <c r="I99" s="39"/>
      <c r="J99" s="39"/>
      <c r="K99" s="39"/>
      <c r="L99" s="117"/>
      <c r="S99" s="37"/>
      <c r="T99" s="37"/>
      <c r="U99" s="37"/>
      <c r="V99" s="37"/>
      <c r="W99" s="37"/>
      <c r="X99" s="37"/>
      <c r="Y99" s="37"/>
      <c r="Z99" s="37"/>
      <c r="AA99" s="37"/>
      <c r="AB99" s="37"/>
      <c r="AC99" s="37"/>
      <c r="AD99" s="37"/>
      <c r="AE99" s="37"/>
    </row>
    <row r="100" spans="1:63" s="2" customFormat="1" ht="16.5" customHeight="1">
      <c r="A100" s="37"/>
      <c r="B100" s="38"/>
      <c r="C100" s="39"/>
      <c r="D100" s="39"/>
      <c r="E100" s="420" t="str">
        <f>E7</f>
        <v>Mateřská škola Brno, Kikrleho</v>
      </c>
      <c r="F100" s="421"/>
      <c r="G100" s="421"/>
      <c r="H100" s="421"/>
      <c r="I100" s="39"/>
      <c r="J100" s="39"/>
      <c r="K100" s="39"/>
      <c r="L100" s="117"/>
      <c r="S100" s="37"/>
      <c r="T100" s="37"/>
      <c r="U100" s="37"/>
      <c r="V100" s="37"/>
      <c r="W100" s="37"/>
      <c r="X100" s="37"/>
      <c r="Y100" s="37"/>
      <c r="Z100" s="37"/>
      <c r="AA100" s="37"/>
      <c r="AB100" s="37"/>
      <c r="AC100" s="37"/>
      <c r="AD100" s="37"/>
      <c r="AE100" s="37"/>
    </row>
    <row r="101" spans="1:63" s="1" customFormat="1" ht="12" customHeight="1">
      <c r="B101" s="24"/>
      <c r="C101" s="32" t="s">
        <v>168</v>
      </c>
      <c r="D101" s="25"/>
      <c r="E101" s="25"/>
      <c r="F101" s="25"/>
      <c r="G101" s="25"/>
      <c r="H101" s="25"/>
      <c r="I101" s="25"/>
      <c r="J101" s="25"/>
      <c r="K101" s="25"/>
      <c r="L101" s="23"/>
    </row>
    <row r="102" spans="1:63" s="2" customFormat="1" ht="16.5" customHeight="1">
      <c r="A102" s="37"/>
      <c r="B102" s="38"/>
      <c r="C102" s="39"/>
      <c r="D102" s="39"/>
      <c r="E102" s="420" t="s">
        <v>172</v>
      </c>
      <c r="F102" s="422"/>
      <c r="G102" s="422"/>
      <c r="H102" s="422"/>
      <c r="I102" s="39"/>
      <c r="J102" s="39"/>
      <c r="K102" s="39"/>
      <c r="L102" s="117"/>
      <c r="S102" s="37"/>
      <c r="T102" s="37"/>
      <c r="U102" s="37"/>
      <c r="V102" s="37"/>
      <c r="W102" s="37"/>
      <c r="X102" s="37"/>
      <c r="Y102" s="37"/>
      <c r="Z102" s="37"/>
      <c r="AA102" s="37"/>
      <c r="AB102" s="37"/>
      <c r="AC102" s="37"/>
      <c r="AD102" s="37"/>
      <c r="AE102" s="37"/>
    </row>
    <row r="103" spans="1:63" s="2" customFormat="1" ht="12" customHeight="1">
      <c r="A103" s="37"/>
      <c r="B103" s="38"/>
      <c r="C103" s="32" t="s">
        <v>176</v>
      </c>
      <c r="D103" s="39"/>
      <c r="E103" s="39"/>
      <c r="F103" s="39"/>
      <c r="G103" s="39"/>
      <c r="H103" s="39"/>
      <c r="I103" s="39"/>
      <c r="J103" s="39"/>
      <c r="K103" s="39"/>
      <c r="L103" s="117"/>
      <c r="S103" s="37"/>
      <c r="T103" s="37"/>
      <c r="U103" s="37"/>
      <c r="V103" s="37"/>
      <c r="W103" s="37"/>
      <c r="X103" s="37"/>
      <c r="Y103" s="37"/>
      <c r="Z103" s="37"/>
      <c r="AA103" s="37"/>
      <c r="AB103" s="37"/>
      <c r="AC103" s="37"/>
      <c r="AD103" s="37"/>
      <c r="AE103" s="37"/>
    </row>
    <row r="104" spans="1:63" s="2" customFormat="1" ht="16.5" customHeight="1">
      <c r="A104" s="37"/>
      <c r="B104" s="38"/>
      <c r="C104" s="39"/>
      <c r="D104" s="39"/>
      <c r="E104" s="373" t="str">
        <f>E11</f>
        <v>2024/IS/06-02-11 - D.1.1-Architektonické a stavebně technické řešení (vč.statiky a PBŘ)</v>
      </c>
      <c r="F104" s="422"/>
      <c r="G104" s="422"/>
      <c r="H104" s="422"/>
      <c r="I104" s="39"/>
      <c r="J104" s="39"/>
      <c r="K104" s="39"/>
      <c r="L104" s="117"/>
      <c r="S104" s="37"/>
      <c r="T104" s="37"/>
      <c r="U104" s="37"/>
      <c r="V104" s="37"/>
      <c r="W104" s="37"/>
      <c r="X104" s="37"/>
      <c r="Y104" s="37"/>
      <c r="Z104" s="37"/>
      <c r="AA104" s="37"/>
      <c r="AB104" s="37"/>
      <c r="AC104" s="37"/>
      <c r="AD104" s="37"/>
      <c r="AE104" s="37"/>
    </row>
    <row r="105" spans="1:63" s="2" customFormat="1" ht="6.95" customHeight="1">
      <c r="A105" s="37"/>
      <c r="B105" s="38"/>
      <c r="C105" s="39"/>
      <c r="D105" s="39"/>
      <c r="E105" s="39"/>
      <c r="F105" s="39"/>
      <c r="G105" s="39"/>
      <c r="H105" s="39"/>
      <c r="I105" s="39"/>
      <c r="J105" s="39"/>
      <c r="K105" s="39"/>
      <c r="L105" s="117"/>
      <c r="S105" s="37"/>
      <c r="T105" s="37"/>
      <c r="U105" s="37"/>
      <c r="V105" s="37"/>
      <c r="W105" s="37"/>
      <c r="X105" s="37"/>
      <c r="Y105" s="37"/>
      <c r="Z105" s="37"/>
      <c r="AA105" s="37"/>
      <c r="AB105" s="37"/>
      <c r="AC105" s="37"/>
      <c r="AD105" s="37"/>
      <c r="AE105" s="37"/>
    </row>
    <row r="106" spans="1:63" s="2" customFormat="1" ht="12" customHeight="1">
      <c r="A106" s="37"/>
      <c r="B106" s="38"/>
      <c r="C106" s="32" t="s">
        <v>22</v>
      </c>
      <c r="D106" s="39"/>
      <c r="E106" s="39"/>
      <c r="F106" s="30" t="str">
        <f>F14</f>
        <v xml:space="preserve"> </v>
      </c>
      <c r="G106" s="39"/>
      <c r="H106" s="39"/>
      <c r="I106" s="32" t="s">
        <v>24</v>
      </c>
      <c r="J106" s="62" t="str">
        <f>IF(J14="","",J14)</f>
        <v>23. 7. 2024</v>
      </c>
      <c r="K106" s="39"/>
      <c r="L106" s="117"/>
      <c r="S106" s="37"/>
      <c r="T106" s="37"/>
      <c r="U106" s="37"/>
      <c r="V106" s="37"/>
      <c r="W106" s="37"/>
      <c r="X106" s="37"/>
      <c r="Y106" s="37"/>
      <c r="Z106" s="37"/>
      <c r="AA106" s="37"/>
      <c r="AB106" s="37"/>
      <c r="AC106" s="37"/>
      <c r="AD106" s="37"/>
      <c r="AE106" s="37"/>
    </row>
    <row r="107" spans="1:63" s="2" customFormat="1" ht="6.95" customHeight="1">
      <c r="A107" s="37"/>
      <c r="B107" s="38"/>
      <c r="C107" s="39"/>
      <c r="D107" s="39"/>
      <c r="E107" s="39"/>
      <c r="F107" s="39"/>
      <c r="G107" s="39"/>
      <c r="H107" s="39"/>
      <c r="I107" s="39"/>
      <c r="J107" s="39"/>
      <c r="K107" s="39"/>
      <c r="L107" s="117"/>
      <c r="S107" s="37"/>
      <c r="T107" s="37"/>
      <c r="U107" s="37"/>
      <c r="V107" s="37"/>
      <c r="W107" s="37"/>
      <c r="X107" s="37"/>
      <c r="Y107" s="37"/>
      <c r="Z107" s="37"/>
      <c r="AA107" s="37"/>
      <c r="AB107" s="37"/>
      <c r="AC107" s="37"/>
      <c r="AD107" s="37"/>
      <c r="AE107" s="37"/>
    </row>
    <row r="108" spans="1:63" s="2" customFormat="1" ht="15.2" customHeight="1">
      <c r="A108" s="37"/>
      <c r="B108" s="38"/>
      <c r="C108" s="32" t="s">
        <v>26</v>
      </c>
      <c r="D108" s="39"/>
      <c r="E108" s="39"/>
      <c r="F108" s="30" t="str">
        <f>E17</f>
        <v>Statutární město Brno</v>
      </c>
      <c r="G108" s="39"/>
      <c r="H108" s="39"/>
      <c r="I108" s="32" t="s">
        <v>32</v>
      </c>
      <c r="J108" s="35" t="str">
        <f>E23</f>
        <v>IS-ARCH s.r.o.</v>
      </c>
      <c r="K108" s="39"/>
      <c r="L108" s="117"/>
      <c r="S108" s="37"/>
      <c r="T108" s="37"/>
      <c r="U108" s="37"/>
      <c r="V108" s="37"/>
      <c r="W108" s="37"/>
      <c r="X108" s="37"/>
      <c r="Y108" s="37"/>
      <c r="Z108" s="37"/>
      <c r="AA108" s="37"/>
      <c r="AB108" s="37"/>
      <c r="AC108" s="37"/>
      <c r="AD108" s="37"/>
      <c r="AE108" s="37"/>
    </row>
    <row r="109" spans="1:63" s="2" customFormat="1" ht="15.2" customHeight="1">
      <c r="A109" s="37"/>
      <c r="B109" s="38"/>
      <c r="C109" s="32" t="s">
        <v>30</v>
      </c>
      <c r="D109" s="39"/>
      <c r="E109" s="39"/>
      <c r="F109" s="30" t="str">
        <f>IF(E20="","",E20)</f>
        <v>Vyplň údaj</v>
      </c>
      <c r="G109" s="39"/>
      <c r="H109" s="39"/>
      <c r="I109" s="32" t="s">
        <v>35</v>
      </c>
      <c r="J109" s="35" t="str">
        <f>E26</f>
        <v>Ing.A.Hejmalová</v>
      </c>
      <c r="K109" s="39"/>
      <c r="L109" s="117"/>
      <c r="S109" s="37"/>
      <c r="T109" s="37"/>
      <c r="U109" s="37"/>
      <c r="V109" s="37"/>
      <c r="W109" s="37"/>
      <c r="X109" s="37"/>
      <c r="Y109" s="37"/>
      <c r="Z109" s="37"/>
      <c r="AA109" s="37"/>
      <c r="AB109" s="37"/>
      <c r="AC109" s="37"/>
      <c r="AD109" s="37"/>
      <c r="AE109" s="37"/>
    </row>
    <row r="110" spans="1:63" s="2" customFormat="1" ht="10.35" customHeight="1">
      <c r="A110" s="37"/>
      <c r="B110" s="38"/>
      <c r="C110" s="39"/>
      <c r="D110" s="39"/>
      <c r="E110" s="39"/>
      <c r="F110" s="39"/>
      <c r="G110" s="39"/>
      <c r="H110" s="39"/>
      <c r="I110" s="39"/>
      <c r="J110" s="39"/>
      <c r="K110" s="39"/>
      <c r="L110" s="117"/>
      <c r="S110" s="37"/>
      <c r="T110" s="37"/>
      <c r="U110" s="37"/>
      <c r="V110" s="37"/>
      <c r="W110" s="37"/>
      <c r="X110" s="37"/>
      <c r="Y110" s="37"/>
      <c r="Z110" s="37"/>
      <c r="AA110" s="37"/>
      <c r="AB110" s="37"/>
      <c r="AC110" s="37"/>
      <c r="AD110" s="37"/>
      <c r="AE110" s="37"/>
    </row>
    <row r="111" spans="1:63" s="11" customFormat="1" ht="29.25" customHeight="1">
      <c r="A111" s="155"/>
      <c r="B111" s="156"/>
      <c r="C111" s="157" t="s">
        <v>238</v>
      </c>
      <c r="D111" s="158" t="s">
        <v>58</v>
      </c>
      <c r="E111" s="158" t="s">
        <v>54</v>
      </c>
      <c r="F111" s="158" t="s">
        <v>55</v>
      </c>
      <c r="G111" s="158" t="s">
        <v>239</v>
      </c>
      <c r="H111" s="158" t="s">
        <v>240</v>
      </c>
      <c r="I111" s="158" t="s">
        <v>241</v>
      </c>
      <c r="J111" s="158" t="s">
        <v>208</v>
      </c>
      <c r="K111" s="159" t="s">
        <v>242</v>
      </c>
      <c r="L111" s="160"/>
      <c r="M111" s="71" t="s">
        <v>21</v>
      </c>
      <c r="N111" s="72" t="s">
        <v>43</v>
      </c>
      <c r="O111" s="72" t="s">
        <v>243</v>
      </c>
      <c r="P111" s="72" t="s">
        <v>244</v>
      </c>
      <c r="Q111" s="72" t="s">
        <v>245</v>
      </c>
      <c r="R111" s="72" t="s">
        <v>246</v>
      </c>
      <c r="S111" s="72" t="s">
        <v>247</v>
      </c>
      <c r="T111" s="73" t="s">
        <v>248</v>
      </c>
      <c r="U111" s="155"/>
      <c r="V111" s="155"/>
      <c r="W111" s="155"/>
      <c r="X111" s="155"/>
      <c r="Y111" s="155"/>
      <c r="Z111" s="155"/>
      <c r="AA111" s="155"/>
      <c r="AB111" s="155"/>
      <c r="AC111" s="155"/>
      <c r="AD111" s="155"/>
      <c r="AE111" s="155"/>
    </row>
    <row r="112" spans="1:63" s="2" customFormat="1" ht="22.9" customHeight="1">
      <c r="A112" s="37"/>
      <c r="B112" s="38"/>
      <c r="C112" s="78" t="s">
        <v>249</v>
      </c>
      <c r="D112" s="39"/>
      <c r="E112" s="39"/>
      <c r="F112" s="39"/>
      <c r="G112" s="39"/>
      <c r="H112" s="39"/>
      <c r="I112" s="39"/>
      <c r="J112" s="161">
        <f>BK112</f>
        <v>0</v>
      </c>
      <c r="K112" s="39"/>
      <c r="L112" s="42"/>
      <c r="M112" s="74"/>
      <c r="N112" s="162"/>
      <c r="O112" s="75"/>
      <c r="P112" s="163">
        <f>P113+P1747+P3775</f>
        <v>0</v>
      </c>
      <c r="Q112" s="75"/>
      <c r="R112" s="163">
        <f>R113+R1747+R3775</f>
        <v>4829.56841429</v>
      </c>
      <c r="S112" s="75"/>
      <c r="T112" s="164">
        <f>T113+T1747+T3775</f>
        <v>7.8824178499999995</v>
      </c>
      <c r="U112" s="37"/>
      <c r="V112" s="37"/>
      <c r="W112" s="37"/>
      <c r="X112" s="37"/>
      <c r="Y112" s="37"/>
      <c r="Z112" s="37"/>
      <c r="AA112" s="37"/>
      <c r="AB112" s="37"/>
      <c r="AC112" s="37"/>
      <c r="AD112" s="37"/>
      <c r="AE112" s="37"/>
      <c r="AT112" s="20" t="s">
        <v>72</v>
      </c>
      <c r="AU112" s="20" t="s">
        <v>209</v>
      </c>
      <c r="BK112" s="165">
        <f>BK113+BK1747+BK3775</f>
        <v>0</v>
      </c>
    </row>
    <row r="113" spans="1:65" s="12" customFormat="1" ht="25.9" customHeight="1">
      <c r="B113" s="166"/>
      <c r="C113" s="167"/>
      <c r="D113" s="168" t="s">
        <v>72</v>
      </c>
      <c r="E113" s="169" t="s">
        <v>250</v>
      </c>
      <c r="F113" s="169" t="s">
        <v>251</v>
      </c>
      <c r="G113" s="167"/>
      <c r="H113" s="167"/>
      <c r="I113" s="170"/>
      <c r="J113" s="171">
        <f>BK113</f>
        <v>0</v>
      </c>
      <c r="K113" s="167"/>
      <c r="L113" s="172"/>
      <c r="M113" s="173"/>
      <c r="N113" s="174"/>
      <c r="O113" s="174"/>
      <c r="P113" s="175">
        <f>P114+P283+P472+P654+P907+P1530+P1733+P1744</f>
        <v>0</v>
      </c>
      <c r="Q113" s="174"/>
      <c r="R113" s="175">
        <f>R114+R283+R472+R654+R907+R1530+R1733+R1744</f>
        <v>4640.9569033400003</v>
      </c>
      <c r="S113" s="174"/>
      <c r="T113" s="176">
        <f>T114+T283+T472+T654+T907+T1530+T1733+T1744</f>
        <v>7.8824178499999995</v>
      </c>
      <c r="AR113" s="177" t="s">
        <v>80</v>
      </c>
      <c r="AT113" s="178" t="s">
        <v>72</v>
      </c>
      <c r="AU113" s="178" t="s">
        <v>73</v>
      </c>
      <c r="AY113" s="177" t="s">
        <v>252</v>
      </c>
      <c r="BK113" s="179">
        <f>BK114+BK283+BK472+BK654+BK907+BK1530+BK1733+BK1744</f>
        <v>0</v>
      </c>
    </row>
    <row r="114" spans="1:65" s="12" customFormat="1" ht="22.9" customHeight="1">
      <c r="B114" s="166"/>
      <c r="C114" s="167"/>
      <c r="D114" s="168" t="s">
        <v>72</v>
      </c>
      <c r="E114" s="180" t="s">
        <v>80</v>
      </c>
      <c r="F114" s="180" t="s">
        <v>253</v>
      </c>
      <c r="G114" s="167"/>
      <c r="H114" s="167"/>
      <c r="I114" s="170"/>
      <c r="J114" s="181">
        <f>BK114</f>
        <v>0</v>
      </c>
      <c r="K114" s="167"/>
      <c r="L114" s="172"/>
      <c r="M114" s="173"/>
      <c r="N114" s="174"/>
      <c r="O114" s="174"/>
      <c r="P114" s="175">
        <f>SUM(P115:P282)</f>
        <v>0</v>
      </c>
      <c r="Q114" s="174"/>
      <c r="R114" s="175">
        <f>SUM(R115:R282)</f>
        <v>1784.996275</v>
      </c>
      <c r="S114" s="174"/>
      <c r="T114" s="176">
        <f>SUM(T115:T282)</f>
        <v>0</v>
      </c>
      <c r="AR114" s="177" t="s">
        <v>80</v>
      </c>
      <c r="AT114" s="178" t="s">
        <v>72</v>
      </c>
      <c r="AU114" s="178" t="s">
        <v>80</v>
      </c>
      <c r="AY114" s="177" t="s">
        <v>252</v>
      </c>
      <c r="BK114" s="179">
        <f>SUM(BK115:BK282)</f>
        <v>0</v>
      </c>
    </row>
    <row r="115" spans="1:65" s="2" customFormat="1" ht="16.5" customHeight="1">
      <c r="A115" s="37"/>
      <c r="B115" s="38"/>
      <c r="C115" s="182" t="s">
        <v>80</v>
      </c>
      <c r="D115" s="182" t="s">
        <v>254</v>
      </c>
      <c r="E115" s="183" t="s">
        <v>255</v>
      </c>
      <c r="F115" s="184" t="s">
        <v>256</v>
      </c>
      <c r="G115" s="185" t="s">
        <v>163</v>
      </c>
      <c r="H115" s="186">
        <v>150</v>
      </c>
      <c r="I115" s="187"/>
      <c r="J115" s="188">
        <f>ROUND(I115*H115,2)</f>
        <v>0</v>
      </c>
      <c r="K115" s="184" t="s">
        <v>257</v>
      </c>
      <c r="L115" s="42"/>
      <c r="M115" s="189" t="s">
        <v>21</v>
      </c>
      <c r="N115" s="190" t="s">
        <v>44</v>
      </c>
      <c r="O115" s="67"/>
      <c r="P115" s="191">
        <f>O115*H115</f>
        <v>0</v>
      </c>
      <c r="Q115" s="191">
        <v>5.5999999999999995E-4</v>
      </c>
      <c r="R115" s="191">
        <f>Q115*H115</f>
        <v>8.3999999999999991E-2</v>
      </c>
      <c r="S115" s="191">
        <v>0</v>
      </c>
      <c r="T115" s="192">
        <f>S115*H115</f>
        <v>0</v>
      </c>
      <c r="U115" s="37"/>
      <c r="V115" s="37"/>
      <c r="W115" s="37"/>
      <c r="X115" s="37"/>
      <c r="Y115" s="37"/>
      <c r="Z115" s="37"/>
      <c r="AA115" s="37"/>
      <c r="AB115" s="37"/>
      <c r="AC115" s="37"/>
      <c r="AD115" s="37"/>
      <c r="AE115" s="37"/>
      <c r="AR115" s="193" t="s">
        <v>258</v>
      </c>
      <c r="AT115" s="193" t="s">
        <v>254</v>
      </c>
      <c r="AU115" s="193" t="s">
        <v>82</v>
      </c>
      <c r="AY115" s="20" t="s">
        <v>252</v>
      </c>
      <c r="BE115" s="194">
        <f>IF(N115="základní",J115,0)</f>
        <v>0</v>
      </c>
      <c r="BF115" s="194">
        <f>IF(N115="snížená",J115,0)</f>
        <v>0</v>
      </c>
      <c r="BG115" s="194">
        <f>IF(N115="zákl. přenesená",J115,0)</f>
        <v>0</v>
      </c>
      <c r="BH115" s="194">
        <f>IF(N115="sníž. přenesená",J115,0)</f>
        <v>0</v>
      </c>
      <c r="BI115" s="194">
        <f>IF(N115="nulová",J115,0)</f>
        <v>0</v>
      </c>
      <c r="BJ115" s="20" t="s">
        <v>80</v>
      </c>
      <c r="BK115" s="194">
        <f>ROUND(I115*H115,2)</f>
        <v>0</v>
      </c>
      <c r="BL115" s="20" t="s">
        <v>258</v>
      </c>
      <c r="BM115" s="193" t="s">
        <v>259</v>
      </c>
    </row>
    <row r="116" spans="1:65" s="2" customFormat="1" ht="11.25">
      <c r="A116" s="37"/>
      <c r="B116" s="38"/>
      <c r="C116" s="39"/>
      <c r="D116" s="195" t="s">
        <v>260</v>
      </c>
      <c r="E116" s="39"/>
      <c r="F116" s="196" t="s">
        <v>261</v>
      </c>
      <c r="G116" s="39"/>
      <c r="H116" s="39"/>
      <c r="I116" s="197"/>
      <c r="J116" s="39"/>
      <c r="K116" s="39"/>
      <c r="L116" s="42"/>
      <c r="M116" s="198"/>
      <c r="N116" s="199"/>
      <c r="O116" s="67"/>
      <c r="P116" s="67"/>
      <c r="Q116" s="67"/>
      <c r="R116" s="67"/>
      <c r="S116" s="67"/>
      <c r="T116" s="68"/>
      <c r="U116" s="37"/>
      <c r="V116" s="37"/>
      <c r="W116" s="37"/>
      <c r="X116" s="37"/>
      <c r="Y116" s="37"/>
      <c r="Z116" s="37"/>
      <c r="AA116" s="37"/>
      <c r="AB116" s="37"/>
      <c r="AC116" s="37"/>
      <c r="AD116" s="37"/>
      <c r="AE116" s="37"/>
      <c r="AT116" s="20" t="s">
        <v>260</v>
      </c>
      <c r="AU116" s="20" t="s">
        <v>82</v>
      </c>
    </row>
    <row r="117" spans="1:65" s="13" customFormat="1" ht="11.25">
      <c r="B117" s="200"/>
      <c r="C117" s="201"/>
      <c r="D117" s="202" t="s">
        <v>262</v>
      </c>
      <c r="E117" s="203" t="s">
        <v>21</v>
      </c>
      <c r="F117" s="204" t="s">
        <v>263</v>
      </c>
      <c r="G117" s="201"/>
      <c r="H117" s="205">
        <v>150</v>
      </c>
      <c r="I117" s="206"/>
      <c r="J117" s="201"/>
      <c r="K117" s="201"/>
      <c r="L117" s="207"/>
      <c r="M117" s="208"/>
      <c r="N117" s="209"/>
      <c r="O117" s="209"/>
      <c r="P117" s="209"/>
      <c r="Q117" s="209"/>
      <c r="R117" s="209"/>
      <c r="S117" s="209"/>
      <c r="T117" s="210"/>
      <c r="AT117" s="211" t="s">
        <v>262</v>
      </c>
      <c r="AU117" s="211" t="s">
        <v>82</v>
      </c>
      <c r="AV117" s="13" t="s">
        <v>82</v>
      </c>
      <c r="AW117" s="13" t="s">
        <v>34</v>
      </c>
      <c r="AX117" s="13" t="s">
        <v>73</v>
      </c>
      <c r="AY117" s="211" t="s">
        <v>252</v>
      </c>
    </row>
    <row r="118" spans="1:65" s="14" customFormat="1" ht="11.25">
      <c r="B118" s="212"/>
      <c r="C118" s="213"/>
      <c r="D118" s="202" t="s">
        <v>262</v>
      </c>
      <c r="E118" s="214" t="s">
        <v>21</v>
      </c>
      <c r="F118" s="215" t="s">
        <v>264</v>
      </c>
      <c r="G118" s="213"/>
      <c r="H118" s="216">
        <v>150</v>
      </c>
      <c r="I118" s="217"/>
      <c r="J118" s="213"/>
      <c r="K118" s="213"/>
      <c r="L118" s="218"/>
      <c r="M118" s="219"/>
      <c r="N118" s="220"/>
      <c r="O118" s="220"/>
      <c r="P118" s="220"/>
      <c r="Q118" s="220"/>
      <c r="R118" s="220"/>
      <c r="S118" s="220"/>
      <c r="T118" s="221"/>
      <c r="AT118" s="222" t="s">
        <v>262</v>
      </c>
      <c r="AU118" s="222" t="s">
        <v>82</v>
      </c>
      <c r="AV118" s="14" t="s">
        <v>93</v>
      </c>
      <c r="AW118" s="14" t="s">
        <v>34</v>
      </c>
      <c r="AX118" s="14" t="s">
        <v>73</v>
      </c>
      <c r="AY118" s="222" t="s">
        <v>252</v>
      </c>
    </row>
    <row r="119" spans="1:65" s="15" customFormat="1" ht="11.25">
      <c r="B119" s="223"/>
      <c r="C119" s="224"/>
      <c r="D119" s="202" t="s">
        <v>262</v>
      </c>
      <c r="E119" s="225" t="s">
        <v>21</v>
      </c>
      <c r="F119" s="226" t="s">
        <v>265</v>
      </c>
      <c r="G119" s="224"/>
      <c r="H119" s="227">
        <v>150</v>
      </c>
      <c r="I119" s="228"/>
      <c r="J119" s="224"/>
      <c r="K119" s="224"/>
      <c r="L119" s="229"/>
      <c r="M119" s="230"/>
      <c r="N119" s="231"/>
      <c r="O119" s="231"/>
      <c r="P119" s="231"/>
      <c r="Q119" s="231"/>
      <c r="R119" s="231"/>
      <c r="S119" s="231"/>
      <c r="T119" s="232"/>
      <c r="AT119" s="233" t="s">
        <v>262</v>
      </c>
      <c r="AU119" s="233" t="s">
        <v>82</v>
      </c>
      <c r="AV119" s="15" t="s">
        <v>258</v>
      </c>
      <c r="AW119" s="15" t="s">
        <v>34</v>
      </c>
      <c r="AX119" s="15" t="s">
        <v>80</v>
      </c>
      <c r="AY119" s="233" t="s">
        <v>252</v>
      </c>
    </row>
    <row r="120" spans="1:65" s="2" customFormat="1" ht="16.5" customHeight="1">
      <c r="A120" s="37"/>
      <c r="B120" s="38"/>
      <c r="C120" s="182" t="s">
        <v>82</v>
      </c>
      <c r="D120" s="182" t="s">
        <v>254</v>
      </c>
      <c r="E120" s="183" t="s">
        <v>266</v>
      </c>
      <c r="F120" s="184" t="s">
        <v>267</v>
      </c>
      <c r="G120" s="185" t="s">
        <v>163</v>
      </c>
      <c r="H120" s="186">
        <v>150</v>
      </c>
      <c r="I120" s="187"/>
      <c r="J120" s="188">
        <f>ROUND(I120*H120,2)</f>
        <v>0</v>
      </c>
      <c r="K120" s="184" t="s">
        <v>257</v>
      </c>
      <c r="L120" s="42"/>
      <c r="M120" s="189" t="s">
        <v>21</v>
      </c>
      <c r="N120" s="190" t="s">
        <v>44</v>
      </c>
      <c r="O120" s="67"/>
      <c r="P120" s="191">
        <f>O120*H120</f>
        <v>0</v>
      </c>
      <c r="Q120" s="191">
        <v>0</v>
      </c>
      <c r="R120" s="191">
        <f>Q120*H120</f>
        <v>0</v>
      </c>
      <c r="S120" s="191">
        <v>0</v>
      </c>
      <c r="T120" s="192">
        <f>S120*H120</f>
        <v>0</v>
      </c>
      <c r="U120" s="37"/>
      <c r="V120" s="37"/>
      <c r="W120" s="37"/>
      <c r="X120" s="37"/>
      <c r="Y120" s="37"/>
      <c r="Z120" s="37"/>
      <c r="AA120" s="37"/>
      <c r="AB120" s="37"/>
      <c r="AC120" s="37"/>
      <c r="AD120" s="37"/>
      <c r="AE120" s="37"/>
      <c r="AR120" s="193" t="s">
        <v>258</v>
      </c>
      <c r="AT120" s="193" t="s">
        <v>254</v>
      </c>
      <c r="AU120" s="193" t="s">
        <v>82</v>
      </c>
      <c r="AY120" s="20" t="s">
        <v>252</v>
      </c>
      <c r="BE120" s="194">
        <f>IF(N120="základní",J120,0)</f>
        <v>0</v>
      </c>
      <c r="BF120" s="194">
        <f>IF(N120="snížená",J120,0)</f>
        <v>0</v>
      </c>
      <c r="BG120" s="194">
        <f>IF(N120="zákl. přenesená",J120,0)</f>
        <v>0</v>
      </c>
      <c r="BH120" s="194">
        <f>IF(N120="sníž. přenesená",J120,0)</f>
        <v>0</v>
      </c>
      <c r="BI120" s="194">
        <f>IF(N120="nulová",J120,0)</f>
        <v>0</v>
      </c>
      <c r="BJ120" s="20" t="s">
        <v>80</v>
      </c>
      <c r="BK120" s="194">
        <f>ROUND(I120*H120,2)</f>
        <v>0</v>
      </c>
      <c r="BL120" s="20" t="s">
        <v>258</v>
      </c>
      <c r="BM120" s="193" t="s">
        <v>268</v>
      </c>
    </row>
    <row r="121" spans="1:65" s="2" customFormat="1" ht="11.25">
      <c r="A121" s="37"/>
      <c r="B121" s="38"/>
      <c r="C121" s="39"/>
      <c r="D121" s="195" t="s">
        <v>260</v>
      </c>
      <c r="E121" s="39"/>
      <c r="F121" s="196" t="s">
        <v>269</v>
      </c>
      <c r="G121" s="39"/>
      <c r="H121" s="39"/>
      <c r="I121" s="197"/>
      <c r="J121" s="39"/>
      <c r="K121" s="39"/>
      <c r="L121" s="42"/>
      <c r="M121" s="198"/>
      <c r="N121" s="199"/>
      <c r="O121" s="67"/>
      <c r="P121" s="67"/>
      <c r="Q121" s="67"/>
      <c r="R121" s="67"/>
      <c r="S121" s="67"/>
      <c r="T121" s="68"/>
      <c r="U121" s="37"/>
      <c r="V121" s="37"/>
      <c r="W121" s="37"/>
      <c r="X121" s="37"/>
      <c r="Y121" s="37"/>
      <c r="Z121" s="37"/>
      <c r="AA121" s="37"/>
      <c r="AB121" s="37"/>
      <c r="AC121" s="37"/>
      <c r="AD121" s="37"/>
      <c r="AE121" s="37"/>
      <c r="AT121" s="20" t="s">
        <v>260</v>
      </c>
      <c r="AU121" s="20" t="s">
        <v>82</v>
      </c>
    </row>
    <row r="122" spans="1:65" s="13" customFormat="1" ht="11.25">
      <c r="B122" s="200"/>
      <c r="C122" s="201"/>
      <c r="D122" s="202" t="s">
        <v>262</v>
      </c>
      <c r="E122" s="203" t="s">
        <v>21</v>
      </c>
      <c r="F122" s="204" t="s">
        <v>270</v>
      </c>
      <c r="G122" s="201"/>
      <c r="H122" s="205">
        <v>150</v>
      </c>
      <c r="I122" s="206"/>
      <c r="J122" s="201"/>
      <c r="K122" s="201"/>
      <c r="L122" s="207"/>
      <c r="M122" s="208"/>
      <c r="N122" s="209"/>
      <c r="O122" s="209"/>
      <c r="P122" s="209"/>
      <c r="Q122" s="209"/>
      <c r="R122" s="209"/>
      <c r="S122" s="209"/>
      <c r="T122" s="210"/>
      <c r="AT122" s="211" t="s">
        <v>262</v>
      </c>
      <c r="AU122" s="211" t="s">
        <v>82</v>
      </c>
      <c r="AV122" s="13" t="s">
        <v>82</v>
      </c>
      <c r="AW122" s="13" t="s">
        <v>34</v>
      </c>
      <c r="AX122" s="13" t="s">
        <v>73</v>
      </c>
      <c r="AY122" s="211" t="s">
        <v>252</v>
      </c>
    </row>
    <row r="123" spans="1:65" s="14" customFormat="1" ht="11.25">
      <c r="B123" s="212"/>
      <c r="C123" s="213"/>
      <c r="D123" s="202" t="s">
        <v>262</v>
      </c>
      <c r="E123" s="214" t="s">
        <v>21</v>
      </c>
      <c r="F123" s="215" t="s">
        <v>264</v>
      </c>
      <c r="G123" s="213"/>
      <c r="H123" s="216">
        <v>150</v>
      </c>
      <c r="I123" s="217"/>
      <c r="J123" s="213"/>
      <c r="K123" s="213"/>
      <c r="L123" s="218"/>
      <c r="M123" s="219"/>
      <c r="N123" s="220"/>
      <c r="O123" s="220"/>
      <c r="P123" s="220"/>
      <c r="Q123" s="220"/>
      <c r="R123" s="220"/>
      <c r="S123" s="220"/>
      <c r="T123" s="221"/>
      <c r="AT123" s="222" t="s">
        <v>262</v>
      </c>
      <c r="AU123" s="222" t="s">
        <v>82</v>
      </c>
      <c r="AV123" s="14" t="s">
        <v>93</v>
      </c>
      <c r="AW123" s="14" t="s">
        <v>34</v>
      </c>
      <c r="AX123" s="14" t="s">
        <v>80</v>
      </c>
      <c r="AY123" s="222" t="s">
        <v>252</v>
      </c>
    </row>
    <row r="124" spans="1:65" s="2" customFormat="1" ht="16.5" customHeight="1">
      <c r="A124" s="37"/>
      <c r="B124" s="38"/>
      <c r="C124" s="182" t="s">
        <v>93</v>
      </c>
      <c r="D124" s="182" t="s">
        <v>254</v>
      </c>
      <c r="E124" s="183" t="s">
        <v>271</v>
      </c>
      <c r="F124" s="184" t="s">
        <v>272</v>
      </c>
      <c r="G124" s="185" t="s">
        <v>149</v>
      </c>
      <c r="H124" s="186">
        <v>700</v>
      </c>
      <c r="I124" s="187"/>
      <c r="J124" s="188">
        <f>ROUND(I124*H124,2)</f>
        <v>0</v>
      </c>
      <c r="K124" s="184" t="s">
        <v>257</v>
      </c>
      <c r="L124" s="42"/>
      <c r="M124" s="189" t="s">
        <v>21</v>
      </c>
      <c r="N124" s="190" t="s">
        <v>44</v>
      </c>
      <c r="O124" s="67"/>
      <c r="P124" s="191">
        <f>O124*H124</f>
        <v>0</v>
      </c>
      <c r="Q124" s="191">
        <v>0</v>
      </c>
      <c r="R124" s="191">
        <f>Q124*H124</f>
        <v>0</v>
      </c>
      <c r="S124" s="191">
        <v>0</v>
      </c>
      <c r="T124" s="192">
        <f>S124*H124</f>
        <v>0</v>
      </c>
      <c r="U124" s="37"/>
      <c r="V124" s="37"/>
      <c r="W124" s="37"/>
      <c r="X124" s="37"/>
      <c r="Y124" s="37"/>
      <c r="Z124" s="37"/>
      <c r="AA124" s="37"/>
      <c r="AB124" s="37"/>
      <c r="AC124" s="37"/>
      <c r="AD124" s="37"/>
      <c r="AE124" s="37"/>
      <c r="AR124" s="193" t="s">
        <v>258</v>
      </c>
      <c r="AT124" s="193" t="s">
        <v>254</v>
      </c>
      <c r="AU124" s="193" t="s">
        <v>82</v>
      </c>
      <c r="AY124" s="20" t="s">
        <v>252</v>
      </c>
      <c r="BE124" s="194">
        <f>IF(N124="základní",J124,0)</f>
        <v>0</v>
      </c>
      <c r="BF124" s="194">
        <f>IF(N124="snížená",J124,0)</f>
        <v>0</v>
      </c>
      <c r="BG124" s="194">
        <f>IF(N124="zákl. přenesená",J124,0)</f>
        <v>0</v>
      </c>
      <c r="BH124" s="194">
        <f>IF(N124="sníž. přenesená",J124,0)</f>
        <v>0</v>
      </c>
      <c r="BI124" s="194">
        <f>IF(N124="nulová",J124,0)</f>
        <v>0</v>
      </c>
      <c r="BJ124" s="20" t="s">
        <v>80</v>
      </c>
      <c r="BK124" s="194">
        <f>ROUND(I124*H124,2)</f>
        <v>0</v>
      </c>
      <c r="BL124" s="20" t="s">
        <v>258</v>
      </c>
      <c r="BM124" s="193" t="s">
        <v>273</v>
      </c>
    </row>
    <row r="125" spans="1:65" s="2" customFormat="1" ht="11.25">
      <c r="A125" s="37"/>
      <c r="B125" s="38"/>
      <c r="C125" s="39"/>
      <c r="D125" s="195" t="s">
        <v>260</v>
      </c>
      <c r="E125" s="39"/>
      <c r="F125" s="196" t="s">
        <v>274</v>
      </c>
      <c r="G125" s="39"/>
      <c r="H125" s="39"/>
      <c r="I125" s="197"/>
      <c r="J125" s="39"/>
      <c r="K125" s="39"/>
      <c r="L125" s="42"/>
      <c r="M125" s="198"/>
      <c r="N125" s="199"/>
      <c r="O125" s="67"/>
      <c r="P125" s="67"/>
      <c r="Q125" s="67"/>
      <c r="R125" s="67"/>
      <c r="S125" s="67"/>
      <c r="T125" s="68"/>
      <c r="U125" s="37"/>
      <c r="V125" s="37"/>
      <c r="W125" s="37"/>
      <c r="X125" s="37"/>
      <c r="Y125" s="37"/>
      <c r="Z125" s="37"/>
      <c r="AA125" s="37"/>
      <c r="AB125" s="37"/>
      <c r="AC125" s="37"/>
      <c r="AD125" s="37"/>
      <c r="AE125" s="37"/>
      <c r="AT125" s="20" t="s">
        <v>260</v>
      </c>
      <c r="AU125" s="20" t="s">
        <v>82</v>
      </c>
    </row>
    <row r="126" spans="1:65" s="2" customFormat="1" ht="19.5">
      <c r="A126" s="37"/>
      <c r="B126" s="38"/>
      <c r="C126" s="39"/>
      <c r="D126" s="202" t="s">
        <v>275</v>
      </c>
      <c r="E126" s="39"/>
      <c r="F126" s="234" t="s">
        <v>276</v>
      </c>
      <c r="G126" s="39"/>
      <c r="H126" s="39"/>
      <c r="I126" s="197"/>
      <c r="J126" s="39"/>
      <c r="K126" s="39"/>
      <c r="L126" s="42"/>
      <c r="M126" s="198"/>
      <c r="N126" s="199"/>
      <c r="O126" s="67"/>
      <c r="P126" s="67"/>
      <c r="Q126" s="67"/>
      <c r="R126" s="67"/>
      <c r="S126" s="67"/>
      <c r="T126" s="68"/>
      <c r="U126" s="37"/>
      <c r="V126" s="37"/>
      <c r="W126" s="37"/>
      <c r="X126" s="37"/>
      <c r="Y126" s="37"/>
      <c r="Z126" s="37"/>
      <c r="AA126" s="37"/>
      <c r="AB126" s="37"/>
      <c r="AC126" s="37"/>
      <c r="AD126" s="37"/>
      <c r="AE126" s="37"/>
      <c r="AT126" s="20" t="s">
        <v>275</v>
      </c>
      <c r="AU126" s="20" t="s">
        <v>82</v>
      </c>
    </row>
    <row r="127" spans="1:65" s="13" customFormat="1" ht="11.25">
      <c r="B127" s="200"/>
      <c r="C127" s="201"/>
      <c r="D127" s="202" t="s">
        <v>262</v>
      </c>
      <c r="E127" s="203" t="s">
        <v>21</v>
      </c>
      <c r="F127" s="204" t="s">
        <v>277</v>
      </c>
      <c r="G127" s="201"/>
      <c r="H127" s="205">
        <v>700</v>
      </c>
      <c r="I127" s="206"/>
      <c r="J127" s="201"/>
      <c r="K127" s="201"/>
      <c r="L127" s="207"/>
      <c r="M127" s="208"/>
      <c r="N127" s="209"/>
      <c r="O127" s="209"/>
      <c r="P127" s="209"/>
      <c r="Q127" s="209"/>
      <c r="R127" s="209"/>
      <c r="S127" s="209"/>
      <c r="T127" s="210"/>
      <c r="AT127" s="211" t="s">
        <v>262</v>
      </c>
      <c r="AU127" s="211" t="s">
        <v>82</v>
      </c>
      <c r="AV127" s="13" t="s">
        <v>82</v>
      </c>
      <c r="AW127" s="13" t="s">
        <v>34</v>
      </c>
      <c r="AX127" s="13" t="s">
        <v>73</v>
      </c>
      <c r="AY127" s="211" t="s">
        <v>252</v>
      </c>
    </row>
    <row r="128" spans="1:65" s="14" customFormat="1" ht="11.25">
      <c r="B128" s="212"/>
      <c r="C128" s="213"/>
      <c r="D128" s="202" t="s">
        <v>262</v>
      </c>
      <c r="E128" s="214" t="s">
        <v>21</v>
      </c>
      <c r="F128" s="215" t="s">
        <v>264</v>
      </c>
      <c r="G128" s="213"/>
      <c r="H128" s="216">
        <v>700</v>
      </c>
      <c r="I128" s="217"/>
      <c r="J128" s="213"/>
      <c r="K128" s="213"/>
      <c r="L128" s="218"/>
      <c r="M128" s="219"/>
      <c r="N128" s="220"/>
      <c r="O128" s="220"/>
      <c r="P128" s="220"/>
      <c r="Q128" s="220"/>
      <c r="R128" s="220"/>
      <c r="S128" s="220"/>
      <c r="T128" s="221"/>
      <c r="AT128" s="222" t="s">
        <v>262</v>
      </c>
      <c r="AU128" s="222" t="s">
        <v>82</v>
      </c>
      <c r="AV128" s="14" t="s">
        <v>93</v>
      </c>
      <c r="AW128" s="14" t="s">
        <v>34</v>
      </c>
      <c r="AX128" s="14" t="s">
        <v>80</v>
      </c>
      <c r="AY128" s="222" t="s">
        <v>252</v>
      </c>
    </row>
    <row r="129" spans="1:65" s="2" customFormat="1" ht="24.2" customHeight="1">
      <c r="A129" s="37"/>
      <c r="B129" s="38"/>
      <c r="C129" s="182" t="s">
        <v>258</v>
      </c>
      <c r="D129" s="182" t="s">
        <v>254</v>
      </c>
      <c r="E129" s="183" t="s">
        <v>278</v>
      </c>
      <c r="F129" s="184" t="s">
        <v>279</v>
      </c>
      <c r="G129" s="185" t="s">
        <v>280</v>
      </c>
      <c r="H129" s="186">
        <v>131.423</v>
      </c>
      <c r="I129" s="187"/>
      <c r="J129" s="188">
        <f>ROUND(I129*H129,2)</f>
        <v>0</v>
      </c>
      <c r="K129" s="184" t="s">
        <v>257</v>
      </c>
      <c r="L129" s="42"/>
      <c r="M129" s="189" t="s">
        <v>21</v>
      </c>
      <c r="N129" s="190" t="s">
        <v>44</v>
      </c>
      <c r="O129" s="67"/>
      <c r="P129" s="191">
        <f>O129*H129</f>
        <v>0</v>
      </c>
      <c r="Q129" s="191">
        <v>0</v>
      </c>
      <c r="R129" s="191">
        <f>Q129*H129</f>
        <v>0</v>
      </c>
      <c r="S129" s="191">
        <v>0</v>
      </c>
      <c r="T129" s="192">
        <f>S129*H129</f>
        <v>0</v>
      </c>
      <c r="U129" s="37"/>
      <c r="V129" s="37"/>
      <c r="W129" s="37"/>
      <c r="X129" s="37"/>
      <c r="Y129" s="37"/>
      <c r="Z129" s="37"/>
      <c r="AA129" s="37"/>
      <c r="AB129" s="37"/>
      <c r="AC129" s="37"/>
      <c r="AD129" s="37"/>
      <c r="AE129" s="37"/>
      <c r="AR129" s="193" t="s">
        <v>258</v>
      </c>
      <c r="AT129" s="193" t="s">
        <v>254</v>
      </c>
      <c r="AU129" s="193" t="s">
        <v>82</v>
      </c>
      <c r="AY129" s="20" t="s">
        <v>252</v>
      </c>
      <c r="BE129" s="194">
        <f>IF(N129="základní",J129,0)</f>
        <v>0</v>
      </c>
      <c r="BF129" s="194">
        <f>IF(N129="snížená",J129,0)</f>
        <v>0</v>
      </c>
      <c r="BG129" s="194">
        <f>IF(N129="zákl. přenesená",J129,0)</f>
        <v>0</v>
      </c>
      <c r="BH129" s="194">
        <f>IF(N129="sníž. přenesená",J129,0)</f>
        <v>0</v>
      </c>
      <c r="BI129" s="194">
        <f>IF(N129="nulová",J129,0)</f>
        <v>0</v>
      </c>
      <c r="BJ129" s="20" t="s">
        <v>80</v>
      </c>
      <c r="BK129" s="194">
        <f>ROUND(I129*H129,2)</f>
        <v>0</v>
      </c>
      <c r="BL129" s="20" t="s">
        <v>258</v>
      </c>
      <c r="BM129" s="193" t="s">
        <v>281</v>
      </c>
    </row>
    <row r="130" spans="1:65" s="2" customFormat="1" ht="11.25">
      <c r="A130" s="37"/>
      <c r="B130" s="38"/>
      <c r="C130" s="39"/>
      <c r="D130" s="195" t="s">
        <v>260</v>
      </c>
      <c r="E130" s="39"/>
      <c r="F130" s="196" t="s">
        <v>282</v>
      </c>
      <c r="G130" s="39"/>
      <c r="H130" s="39"/>
      <c r="I130" s="197"/>
      <c r="J130" s="39"/>
      <c r="K130" s="39"/>
      <c r="L130" s="42"/>
      <c r="M130" s="198"/>
      <c r="N130" s="199"/>
      <c r="O130" s="67"/>
      <c r="P130" s="67"/>
      <c r="Q130" s="67"/>
      <c r="R130" s="67"/>
      <c r="S130" s="67"/>
      <c r="T130" s="68"/>
      <c r="U130" s="37"/>
      <c r="V130" s="37"/>
      <c r="W130" s="37"/>
      <c r="X130" s="37"/>
      <c r="Y130" s="37"/>
      <c r="Z130" s="37"/>
      <c r="AA130" s="37"/>
      <c r="AB130" s="37"/>
      <c r="AC130" s="37"/>
      <c r="AD130" s="37"/>
      <c r="AE130" s="37"/>
      <c r="AT130" s="20" t="s">
        <v>260</v>
      </c>
      <c r="AU130" s="20" t="s">
        <v>82</v>
      </c>
    </row>
    <row r="131" spans="1:65" s="13" customFormat="1" ht="11.25">
      <c r="B131" s="200"/>
      <c r="C131" s="201"/>
      <c r="D131" s="202" t="s">
        <v>262</v>
      </c>
      <c r="E131" s="203" t="s">
        <v>21</v>
      </c>
      <c r="F131" s="204" t="s">
        <v>283</v>
      </c>
      <c r="G131" s="201"/>
      <c r="H131" s="205">
        <v>131.423</v>
      </c>
      <c r="I131" s="206"/>
      <c r="J131" s="201"/>
      <c r="K131" s="201"/>
      <c r="L131" s="207"/>
      <c r="M131" s="208"/>
      <c r="N131" s="209"/>
      <c r="O131" s="209"/>
      <c r="P131" s="209"/>
      <c r="Q131" s="209"/>
      <c r="R131" s="209"/>
      <c r="S131" s="209"/>
      <c r="T131" s="210"/>
      <c r="AT131" s="211" t="s">
        <v>262</v>
      </c>
      <c r="AU131" s="211" t="s">
        <v>82</v>
      </c>
      <c r="AV131" s="13" t="s">
        <v>82</v>
      </c>
      <c r="AW131" s="13" t="s">
        <v>34</v>
      </c>
      <c r="AX131" s="13" t="s">
        <v>73</v>
      </c>
      <c r="AY131" s="211" t="s">
        <v>252</v>
      </c>
    </row>
    <row r="132" spans="1:65" s="14" customFormat="1" ht="11.25">
      <c r="B132" s="212"/>
      <c r="C132" s="213"/>
      <c r="D132" s="202" t="s">
        <v>262</v>
      </c>
      <c r="E132" s="214" t="s">
        <v>21</v>
      </c>
      <c r="F132" s="215" t="s">
        <v>264</v>
      </c>
      <c r="G132" s="213"/>
      <c r="H132" s="216">
        <v>131.423</v>
      </c>
      <c r="I132" s="217"/>
      <c r="J132" s="213"/>
      <c r="K132" s="213"/>
      <c r="L132" s="218"/>
      <c r="M132" s="219"/>
      <c r="N132" s="220"/>
      <c r="O132" s="220"/>
      <c r="P132" s="220"/>
      <c r="Q132" s="220"/>
      <c r="R132" s="220"/>
      <c r="S132" s="220"/>
      <c r="T132" s="221"/>
      <c r="AT132" s="222" t="s">
        <v>262</v>
      </c>
      <c r="AU132" s="222" t="s">
        <v>82</v>
      </c>
      <c r="AV132" s="14" t="s">
        <v>93</v>
      </c>
      <c r="AW132" s="14" t="s">
        <v>34</v>
      </c>
      <c r="AX132" s="14" t="s">
        <v>80</v>
      </c>
      <c r="AY132" s="222" t="s">
        <v>252</v>
      </c>
    </row>
    <row r="133" spans="1:65" s="2" customFormat="1" ht="24.2" customHeight="1">
      <c r="A133" s="37"/>
      <c r="B133" s="38"/>
      <c r="C133" s="182" t="s">
        <v>284</v>
      </c>
      <c r="D133" s="182" t="s">
        <v>254</v>
      </c>
      <c r="E133" s="183" t="s">
        <v>285</v>
      </c>
      <c r="F133" s="184" t="s">
        <v>286</v>
      </c>
      <c r="G133" s="185" t="s">
        <v>280</v>
      </c>
      <c r="H133" s="186">
        <v>1662.356</v>
      </c>
      <c r="I133" s="187"/>
      <c r="J133" s="188">
        <f>ROUND(I133*H133,2)</f>
        <v>0</v>
      </c>
      <c r="K133" s="184" t="s">
        <v>257</v>
      </c>
      <c r="L133" s="42"/>
      <c r="M133" s="189" t="s">
        <v>21</v>
      </c>
      <c r="N133" s="190" t="s">
        <v>44</v>
      </c>
      <c r="O133" s="67"/>
      <c r="P133" s="191">
        <f>O133*H133</f>
        <v>0</v>
      </c>
      <c r="Q133" s="191">
        <v>0</v>
      </c>
      <c r="R133" s="191">
        <f>Q133*H133</f>
        <v>0</v>
      </c>
      <c r="S133" s="191">
        <v>0</v>
      </c>
      <c r="T133" s="192">
        <f>S133*H133</f>
        <v>0</v>
      </c>
      <c r="U133" s="37"/>
      <c r="V133" s="37"/>
      <c r="W133" s="37"/>
      <c r="X133" s="37"/>
      <c r="Y133" s="37"/>
      <c r="Z133" s="37"/>
      <c r="AA133" s="37"/>
      <c r="AB133" s="37"/>
      <c r="AC133" s="37"/>
      <c r="AD133" s="37"/>
      <c r="AE133" s="37"/>
      <c r="AR133" s="193" t="s">
        <v>258</v>
      </c>
      <c r="AT133" s="193" t="s">
        <v>254</v>
      </c>
      <c r="AU133" s="193" t="s">
        <v>82</v>
      </c>
      <c r="AY133" s="20" t="s">
        <v>252</v>
      </c>
      <c r="BE133" s="194">
        <f>IF(N133="základní",J133,0)</f>
        <v>0</v>
      </c>
      <c r="BF133" s="194">
        <f>IF(N133="snížená",J133,0)</f>
        <v>0</v>
      </c>
      <c r="BG133" s="194">
        <f>IF(N133="zákl. přenesená",J133,0)</f>
        <v>0</v>
      </c>
      <c r="BH133" s="194">
        <f>IF(N133="sníž. přenesená",J133,0)</f>
        <v>0</v>
      </c>
      <c r="BI133" s="194">
        <f>IF(N133="nulová",J133,0)</f>
        <v>0</v>
      </c>
      <c r="BJ133" s="20" t="s">
        <v>80</v>
      </c>
      <c r="BK133" s="194">
        <f>ROUND(I133*H133,2)</f>
        <v>0</v>
      </c>
      <c r="BL133" s="20" t="s">
        <v>258</v>
      </c>
      <c r="BM133" s="193" t="s">
        <v>287</v>
      </c>
    </row>
    <row r="134" spans="1:65" s="2" customFormat="1" ht="11.25">
      <c r="A134" s="37"/>
      <c r="B134" s="38"/>
      <c r="C134" s="39"/>
      <c r="D134" s="195" t="s">
        <v>260</v>
      </c>
      <c r="E134" s="39"/>
      <c r="F134" s="196" t="s">
        <v>288</v>
      </c>
      <c r="G134" s="39"/>
      <c r="H134" s="39"/>
      <c r="I134" s="197"/>
      <c r="J134" s="39"/>
      <c r="K134" s="39"/>
      <c r="L134" s="42"/>
      <c r="M134" s="198"/>
      <c r="N134" s="199"/>
      <c r="O134" s="67"/>
      <c r="P134" s="67"/>
      <c r="Q134" s="67"/>
      <c r="R134" s="67"/>
      <c r="S134" s="67"/>
      <c r="T134" s="68"/>
      <c r="U134" s="37"/>
      <c r="V134" s="37"/>
      <c r="W134" s="37"/>
      <c r="X134" s="37"/>
      <c r="Y134" s="37"/>
      <c r="Z134" s="37"/>
      <c r="AA134" s="37"/>
      <c r="AB134" s="37"/>
      <c r="AC134" s="37"/>
      <c r="AD134" s="37"/>
      <c r="AE134" s="37"/>
      <c r="AT134" s="20" t="s">
        <v>260</v>
      </c>
      <c r="AU134" s="20" t="s">
        <v>82</v>
      </c>
    </row>
    <row r="135" spans="1:65" s="16" customFormat="1" ht="11.25">
      <c r="B135" s="235"/>
      <c r="C135" s="236"/>
      <c r="D135" s="202" t="s">
        <v>262</v>
      </c>
      <c r="E135" s="237" t="s">
        <v>21</v>
      </c>
      <c r="F135" s="238" t="s">
        <v>289</v>
      </c>
      <c r="G135" s="236"/>
      <c r="H135" s="237" t="s">
        <v>21</v>
      </c>
      <c r="I135" s="239"/>
      <c r="J135" s="236"/>
      <c r="K135" s="236"/>
      <c r="L135" s="240"/>
      <c r="M135" s="241"/>
      <c r="N135" s="242"/>
      <c r="O135" s="242"/>
      <c r="P135" s="242"/>
      <c r="Q135" s="242"/>
      <c r="R135" s="242"/>
      <c r="S135" s="242"/>
      <c r="T135" s="243"/>
      <c r="AT135" s="244" t="s">
        <v>262</v>
      </c>
      <c r="AU135" s="244" t="s">
        <v>82</v>
      </c>
      <c r="AV135" s="16" t="s">
        <v>80</v>
      </c>
      <c r="AW135" s="16" t="s">
        <v>34</v>
      </c>
      <c r="AX135" s="16" t="s">
        <v>73</v>
      </c>
      <c r="AY135" s="244" t="s">
        <v>252</v>
      </c>
    </row>
    <row r="136" spans="1:65" s="16" customFormat="1" ht="11.25">
      <c r="B136" s="235"/>
      <c r="C136" s="236"/>
      <c r="D136" s="202" t="s">
        <v>262</v>
      </c>
      <c r="E136" s="237" t="s">
        <v>21</v>
      </c>
      <c r="F136" s="238" t="s">
        <v>290</v>
      </c>
      <c r="G136" s="236"/>
      <c r="H136" s="237" t="s">
        <v>21</v>
      </c>
      <c r="I136" s="239"/>
      <c r="J136" s="236"/>
      <c r="K136" s="236"/>
      <c r="L136" s="240"/>
      <c r="M136" s="241"/>
      <c r="N136" s="242"/>
      <c r="O136" s="242"/>
      <c r="P136" s="242"/>
      <c r="Q136" s="242"/>
      <c r="R136" s="242"/>
      <c r="S136" s="242"/>
      <c r="T136" s="243"/>
      <c r="AT136" s="244" t="s">
        <v>262</v>
      </c>
      <c r="AU136" s="244" t="s">
        <v>82</v>
      </c>
      <c r="AV136" s="16" t="s">
        <v>80</v>
      </c>
      <c r="AW136" s="16" t="s">
        <v>34</v>
      </c>
      <c r="AX136" s="16" t="s">
        <v>73</v>
      </c>
      <c r="AY136" s="244" t="s">
        <v>252</v>
      </c>
    </row>
    <row r="137" spans="1:65" s="13" customFormat="1" ht="11.25">
      <c r="B137" s="200"/>
      <c r="C137" s="201"/>
      <c r="D137" s="202" t="s">
        <v>262</v>
      </c>
      <c r="E137" s="203" t="s">
        <v>21</v>
      </c>
      <c r="F137" s="204" t="s">
        <v>291</v>
      </c>
      <c r="G137" s="201"/>
      <c r="H137" s="205">
        <v>1099.8</v>
      </c>
      <c r="I137" s="206"/>
      <c r="J137" s="201"/>
      <c r="K137" s="201"/>
      <c r="L137" s="207"/>
      <c r="M137" s="208"/>
      <c r="N137" s="209"/>
      <c r="O137" s="209"/>
      <c r="P137" s="209"/>
      <c r="Q137" s="209"/>
      <c r="R137" s="209"/>
      <c r="S137" s="209"/>
      <c r="T137" s="210"/>
      <c r="AT137" s="211" t="s">
        <v>262</v>
      </c>
      <c r="AU137" s="211" t="s">
        <v>82</v>
      </c>
      <c r="AV137" s="13" t="s">
        <v>82</v>
      </c>
      <c r="AW137" s="13" t="s">
        <v>34</v>
      </c>
      <c r="AX137" s="13" t="s">
        <v>73</v>
      </c>
      <c r="AY137" s="211" t="s">
        <v>252</v>
      </c>
    </row>
    <row r="138" spans="1:65" s="13" customFormat="1" ht="11.25">
      <c r="B138" s="200"/>
      <c r="C138" s="201"/>
      <c r="D138" s="202" t="s">
        <v>262</v>
      </c>
      <c r="E138" s="203" t="s">
        <v>21</v>
      </c>
      <c r="F138" s="204" t="s">
        <v>292</v>
      </c>
      <c r="G138" s="201"/>
      <c r="H138" s="205">
        <v>190.05</v>
      </c>
      <c r="I138" s="206"/>
      <c r="J138" s="201"/>
      <c r="K138" s="201"/>
      <c r="L138" s="207"/>
      <c r="M138" s="208"/>
      <c r="N138" s="209"/>
      <c r="O138" s="209"/>
      <c r="P138" s="209"/>
      <c r="Q138" s="209"/>
      <c r="R138" s="209"/>
      <c r="S138" s="209"/>
      <c r="T138" s="210"/>
      <c r="AT138" s="211" t="s">
        <v>262</v>
      </c>
      <c r="AU138" s="211" t="s">
        <v>82</v>
      </c>
      <c r="AV138" s="13" t="s">
        <v>82</v>
      </c>
      <c r="AW138" s="13" t="s">
        <v>34</v>
      </c>
      <c r="AX138" s="13" t="s">
        <v>73</v>
      </c>
      <c r="AY138" s="211" t="s">
        <v>252</v>
      </c>
    </row>
    <row r="139" spans="1:65" s="16" customFormat="1" ht="11.25">
      <c r="B139" s="235"/>
      <c r="C139" s="236"/>
      <c r="D139" s="202" t="s">
        <v>262</v>
      </c>
      <c r="E139" s="237" t="s">
        <v>21</v>
      </c>
      <c r="F139" s="238" t="s">
        <v>293</v>
      </c>
      <c r="G139" s="236"/>
      <c r="H139" s="237" t="s">
        <v>21</v>
      </c>
      <c r="I139" s="239"/>
      <c r="J139" s="236"/>
      <c r="K139" s="236"/>
      <c r="L139" s="240"/>
      <c r="M139" s="241"/>
      <c r="N139" s="242"/>
      <c r="O139" s="242"/>
      <c r="P139" s="242"/>
      <c r="Q139" s="242"/>
      <c r="R139" s="242"/>
      <c r="S139" s="242"/>
      <c r="T139" s="243"/>
      <c r="AT139" s="244" t="s">
        <v>262</v>
      </c>
      <c r="AU139" s="244" t="s">
        <v>82</v>
      </c>
      <c r="AV139" s="16" t="s">
        <v>80</v>
      </c>
      <c r="AW139" s="16" t="s">
        <v>34</v>
      </c>
      <c r="AX139" s="16" t="s">
        <v>73</v>
      </c>
      <c r="AY139" s="244" t="s">
        <v>252</v>
      </c>
    </row>
    <row r="140" spans="1:65" s="13" customFormat="1" ht="11.25">
      <c r="B140" s="200"/>
      <c r="C140" s="201"/>
      <c r="D140" s="202" t="s">
        <v>262</v>
      </c>
      <c r="E140" s="203" t="s">
        <v>21</v>
      </c>
      <c r="F140" s="204" t="s">
        <v>294</v>
      </c>
      <c r="G140" s="201"/>
      <c r="H140" s="205">
        <v>0.253</v>
      </c>
      <c r="I140" s="206"/>
      <c r="J140" s="201"/>
      <c r="K140" s="201"/>
      <c r="L140" s="207"/>
      <c r="M140" s="208"/>
      <c r="N140" s="209"/>
      <c r="O140" s="209"/>
      <c r="P140" s="209"/>
      <c r="Q140" s="209"/>
      <c r="R140" s="209"/>
      <c r="S140" s="209"/>
      <c r="T140" s="210"/>
      <c r="AT140" s="211" t="s">
        <v>262</v>
      </c>
      <c r="AU140" s="211" t="s">
        <v>82</v>
      </c>
      <c r="AV140" s="13" t="s">
        <v>82</v>
      </c>
      <c r="AW140" s="13" t="s">
        <v>34</v>
      </c>
      <c r="AX140" s="13" t="s">
        <v>73</v>
      </c>
      <c r="AY140" s="211" t="s">
        <v>252</v>
      </c>
    </row>
    <row r="141" spans="1:65" s="13" customFormat="1" ht="11.25">
      <c r="B141" s="200"/>
      <c r="C141" s="201"/>
      <c r="D141" s="202" t="s">
        <v>262</v>
      </c>
      <c r="E141" s="203" t="s">
        <v>21</v>
      </c>
      <c r="F141" s="204" t="s">
        <v>295</v>
      </c>
      <c r="G141" s="201"/>
      <c r="H141" s="205">
        <v>0.63</v>
      </c>
      <c r="I141" s="206"/>
      <c r="J141" s="201"/>
      <c r="K141" s="201"/>
      <c r="L141" s="207"/>
      <c r="M141" s="208"/>
      <c r="N141" s="209"/>
      <c r="O141" s="209"/>
      <c r="P141" s="209"/>
      <c r="Q141" s="209"/>
      <c r="R141" s="209"/>
      <c r="S141" s="209"/>
      <c r="T141" s="210"/>
      <c r="AT141" s="211" t="s">
        <v>262</v>
      </c>
      <c r="AU141" s="211" t="s">
        <v>82</v>
      </c>
      <c r="AV141" s="13" t="s">
        <v>82</v>
      </c>
      <c r="AW141" s="13" t="s">
        <v>34</v>
      </c>
      <c r="AX141" s="13" t="s">
        <v>73</v>
      </c>
      <c r="AY141" s="211" t="s">
        <v>252</v>
      </c>
    </row>
    <row r="142" spans="1:65" s="13" customFormat="1" ht="11.25">
      <c r="B142" s="200"/>
      <c r="C142" s="201"/>
      <c r="D142" s="202" t="s">
        <v>262</v>
      </c>
      <c r="E142" s="203" t="s">
        <v>21</v>
      </c>
      <c r="F142" s="204" t="s">
        <v>296</v>
      </c>
      <c r="G142" s="201"/>
      <c r="H142" s="205">
        <v>9.2870000000000008</v>
      </c>
      <c r="I142" s="206"/>
      <c r="J142" s="201"/>
      <c r="K142" s="201"/>
      <c r="L142" s="207"/>
      <c r="M142" s="208"/>
      <c r="N142" s="209"/>
      <c r="O142" s="209"/>
      <c r="P142" s="209"/>
      <c r="Q142" s="209"/>
      <c r="R142" s="209"/>
      <c r="S142" s="209"/>
      <c r="T142" s="210"/>
      <c r="AT142" s="211" t="s">
        <v>262</v>
      </c>
      <c r="AU142" s="211" t="s">
        <v>82</v>
      </c>
      <c r="AV142" s="13" t="s">
        <v>82</v>
      </c>
      <c r="AW142" s="13" t="s">
        <v>34</v>
      </c>
      <c r="AX142" s="13" t="s">
        <v>73</v>
      </c>
      <c r="AY142" s="211" t="s">
        <v>252</v>
      </c>
    </row>
    <row r="143" spans="1:65" s="16" customFormat="1" ht="11.25">
      <c r="B143" s="235"/>
      <c r="C143" s="236"/>
      <c r="D143" s="202" t="s">
        <v>262</v>
      </c>
      <c r="E143" s="237" t="s">
        <v>21</v>
      </c>
      <c r="F143" s="238" t="s">
        <v>297</v>
      </c>
      <c r="G143" s="236"/>
      <c r="H143" s="237" t="s">
        <v>21</v>
      </c>
      <c r="I143" s="239"/>
      <c r="J143" s="236"/>
      <c r="K143" s="236"/>
      <c r="L143" s="240"/>
      <c r="M143" s="241"/>
      <c r="N143" s="242"/>
      <c r="O143" s="242"/>
      <c r="P143" s="242"/>
      <c r="Q143" s="242"/>
      <c r="R143" s="242"/>
      <c r="S143" s="242"/>
      <c r="T143" s="243"/>
      <c r="AT143" s="244" t="s">
        <v>262</v>
      </c>
      <c r="AU143" s="244" t="s">
        <v>82</v>
      </c>
      <c r="AV143" s="16" t="s">
        <v>80</v>
      </c>
      <c r="AW143" s="16" t="s">
        <v>34</v>
      </c>
      <c r="AX143" s="16" t="s">
        <v>73</v>
      </c>
      <c r="AY143" s="244" t="s">
        <v>252</v>
      </c>
    </row>
    <row r="144" spans="1:65" s="16" customFormat="1" ht="11.25">
      <c r="B144" s="235"/>
      <c r="C144" s="236"/>
      <c r="D144" s="202" t="s">
        <v>262</v>
      </c>
      <c r="E144" s="237" t="s">
        <v>21</v>
      </c>
      <c r="F144" s="238" t="s">
        <v>298</v>
      </c>
      <c r="G144" s="236"/>
      <c r="H144" s="237" t="s">
        <v>21</v>
      </c>
      <c r="I144" s="239"/>
      <c r="J144" s="236"/>
      <c r="K144" s="236"/>
      <c r="L144" s="240"/>
      <c r="M144" s="241"/>
      <c r="N144" s="242"/>
      <c r="O144" s="242"/>
      <c r="P144" s="242"/>
      <c r="Q144" s="242"/>
      <c r="R144" s="242"/>
      <c r="S144" s="242"/>
      <c r="T144" s="243"/>
      <c r="AT144" s="244" t="s">
        <v>262</v>
      </c>
      <c r="AU144" s="244" t="s">
        <v>82</v>
      </c>
      <c r="AV144" s="16" t="s">
        <v>80</v>
      </c>
      <c r="AW144" s="16" t="s">
        <v>34</v>
      </c>
      <c r="AX144" s="16" t="s">
        <v>73</v>
      </c>
      <c r="AY144" s="244" t="s">
        <v>252</v>
      </c>
    </row>
    <row r="145" spans="1:65" s="13" customFormat="1" ht="11.25">
      <c r="B145" s="200"/>
      <c r="C145" s="201"/>
      <c r="D145" s="202" t="s">
        <v>262</v>
      </c>
      <c r="E145" s="203" t="s">
        <v>21</v>
      </c>
      <c r="F145" s="204" t="s">
        <v>299</v>
      </c>
      <c r="G145" s="201"/>
      <c r="H145" s="205">
        <v>126</v>
      </c>
      <c r="I145" s="206"/>
      <c r="J145" s="201"/>
      <c r="K145" s="201"/>
      <c r="L145" s="207"/>
      <c r="M145" s="208"/>
      <c r="N145" s="209"/>
      <c r="O145" s="209"/>
      <c r="P145" s="209"/>
      <c r="Q145" s="209"/>
      <c r="R145" s="209"/>
      <c r="S145" s="209"/>
      <c r="T145" s="210"/>
      <c r="AT145" s="211" t="s">
        <v>262</v>
      </c>
      <c r="AU145" s="211" t="s">
        <v>82</v>
      </c>
      <c r="AV145" s="13" t="s">
        <v>82</v>
      </c>
      <c r="AW145" s="13" t="s">
        <v>34</v>
      </c>
      <c r="AX145" s="13" t="s">
        <v>73</v>
      </c>
      <c r="AY145" s="211" t="s">
        <v>252</v>
      </c>
    </row>
    <row r="146" spans="1:65" s="16" customFormat="1" ht="11.25">
      <c r="B146" s="235"/>
      <c r="C146" s="236"/>
      <c r="D146" s="202" t="s">
        <v>262</v>
      </c>
      <c r="E146" s="237" t="s">
        <v>21</v>
      </c>
      <c r="F146" s="238" t="s">
        <v>300</v>
      </c>
      <c r="G146" s="236"/>
      <c r="H146" s="237" t="s">
        <v>21</v>
      </c>
      <c r="I146" s="239"/>
      <c r="J146" s="236"/>
      <c r="K146" s="236"/>
      <c r="L146" s="240"/>
      <c r="M146" s="241"/>
      <c r="N146" s="242"/>
      <c r="O146" s="242"/>
      <c r="P146" s="242"/>
      <c r="Q146" s="242"/>
      <c r="R146" s="242"/>
      <c r="S146" s="242"/>
      <c r="T146" s="243"/>
      <c r="AT146" s="244" t="s">
        <v>262</v>
      </c>
      <c r="AU146" s="244" t="s">
        <v>82</v>
      </c>
      <c r="AV146" s="16" t="s">
        <v>80</v>
      </c>
      <c r="AW146" s="16" t="s">
        <v>34</v>
      </c>
      <c r="AX146" s="16" t="s">
        <v>73</v>
      </c>
      <c r="AY146" s="244" t="s">
        <v>252</v>
      </c>
    </row>
    <row r="147" spans="1:65" s="13" customFormat="1" ht="11.25">
      <c r="B147" s="200"/>
      <c r="C147" s="201"/>
      <c r="D147" s="202" t="s">
        <v>262</v>
      </c>
      <c r="E147" s="203" t="s">
        <v>21</v>
      </c>
      <c r="F147" s="204" t="s">
        <v>301</v>
      </c>
      <c r="G147" s="201"/>
      <c r="H147" s="205">
        <v>6.4</v>
      </c>
      <c r="I147" s="206"/>
      <c r="J147" s="201"/>
      <c r="K147" s="201"/>
      <c r="L147" s="207"/>
      <c r="M147" s="208"/>
      <c r="N147" s="209"/>
      <c r="O147" s="209"/>
      <c r="P147" s="209"/>
      <c r="Q147" s="209"/>
      <c r="R147" s="209"/>
      <c r="S147" s="209"/>
      <c r="T147" s="210"/>
      <c r="AT147" s="211" t="s">
        <v>262</v>
      </c>
      <c r="AU147" s="211" t="s">
        <v>82</v>
      </c>
      <c r="AV147" s="13" t="s">
        <v>82</v>
      </c>
      <c r="AW147" s="13" t="s">
        <v>34</v>
      </c>
      <c r="AX147" s="13" t="s">
        <v>73</v>
      </c>
      <c r="AY147" s="211" t="s">
        <v>252</v>
      </c>
    </row>
    <row r="148" spans="1:65" s="13" customFormat="1" ht="11.25">
      <c r="B148" s="200"/>
      <c r="C148" s="201"/>
      <c r="D148" s="202" t="s">
        <v>262</v>
      </c>
      <c r="E148" s="203" t="s">
        <v>21</v>
      </c>
      <c r="F148" s="204" t="s">
        <v>302</v>
      </c>
      <c r="G148" s="201"/>
      <c r="H148" s="205">
        <v>18</v>
      </c>
      <c r="I148" s="206"/>
      <c r="J148" s="201"/>
      <c r="K148" s="201"/>
      <c r="L148" s="207"/>
      <c r="M148" s="208"/>
      <c r="N148" s="209"/>
      <c r="O148" s="209"/>
      <c r="P148" s="209"/>
      <c r="Q148" s="209"/>
      <c r="R148" s="209"/>
      <c r="S148" s="209"/>
      <c r="T148" s="210"/>
      <c r="AT148" s="211" t="s">
        <v>262</v>
      </c>
      <c r="AU148" s="211" t="s">
        <v>82</v>
      </c>
      <c r="AV148" s="13" t="s">
        <v>82</v>
      </c>
      <c r="AW148" s="13" t="s">
        <v>34</v>
      </c>
      <c r="AX148" s="13" t="s">
        <v>73</v>
      </c>
      <c r="AY148" s="211" t="s">
        <v>252</v>
      </c>
    </row>
    <row r="149" spans="1:65" s="13" customFormat="1" ht="11.25">
      <c r="B149" s="200"/>
      <c r="C149" s="201"/>
      <c r="D149" s="202" t="s">
        <v>262</v>
      </c>
      <c r="E149" s="203" t="s">
        <v>21</v>
      </c>
      <c r="F149" s="204" t="s">
        <v>303</v>
      </c>
      <c r="G149" s="201"/>
      <c r="H149" s="205">
        <v>32</v>
      </c>
      <c r="I149" s="206"/>
      <c r="J149" s="201"/>
      <c r="K149" s="201"/>
      <c r="L149" s="207"/>
      <c r="M149" s="208"/>
      <c r="N149" s="209"/>
      <c r="O149" s="209"/>
      <c r="P149" s="209"/>
      <c r="Q149" s="209"/>
      <c r="R149" s="209"/>
      <c r="S149" s="209"/>
      <c r="T149" s="210"/>
      <c r="AT149" s="211" t="s">
        <v>262</v>
      </c>
      <c r="AU149" s="211" t="s">
        <v>82</v>
      </c>
      <c r="AV149" s="13" t="s">
        <v>82</v>
      </c>
      <c r="AW149" s="13" t="s">
        <v>34</v>
      </c>
      <c r="AX149" s="13" t="s">
        <v>73</v>
      </c>
      <c r="AY149" s="211" t="s">
        <v>252</v>
      </c>
    </row>
    <row r="150" spans="1:65" s="16" customFormat="1" ht="11.25">
      <c r="B150" s="235"/>
      <c r="C150" s="236"/>
      <c r="D150" s="202" t="s">
        <v>262</v>
      </c>
      <c r="E150" s="237" t="s">
        <v>21</v>
      </c>
      <c r="F150" s="238" t="s">
        <v>304</v>
      </c>
      <c r="G150" s="236"/>
      <c r="H150" s="237" t="s">
        <v>21</v>
      </c>
      <c r="I150" s="239"/>
      <c r="J150" s="236"/>
      <c r="K150" s="236"/>
      <c r="L150" s="240"/>
      <c r="M150" s="241"/>
      <c r="N150" s="242"/>
      <c r="O150" s="242"/>
      <c r="P150" s="242"/>
      <c r="Q150" s="242"/>
      <c r="R150" s="242"/>
      <c r="S150" s="242"/>
      <c r="T150" s="243"/>
      <c r="AT150" s="244" t="s">
        <v>262</v>
      </c>
      <c r="AU150" s="244" t="s">
        <v>82</v>
      </c>
      <c r="AV150" s="16" t="s">
        <v>80</v>
      </c>
      <c r="AW150" s="16" t="s">
        <v>34</v>
      </c>
      <c r="AX150" s="16" t="s">
        <v>73</v>
      </c>
      <c r="AY150" s="244" t="s">
        <v>252</v>
      </c>
    </row>
    <row r="151" spans="1:65" s="13" customFormat="1" ht="11.25">
      <c r="B151" s="200"/>
      <c r="C151" s="201"/>
      <c r="D151" s="202" t="s">
        <v>262</v>
      </c>
      <c r="E151" s="203" t="s">
        <v>21</v>
      </c>
      <c r="F151" s="204" t="s">
        <v>305</v>
      </c>
      <c r="G151" s="201"/>
      <c r="H151" s="205">
        <v>121.2</v>
      </c>
      <c r="I151" s="206"/>
      <c r="J151" s="201"/>
      <c r="K151" s="201"/>
      <c r="L151" s="207"/>
      <c r="M151" s="208"/>
      <c r="N151" s="209"/>
      <c r="O151" s="209"/>
      <c r="P151" s="209"/>
      <c r="Q151" s="209"/>
      <c r="R151" s="209"/>
      <c r="S151" s="209"/>
      <c r="T151" s="210"/>
      <c r="AT151" s="211" t="s">
        <v>262</v>
      </c>
      <c r="AU151" s="211" t="s">
        <v>82</v>
      </c>
      <c r="AV151" s="13" t="s">
        <v>82</v>
      </c>
      <c r="AW151" s="13" t="s">
        <v>34</v>
      </c>
      <c r="AX151" s="13" t="s">
        <v>73</v>
      </c>
      <c r="AY151" s="211" t="s">
        <v>252</v>
      </c>
    </row>
    <row r="152" spans="1:65" s="13" customFormat="1" ht="11.25">
      <c r="B152" s="200"/>
      <c r="C152" s="201"/>
      <c r="D152" s="202" t="s">
        <v>262</v>
      </c>
      <c r="E152" s="203" t="s">
        <v>21</v>
      </c>
      <c r="F152" s="204" t="s">
        <v>306</v>
      </c>
      <c r="G152" s="201"/>
      <c r="H152" s="205">
        <v>80</v>
      </c>
      <c r="I152" s="206"/>
      <c r="J152" s="201"/>
      <c r="K152" s="201"/>
      <c r="L152" s="207"/>
      <c r="M152" s="208"/>
      <c r="N152" s="209"/>
      <c r="O152" s="209"/>
      <c r="P152" s="209"/>
      <c r="Q152" s="209"/>
      <c r="R152" s="209"/>
      <c r="S152" s="209"/>
      <c r="T152" s="210"/>
      <c r="AT152" s="211" t="s">
        <v>262</v>
      </c>
      <c r="AU152" s="211" t="s">
        <v>82</v>
      </c>
      <c r="AV152" s="13" t="s">
        <v>82</v>
      </c>
      <c r="AW152" s="13" t="s">
        <v>34</v>
      </c>
      <c r="AX152" s="13" t="s">
        <v>73</v>
      </c>
      <c r="AY152" s="211" t="s">
        <v>252</v>
      </c>
    </row>
    <row r="153" spans="1:65" s="13" customFormat="1" ht="11.25">
      <c r="B153" s="200"/>
      <c r="C153" s="201"/>
      <c r="D153" s="202" t="s">
        <v>262</v>
      </c>
      <c r="E153" s="203" t="s">
        <v>21</v>
      </c>
      <c r="F153" s="204" t="s">
        <v>307</v>
      </c>
      <c r="G153" s="201"/>
      <c r="H153" s="205">
        <v>41.6</v>
      </c>
      <c r="I153" s="206"/>
      <c r="J153" s="201"/>
      <c r="K153" s="201"/>
      <c r="L153" s="207"/>
      <c r="M153" s="208"/>
      <c r="N153" s="209"/>
      <c r="O153" s="209"/>
      <c r="P153" s="209"/>
      <c r="Q153" s="209"/>
      <c r="R153" s="209"/>
      <c r="S153" s="209"/>
      <c r="T153" s="210"/>
      <c r="AT153" s="211" t="s">
        <v>262</v>
      </c>
      <c r="AU153" s="211" t="s">
        <v>82</v>
      </c>
      <c r="AV153" s="13" t="s">
        <v>82</v>
      </c>
      <c r="AW153" s="13" t="s">
        <v>34</v>
      </c>
      <c r="AX153" s="13" t="s">
        <v>73</v>
      </c>
      <c r="AY153" s="211" t="s">
        <v>252</v>
      </c>
    </row>
    <row r="154" spans="1:65" s="13" customFormat="1" ht="11.25">
      <c r="B154" s="200"/>
      <c r="C154" s="201"/>
      <c r="D154" s="202" t="s">
        <v>262</v>
      </c>
      <c r="E154" s="203" t="s">
        <v>21</v>
      </c>
      <c r="F154" s="204" t="s">
        <v>308</v>
      </c>
      <c r="G154" s="201"/>
      <c r="H154" s="205">
        <v>50.56</v>
      </c>
      <c r="I154" s="206"/>
      <c r="J154" s="201"/>
      <c r="K154" s="201"/>
      <c r="L154" s="207"/>
      <c r="M154" s="208"/>
      <c r="N154" s="209"/>
      <c r="O154" s="209"/>
      <c r="P154" s="209"/>
      <c r="Q154" s="209"/>
      <c r="R154" s="209"/>
      <c r="S154" s="209"/>
      <c r="T154" s="210"/>
      <c r="AT154" s="211" t="s">
        <v>262</v>
      </c>
      <c r="AU154" s="211" t="s">
        <v>82</v>
      </c>
      <c r="AV154" s="13" t="s">
        <v>82</v>
      </c>
      <c r="AW154" s="13" t="s">
        <v>34</v>
      </c>
      <c r="AX154" s="13" t="s">
        <v>73</v>
      </c>
      <c r="AY154" s="211" t="s">
        <v>252</v>
      </c>
    </row>
    <row r="155" spans="1:65" s="13" customFormat="1" ht="11.25">
      <c r="B155" s="200"/>
      <c r="C155" s="201"/>
      <c r="D155" s="202" t="s">
        <v>262</v>
      </c>
      <c r="E155" s="203" t="s">
        <v>21</v>
      </c>
      <c r="F155" s="204" t="s">
        <v>309</v>
      </c>
      <c r="G155" s="201"/>
      <c r="H155" s="205">
        <v>120</v>
      </c>
      <c r="I155" s="206"/>
      <c r="J155" s="201"/>
      <c r="K155" s="201"/>
      <c r="L155" s="207"/>
      <c r="M155" s="208"/>
      <c r="N155" s="209"/>
      <c r="O155" s="209"/>
      <c r="P155" s="209"/>
      <c r="Q155" s="209"/>
      <c r="R155" s="209"/>
      <c r="S155" s="209"/>
      <c r="T155" s="210"/>
      <c r="AT155" s="211" t="s">
        <v>262</v>
      </c>
      <c r="AU155" s="211" t="s">
        <v>82</v>
      </c>
      <c r="AV155" s="13" t="s">
        <v>82</v>
      </c>
      <c r="AW155" s="13" t="s">
        <v>34</v>
      </c>
      <c r="AX155" s="13" t="s">
        <v>73</v>
      </c>
      <c r="AY155" s="211" t="s">
        <v>252</v>
      </c>
    </row>
    <row r="156" spans="1:65" s="14" customFormat="1" ht="11.25">
      <c r="B156" s="212"/>
      <c r="C156" s="213"/>
      <c r="D156" s="202" t="s">
        <v>262</v>
      </c>
      <c r="E156" s="214" t="s">
        <v>21</v>
      </c>
      <c r="F156" s="215" t="s">
        <v>264</v>
      </c>
      <c r="G156" s="213"/>
      <c r="H156" s="216">
        <v>1895.78</v>
      </c>
      <c r="I156" s="217"/>
      <c r="J156" s="213"/>
      <c r="K156" s="213"/>
      <c r="L156" s="218"/>
      <c r="M156" s="219"/>
      <c r="N156" s="220"/>
      <c r="O156" s="220"/>
      <c r="P156" s="220"/>
      <c r="Q156" s="220"/>
      <c r="R156" s="220"/>
      <c r="S156" s="220"/>
      <c r="T156" s="221"/>
      <c r="AT156" s="222" t="s">
        <v>262</v>
      </c>
      <c r="AU156" s="222" t="s">
        <v>82</v>
      </c>
      <c r="AV156" s="14" t="s">
        <v>93</v>
      </c>
      <c r="AW156" s="14" t="s">
        <v>34</v>
      </c>
      <c r="AX156" s="14" t="s">
        <v>73</v>
      </c>
      <c r="AY156" s="222" t="s">
        <v>252</v>
      </c>
    </row>
    <row r="157" spans="1:65" s="13" customFormat="1" ht="11.25">
      <c r="B157" s="200"/>
      <c r="C157" s="201"/>
      <c r="D157" s="202" t="s">
        <v>262</v>
      </c>
      <c r="E157" s="203" t="s">
        <v>21</v>
      </c>
      <c r="F157" s="204" t="s">
        <v>310</v>
      </c>
      <c r="G157" s="201"/>
      <c r="H157" s="205">
        <v>-233.42400000000001</v>
      </c>
      <c r="I157" s="206"/>
      <c r="J157" s="201"/>
      <c r="K157" s="201"/>
      <c r="L157" s="207"/>
      <c r="M157" s="208"/>
      <c r="N157" s="209"/>
      <c r="O157" s="209"/>
      <c r="P157" s="209"/>
      <c r="Q157" s="209"/>
      <c r="R157" s="209"/>
      <c r="S157" s="209"/>
      <c r="T157" s="210"/>
      <c r="AT157" s="211" t="s">
        <v>262</v>
      </c>
      <c r="AU157" s="211" t="s">
        <v>82</v>
      </c>
      <c r="AV157" s="13" t="s">
        <v>82</v>
      </c>
      <c r="AW157" s="13" t="s">
        <v>34</v>
      </c>
      <c r="AX157" s="13" t="s">
        <v>73</v>
      </c>
      <c r="AY157" s="211" t="s">
        <v>252</v>
      </c>
    </row>
    <row r="158" spans="1:65" s="14" customFormat="1" ht="11.25">
      <c r="B158" s="212"/>
      <c r="C158" s="213"/>
      <c r="D158" s="202" t="s">
        <v>262</v>
      </c>
      <c r="E158" s="214" t="s">
        <v>21</v>
      </c>
      <c r="F158" s="215" t="s">
        <v>264</v>
      </c>
      <c r="G158" s="213"/>
      <c r="H158" s="216">
        <v>-233.42400000000001</v>
      </c>
      <c r="I158" s="217"/>
      <c r="J158" s="213"/>
      <c r="K158" s="213"/>
      <c r="L158" s="218"/>
      <c r="M158" s="219"/>
      <c r="N158" s="220"/>
      <c r="O158" s="220"/>
      <c r="P158" s="220"/>
      <c r="Q158" s="220"/>
      <c r="R158" s="220"/>
      <c r="S158" s="220"/>
      <c r="T158" s="221"/>
      <c r="AT158" s="222" t="s">
        <v>262</v>
      </c>
      <c r="AU158" s="222" t="s">
        <v>82</v>
      </c>
      <c r="AV158" s="14" t="s">
        <v>93</v>
      </c>
      <c r="AW158" s="14" t="s">
        <v>34</v>
      </c>
      <c r="AX158" s="14" t="s">
        <v>73</v>
      </c>
      <c r="AY158" s="222" t="s">
        <v>252</v>
      </c>
    </row>
    <row r="159" spans="1:65" s="15" customFormat="1" ht="11.25">
      <c r="B159" s="223"/>
      <c r="C159" s="224"/>
      <c r="D159" s="202" t="s">
        <v>262</v>
      </c>
      <c r="E159" s="225" t="s">
        <v>21</v>
      </c>
      <c r="F159" s="226" t="s">
        <v>265</v>
      </c>
      <c r="G159" s="224"/>
      <c r="H159" s="227">
        <v>1662.356</v>
      </c>
      <c r="I159" s="228"/>
      <c r="J159" s="224"/>
      <c r="K159" s="224"/>
      <c r="L159" s="229"/>
      <c r="M159" s="230"/>
      <c r="N159" s="231"/>
      <c r="O159" s="231"/>
      <c r="P159" s="231"/>
      <c r="Q159" s="231"/>
      <c r="R159" s="231"/>
      <c r="S159" s="231"/>
      <c r="T159" s="232"/>
      <c r="AT159" s="233" t="s">
        <v>262</v>
      </c>
      <c r="AU159" s="233" t="s">
        <v>82</v>
      </c>
      <c r="AV159" s="15" t="s">
        <v>258</v>
      </c>
      <c r="AW159" s="15" t="s">
        <v>34</v>
      </c>
      <c r="AX159" s="15" t="s">
        <v>80</v>
      </c>
      <c r="AY159" s="233" t="s">
        <v>252</v>
      </c>
    </row>
    <row r="160" spans="1:65" s="2" customFormat="1" ht="24.2" customHeight="1">
      <c r="A160" s="37"/>
      <c r="B160" s="38"/>
      <c r="C160" s="182" t="s">
        <v>311</v>
      </c>
      <c r="D160" s="182" t="s">
        <v>254</v>
      </c>
      <c r="E160" s="183" t="s">
        <v>312</v>
      </c>
      <c r="F160" s="184" t="s">
        <v>313</v>
      </c>
      <c r="G160" s="185" t="s">
        <v>280</v>
      </c>
      <c r="H160" s="186">
        <v>233.42400000000001</v>
      </c>
      <c r="I160" s="187"/>
      <c r="J160" s="188">
        <f>ROUND(I160*H160,2)</f>
        <v>0</v>
      </c>
      <c r="K160" s="184" t="s">
        <v>257</v>
      </c>
      <c r="L160" s="42"/>
      <c r="M160" s="189" t="s">
        <v>21</v>
      </c>
      <c r="N160" s="190" t="s">
        <v>44</v>
      </c>
      <c r="O160" s="67"/>
      <c r="P160" s="191">
        <f>O160*H160</f>
        <v>0</v>
      </c>
      <c r="Q160" s="191">
        <v>0</v>
      </c>
      <c r="R160" s="191">
        <f>Q160*H160</f>
        <v>0</v>
      </c>
      <c r="S160" s="191">
        <v>0</v>
      </c>
      <c r="T160" s="192">
        <f>S160*H160</f>
        <v>0</v>
      </c>
      <c r="U160" s="37"/>
      <c r="V160" s="37"/>
      <c r="W160" s="37"/>
      <c r="X160" s="37"/>
      <c r="Y160" s="37"/>
      <c r="Z160" s="37"/>
      <c r="AA160" s="37"/>
      <c r="AB160" s="37"/>
      <c r="AC160" s="37"/>
      <c r="AD160" s="37"/>
      <c r="AE160" s="37"/>
      <c r="AR160" s="193" t="s">
        <v>258</v>
      </c>
      <c r="AT160" s="193" t="s">
        <v>254</v>
      </c>
      <c r="AU160" s="193" t="s">
        <v>82</v>
      </c>
      <c r="AY160" s="20" t="s">
        <v>252</v>
      </c>
      <c r="BE160" s="194">
        <f>IF(N160="základní",J160,0)</f>
        <v>0</v>
      </c>
      <c r="BF160" s="194">
        <f>IF(N160="snížená",J160,0)</f>
        <v>0</v>
      </c>
      <c r="BG160" s="194">
        <f>IF(N160="zákl. přenesená",J160,0)</f>
        <v>0</v>
      </c>
      <c r="BH160" s="194">
        <f>IF(N160="sníž. přenesená",J160,0)</f>
        <v>0</v>
      </c>
      <c r="BI160" s="194">
        <f>IF(N160="nulová",J160,0)</f>
        <v>0</v>
      </c>
      <c r="BJ160" s="20" t="s">
        <v>80</v>
      </c>
      <c r="BK160" s="194">
        <f>ROUND(I160*H160,2)</f>
        <v>0</v>
      </c>
      <c r="BL160" s="20" t="s">
        <v>258</v>
      </c>
      <c r="BM160" s="193" t="s">
        <v>314</v>
      </c>
    </row>
    <row r="161" spans="1:65" s="2" customFormat="1" ht="11.25">
      <c r="A161" s="37"/>
      <c r="B161" s="38"/>
      <c r="C161" s="39"/>
      <c r="D161" s="195" t="s">
        <v>260</v>
      </c>
      <c r="E161" s="39"/>
      <c r="F161" s="196" t="s">
        <v>315</v>
      </c>
      <c r="G161" s="39"/>
      <c r="H161" s="39"/>
      <c r="I161" s="197"/>
      <c r="J161" s="39"/>
      <c r="K161" s="39"/>
      <c r="L161" s="42"/>
      <c r="M161" s="198"/>
      <c r="N161" s="199"/>
      <c r="O161" s="67"/>
      <c r="P161" s="67"/>
      <c r="Q161" s="67"/>
      <c r="R161" s="67"/>
      <c r="S161" s="67"/>
      <c r="T161" s="68"/>
      <c r="U161" s="37"/>
      <c r="V161" s="37"/>
      <c r="W161" s="37"/>
      <c r="X161" s="37"/>
      <c r="Y161" s="37"/>
      <c r="Z161" s="37"/>
      <c r="AA161" s="37"/>
      <c r="AB161" s="37"/>
      <c r="AC161" s="37"/>
      <c r="AD161" s="37"/>
      <c r="AE161" s="37"/>
      <c r="AT161" s="20" t="s">
        <v>260</v>
      </c>
      <c r="AU161" s="20" t="s">
        <v>82</v>
      </c>
    </row>
    <row r="162" spans="1:65" s="13" customFormat="1" ht="11.25">
      <c r="B162" s="200"/>
      <c r="C162" s="201"/>
      <c r="D162" s="202" t="s">
        <v>262</v>
      </c>
      <c r="E162" s="203" t="s">
        <v>21</v>
      </c>
      <c r="F162" s="204" t="s">
        <v>316</v>
      </c>
      <c r="G162" s="201"/>
      <c r="H162" s="205">
        <v>224.137</v>
      </c>
      <c r="I162" s="206"/>
      <c r="J162" s="201"/>
      <c r="K162" s="201"/>
      <c r="L162" s="207"/>
      <c r="M162" s="208"/>
      <c r="N162" s="209"/>
      <c r="O162" s="209"/>
      <c r="P162" s="209"/>
      <c r="Q162" s="209"/>
      <c r="R162" s="209"/>
      <c r="S162" s="209"/>
      <c r="T162" s="210"/>
      <c r="AT162" s="211" t="s">
        <v>262</v>
      </c>
      <c r="AU162" s="211" t="s">
        <v>82</v>
      </c>
      <c r="AV162" s="13" t="s">
        <v>82</v>
      </c>
      <c r="AW162" s="13" t="s">
        <v>34</v>
      </c>
      <c r="AX162" s="13" t="s">
        <v>73</v>
      </c>
      <c r="AY162" s="211" t="s">
        <v>252</v>
      </c>
    </row>
    <row r="163" spans="1:65" s="13" customFormat="1" ht="11.25">
      <c r="B163" s="200"/>
      <c r="C163" s="201"/>
      <c r="D163" s="202" t="s">
        <v>262</v>
      </c>
      <c r="E163" s="203" t="s">
        <v>21</v>
      </c>
      <c r="F163" s="204" t="s">
        <v>296</v>
      </c>
      <c r="G163" s="201"/>
      <c r="H163" s="205">
        <v>9.2870000000000008</v>
      </c>
      <c r="I163" s="206"/>
      <c r="J163" s="201"/>
      <c r="K163" s="201"/>
      <c r="L163" s="207"/>
      <c r="M163" s="208"/>
      <c r="N163" s="209"/>
      <c r="O163" s="209"/>
      <c r="P163" s="209"/>
      <c r="Q163" s="209"/>
      <c r="R163" s="209"/>
      <c r="S163" s="209"/>
      <c r="T163" s="210"/>
      <c r="AT163" s="211" t="s">
        <v>262</v>
      </c>
      <c r="AU163" s="211" t="s">
        <v>82</v>
      </c>
      <c r="AV163" s="13" t="s">
        <v>82</v>
      </c>
      <c r="AW163" s="13" t="s">
        <v>34</v>
      </c>
      <c r="AX163" s="13" t="s">
        <v>73</v>
      </c>
      <c r="AY163" s="211" t="s">
        <v>252</v>
      </c>
    </row>
    <row r="164" spans="1:65" s="14" customFormat="1" ht="11.25">
      <c r="B164" s="212"/>
      <c r="C164" s="213"/>
      <c r="D164" s="202" t="s">
        <v>262</v>
      </c>
      <c r="E164" s="214" t="s">
        <v>21</v>
      </c>
      <c r="F164" s="215" t="s">
        <v>264</v>
      </c>
      <c r="G164" s="213"/>
      <c r="H164" s="216">
        <v>233.42400000000001</v>
      </c>
      <c r="I164" s="217"/>
      <c r="J164" s="213"/>
      <c r="K164" s="213"/>
      <c r="L164" s="218"/>
      <c r="M164" s="219"/>
      <c r="N164" s="220"/>
      <c r="O164" s="220"/>
      <c r="P164" s="220"/>
      <c r="Q164" s="220"/>
      <c r="R164" s="220"/>
      <c r="S164" s="220"/>
      <c r="T164" s="221"/>
      <c r="AT164" s="222" t="s">
        <v>262</v>
      </c>
      <c r="AU164" s="222" t="s">
        <v>82</v>
      </c>
      <c r="AV164" s="14" t="s">
        <v>93</v>
      </c>
      <c r="AW164" s="14" t="s">
        <v>34</v>
      </c>
      <c r="AX164" s="14" t="s">
        <v>80</v>
      </c>
      <c r="AY164" s="222" t="s">
        <v>252</v>
      </c>
    </row>
    <row r="165" spans="1:65" s="2" customFormat="1" ht="24.2" customHeight="1">
      <c r="A165" s="37"/>
      <c r="B165" s="38"/>
      <c r="C165" s="182" t="s">
        <v>317</v>
      </c>
      <c r="D165" s="182" t="s">
        <v>254</v>
      </c>
      <c r="E165" s="183" t="s">
        <v>318</v>
      </c>
      <c r="F165" s="184" t="s">
        <v>319</v>
      </c>
      <c r="G165" s="185" t="s">
        <v>280</v>
      </c>
      <c r="H165" s="186">
        <v>13.56</v>
      </c>
      <c r="I165" s="187"/>
      <c r="J165" s="188">
        <f>ROUND(I165*H165,2)</f>
        <v>0</v>
      </c>
      <c r="K165" s="184" t="s">
        <v>257</v>
      </c>
      <c r="L165" s="42"/>
      <c r="M165" s="189" t="s">
        <v>21</v>
      </c>
      <c r="N165" s="190" t="s">
        <v>44</v>
      </c>
      <c r="O165" s="67"/>
      <c r="P165" s="191">
        <f>O165*H165</f>
        <v>0</v>
      </c>
      <c r="Q165" s="191">
        <v>0</v>
      </c>
      <c r="R165" s="191">
        <f>Q165*H165</f>
        <v>0</v>
      </c>
      <c r="S165" s="191">
        <v>0</v>
      </c>
      <c r="T165" s="192">
        <f>S165*H165</f>
        <v>0</v>
      </c>
      <c r="U165" s="37"/>
      <c r="V165" s="37"/>
      <c r="W165" s="37"/>
      <c r="X165" s="37"/>
      <c r="Y165" s="37"/>
      <c r="Z165" s="37"/>
      <c r="AA165" s="37"/>
      <c r="AB165" s="37"/>
      <c r="AC165" s="37"/>
      <c r="AD165" s="37"/>
      <c r="AE165" s="37"/>
      <c r="AR165" s="193" t="s">
        <v>258</v>
      </c>
      <c r="AT165" s="193" t="s">
        <v>254</v>
      </c>
      <c r="AU165" s="193" t="s">
        <v>82</v>
      </c>
      <c r="AY165" s="20" t="s">
        <v>252</v>
      </c>
      <c r="BE165" s="194">
        <f>IF(N165="základní",J165,0)</f>
        <v>0</v>
      </c>
      <c r="BF165" s="194">
        <f>IF(N165="snížená",J165,0)</f>
        <v>0</v>
      </c>
      <c r="BG165" s="194">
        <f>IF(N165="zákl. přenesená",J165,0)</f>
        <v>0</v>
      </c>
      <c r="BH165" s="194">
        <f>IF(N165="sníž. přenesená",J165,0)</f>
        <v>0</v>
      </c>
      <c r="BI165" s="194">
        <f>IF(N165="nulová",J165,0)</f>
        <v>0</v>
      </c>
      <c r="BJ165" s="20" t="s">
        <v>80</v>
      </c>
      <c r="BK165" s="194">
        <f>ROUND(I165*H165,2)</f>
        <v>0</v>
      </c>
      <c r="BL165" s="20" t="s">
        <v>258</v>
      </c>
      <c r="BM165" s="193" t="s">
        <v>320</v>
      </c>
    </row>
    <row r="166" spans="1:65" s="2" customFormat="1" ht="11.25">
      <c r="A166" s="37"/>
      <c r="B166" s="38"/>
      <c r="C166" s="39"/>
      <c r="D166" s="195" t="s">
        <v>260</v>
      </c>
      <c r="E166" s="39"/>
      <c r="F166" s="196" t="s">
        <v>321</v>
      </c>
      <c r="G166" s="39"/>
      <c r="H166" s="39"/>
      <c r="I166" s="197"/>
      <c r="J166" s="39"/>
      <c r="K166" s="39"/>
      <c r="L166" s="42"/>
      <c r="M166" s="198"/>
      <c r="N166" s="199"/>
      <c r="O166" s="67"/>
      <c r="P166" s="67"/>
      <c r="Q166" s="67"/>
      <c r="R166" s="67"/>
      <c r="S166" s="67"/>
      <c r="T166" s="68"/>
      <c r="U166" s="37"/>
      <c r="V166" s="37"/>
      <c r="W166" s="37"/>
      <c r="X166" s="37"/>
      <c r="Y166" s="37"/>
      <c r="Z166" s="37"/>
      <c r="AA166" s="37"/>
      <c r="AB166" s="37"/>
      <c r="AC166" s="37"/>
      <c r="AD166" s="37"/>
      <c r="AE166" s="37"/>
      <c r="AT166" s="20" t="s">
        <v>260</v>
      </c>
      <c r="AU166" s="20" t="s">
        <v>82</v>
      </c>
    </row>
    <row r="167" spans="1:65" s="13" customFormat="1" ht="11.25">
      <c r="B167" s="200"/>
      <c r="C167" s="201"/>
      <c r="D167" s="202" t="s">
        <v>262</v>
      </c>
      <c r="E167" s="203" t="s">
        <v>21</v>
      </c>
      <c r="F167" s="204" t="s">
        <v>322</v>
      </c>
      <c r="G167" s="201"/>
      <c r="H167" s="205">
        <v>13.56</v>
      </c>
      <c r="I167" s="206"/>
      <c r="J167" s="201"/>
      <c r="K167" s="201"/>
      <c r="L167" s="207"/>
      <c r="M167" s="208"/>
      <c r="N167" s="209"/>
      <c r="O167" s="209"/>
      <c r="P167" s="209"/>
      <c r="Q167" s="209"/>
      <c r="R167" s="209"/>
      <c r="S167" s="209"/>
      <c r="T167" s="210"/>
      <c r="AT167" s="211" t="s">
        <v>262</v>
      </c>
      <c r="AU167" s="211" t="s">
        <v>82</v>
      </c>
      <c r="AV167" s="13" t="s">
        <v>82</v>
      </c>
      <c r="AW167" s="13" t="s">
        <v>34</v>
      </c>
      <c r="AX167" s="13" t="s">
        <v>73</v>
      </c>
      <c r="AY167" s="211" t="s">
        <v>252</v>
      </c>
    </row>
    <row r="168" spans="1:65" s="14" customFormat="1" ht="11.25">
      <c r="B168" s="212"/>
      <c r="C168" s="213"/>
      <c r="D168" s="202" t="s">
        <v>262</v>
      </c>
      <c r="E168" s="214" t="s">
        <v>21</v>
      </c>
      <c r="F168" s="215" t="s">
        <v>264</v>
      </c>
      <c r="G168" s="213"/>
      <c r="H168" s="216">
        <v>13.56</v>
      </c>
      <c r="I168" s="217"/>
      <c r="J168" s="213"/>
      <c r="K168" s="213"/>
      <c r="L168" s="218"/>
      <c r="M168" s="219"/>
      <c r="N168" s="220"/>
      <c r="O168" s="220"/>
      <c r="P168" s="220"/>
      <c r="Q168" s="220"/>
      <c r="R168" s="220"/>
      <c r="S168" s="220"/>
      <c r="T168" s="221"/>
      <c r="AT168" s="222" t="s">
        <v>262</v>
      </c>
      <c r="AU168" s="222" t="s">
        <v>82</v>
      </c>
      <c r="AV168" s="14" t="s">
        <v>93</v>
      </c>
      <c r="AW168" s="14" t="s">
        <v>34</v>
      </c>
      <c r="AX168" s="14" t="s">
        <v>80</v>
      </c>
      <c r="AY168" s="222" t="s">
        <v>252</v>
      </c>
    </row>
    <row r="169" spans="1:65" s="2" customFormat="1" ht="24.2" customHeight="1">
      <c r="A169" s="37"/>
      <c r="B169" s="38"/>
      <c r="C169" s="182" t="s">
        <v>323</v>
      </c>
      <c r="D169" s="182" t="s">
        <v>254</v>
      </c>
      <c r="E169" s="183" t="s">
        <v>324</v>
      </c>
      <c r="F169" s="184" t="s">
        <v>325</v>
      </c>
      <c r="G169" s="185" t="s">
        <v>280</v>
      </c>
      <c r="H169" s="186">
        <v>30</v>
      </c>
      <c r="I169" s="187"/>
      <c r="J169" s="188">
        <f>ROUND(I169*H169,2)</f>
        <v>0</v>
      </c>
      <c r="K169" s="184" t="s">
        <v>257</v>
      </c>
      <c r="L169" s="42"/>
      <c r="M169" s="189" t="s">
        <v>21</v>
      </c>
      <c r="N169" s="190" t="s">
        <v>44</v>
      </c>
      <c r="O169" s="67"/>
      <c r="P169" s="191">
        <f>O169*H169</f>
        <v>0</v>
      </c>
      <c r="Q169" s="191">
        <v>0</v>
      </c>
      <c r="R169" s="191">
        <f>Q169*H169</f>
        <v>0</v>
      </c>
      <c r="S169" s="191">
        <v>0</v>
      </c>
      <c r="T169" s="192">
        <f>S169*H169</f>
        <v>0</v>
      </c>
      <c r="U169" s="37"/>
      <c r="V169" s="37"/>
      <c r="W169" s="37"/>
      <c r="X169" s="37"/>
      <c r="Y169" s="37"/>
      <c r="Z169" s="37"/>
      <c r="AA169" s="37"/>
      <c r="AB169" s="37"/>
      <c r="AC169" s="37"/>
      <c r="AD169" s="37"/>
      <c r="AE169" s="37"/>
      <c r="AR169" s="193" t="s">
        <v>258</v>
      </c>
      <c r="AT169" s="193" t="s">
        <v>254</v>
      </c>
      <c r="AU169" s="193" t="s">
        <v>82</v>
      </c>
      <c r="AY169" s="20" t="s">
        <v>252</v>
      </c>
      <c r="BE169" s="194">
        <f>IF(N169="základní",J169,0)</f>
        <v>0</v>
      </c>
      <c r="BF169" s="194">
        <f>IF(N169="snížená",J169,0)</f>
        <v>0</v>
      </c>
      <c r="BG169" s="194">
        <f>IF(N169="zákl. přenesená",J169,0)</f>
        <v>0</v>
      </c>
      <c r="BH169" s="194">
        <f>IF(N169="sníž. přenesená",J169,0)</f>
        <v>0</v>
      </c>
      <c r="BI169" s="194">
        <f>IF(N169="nulová",J169,0)</f>
        <v>0</v>
      </c>
      <c r="BJ169" s="20" t="s">
        <v>80</v>
      </c>
      <c r="BK169" s="194">
        <f>ROUND(I169*H169,2)</f>
        <v>0</v>
      </c>
      <c r="BL169" s="20" t="s">
        <v>258</v>
      </c>
      <c r="BM169" s="193" t="s">
        <v>326</v>
      </c>
    </row>
    <row r="170" spans="1:65" s="2" customFormat="1" ht="11.25">
      <c r="A170" s="37"/>
      <c r="B170" s="38"/>
      <c r="C170" s="39"/>
      <c r="D170" s="195" t="s">
        <v>260</v>
      </c>
      <c r="E170" s="39"/>
      <c r="F170" s="196" t="s">
        <v>327</v>
      </c>
      <c r="G170" s="39"/>
      <c r="H170" s="39"/>
      <c r="I170" s="197"/>
      <c r="J170" s="39"/>
      <c r="K170" s="39"/>
      <c r="L170" s="42"/>
      <c r="M170" s="198"/>
      <c r="N170" s="199"/>
      <c r="O170" s="67"/>
      <c r="P170" s="67"/>
      <c r="Q170" s="67"/>
      <c r="R170" s="67"/>
      <c r="S170" s="67"/>
      <c r="T170" s="68"/>
      <c r="U170" s="37"/>
      <c r="V170" s="37"/>
      <c r="W170" s="37"/>
      <c r="X170" s="37"/>
      <c r="Y170" s="37"/>
      <c r="Z170" s="37"/>
      <c r="AA170" s="37"/>
      <c r="AB170" s="37"/>
      <c r="AC170" s="37"/>
      <c r="AD170" s="37"/>
      <c r="AE170" s="37"/>
      <c r="AT170" s="20" t="s">
        <v>260</v>
      </c>
      <c r="AU170" s="20" t="s">
        <v>82</v>
      </c>
    </row>
    <row r="171" spans="1:65" s="13" customFormat="1" ht="11.25">
      <c r="B171" s="200"/>
      <c r="C171" s="201"/>
      <c r="D171" s="202" t="s">
        <v>262</v>
      </c>
      <c r="E171" s="203" t="s">
        <v>21</v>
      </c>
      <c r="F171" s="204" t="s">
        <v>328</v>
      </c>
      <c r="G171" s="201"/>
      <c r="H171" s="205">
        <v>30</v>
      </c>
      <c r="I171" s="206"/>
      <c r="J171" s="201"/>
      <c r="K171" s="201"/>
      <c r="L171" s="207"/>
      <c r="M171" s="208"/>
      <c r="N171" s="209"/>
      <c r="O171" s="209"/>
      <c r="P171" s="209"/>
      <c r="Q171" s="209"/>
      <c r="R171" s="209"/>
      <c r="S171" s="209"/>
      <c r="T171" s="210"/>
      <c r="AT171" s="211" t="s">
        <v>262</v>
      </c>
      <c r="AU171" s="211" t="s">
        <v>82</v>
      </c>
      <c r="AV171" s="13" t="s">
        <v>82</v>
      </c>
      <c r="AW171" s="13" t="s">
        <v>34</v>
      </c>
      <c r="AX171" s="13" t="s">
        <v>73</v>
      </c>
      <c r="AY171" s="211" t="s">
        <v>252</v>
      </c>
    </row>
    <row r="172" spans="1:65" s="14" customFormat="1" ht="11.25">
      <c r="B172" s="212"/>
      <c r="C172" s="213"/>
      <c r="D172" s="202" t="s">
        <v>262</v>
      </c>
      <c r="E172" s="214" t="s">
        <v>21</v>
      </c>
      <c r="F172" s="215" t="s">
        <v>264</v>
      </c>
      <c r="G172" s="213"/>
      <c r="H172" s="216">
        <v>30</v>
      </c>
      <c r="I172" s="217"/>
      <c r="J172" s="213"/>
      <c r="K172" s="213"/>
      <c r="L172" s="218"/>
      <c r="M172" s="219"/>
      <c r="N172" s="220"/>
      <c r="O172" s="220"/>
      <c r="P172" s="220"/>
      <c r="Q172" s="220"/>
      <c r="R172" s="220"/>
      <c r="S172" s="220"/>
      <c r="T172" s="221"/>
      <c r="AT172" s="222" t="s">
        <v>262</v>
      </c>
      <c r="AU172" s="222" t="s">
        <v>82</v>
      </c>
      <c r="AV172" s="14" t="s">
        <v>93</v>
      </c>
      <c r="AW172" s="14" t="s">
        <v>34</v>
      </c>
      <c r="AX172" s="14" t="s">
        <v>80</v>
      </c>
      <c r="AY172" s="222" t="s">
        <v>252</v>
      </c>
    </row>
    <row r="173" spans="1:65" s="2" customFormat="1" ht="24.2" customHeight="1">
      <c r="A173" s="37"/>
      <c r="B173" s="38"/>
      <c r="C173" s="182" t="s">
        <v>329</v>
      </c>
      <c r="D173" s="182" t="s">
        <v>254</v>
      </c>
      <c r="E173" s="183" t="s">
        <v>330</v>
      </c>
      <c r="F173" s="184" t="s">
        <v>331</v>
      </c>
      <c r="G173" s="185" t="s">
        <v>280</v>
      </c>
      <c r="H173" s="186">
        <v>157.5</v>
      </c>
      <c r="I173" s="187"/>
      <c r="J173" s="188">
        <f>ROUND(I173*H173,2)</f>
        <v>0</v>
      </c>
      <c r="K173" s="184" t="s">
        <v>257</v>
      </c>
      <c r="L173" s="42"/>
      <c r="M173" s="189" t="s">
        <v>21</v>
      </c>
      <c r="N173" s="190" t="s">
        <v>44</v>
      </c>
      <c r="O173" s="67"/>
      <c r="P173" s="191">
        <f>O173*H173</f>
        <v>0</v>
      </c>
      <c r="Q173" s="191">
        <v>0</v>
      </c>
      <c r="R173" s="191">
        <f>Q173*H173</f>
        <v>0</v>
      </c>
      <c r="S173" s="191">
        <v>0</v>
      </c>
      <c r="T173" s="192">
        <f>S173*H173</f>
        <v>0</v>
      </c>
      <c r="U173" s="37"/>
      <c r="V173" s="37"/>
      <c r="W173" s="37"/>
      <c r="X173" s="37"/>
      <c r="Y173" s="37"/>
      <c r="Z173" s="37"/>
      <c r="AA173" s="37"/>
      <c r="AB173" s="37"/>
      <c r="AC173" s="37"/>
      <c r="AD173" s="37"/>
      <c r="AE173" s="37"/>
      <c r="AR173" s="193" t="s">
        <v>258</v>
      </c>
      <c r="AT173" s="193" t="s">
        <v>254</v>
      </c>
      <c r="AU173" s="193" t="s">
        <v>82</v>
      </c>
      <c r="AY173" s="20" t="s">
        <v>252</v>
      </c>
      <c r="BE173" s="194">
        <f>IF(N173="základní",J173,0)</f>
        <v>0</v>
      </c>
      <c r="BF173" s="194">
        <f>IF(N173="snížená",J173,0)</f>
        <v>0</v>
      </c>
      <c r="BG173" s="194">
        <f>IF(N173="zákl. přenesená",J173,0)</f>
        <v>0</v>
      </c>
      <c r="BH173" s="194">
        <f>IF(N173="sníž. přenesená",J173,0)</f>
        <v>0</v>
      </c>
      <c r="BI173" s="194">
        <f>IF(N173="nulová",J173,0)</f>
        <v>0</v>
      </c>
      <c r="BJ173" s="20" t="s">
        <v>80</v>
      </c>
      <c r="BK173" s="194">
        <f>ROUND(I173*H173,2)</f>
        <v>0</v>
      </c>
      <c r="BL173" s="20" t="s">
        <v>258</v>
      </c>
      <c r="BM173" s="193" t="s">
        <v>332</v>
      </c>
    </row>
    <row r="174" spans="1:65" s="2" customFormat="1" ht="11.25">
      <c r="A174" s="37"/>
      <c r="B174" s="38"/>
      <c r="C174" s="39"/>
      <c r="D174" s="195" t="s">
        <v>260</v>
      </c>
      <c r="E174" s="39"/>
      <c r="F174" s="196" t="s">
        <v>333</v>
      </c>
      <c r="G174" s="39"/>
      <c r="H174" s="39"/>
      <c r="I174" s="197"/>
      <c r="J174" s="39"/>
      <c r="K174" s="39"/>
      <c r="L174" s="42"/>
      <c r="M174" s="198"/>
      <c r="N174" s="199"/>
      <c r="O174" s="67"/>
      <c r="P174" s="67"/>
      <c r="Q174" s="67"/>
      <c r="R174" s="67"/>
      <c r="S174" s="67"/>
      <c r="T174" s="68"/>
      <c r="U174" s="37"/>
      <c r="V174" s="37"/>
      <c r="W174" s="37"/>
      <c r="X174" s="37"/>
      <c r="Y174" s="37"/>
      <c r="Z174" s="37"/>
      <c r="AA174" s="37"/>
      <c r="AB174" s="37"/>
      <c r="AC174" s="37"/>
      <c r="AD174" s="37"/>
      <c r="AE174" s="37"/>
      <c r="AT174" s="20" t="s">
        <v>260</v>
      </c>
      <c r="AU174" s="20" t="s">
        <v>82</v>
      </c>
    </row>
    <row r="175" spans="1:65" s="16" customFormat="1" ht="11.25">
      <c r="B175" s="235"/>
      <c r="C175" s="236"/>
      <c r="D175" s="202" t="s">
        <v>262</v>
      </c>
      <c r="E175" s="237" t="s">
        <v>21</v>
      </c>
      <c r="F175" s="238" t="s">
        <v>334</v>
      </c>
      <c r="G175" s="236"/>
      <c r="H175" s="237" t="s">
        <v>21</v>
      </c>
      <c r="I175" s="239"/>
      <c r="J175" s="236"/>
      <c r="K175" s="236"/>
      <c r="L175" s="240"/>
      <c r="M175" s="241"/>
      <c r="N175" s="242"/>
      <c r="O175" s="242"/>
      <c r="P175" s="242"/>
      <c r="Q175" s="242"/>
      <c r="R175" s="242"/>
      <c r="S175" s="242"/>
      <c r="T175" s="243"/>
      <c r="AT175" s="244" t="s">
        <v>262</v>
      </c>
      <c r="AU175" s="244" t="s">
        <v>82</v>
      </c>
      <c r="AV175" s="16" t="s">
        <v>80</v>
      </c>
      <c r="AW175" s="16" t="s">
        <v>34</v>
      </c>
      <c r="AX175" s="16" t="s">
        <v>73</v>
      </c>
      <c r="AY175" s="244" t="s">
        <v>252</v>
      </c>
    </row>
    <row r="176" spans="1:65" s="13" customFormat="1" ht="11.25">
      <c r="B176" s="200"/>
      <c r="C176" s="201"/>
      <c r="D176" s="202" t="s">
        <v>262</v>
      </c>
      <c r="E176" s="203" t="s">
        <v>21</v>
      </c>
      <c r="F176" s="204" t="s">
        <v>335</v>
      </c>
      <c r="G176" s="201"/>
      <c r="H176" s="205">
        <v>97.5</v>
      </c>
      <c r="I176" s="206"/>
      <c r="J176" s="201"/>
      <c r="K176" s="201"/>
      <c r="L176" s="207"/>
      <c r="M176" s="208"/>
      <c r="N176" s="209"/>
      <c r="O176" s="209"/>
      <c r="P176" s="209"/>
      <c r="Q176" s="209"/>
      <c r="R176" s="209"/>
      <c r="S176" s="209"/>
      <c r="T176" s="210"/>
      <c r="AT176" s="211" t="s">
        <v>262</v>
      </c>
      <c r="AU176" s="211" t="s">
        <v>82</v>
      </c>
      <c r="AV176" s="13" t="s">
        <v>82</v>
      </c>
      <c r="AW176" s="13" t="s">
        <v>34</v>
      </c>
      <c r="AX176" s="13" t="s">
        <v>73</v>
      </c>
      <c r="AY176" s="211" t="s">
        <v>252</v>
      </c>
    </row>
    <row r="177" spans="1:65" s="13" customFormat="1" ht="11.25">
      <c r="B177" s="200"/>
      <c r="C177" s="201"/>
      <c r="D177" s="202" t="s">
        <v>262</v>
      </c>
      <c r="E177" s="203" t="s">
        <v>21</v>
      </c>
      <c r="F177" s="204" t="s">
        <v>336</v>
      </c>
      <c r="G177" s="201"/>
      <c r="H177" s="205">
        <v>60</v>
      </c>
      <c r="I177" s="206"/>
      <c r="J177" s="201"/>
      <c r="K177" s="201"/>
      <c r="L177" s="207"/>
      <c r="M177" s="208"/>
      <c r="N177" s="209"/>
      <c r="O177" s="209"/>
      <c r="P177" s="209"/>
      <c r="Q177" s="209"/>
      <c r="R177" s="209"/>
      <c r="S177" s="209"/>
      <c r="T177" s="210"/>
      <c r="AT177" s="211" t="s">
        <v>262</v>
      </c>
      <c r="AU177" s="211" t="s">
        <v>82</v>
      </c>
      <c r="AV177" s="13" t="s">
        <v>82</v>
      </c>
      <c r="AW177" s="13" t="s">
        <v>34</v>
      </c>
      <c r="AX177" s="13" t="s">
        <v>73</v>
      </c>
      <c r="AY177" s="211" t="s">
        <v>252</v>
      </c>
    </row>
    <row r="178" spans="1:65" s="14" customFormat="1" ht="11.25">
      <c r="B178" s="212"/>
      <c r="C178" s="213"/>
      <c r="D178" s="202" t="s">
        <v>262</v>
      </c>
      <c r="E178" s="214" t="s">
        <v>21</v>
      </c>
      <c r="F178" s="215" t="s">
        <v>264</v>
      </c>
      <c r="G178" s="213"/>
      <c r="H178" s="216">
        <v>157.5</v>
      </c>
      <c r="I178" s="217"/>
      <c r="J178" s="213"/>
      <c r="K178" s="213"/>
      <c r="L178" s="218"/>
      <c r="M178" s="219"/>
      <c r="N178" s="220"/>
      <c r="O178" s="220"/>
      <c r="P178" s="220"/>
      <c r="Q178" s="220"/>
      <c r="R178" s="220"/>
      <c r="S178" s="220"/>
      <c r="T178" s="221"/>
      <c r="AT178" s="222" t="s">
        <v>262</v>
      </c>
      <c r="AU178" s="222" t="s">
        <v>82</v>
      </c>
      <c r="AV178" s="14" t="s">
        <v>93</v>
      </c>
      <c r="AW178" s="14" t="s">
        <v>34</v>
      </c>
      <c r="AX178" s="14" t="s">
        <v>80</v>
      </c>
      <c r="AY178" s="222" t="s">
        <v>252</v>
      </c>
    </row>
    <row r="179" spans="1:65" s="2" customFormat="1" ht="21.75" customHeight="1">
      <c r="A179" s="37"/>
      <c r="B179" s="38"/>
      <c r="C179" s="182" t="s">
        <v>337</v>
      </c>
      <c r="D179" s="182" t="s">
        <v>254</v>
      </c>
      <c r="E179" s="183" t="s">
        <v>338</v>
      </c>
      <c r="F179" s="184" t="s">
        <v>339</v>
      </c>
      <c r="G179" s="185" t="s">
        <v>149</v>
      </c>
      <c r="H179" s="186">
        <v>315</v>
      </c>
      <c r="I179" s="187"/>
      <c r="J179" s="188">
        <f>ROUND(I179*H179,2)</f>
        <v>0</v>
      </c>
      <c r="K179" s="184" t="s">
        <v>257</v>
      </c>
      <c r="L179" s="42"/>
      <c r="M179" s="189" t="s">
        <v>21</v>
      </c>
      <c r="N179" s="190" t="s">
        <v>44</v>
      </c>
      <c r="O179" s="67"/>
      <c r="P179" s="191">
        <f>O179*H179</f>
        <v>0</v>
      </c>
      <c r="Q179" s="191">
        <v>8.4000000000000003E-4</v>
      </c>
      <c r="R179" s="191">
        <f>Q179*H179</f>
        <v>0.2646</v>
      </c>
      <c r="S179" s="191">
        <v>0</v>
      </c>
      <c r="T179" s="192">
        <f>S179*H179</f>
        <v>0</v>
      </c>
      <c r="U179" s="37"/>
      <c r="V179" s="37"/>
      <c r="W179" s="37"/>
      <c r="X179" s="37"/>
      <c r="Y179" s="37"/>
      <c r="Z179" s="37"/>
      <c r="AA179" s="37"/>
      <c r="AB179" s="37"/>
      <c r="AC179" s="37"/>
      <c r="AD179" s="37"/>
      <c r="AE179" s="37"/>
      <c r="AR179" s="193" t="s">
        <v>258</v>
      </c>
      <c r="AT179" s="193" t="s">
        <v>254</v>
      </c>
      <c r="AU179" s="193" t="s">
        <v>82</v>
      </c>
      <c r="AY179" s="20" t="s">
        <v>252</v>
      </c>
      <c r="BE179" s="194">
        <f>IF(N179="základní",J179,0)</f>
        <v>0</v>
      </c>
      <c r="BF179" s="194">
        <f>IF(N179="snížená",J179,0)</f>
        <v>0</v>
      </c>
      <c r="BG179" s="194">
        <f>IF(N179="zákl. přenesená",J179,0)</f>
        <v>0</v>
      </c>
      <c r="BH179" s="194">
        <f>IF(N179="sníž. přenesená",J179,0)</f>
        <v>0</v>
      </c>
      <c r="BI179" s="194">
        <f>IF(N179="nulová",J179,0)</f>
        <v>0</v>
      </c>
      <c r="BJ179" s="20" t="s">
        <v>80</v>
      </c>
      <c r="BK179" s="194">
        <f>ROUND(I179*H179,2)</f>
        <v>0</v>
      </c>
      <c r="BL179" s="20" t="s">
        <v>258</v>
      </c>
      <c r="BM179" s="193" t="s">
        <v>340</v>
      </c>
    </row>
    <row r="180" spans="1:65" s="2" customFormat="1" ht="11.25">
      <c r="A180" s="37"/>
      <c r="B180" s="38"/>
      <c r="C180" s="39"/>
      <c r="D180" s="195" t="s">
        <v>260</v>
      </c>
      <c r="E180" s="39"/>
      <c r="F180" s="196" t="s">
        <v>341</v>
      </c>
      <c r="G180" s="39"/>
      <c r="H180" s="39"/>
      <c r="I180" s="197"/>
      <c r="J180" s="39"/>
      <c r="K180" s="39"/>
      <c r="L180" s="42"/>
      <c r="M180" s="198"/>
      <c r="N180" s="199"/>
      <c r="O180" s="67"/>
      <c r="P180" s="67"/>
      <c r="Q180" s="67"/>
      <c r="R180" s="67"/>
      <c r="S180" s="67"/>
      <c r="T180" s="68"/>
      <c r="U180" s="37"/>
      <c r="V180" s="37"/>
      <c r="W180" s="37"/>
      <c r="X180" s="37"/>
      <c r="Y180" s="37"/>
      <c r="Z180" s="37"/>
      <c r="AA180" s="37"/>
      <c r="AB180" s="37"/>
      <c r="AC180" s="37"/>
      <c r="AD180" s="37"/>
      <c r="AE180" s="37"/>
      <c r="AT180" s="20" t="s">
        <v>260</v>
      </c>
      <c r="AU180" s="20" t="s">
        <v>82</v>
      </c>
    </row>
    <row r="181" spans="1:65" s="16" customFormat="1" ht="11.25">
      <c r="B181" s="235"/>
      <c r="C181" s="236"/>
      <c r="D181" s="202" t="s">
        <v>262</v>
      </c>
      <c r="E181" s="237" t="s">
        <v>21</v>
      </c>
      <c r="F181" s="238" t="s">
        <v>334</v>
      </c>
      <c r="G181" s="236"/>
      <c r="H181" s="237" t="s">
        <v>21</v>
      </c>
      <c r="I181" s="239"/>
      <c r="J181" s="236"/>
      <c r="K181" s="236"/>
      <c r="L181" s="240"/>
      <c r="M181" s="241"/>
      <c r="N181" s="242"/>
      <c r="O181" s="242"/>
      <c r="P181" s="242"/>
      <c r="Q181" s="242"/>
      <c r="R181" s="242"/>
      <c r="S181" s="242"/>
      <c r="T181" s="243"/>
      <c r="AT181" s="244" t="s">
        <v>262</v>
      </c>
      <c r="AU181" s="244" t="s">
        <v>82</v>
      </c>
      <c r="AV181" s="16" t="s">
        <v>80</v>
      </c>
      <c r="AW181" s="16" t="s">
        <v>34</v>
      </c>
      <c r="AX181" s="16" t="s">
        <v>73</v>
      </c>
      <c r="AY181" s="244" t="s">
        <v>252</v>
      </c>
    </row>
    <row r="182" spans="1:65" s="13" customFormat="1" ht="11.25">
      <c r="B182" s="200"/>
      <c r="C182" s="201"/>
      <c r="D182" s="202" t="s">
        <v>262</v>
      </c>
      <c r="E182" s="203" t="s">
        <v>21</v>
      </c>
      <c r="F182" s="204" t="s">
        <v>342</v>
      </c>
      <c r="G182" s="201"/>
      <c r="H182" s="205">
        <v>195</v>
      </c>
      <c r="I182" s="206"/>
      <c r="J182" s="201"/>
      <c r="K182" s="201"/>
      <c r="L182" s="207"/>
      <c r="M182" s="208"/>
      <c r="N182" s="209"/>
      <c r="O182" s="209"/>
      <c r="P182" s="209"/>
      <c r="Q182" s="209"/>
      <c r="R182" s="209"/>
      <c r="S182" s="209"/>
      <c r="T182" s="210"/>
      <c r="AT182" s="211" t="s">
        <v>262</v>
      </c>
      <c r="AU182" s="211" t="s">
        <v>82</v>
      </c>
      <c r="AV182" s="13" t="s">
        <v>82</v>
      </c>
      <c r="AW182" s="13" t="s">
        <v>34</v>
      </c>
      <c r="AX182" s="13" t="s">
        <v>73</v>
      </c>
      <c r="AY182" s="211" t="s">
        <v>252</v>
      </c>
    </row>
    <row r="183" spans="1:65" s="13" customFormat="1" ht="11.25">
      <c r="B183" s="200"/>
      <c r="C183" s="201"/>
      <c r="D183" s="202" t="s">
        <v>262</v>
      </c>
      <c r="E183" s="203" t="s">
        <v>21</v>
      </c>
      <c r="F183" s="204" t="s">
        <v>343</v>
      </c>
      <c r="G183" s="201"/>
      <c r="H183" s="205">
        <v>120</v>
      </c>
      <c r="I183" s="206"/>
      <c r="J183" s="201"/>
      <c r="K183" s="201"/>
      <c r="L183" s="207"/>
      <c r="M183" s="208"/>
      <c r="N183" s="209"/>
      <c r="O183" s="209"/>
      <c r="P183" s="209"/>
      <c r="Q183" s="209"/>
      <c r="R183" s="209"/>
      <c r="S183" s="209"/>
      <c r="T183" s="210"/>
      <c r="AT183" s="211" t="s">
        <v>262</v>
      </c>
      <c r="AU183" s="211" t="s">
        <v>82</v>
      </c>
      <c r="AV183" s="13" t="s">
        <v>82</v>
      </c>
      <c r="AW183" s="13" t="s">
        <v>34</v>
      </c>
      <c r="AX183" s="13" t="s">
        <v>73</v>
      </c>
      <c r="AY183" s="211" t="s">
        <v>252</v>
      </c>
    </row>
    <row r="184" spans="1:65" s="14" customFormat="1" ht="11.25">
      <c r="B184" s="212"/>
      <c r="C184" s="213"/>
      <c r="D184" s="202" t="s">
        <v>262</v>
      </c>
      <c r="E184" s="214" t="s">
        <v>21</v>
      </c>
      <c r="F184" s="215" t="s">
        <v>264</v>
      </c>
      <c r="G184" s="213"/>
      <c r="H184" s="216">
        <v>315</v>
      </c>
      <c r="I184" s="217"/>
      <c r="J184" s="213"/>
      <c r="K184" s="213"/>
      <c r="L184" s="218"/>
      <c r="M184" s="219"/>
      <c r="N184" s="220"/>
      <c r="O184" s="220"/>
      <c r="P184" s="220"/>
      <c r="Q184" s="220"/>
      <c r="R184" s="220"/>
      <c r="S184" s="220"/>
      <c r="T184" s="221"/>
      <c r="AT184" s="222" t="s">
        <v>262</v>
      </c>
      <c r="AU184" s="222" t="s">
        <v>82</v>
      </c>
      <c r="AV184" s="14" t="s">
        <v>93</v>
      </c>
      <c r="AW184" s="14" t="s">
        <v>34</v>
      </c>
      <c r="AX184" s="14" t="s">
        <v>80</v>
      </c>
      <c r="AY184" s="222" t="s">
        <v>252</v>
      </c>
    </row>
    <row r="185" spans="1:65" s="2" customFormat="1" ht="24.2" customHeight="1">
      <c r="A185" s="37"/>
      <c r="B185" s="38"/>
      <c r="C185" s="182" t="s">
        <v>344</v>
      </c>
      <c r="D185" s="182" t="s">
        <v>254</v>
      </c>
      <c r="E185" s="183" t="s">
        <v>345</v>
      </c>
      <c r="F185" s="184" t="s">
        <v>346</v>
      </c>
      <c r="G185" s="185" t="s">
        <v>149</v>
      </c>
      <c r="H185" s="186">
        <v>315</v>
      </c>
      <c r="I185" s="187"/>
      <c r="J185" s="188">
        <f>ROUND(I185*H185,2)</f>
        <v>0</v>
      </c>
      <c r="K185" s="184" t="s">
        <v>257</v>
      </c>
      <c r="L185" s="42"/>
      <c r="M185" s="189" t="s">
        <v>21</v>
      </c>
      <c r="N185" s="190" t="s">
        <v>44</v>
      </c>
      <c r="O185" s="67"/>
      <c r="P185" s="191">
        <f>O185*H185</f>
        <v>0</v>
      </c>
      <c r="Q185" s="191">
        <v>0</v>
      </c>
      <c r="R185" s="191">
        <f>Q185*H185</f>
        <v>0</v>
      </c>
      <c r="S185" s="191">
        <v>0</v>
      </c>
      <c r="T185" s="192">
        <f>S185*H185</f>
        <v>0</v>
      </c>
      <c r="U185" s="37"/>
      <c r="V185" s="37"/>
      <c r="W185" s="37"/>
      <c r="X185" s="37"/>
      <c r="Y185" s="37"/>
      <c r="Z185" s="37"/>
      <c r="AA185" s="37"/>
      <c r="AB185" s="37"/>
      <c r="AC185" s="37"/>
      <c r="AD185" s="37"/>
      <c r="AE185" s="37"/>
      <c r="AR185" s="193" t="s">
        <v>258</v>
      </c>
      <c r="AT185" s="193" t="s">
        <v>254</v>
      </c>
      <c r="AU185" s="193" t="s">
        <v>82</v>
      </c>
      <c r="AY185" s="20" t="s">
        <v>252</v>
      </c>
      <c r="BE185" s="194">
        <f>IF(N185="základní",J185,0)</f>
        <v>0</v>
      </c>
      <c r="BF185" s="194">
        <f>IF(N185="snížená",J185,0)</f>
        <v>0</v>
      </c>
      <c r="BG185" s="194">
        <f>IF(N185="zákl. přenesená",J185,0)</f>
        <v>0</v>
      </c>
      <c r="BH185" s="194">
        <f>IF(N185="sníž. přenesená",J185,0)</f>
        <v>0</v>
      </c>
      <c r="BI185" s="194">
        <f>IF(N185="nulová",J185,0)</f>
        <v>0</v>
      </c>
      <c r="BJ185" s="20" t="s">
        <v>80</v>
      </c>
      <c r="BK185" s="194">
        <f>ROUND(I185*H185,2)</f>
        <v>0</v>
      </c>
      <c r="BL185" s="20" t="s">
        <v>258</v>
      </c>
      <c r="BM185" s="193" t="s">
        <v>347</v>
      </c>
    </row>
    <row r="186" spans="1:65" s="2" customFormat="1" ht="11.25">
      <c r="A186" s="37"/>
      <c r="B186" s="38"/>
      <c r="C186" s="39"/>
      <c r="D186" s="195" t="s">
        <v>260</v>
      </c>
      <c r="E186" s="39"/>
      <c r="F186" s="196" t="s">
        <v>348</v>
      </c>
      <c r="G186" s="39"/>
      <c r="H186" s="39"/>
      <c r="I186" s="197"/>
      <c r="J186" s="39"/>
      <c r="K186" s="39"/>
      <c r="L186" s="42"/>
      <c r="M186" s="198"/>
      <c r="N186" s="199"/>
      <c r="O186" s="67"/>
      <c r="P186" s="67"/>
      <c r="Q186" s="67"/>
      <c r="R186" s="67"/>
      <c r="S186" s="67"/>
      <c r="T186" s="68"/>
      <c r="U186" s="37"/>
      <c r="V186" s="37"/>
      <c r="W186" s="37"/>
      <c r="X186" s="37"/>
      <c r="Y186" s="37"/>
      <c r="Z186" s="37"/>
      <c r="AA186" s="37"/>
      <c r="AB186" s="37"/>
      <c r="AC186" s="37"/>
      <c r="AD186" s="37"/>
      <c r="AE186" s="37"/>
      <c r="AT186" s="20" t="s">
        <v>260</v>
      </c>
      <c r="AU186" s="20" t="s">
        <v>82</v>
      </c>
    </row>
    <row r="187" spans="1:65" s="13" customFormat="1" ht="11.25">
      <c r="B187" s="200"/>
      <c r="C187" s="201"/>
      <c r="D187" s="202" t="s">
        <v>262</v>
      </c>
      <c r="E187" s="203" t="s">
        <v>21</v>
      </c>
      <c r="F187" s="204" t="s">
        <v>349</v>
      </c>
      <c r="G187" s="201"/>
      <c r="H187" s="205">
        <v>315</v>
      </c>
      <c r="I187" s="206"/>
      <c r="J187" s="201"/>
      <c r="K187" s="201"/>
      <c r="L187" s="207"/>
      <c r="M187" s="208"/>
      <c r="N187" s="209"/>
      <c r="O187" s="209"/>
      <c r="P187" s="209"/>
      <c r="Q187" s="209"/>
      <c r="R187" s="209"/>
      <c r="S187" s="209"/>
      <c r="T187" s="210"/>
      <c r="AT187" s="211" t="s">
        <v>262</v>
      </c>
      <c r="AU187" s="211" t="s">
        <v>82</v>
      </c>
      <c r="AV187" s="13" t="s">
        <v>82</v>
      </c>
      <c r="AW187" s="13" t="s">
        <v>34</v>
      </c>
      <c r="AX187" s="13" t="s">
        <v>73</v>
      </c>
      <c r="AY187" s="211" t="s">
        <v>252</v>
      </c>
    </row>
    <row r="188" spans="1:65" s="14" customFormat="1" ht="11.25">
      <c r="B188" s="212"/>
      <c r="C188" s="213"/>
      <c r="D188" s="202" t="s">
        <v>262</v>
      </c>
      <c r="E188" s="214" t="s">
        <v>21</v>
      </c>
      <c r="F188" s="215" t="s">
        <v>264</v>
      </c>
      <c r="G188" s="213"/>
      <c r="H188" s="216">
        <v>315</v>
      </c>
      <c r="I188" s="217"/>
      <c r="J188" s="213"/>
      <c r="K188" s="213"/>
      <c r="L188" s="218"/>
      <c r="M188" s="219"/>
      <c r="N188" s="220"/>
      <c r="O188" s="220"/>
      <c r="P188" s="220"/>
      <c r="Q188" s="220"/>
      <c r="R188" s="220"/>
      <c r="S188" s="220"/>
      <c r="T188" s="221"/>
      <c r="AT188" s="222" t="s">
        <v>262</v>
      </c>
      <c r="AU188" s="222" t="s">
        <v>82</v>
      </c>
      <c r="AV188" s="14" t="s">
        <v>93</v>
      </c>
      <c r="AW188" s="14" t="s">
        <v>34</v>
      </c>
      <c r="AX188" s="14" t="s">
        <v>80</v>
      </c>
      <c r="AY188" s="222" t="s">
        <v>252</v>
      </c>
    </row>
    <row r="189" spans="1:65" s="2" customFormat="1" ht="24.2" customHeight="1">
      <c r="A189" s="37"/>
      <c r="B189" s="38"/>
      <c r="C189" s="182" t="s">
        <v>8</v>
      </c>
      <c r="D189" s="182" t="s">
        <v>254</v>
      </c>
      <c r="E189" s="183" t="s">
        <v>350</v>
      </c>
      <c r="F189" s="184" t="s">
        <v>351</v>
      </c>
      <c r="G189" s="185" t="s">
        <v>163</v>
      </c>
      <c r="H189" s="186">
        <v>210</v>
      </c>
      <c r="I189" s="187"/>
      <c r="J189" s="188">
        <f>ROUND(I189*H189,2)</f>
        <v>0</v>
      </c>
      <c r="K189" s="184" t="s">
        <v>257</v>
      </c>
      <c r="L189" s="42"/>
      <c r="M189" s="189" t="s">
        <v>21</v>
      </c>
      <c r="N189" s="190" t="s">
        <v>44</v>
      </c>
      <c r="O189" s="67"/>
      <c r="P189" s="191">
        <f>O189*H189</f>
        <v>0</v>
      </c>
      <c r="Q189" s="191">
        <v>1.0200000000000001E-3</v>
      </c>
      <c r="R189" s="191">
        <f>Q189*H189</f>
        <v>0.2142</v>
      </c>
      <c r="S189" s="191">
        <v>0</v>
      </c>
      <c r="T189" s="192">
        <f>S189*H189</f>
        <v>0</v>
      </c>
      <c r="U189" s="37"/>
      <c r="V189" s="37"/>
      <c r="W189" s="37"/>
      <c r="X189" s="37"/>
      <c r="Y189" s="37"/>
      <c r="Z189" s="37"/>
      <c r="AA189" s="37"/>
      <c r="AB189" s="37"/>
      <c r="AC189" s="37"/>
      <c r="AD189" s="37"/>
      <c r="AE189" s="37"/>
      <c r="AR189" s="193" t="s">
        <v>258</v>
      </c>
      <c r="AT189" s="193" t="s">
        <v>254</v>
      </c>
      <c r="AU189" s="193" t="s">
        <v>82</v>
      </c>
      <c r="AY189" s="20" t="s">
        <v>252</v>
      </c>
      <c r="BE189" s="194">
        <f>IF(N189="základní",J189,0)</f>
        <v>0</v>
      </c>
      <c r="BF189" s="194">
        <f>IF(N189="snížená",J189,0)</f>
        <v>0</v>
      </c>
      <c r="BG189" s="194">
        <f>IF(N189="zákl. přenesená",J189,0)</f>
        <v>0</v>
      </c>
      <c r="BH189" s="194">
        <f>IF(N189="sníž. přenesená",J189,0)</f>
        <v>0</v>
      </c>
      <c r="BI189" s="194">
        <f>IF(N189="nulová",J189,0)</f>
        <v>0</v>
      </c>
      <c r="BJ189" s="20" t="s">
        <v>80</v>
      </c>
      <c r="BK189" s="194">
        <f>ROUND(I189*H189,2)</f>
        <v>0</v>
      </c>
      <c r="BL189" s="20" t="s">
        <v>258</v>
      </c>
      <c r="BM189" s="193" t="s">
        <v>352</v>
      </c>
    </row>
    <row r="190" spans="1:65" s="2" customFormat="1" ht="11.25">
      <c r="A190" s="37"/>
      <c r="B190" s="38"/>
      <c r="C190" s="39"/>
      <c r="D190" s="195" t="s">
        <v>260</v>
      </c>
      <c r="E190" s="39"/>
      <c r="F190" s="196" t="s">
        <v>353</v>
      </c>
      <c r="G190" s="39"/>
      <c r="H190" s="39"/>
      <c r="I190" s="197"/>
      <c r="J190" s="39"/>
      <c r="K190" s="39"/>
      <c r="L190" s="42"/>
      <c r="M190" s="198"/>
      <c r="N190" s="199"/>
      <c r="O190" s="67"/>
      <c r="P190" s="67"/>
      <c r="Q190" s="67"/>
      <c r="R190" s="67"/>
      <c r="S190" s="67"/>
      <c r="T190" s="68"/>
      <c r="U190" s="37"/>
      <c r="V190" s="37"/>
      <c r="W190" s="37"/>
      <c r="X190" s="37"/>
      <c r="Y190" s="37"/>
      <c r="Z190" s="37"/>
      <c r="AA190" s="37"/>
      <c r="AB190" s="37"/>
      <c r="AC190" s="37"/>
      <c r="AD190" s="37"/>
      <c r="AE190" s="37"/>
      <c r="AT190" s="20" t="s">
        <v>260</v>
      </c>
      <c r="AU190" s="20" t="s">
        <v>82</v>
      </c>
    </row>
    <row r="191" spans="1:65" s="13" customFormat="1" ht="11.25">
      <c r="B191" s="200"/>
      <c r="C191" s="201"/>
      <c r="D191" s="202" t="s">
        <v>262</v>
      </c>
      <c r="E191" s="203" t="s">
        <v>21</v>
      </c>
      <c r="F191" s="204" t="s">
        <v>354</v>
      </c>
      <c r="G191" s="201"/>
      <c r="H191" s="205">
        <v>210</v>
      </c>
      <c r="I191" s="206"/>
      <c r="J191" s="201"/>
      <c r="K191" s="201"/>
      <c r="L191" s="207"/>
      <c r="M191" s="208"/>
      <c r="N191" s="209"/>
      <c r="O191" s="209"/>
      <c r="P191" s="209"/>
      <c r="Q191" s="209"/>
      <c r="R191" s="209"/>
      <c r="S191" s="209"/>
      <c r="T191" s="210"/>
      <c r="AT191" s="211" t="s">
        <v>262</v>
      </c>
      <c r="AU191" s="211" t="s">
        <v>82</v>
      </c>
      <c r="AV191" s="13" t="s">
        <v>82</v>
      </c>
      <c r="AW191" s="13" t="s">
        <v>34</v>
      </c>
      <c r="AX191" s="13" t="s">
        <v>73</v>
      </c>
      <c r="AY191" s="211" t="s">
        <v>252</v>
      </c>
    </row>
    <row r="192" spans="1:65" s="14" customFormat="1" ht="11.25">
      <c r="B192" s="212"/>
      <c r="C192" s="213"/>
      <c r="D192" s="202" t="s">
        <v>262</v>
      </c>
      <c r="E192" s="214" t="s">
        <v>21</v>
      </c>
      <c r="F192" s="215" t="s">
        <v>264</v>
      </c>
      <c r="G192" s="213"/>
      <c r="H192" s="216">
        <v>210</v>
      </c>
      <c r="I192" s="217"/>
      <c r="J192" s="213"/>
      <c r="K192" s="213"/>
      <c r="L192" s="218"/>
      <c r="M192" s="219"/>
      <c r="N192" s="220"/>
      <c r="O192" s="220"/>
      <c r="P192" s="220"/>
      <c r="Q192" s="220"/>
      <c r="R192" s="220"/>
      <c r="S192" s="220"/>
      <c r="T192" s="221"/>
      <c r="AT192" s="222" t="s">
        <v>262</v>
      </c>
      <c r="AU192" s="222" t="s">
        <v>82</v>
      </c>
      <c r="AV192" s="14" t="s">
        <v>93</v>
      </c>
      <c r="AW192" s="14" t="s">
        <v>34</v>
      </c>
      <c r="AX192" s="14" t="s">
        <v>80</v>
      </c>
      <c r="AY192" s="222" t="s">
        <v>252</v>
      </c>
    </row>
    <row r="193" spans="1:65" s="2" customFormat="1" ht="16.5" customHeight="1">
      <c r="A193" s="37"/>
      <c r="B193" s="38"/>
      <c r="C193" s="245" t="s">
        <v>355</v>
      </c>
      <c r="D193" s="245" t="s">
        <v>356</v>
      </c>
      <c r="E193" s="246" t="s">
        <v>357</v>
      </c>
      <c r="F193" s="247" t="s">
        <v>358</v>
      </c>
      <c r="G193" s="248" t="s">
        <v>359</v>
      </c>
      <c r="H193" s="249">
        <v>7.8310000000000004</v>
      </c>
      <c r="I193" s="250"/>
      <c r="J193" s="251">
        <f>ROUND(I193*H193,2)</f>
        <v>0</v>
      </c>
      <c r="K193" s="247" t="s">
        <v>257</v>
      </c>
      <c r="L193" s="252"/>
      <c r="M193" s="253" t="s">
        <v>21</v>
      </c>
      <c r="N193" s="254" t="s">
        <v>44</v>
      </c>
      <c r="O193" s="67"/>
      <c r="P193" s="191">
        <f>O193*H193</f>
        <v>0</v>
      </c>
      <c r="Q193" s="191">
        <v>1</v>
      </c>
      <c r="R193" s="191">
        <f>Q193*H193</f>
        <v>7.8310000000000004</v>
      </c>
      <c r="S193" s="191">
        <v>0</v>
      </c>
      <c r="T193" s="192">
        <f>S193*H193</f>
        <v>0</v>
      </c>
      <c r="U193" s="37"/>
      <c r="V193" s="37"/>
      <c r="W193" s="37"/>
      <c r="X193" s="37"/>
      <c r="Y193" s="37"/>
      <c r="Z193" s="37"/>
      <c r="AA193" s="37"/>
      <c r="AB193" s="37"/>
      <c r="AC193" s="37"/>
      <c r="AD193" s="37"/>
      <c r="AE193" s="37"/>
      <c r="AR193" s="193" t="s">
        <v>323</v>
      </c>
      <c r="AT193" s="193" t="s">
        <v>356</v>
      </c>
      <c r="AU193" s="193" t="s">
        <v>82</v>
      </c>
      <c r="AY193" s="20" t="s">
        <v>252</v>
      </c>
      <c r="BE193" s="194">
        <f>IF(N193="základní",J193,0)</f>
        <v>0</v>
      </c>
      <c r="BF193" s="194">
        <f>IF(N193="snížená",J193,0)</f>
        <v>0</v>
      </c>
      <c r="BG193" s="194">
        <f>IF(N193="zákl. přenesená",J193,0)</f>
        <v>0</v>
      </c>
      <c r="BH193" s="194">
        <f>IF(N193="sníž. přenesená",J193,0)</f>
        <v>0</v>
      </c>
      <c r="BI193" s="194">
        <f>IF(N193="nulová",J193,0)</f>
        <v>0</v>
      </c>
      <c r="BJ193" s="20" t="s">
        <v>80</v>
      </c>
      <c r="BK193" s="194">
        <f>ROUND(I193*H193,2)</f>
        <v>0</v>
      </c>
      <c r="BL193" s="20" t="s">
        <v>258</v>
      </c>
      <c r="BM193" s="193" t="s">
        <v>360</v>
      </c>
    </row>
    <row r="194" spans="1:65" s="2" customFormat="1" ht="29.25">
      <c r="A194" s="37"/>
      <c r="B194" s="38"/>
      <c r="C194" s="39"/>
      <c r="D194" s="202" t="s">
        <v>275</v>
      </c>
      <c r="E194" s="39"/>
      <c r="F194" s="234" t="s">
        <v>361</v>
      </c>
      <c r="G194" s="39"/>
      <c r="H194" s="39"/>
      <c r="I194" s="197"/>
      <c r="J194" s="39"/>
      <c r="K194" s="39"/>
      <c r="L194" s="42"/>
      <c r="M194" s="198"/>
      <c r="N194" s="199"/>
      <c r="O194" s="67"/>
      <c r="P194" s="67"/>
      <c r="Q194" s="67"/>
      <c r="R194" s="67"/>
      <c r="S194" s="67"/>
      <c r="T194" s="68"/>
      <c r="U194" s="37"/>
      <c r="V194" s="37"/>
      <c r="W194" s="37"/>
      <c r="X194" s="37"/>
      <c r="Y194" s="37"/>
      <c r="Z194" s="37"/>
      <c r="AA194" s="37"/>
      <c r="AB194" s="37"/>
      <c r="AC194" s="37"/>
      <c r="AD194" s="37"/>
      <c r="AE194" s="37"/>
      <c r="AT194" s="20" t="s">
        <v>275</v>
      </c>
      <c r="AU194" s="20" t="s">
        <v>82</v>
      </c>
    </row>
    <row r="195" spans="1:65" s="13" customFormat="1" ht="11.25">
      <c r="B195" s="200"/>
      <c r="C195" s="201"/>
      <c r="D195" s="202" t="s">
        <v>262</v>
      </c>
      <c r="E195" s="203" t="s">
        <v>21</v>
      </c>
      <c r="F195" s="204" t="s">
        <v>362</v>
      </c>
      <c r="G195" s="201"/>
      <c r="H195" s="205">
        <v>7.1189999999999998</v>
      </c>
      <c r="I195" s="206"/>
      <c r="J195" s="201"/>
      <c r="K195" s="201"/>
      <c r="L195" s="207"/>
      <c r="M195" s="208"/>
      <c r="N195" s="209"/>
      <c r="O195" s="209"/>
      <c r="P195" s="209"/>
      <c r="Q195" s="209"/>
      <c r="R195" s="209"/>
      <c r="S195" s="209"/>
      <c r="T195" s="210"/>
      <c r="AT195" s="211" t="s">
        <v>262</v>
      </c>
      <c r="AU195" s="211" t="s">
        <v>82</v>
      </c>
      <c r="AV195" s="13" t="s">
        <v>82</v>
      </c>
      <c r="AW195" s="13" t="s">
        <v>34</v>
      </c>
      <c r="AX195" s="13" t="s">
        <v>73</v>
      </c>
      <c r="AY195" s="211" t="s">
        <v>252</v>
      </c>
    </row>
    <row r="196" spans="1:65" s="14" customFormat="1" ht="11.25">
      <c r="B196" s="212"/>
      <c r="C196" s="213"/>
      <c r="D196" s="202" t="s">
        <v>262</v>
      </c>
      <c r="E196" s="214" t="s">
        <v>21</v>
      </c>
      <c r="F196" s="215" t="s">
        <v>264</v>
      </c>
      <c r="G196" s="213"/>
      <c r="H196" s="216">
        <v>7.1189999999999998</v>
      </c>
      <c r="I196" s="217"/>
      <c r="J196" s="213"/>
      <c r="K196" s="213"/>
      <c r="L196" s="218"/>
      <c r="M196" s="219"/>
      <c r="N196" s="220"/>
      <c r="O196" s="220"/>
      <c r="P196" s="220"/>
      <c r="Q196" s="220"/>
      <c r="R196" s="220"/>
      <c r="S196" s="220"/>
      <c r="T196" s="221"/>
      <c r="AT196" s="222" t="s">
        <v>262</v>
      </c>
      <c r="AU196" s="222" t="s">
        <v>82</v>
      </c>
      <c r="AV196" s="14" t="s">
        <v>93</v>
      </c>
      <c r="AW196" s="14" t="s">
        <v>34</v>
      </c>
      <c r="AX196" s="14" t="s">
        <v>80</v>
      </c>
      <c r="AY196" s="222" t="s">
        <v>252</v>
      </c>
    </row>
    <row r="197" spans="1:65" s="13" customFormat="1" ht="11.25">
      <c r="B197" s="200"/>
      <c r="C197" s="201"/>
      <c r="D197" s="202" t="s">
        <v>262</v>
      </c>
      <c r="E197" s="201"/>
      <c r="F197" s="204" t="s">
        <v>363</v>
      </c>
      <c r="G197" s="201"/>
      <c r="H197" s="205">
        <v>7.8310000000000004</v>
      </c>
      <c r="I197" s="206"/>
      <c r="J197" s="201"/>
      <c r="K197" s="201"/>
      <c r="L197" s="207"/>
      <c r="M197" s="208"/>
      <c r="N197" s="209"/>
      <c r="O197" s="209"/>
      <c r="P197" s="209"/>
      <c r="Q197" s="209"/>
      <c r="R197" s="209"/>
      <c r="S197" s="209"/>
      <c r="T197" s="210"/>
      <c r="AT197" s="211" t="s">
        <v>262</v>
      </c>
      <c r="AU197" s="211" t="s">
        <v>82</v>
      </c>
      <c r="AV197" s="13" t="s">
        <v>82</v>
      </c>
      <c r="AW197" s="13" t="s">
        <v>4</v>
      </c>
      <c r="AX197" s="13" t="s">
        <v>80</v>
      </c>
      <c r="AY197" s="211" t="s">
        <v>252</v>
      </c>
    </row>
    <row r="198" spans="1:65" s="2" customFormat="1" ht="16.5" customHeight="1">
      <c r="A198" s="37"/>
      <c r="B198" s="38"/>
      <c r="C198" s="182" t="s">
        <v>364</v>
      </c>
      <c r="D198" s="182" t="s">
        <v>254</v>
      </c>
      <c r="E198" s="183" t="s">
        <v>365</v>
      </c>
      <c r="F198" s="184" t="s">
        <v>366</v>
      </c>
      <c r="G198" s="185" t="s">
        <v>163</v>
      </c>
      <c r="H198" s="186">
        <v>210</v>
      </c>
      <c r="I198" s="187"/>
      <c r="J198" s="188">
        <f>ROUND(I198*H198,2)</f>
        <v>0</v>
      </c>
      <c r="K198" s="184" t="s">
        <v>257</v>
      </c>
      <c r="L198" s="42"/>
      <c r="M198" s="189" t="s">
        <v>21</v>
      </c>
      <c r="N198" s="190" t="s">
        <v>44</v>
      </c>
      <c r="O198" s="67"/>
      <c r="P198" s="191">
        <f>O198*H198</f>
        <v>0</v>
      </c>
      <c r="Q198" s="191">
        <v>0</v>
      </c>
      <c r="R198" s="191">
        <f>Q198*H198</f>
        <v>0</v>
      </c>
      <c r="S198" s="191">
        <v>0</v>
      </c>
      <c r="T198" s="192">
        <f>S198*H198</f>
        <v>0</v>
      </c>
      <c r="U198" s="37"/>
      <c r="V198" s="37"/>
      <c r="W198" s="37"/>
      <c r="X198" s="37"/>
      <c r="Y198" s="37"/>
      <c r="Z198" s="37"/>
      <c r="AA198" s="37"/>
      <c r="AB198" s="37"/>
      <c r="AC198" s="37"/>
      <c r="AD198" s="37"/>
      <c r="AE198" s="37"/>
      <c r="AR198" s="193" t="s">
        <v>258</v>
      </c>
      <c r="AT198" s="193" t="s">
        <v>254</v>
      </c>
      <c r="AU198" s="193" t="s">
        <v>82</v>
      </c>
      <c r="AY198" s="20" t="s">
        <v>252</v>
      </c>
      <c r="BE198" s="194">
        <f>IF(N198="základní",J198,0)</f>
        <v>0</v>
      </c>
      <c r="BF198" s="194">
        <f>IF(N198="snížená",J198,0)</f>
        <v>0</v>
      </c>
      <c r="BG198" s="194">
        <f>IF(N198="zákl. přenesená",J198,0)</f>
        <v>0</v>
      </c>
      <c r="BH198" s="194">
        <f>IF(N198="sníž. přenesená",J198,0)</f>
        <v>0</v>
      </c>
      <c r="BI198" s="194">
        <f>IF(N198="nulová",J198,0)</f>
        <v>0</v>
      </c>
      <c r="BJ198" s="20" t="s">
        <v>80</v>
      </c>
      <c r="BK198" s="194">
        <f>ROUND(I198*H198,2)</f>
        <v>0</v>
      </c>
      <c r="BL198" s="20" t="s">
        <v>258</v>
      </c>
      <c r="BM198" s="193" t="s">
        <v>367</v>
      </c>
    </row>
    <row r="199" spans="1:65" s="2" customFormat="1" ht="11.25">
      <c r="A199" s="37"/>
      <c r="B199" s="38"/>
      <c r="C199" s="39"/>
      <c r="D199" s="195" t="s">
        <v>260</v>
      </c>
      <c r="E199" s="39"/>
      <c r="F199" s="196" t="s">
        <v>368</v>
      </c>
      <c r="G199" s="39"/>
      <c r="H199" s="39"/>
      <c r="I199" s="197"/>
      <c r="J199" s="39"/>
      <c r="K199" s="39"/>
      <c r="L199" s="42"/>
      <c r="M199" s="198"/>
      <c r="N199" s="199"/>
      <c r="O199" s="67"/>
      <c r="P199" s="67"/>
      <c r="Q199" s="67"/>
      <c r="R199" s="67"/>
      <c r="S199" s="67"/>
      <c r="T199" s="68"/>
      <c r="U199" s="37"/>
      <c r="V199" s="37"/>
      <c r="W199" s="37"/>
      <c r="X199" s="37"/>
      <c r="Y199" s="37"/>
      <c r="Z199" s="37"/>
      <c r="AA199" s="37"/>
      <c r="AB199" s="37"/>
      <c r="AC199" s="37"/>
      <c r="AD199" s="37"/>
      <c r="AE199" s="37"/>
      <c r="AT199" s="20" t="s">
        <v>260</v>
      </c>
      <c r="AU199" s="20" t="s">
        <v>82</v>
      </c>
    </row>
    <row r="200" spans="1:65" s="13" customFormat="1" ht="11.25">
      <c r="B200" s="200"/>
      <c r="C200" s="201"/>
      <c r="D200" s="202" t="s">
        <v>262</v>
      </c>
      <c r="E200" s="203" t="s">
        <v>21</v>
      </c>
      <c r="F200" s="204" t="s">
        <v>354</v>
      </c>
      <c r="G200" s="201"/>
      <c r="H200" s="205">
        <v>210</v>
      </c>
      <c r="I200" s="206"/>
      <c r="J200" s="201"/>
      <c r="K200" s="201"/>
      <c r="L200" s="207"/>
      <c r="M200" s="208"/>
      <c r="N200" s="209"/>
      <c r="O200" s="209"/>
      <c r="P200" s="209"/>
      <c r="Q200" s="209"/>
      <c r="R200" s="209"/>
      <c r="S200" s="209"/>
      <c r="T200" s="210"/>
      <c r="AT200" s="211" t="s">
        <v>262</v>
      </c>
      <c r="AU200" s="211" t="s">
        <v>82</v>
      </c>
      <c r="AV200" s="13" t="s">
        <v>82</v>
      </c>
      <c r="AW200" s="13" t="s">
        <v>34</v>
      </c>
      <c r="AX200" s="13" t="s">
        <v>73</v>
      </c>
      <c r="AY200" s="211" t="s">
        <v>252</v>
      </c>
    </row>
    <row r="201" spans="1:65" s="14" customFormat="1" ht="11.25">
      <c r="B201" s="212"/>
      <c r="C201" s="213"/>
      <c r="D201" s="202" t="s">
        <v>262</v>
      </c>
      <c r="E201" s="214" t="s">
        <v>21</v>
      </c>
      <c r="F201" s="215" t="s">
        <v>264</v>
      </c>
      <c r="G201" s="213"/>
      <c r="H201" s="216">
        <v>210</v>
      </c>
      <c r="I201" s="217"/>
      <c r="J201" s="213"/>
      <c r="K201" s="213"/>
      <c r="L201" s="218"/>
      <c r="M201" s="219"/>
      <c r="N201" s="220"/>
      <c r="O201" s="220"/>
      <c r="P201" s="220"/>
      <c r="Q201" s="220"/>
      <c r="R201" s="220"/>
      <c r="S201" s="220"/>
      <c r="T201" s="221"/>
      <c r="AT201" s="222" t="s">
        <v>262</v>
      </c>
      <c r="AU201" s="222" t="s">
        <v>82</v>
      </c>
      <c r="AV201" s="14" t="s">
        <v>93</v>
      </c>
      <c r="AW201" s="14" t="s">
        <v>34</v>
      </c>
      <c r="AX201" s="14" t="s">
        <v>80</v>
      </c>
      <c r="AY201" s="222" t="s">
        <v>252</v>
      </c>
    </row>
    <row r="202" spans="1:65" s="2" customFormat="1" ht="21.75" customHeight="1">
      <c r="A202" s="37"/>
      <c r="B202" s="38"/>
      <c r="C202" s="182" t="s">
        <v>369</v>
      </c>
      <c r="D202" s="182" t="s">
        <v>254</v>
      </c>
      <c r="E202" s="183" t="s">
        <v>370</v>
      </c>
      <c r="F202" s="184" t="s">
        <v>371</v>
      </c>
      <c r="G202" s="185" t="s">
        <v>149</v>
      </c>
      <c r="H202" s="186">
        <v>116</v>
      </c>
      <c r="I202" s="187"/>
      <c r="J202" s="188">
        <f>ROUND(I202*H202,2)</f>
        <v>0</v>
      </c>
      <c r="K202" s="184" t="s">
        <v>257</v>
      </c>
      <c r="L202" s="42"/>
      <c r="M202" s="189" t="s">
        <v>21</v>
      </c>
      <c r="N202" s="190" t="s">
        <v>44</v>
      </c>
      <c r="O202" s="67"/>
      <c r="P202" s="191">
        <f>O202*H202</f>
        <v>0</v>
      </c>
      <c r="Q202" s="191">
        <v>2.64E-2</v>
      </c>
      <c r="R202" s="191">
        <f>Q202*H202</f>
        <v>3.0623999999999998</v>
      </c>
      <c r="S202" s="191">
        <v>0</v>
      </c>
      <c r="T202" s="192">
        <f>S202*H202</f>
        <v>0</v>
      </c>
      <c r="U202" s="37"/>
      <c r="V202" s="37"/>
      <c r="W202" s="37"/>
      <c r="X202" s="37"/>
      <c r="Y202" s="37"/>
      <c r="Z202" s="37"/>
      <c r="AA202" s="37"/>
      <c r="AB202" s="37"/>
      <c r="AC202" s="37"/>
      <c r="AD202" s="37"/>
      <c r="AE202" s="37"/>
      <c r="AR202" s="193" t="s">
        <v>258</v>
      </c>
      <c r="AT202" s="193" t="s">
        <v>254</v>
      </c>
      <c r="AU202" s="193" t="s">
        <v>82</v>
      </c>
      <c r="AY202" s="20" t="s">
        <v>252</v>
      </c>
      <c r="BE202" s="194">
        <f>IF(N202="základní",J202,0)</f>
        <v>0</v>
      </c>
      <c r="BF202" s="194">
        <f>IF(N202="snížená",J202,0)</f>
        <v>0</v>
      </c>
      <c r="BG202" s="194">
        <f>IF(N202="zákl. přenesená",J202,0)</f>
        <v>0</v>
      </c>
      <c r="BH202" s="194">
        <f>IF(N202="sníž. přenesená",J202,0)</f>
        <v>0</v>
      </c>
      <c r="BI202" s="194">
        <f>IF(N202="nulová",J202,0)</f>
        <v>0</v>
      </c>
      <c r="BJ202" s="20" t="s">
        <v>80</v>
      </c>
      <c r="BK202" s="194">
        <f>ROUND(I202*H202,2)</f>
        <v>0</v>
      </c>
      <c r="BL202" s="20" t="s">
        <v>258</v>
      </c>
      <c r="BM202" s="193" t="s">
        <v>372</v>
      </c>
    </row>
    <row r="203" spans="1:65" s="2" customFormat="1" ht="11.25">
      <c r="A203" s="37"/>
      <c r="B203" s="38"/>
      <c r="C203" s="39"/>
      <c r="D203" s="195" t="s">
        <v>260</v>
      </c>
      <c r="E203" s="39"/>
      <c r="F203" s="196" t="s">
        <v>373</v>
      </c>
      <c r="G203" s="39"/>
      <c r="H203" s="39"/>
      <c r="I203" s="197"/>
      <c r="J203" s="39"/>
      <c r="K203" s="39"/>
      <c r="L203" s="42"/>
      <c r="M203" s="198"/>
      <c r="N203" s="199"/>
      <c r="O203" s="67"/>
      <c r="P203" s="67"/>
      <c r="Q203" s="67"/>
      <c r="R203" s="67"/>
      <c r="S203" s="67"/>
      <c r="T203" s="68"/>
      <c r="U203" s="37"/>
      <c r="V203" s="37"/>
      <c r="W203" s="37"/>
      <c r="X203" s="37"/>
      <c r="Y203" s="37"/>
      <c r="Z203" s="37"/>
      <c r="AA203" s="37"/>
      <c r="AB203" s="37"/>
      <c r="AC203" s="37"/>
      <c r="AD203" s="37"/>
      <c r="AE203" s="37"/>
      <c r="AT203" s="20" t="s">
        <v>260</v>
      </c>
      <c r="AU203" s="20" t="s">
        <v>82</v>
      </c>
    </row>
    <row r="204" spans="1:65" s="13" customFormat="1" ht="11.25">
      <c r="B204" s="200"/>
      <c r="C204" s="201"/>
      <c r="D204" s="202" t="s">
        <v>262</v>
      </c>
      <c r="E204" s="203" t="s">
        <v>21</v>
      </c>
      <c r="F204" s="204" t="s">
        <v>374</v>
      </c>
      <c r="G204" s="201"/>
      <c r="H204" s="205">
        <v>116</v>
      </c>
      <c r="I204" s="206"/>
      <c r="J204" s="201"/>
      <c r="K204" s="201"/>
      <c r="L204" s="207"/>
      <c r="M204" s="208"/>
      <c r="N204" s="209"/>
      <c r="O204" s="209"/>
      <c r="P204" s="209"/>
      <c r="Q204" s="209"/>
      <c r="R204" s="209"/>
      <c r="S204" s="209"/>
      <c r="T204" s="210"/>
      <c r="AT204" s="211" t="s">
        <v>262</v>
      </c>
      <c r="AU204" s="211" t="s">
        <v>82</v>
      </c>
      <c r="AV204" s="13" t="s">
        <v>82</v>
      </c>
      <c r="AW204" s="13" t="s">
        <v>34</v>
      </c>
      <c r="AX204" s="13" t="s">
        <v>73</v>
      </c>
      <c r="AY204" s="211" t="s">
        <v>252</v>
      </c>
    </row>
    <row r="205" spans="1:65" s="14" customFormat="1" ht="11.25">
      <c r="B205" s="212"/>
      <c r="C205" s="213"/>
      <c r="D205" s="202" t="s">
        <v>262</v>
      </c>
      <c r="E205" s="214" t="s">
        <v>21</v>
      </c>
      <c r="F205" s="215" t="s">
        <v>264</v>
      </c>
      <c r="G205" s="213"/>
      <c r="H205" s="216">
        <v>116</v>
      </c>
      <c r="I205" s="217"/>
      <c r="J205" s="213"/>
      <c r="K205" s="213"/>
      <c r="L205" s="218"/>
      <c r="M205" s="219"/>
      <c r="N205" s="220"/>
      <c r="O205" s="220"/>
      <c r="P205" s="220"/>
      <c r="Q205" s="220"/>
      <c r="R205" s="220"/>
      <c r="S205" s="220"/>
      <c r="T205" s="221"/>
      <c r="AT205" s="222" t="s">
        <v>262</v>
      </c>
      <c r="AU205" s="222" t="s">
        <v>82</v>
      </c>
      <c r="AV205" s="14" t="s">
        <v>93</v>
      </c>
      <c r="AW205" s="14" t="s">
        <v>34</v>
      </c>
      <c r="AX205" s="14" t="s">
        <v>80</v>
      </c>
      <c r="AY205" s="222" t="s">
        <v>252</v>
      </c>
    </row>
    <row r="206" spans="1:65" s="2" customFormat="1" ht="21.75" customHeight="1">
      <c r="A206" s="37"/>
      <c r="B206" s="38"/>
      <c r="C206" s="182" t="s">
        <v>375</v>
      </c>
      <c r="D206" s="182" t="s">
        <v>254</v>
      </c>
      <c r="E206" s="183" t="s">
        <v>376</v>
      </c>
      <c r="F206" s="184" t="s">
        <v>377</v>
      </c>
      <c r="G206" s="185" t="s">
        <v>163</v>
      </c>
      <c r="H206" s="186">
        <v>202.5</v>
      </c>
      <c r="I206" s="187"/>
      <c r="J206" s="188">
        <f>ROUND(I206*H206,2)</f>
        <v>0</v>
      </c>
      <c r="K206" s="184" t="s">
        <v>378</v>
      </c>
      <c r="L206" s="42"/>
      <c r="M206" s="189" t="s">
        <v>21</v>
      </c>
      <c r="N206" s="190" t="s">
        <v>44</v>
      </c>
      <c r="O206" s="67"/>
      <c r="P206" s="191">
        <f>O206*H206</f>
        <v>0</v>
      </c>
      <c r="Q206" s="191">
        <v>3.363E-2</v>
      </c>
      <c r="R206" s="191">
        <f>Q206*H206</f>
        <v>6.8100750000000003</v>
      </c>
      <c r="S206" s="191">
        <v>0</v>
      </c>
      <c r="T206" s="192">
        <f>S206*H206</f>
        <v>0</v>
      </c>
      <c r="U206" s="37"/>
      <c r="V206" s="37"/>
      <c r="W206" s="37"/>
      <c r="X206" s="37"/>
      <c r="Y206" s="37"/>
      <c r="Z206" s="37"/>
      <c r="AA206" s="37"/>
      <c r="AB206" s="37"/>
      <c r="AC206" s="37"/>
      <c r="AD206" s="37"/>
      <c r="AE206" s="37"/>
      <c r="AR206" s="193" t="s">
        <v>258</v>
      </c>
      <c r="AT206" s="193" t="s">
        <v>254</v>
      </c>
      <c r="AU206" s="193" t="s">
        <v>82</v>
      </c>
      <c r="AY206" s="20" t="s">
        <v>252</v>
      </c>
      <c r="BE206" s="194">
        <f>IF(N206="základní",J206,0)</f>
        <v>0</v>
      </c>
      <c r="BF206" s="194">
        <f>IF(N206="snížená",J206,0)</f>
        <v>0</v>
      </c>
      <c r="BG206" s="194">
        <f>IF(N206="zákl. přenesená",J206,0)</f>
        <v>0</v>
      </c>
      <c r="BH206" s="194">
        <f>IF(N206="sníž. přenesená",J206,0)</f>
        <v>0</v>
      </c>
      <c r="BI206" s="194">
        <f>IF(N206="nulová",J206,0)</f>
        <v>0</v>
      </c>
      <c r="BJ206" s="20" t="s">
        <v>80</v>
      </c>
      <c r="BK206" s="194">
        <f>ROUND(I206*H206,2)</f>
        <v>0</v>
      </c>
      <c r="BL206" s="20" t="s">
        <v>258</v>
      </c>
      <c r="BM206" s="193" t="s">
        <v>379</v>
      </c>
    </row>
    <row r="207" spans="1:65" s="2" customFormat="1" ht="19.5">
      <c r="A207" s="37"/>
      <c r="B207" s="38"/>
      <c r="C207" s="39"/>
      <c r="D207" s="202" t="s">
        <v>275</v>
      </c>
      <c r="E207" s="39"/>
      <c r="F207" s="234" t="s">
        <v>380</v>
      </c>
      <c r="G207" s="39"/>
      <c r="H207" s="39"/>
      <c r="I207" s="197"/>
      <c r="J207" s="39"/>
      <c r="K207" s="39"/>
      <c r="L207" s="42"/>
      <c r="M207" s="198"/>
      <c r="N207" s="199"/>
      <c r="O207" s="67"/>
      <c r="P207" s="67"/>
      <c r="Q207" s="67"/>
      <c r="R207" s="67"/>
      <c r="S207" s="67"/>
      <c r="T207" s="68"/>
      <c r="U207" s="37"/>
      <c r="V207" s="37"/>
      <c r="W207" s="37"/>
      <c r="X207" s="37"/>
      <c r="Y207" s="37"/>
      <c r="Z207" s="37"/>
      <c r="AA207" s="37"/>
      <c r="AB207" s="37"/>
      <c r="AC207" s="37"/>
      <c r="AD207" s="37"/>
      <c r="AE207" s="37"/>
      <c r="AT207" s="20" t="s">
        <v>275</v>
      </c>
      <c r="AU207" s="20" t="s">
        <v>82</v>
      </c>
    </row>
    <row r="208" spans="1:65" s="13" customFormat="1" ht="11.25">
      <c r="B208" s="200"/>
      <c r="C208" s="201"/>
      <c r="D208" s="202" t="s">
        <v>262</v>
      </c>
      <c r="E208" s="203" t="s">
        <v>21</v>
      </c>
      <c r="F208" s="204" t="s">
        <v>381</v>
      </c>
      <c r="G208" s="201"/>
      <c r="H208" s="205">
        <v>202.5</v>
      </c>
      <c r="I208" s="206"/>
      <c r="J208" s="201"/>
      <c r="K208" s="201"/>
      <c r="L208" s="207"/>
      <c r="M208" s="208"/>
      <c r="N208" s="209"/>
      <c r="O208" s="209"/>
      <c r="P208" s="209"/>
      <c r="Q208" s="209"/>
      <c r="R208" s="209"/>
      <c r="S208" s="209"/>
      <c r="T208" s="210"/>
      <c r="AT208" s="211" t="s">
        <v>262</v>
      </c>
      <c r="AU208" s="211" t="s">
        <v>82</v>
      </c>
      <c r="AV208" s="13" t="s">
        <v>82</v>
      </c>
      <c r="AW208" s="13" t="s">
        <v>34</v>
      </c>
      <c r="AX208" s="13" t="s">
        <v>73</v>
      </c>
      <c r="AY208" s="211" t="s">
        <v>252</v>
      </c>
    </row>
    <row r="209" spans="1:65" s="14" customFormat="1" ht="11.25">
      <c r="B209" s="212"/>
      <c r="C209" s="213"/>
      <c r="D209" s="202" t="s">
        <v>262</v>
      </c>
      <c r="E209" s="214" t="s">
        <v>21</v>
      </c>
      <c r="F209" s="215" t="s">
        <v>264</v>
      </c>
      <c r="G209" s="213"/>
      <c r="H209" s="216">
        <v>202.5</v>
      </c>
      <c r="I209" s="217"/>
      <c r="J209" s="213"/>
      <c r="K209" s="213"/>
      <c r="L209" s="218"/>
      <c r="M209" s="219"/>
      <c r="N209" s="220"/>
      <c r="O209" s="220"/>
      <c r="P209" s="220"/>
      <c r="Q209" s="220"/>
      <c r="R209" s="220"/>
      <c r="S209" s="220"/>
      <c r="T209" s="221"/>
      <c r="AT209" s="222" t="s">
        <v>262</v>
      </c>
      <c r="AU209" s="222" t="s">
        <v>82</v>
      </c>
      <c r="AV209" s="14" t="s">
        <v>93</v>
      </c>
      <c r="AW209" s="14" t="s">
        <v>34</v>
      </c>
      <c r="AX209" s="14" t="s">
        <v>80</v>
      </c>
      <c r="AY209" s="222" t="s">
        <v>252</v>
      </c>
    </row>
    <row r="210" spans="1:65" s="2" customFormat="1" ht="16.5" customHeight="1">
      <c r="A210" s="37"/>
      <c r="B210" s="38"/>
      <c r="C210" s="182" t="s">
        <v>382</v>
      </c>
      <c r="D210" s="182" t="s">
        <v>254</v>
      </c>
      <c r="E210" s="183" t="s">
        <v>383</v>
      </c>
      <c r="F210" s="184" t="s">
        <v>384</v>
      </c>
      <c r="G210" s="185" t="s">
        <v>385</v>
      </c>
      <c r="H210" s="186">
        <v>15</v>
      </c>
      <c r="I210" s="187"/>
      <c r="J210" s="188">
        <f>ROUND(I210*H210,2)</f>
        <v>0</v>
      </c>
      <c r="K210" s="184" t="s">
        <v>257</v>
      </c>
      <c r="L210" s="42"/>
      <c r="M210" s="189" t="s">
        <v>21</v>
      </c>
      <c r="N210" s="190" t="s">
        <v>44</v>
      </c>
      <c r="O210" s="67"/>
      <c r="P210" s="191">
        <f>O210*H210</f>
        <v>0</v>
      </c>
      <c r="Q210" s="191">
        <v>4.4000000000000003E-3</v>
      </c>
      <c r="R210" s="191">
        <f>Q210*H210</f>
        <v>6.6000000000000003E-2</v>
      </c>
      <c r="S210" s="191">
        <v>0</v>
      </c>
      <c r="T210" s="192">
        <f>S210*H210</f>
        <v>0</v>
      </c>
      <c r="U210" s="37"/>
      <c r="V210" s="37"/>
      <c r="W210" s="37"/>
      <c r="X210" s="37"/>
      <c r="Y210" s="37"/>
      <c r="Z210" s="37"/>
      <c r="AA210" s="37"/>
      <c r="AB210" s="37"/>
      <c r="AC210" s="37"/>
      <c r="AD210" s="37"/>
      <c r="AE210" s="37"/>
      <c r="AR210" s="193" t="s">
        <v>258</v>
      </c>
      <c r="AT210" s="193" t="s">
        <v>254</v>
      </c>
      <c r="AU210" s="193" t="s">
        <v>82</v>
      </c>
      <c r="AY210" s="20" t="s">
        <v>252</v>
      </c>
      <c r="BE210" s="194">
        <f>IF(N210="základní",J210,0)</f>
        <v>0</v>
      </c>
      <c r="BF210" s="194">
        <f>IF(N210="snížená",J210,0)</f>
        <v>0</v>
      </c>
      <c r="BG210" s="194">
        <f>IF(N210="zákl. přenesená",J210,0)</f>
        <v>0</v>
      </c>
      <c r="BH210" s="194">
        <f>IF(N210="sníž. přenesená",J210,0)</f>
        <v>0</v>
      </c>
      <c r="BI210" s="194">
        <f>IF(N210="nulová",J210,0)</f>
        <v>0</v>
      </c>
      <c r="BJ210" s="20" t="s">
        <v>80</v>
      </c>
      <c r="BK210" s="194">
        <f>ROUND(I210*H210,2)</f>
        <v>0</v>
      </c>
      <c r="BL210" s="20" t="s">
        <v>258</v>
      </c>
      <c r="BM210" s="193" t="s">
        <v>386</v>
      </c>
    </row>
    <row r="211" spans="1:65" s="2" customFormat="1" ht="11.25">
      <c r="A211" s="37"/>
      <c r="B211" s="38"/>
      <c r="C211" s="39"/>
      <c r="D211" s="195" t="s">
        <v>260</v>
      </c>
      <c r="E211" s="39"/>
      <c r="F211" s="196" t="s">
        <v>387</v>
      </c>
      <c r="G211" s="39"/>
      <c r="H211" s="39"/>
      <c r="I211" s="197"/>
      <c r="J211" s="39"/>
      <c r="K211" s="39"/>
      <c r="L211" s="42"/>
      <c r="M211" s="198"/>
      <c r="N211" s="199"/>
      <c r="O211" s="67"/>
      <c r="P211" s="67"/>
      <c r="Q211" s="67"/>
      <c r="R211" s="67"/>
      <c r="S211" s="67"/>
      <c r="T211" s="68"/>
      <c r="U211" s="37"/>
      <c r="V211" s="37"/>
      <c r="W211" s="37"/>
      <c r="X211" s="37"/>
      <c r="Y211" s="37"/>
      <c r="Z211" s="37"/>
      <c r="AA211" s="37"/>
      <c r="AB211" s="37"/>
      <c r="AC211" s="37"/>
      <c r="AD211" s="37"/>
      <c r="AE211" s="37"/>
      <c r="AT211" s="20" t="s">
        <v>260</v>
      </c>
      <c r="AU211" s="20" t="s">
        <v>82</v>
      </c>
    </row>
    <row r="212" spans="1:65" s="13" customFormat="1" ht="11.25">
      <c r="B212" s="200"/>
      <c r="C212" s="201"/>
      <c r="D212" s="202" t="s">
        <v>262</v>
      </c>
      <c r="E212" s="203" t="s">
        <v>21</v>
      </c>
      <c r="F212" s="204" t="s">
        <v>388</v>
      </c>
      <c r="G212" s="201"/>
      <c r="H212" s="205">
        <v>15</v>
      </c>
      <c r="I212" s="206"/>
      <c r="J212" s="201"/>
      <c r="K212" s="201"/>
      <c r="L212" s="207"/>
      <c r="M212" s="208"/>
      <c r="N212" s="209"/>
      <c r="O212" s="209"/>
      <c r="P212" s="209"/>
      <c r="Q212" s="209"/>
      <c r="R212" s="209"/>
      <c r="S212" s="209"/>
      <c r="T212" s="210"/>
      <c r="AT212" s="211" t="s">
        <v>262</v>
      </c>
      <c r="AU212" s="211" t="s">
        <v>82</v>
      </c>
      <c r="AV212" s="13" t="s">
        <v>82</v>
      </c>
      <c r="AW212" s="13" t="s">
        <v>34</v>
      </c>
      <c r="AX212" s="13" t="s">
        <v>73</v>
      </c>
      <c r="AY212" s="211" t="s">
        <v>252</v>
      </c>
    </row>
    <row r="213" spans="1:65" s="14" customFormat="1" ht="11.25">
      <c r="B213" s="212"/>
      <c r="C213" s="213"/>
      <c r="D213" s="202" t="s">
        <v>262</v>
      </c>
      <c r="E213" s="214" t="s">
        <v>21</v>
      </c>
      <c r="F213" s="215" t="s">
        <v>264</v>
      </c>
      <c r="G213" s="213"/>
      <c r="H213" s="216">
        <v>15</v>
      </c>
      <c r="I213" s="217"/>
      <c r="J213" s="213"/>
      <c r="K213" s="213"/>
      <c r="L213" s="218"/>
      <c r="M213" s="219"/>
      <c r="N213" s="220"/>
      <c r="O213" s="220"/>
      <c r="P213" s="220"/>
      <c r="Q213" s="220"/>
      <c r="R213" s="220"/>
      <c r="S213" s="220"/>
      <c r="T213" s="221"/>
      <c r="AT213" s="222" t="s">
        <v>262</v>
      </c>
      <c r="AU213" s="222" t="s">
        <v>82</v>
      </c>
      <c r="AV213" s="14" t="s">
        <v>93</v>
      </c>
      <c r="AW213" s="14" t="s">
        <v>34</v>
      </c>
      <c r="AX213" s="14" t="s">
        <v>80</v>
      </c>
      <c r="AY213" s="222" t="s">
        <v>252</v>
      </c>
    </row>
    <row r="214" spans="1:65" s="2" customFormat="1" ht="37.9" customHeight="1">
      <c r="A214" s="37"/>
      <c r="B214" s="38"/>
      <c r="C214" s="182" t="s">
        <v>389</v>
      </c>
      <c r="D214" s="182" t="s">
        <v>254</v>
      </c>
      <c r="E214" s="183" t="s">
        <v>390</v>
      </c>
      <c r="F214" s="184" t="s">
        <v>391</v>
      </c>
      <c r="G214" s="185" t="s">
        <v>280</v>
      </c>
      <c r="H214" s="186">
        <v>2368.2660000000001</v>
      </c>
      <c r="I214" s="187"/>
      <c r="J214" s="188">
        <f>ROUND(I214*H214,2)</f>
        <v>0</v>
      </c>
      <c r="K214" s="184" t="s">
        <v>257</v>
      </c>
      <c r="L214" s="42"/>
      <c r="M214" s="189" t="s">
        <v>21</v>
      </c>
      <c r="N214" s="190" t="s">
        <v>44</v>
      </c>
      <c r="O214" s="67"/>
      <c r="P214" s="191">
        <f>O214*H214</f>
        <v>0</v>
      </c>
      <c r="Q214" s="191">
        <v>0</v>
      </c>
      <c r="R214" s="191">
        <f>Q214*H214</f>
        <v>0</v>
      </c>
      <c r="S214" s="191">
        <v>0</v>
      </c>
      <c r="T214" s="192">
        <f>S214*H214</f>
        <v>0</v>
      </c>
      <c r="U214" s="37"/>
      <c r="V214" s="37"/>
      <c r="W214" s="37"/>
      <c r="X214" s="37"/>
      <c r="Y214" s="37"/>
      <c r="Z214" s="37"/>
      <c r="AA214" s="37"/>
      <c r="AB214" s="37"/>
      <c r="AC214" s="37"/>
      <c r="AD214" s="37"/>
      <c r="AE214" s="37"/>
      <c r="AR214" s="193" t="s">
        <v>258</v>
      </c>
      <c r="AT214" s="193" t="s">
        <v>254</v>
      </c>
      <c r="AU214" s="193" t="s">
        <v>82</v>
      </c>
      <c r="AY214" s="20" t="s">
        <v>252</v>
      </c>
      <c r="BE214" s="194">
        <f>IF(N214="základní",J214,0)</f>
        <v>0</v>
      </c>
      <c r="BF214" s="194">
        <f>IF(N214="snížená",J214,0)</f>
        <v>0</v>
      </c>
      <c r="BG214" s="194">
        <f>IF(N214="zákl. přenesená",J214,0)</f>
        <v>0</v>
      </c>
      <c r="BH214" s="194">
        <f>IF(N214="sníž. přenesená",J214,0)</f>
        <v>0</v>
      </c>
      <c r="BI214" s="194">
        <f>IF(N214="nulová",J214,0)</f>
        <v>0</v>
      </c>
      <c r="BJ214" s="20" t="s">
        <v>80</v>
      </c>
      <c r="BK214" s="194">
        <f>ROUND(I214*H214,2)</f>
        <v>0</v>
      </c>
      <c r="BL214" s="20" t="s">
        <v>258</v>
      </c>
      <c r="BM214" s="193" t="s">
        <v>392</v>
      </c>
    </row>
    <row r="215" spans="1:65" s="2" customFormat="1" ht="11.25">
      <c r="A215" s="37"/>
      <c r="B215" s="38"/>
      <c r="C215" s="39"/>
      <c r="D215" s="195" t="s">
        <v>260</v>
      </c>
      <c r="E215" s="39"/>
      <c r="F215" s="196" t="s">
        <v>393</v>
      </c>
      <c r="G215" s="39"/>
      <c r="H215" s="39"/>
      <c r="I215" s="197"/>
      <c r="J215" s="39"/>
      <c r="K215" s="39"/>
      <c r="L215" s="42"/>
      <c r="M215" s="198"/>
      <c r="N215" s="199"/>
      <c r="O215" s="67"/>
      <c r="P215" s="67"/>
      <c r="Q215" s="67"/>
      <c r="R215" s="67"/>
      <c r="S215" s="67"/>
      <c r="T215" s="68"/>
      <c r="U215" s="37"/>
      <c r="V215" s="37"/>
      <c r="W215" s="37"/>
      <c r="X215" s="37"/>
      <c r="Y215" s="37"/>
      <c r="Z215" s="37"/>
      <c r="AA215" s="37"/>
      <c r="AB215" s="37"/>
      <c r="AC215" s="37"/>
      <c r="AD215" s="37"/>
      <c r="AE215" s="37"/>
      <c r="AT215" s="20" t="s">
        <v>260</v>
      </c>
      <c r="AU215" s="20" t="s">
        <v>82</v>
      </c>
    </row>
    <row r="216" spans="1:65" s="16" customFormat="1" ht="11.25">
      <c r="B216" s="235"/>
      <c r="C216" s="236"/>
      <c r="D216" s="202" t="s">
        <v>262</v>
      </c>
      <c r="E216" s="237" t="s">
        <v>21</v>
      </c>
      <c r="F216" s="238" t="s">
        <v>394</v>
      </c>
      <c r="G216" s="236"/>
      <c r="H216" s="237" t="s">
        <v>21</v>
      </c>
      <c r="I216" s="239"/>
      <c r="J216" s="236"/>
      <c r="K216" s="236"/>
      <c r="L216" s="240"/>
      <c r="M216" s="241"/>
      <c r="N216" s="242"/>
      <c r="O216" s="242"/>
      <c r="P216" s="242"/>
      <c r="Q216" s="242"/>
      <c r="R216" s="242"/>
      <c r="S216" s="242"/>
      <c r="T216" s="243"/>
      <c r="AT216" s="244" t="s">
        <v>262</v>
      </c>
      <c r="AU216" s="244" t="s">
        <v>82</v>
      </c>
      <c r="AV216" s="16" t="s">
        <v>80</v>
      </c>
      <c r="AW216" s="16" t="s">
        <v>34</v>
      </c>
      <c r="AX216" s="16" t="s">
        <v>73</v>
      </c>
      <c r="AY216" s="244" t="s">
        <v>252</v>
      </c>
    </row>
    <row r="217" spans="1:65" s="13" customFormat="1" ht="11.25">
      <c r="B217" s="200"/>
      <c r="C217" s="201"/>
      <c r="D217" s="202" t="s">
        <v>262</v>
      </c>
      <c r="E217" s="203" t="s">
        <v>21</v>
      </c>
      <c r="F217" s="204" t="s">
        <v>395</v>
      </c>
      <c r="G217" s="201"/>
      <c r="H217" s="205">
        <v>140</v>
      </c>
      <c r="I217" s="206"/>
      <c r="J217" s="201"/>
      <c r="K217" s="201"/>
      <c r="L217" s="207"/>
      <c r="M217" s="208"/>
      <c r="N217" s="209"/>
      <c r="O217" s="209"/>
      <c r="P217" s="209"/>
      <c r="Q217" s="209"/>
      <c r="R217" s="209"/>
      <c r="S217" s="209"/>
      <c r="T217" s="210"/>
      <c r="AT217" s="211" t="s">
        <v>262</v>
      </c>
      <c r="AU217" s="211" t="s">
        <v>82</v>
      </c>
      <c r="AV217" s="13" t="s">
        <v>82</v>
      </c>
      <c r="AW217" s="13" t="s">
        <v>34</v>
      </c>
      <c r="AX217" s="13" t="s">
        <v>73</v>
      </c>
      <c r="AY217" s="211" t="s">
        <v>252</v>
      </c>
    </row>
    <row r="218" spans="1:65" s="13" customFormat="1" ht="11.25">
      <c r="B218" s="200"/>
      <c r="C218" s="201"/>
      <c r="D218" s="202" t="s">
        <v>262</v>
      </c>
      <c r="E218" s="203" t="s">
        <v>21</v>
      </c>
      <c r="F218" s="204" t="s">
        <v>396</v>
      </c>
      <c r="G218" s="201"/>
      <c r="H218" s="205">
        <v>2228.2660000000001</v>
      </c>
      <c r="I218" s="206"/>
      <c r="J218" s="201"/>
      <c r="K218" s="201"/>
      <c r="L218" s="207"/>
      <c r="M218" s="208"/>
      <c r="N218" s="209"/>
      <c r="O218" s="209"/>
      <c r="P218" s="209"/>
      <c r="Q218" s="209"/>
      <c r="R218" s="209"/>
      <c r="S218" s="209"/>
      <c r="T218" s="210"/>
      <c r="AT218" s="211" t="s">
        <v>262</v>
      </c>
      <c r="AU218" s="211" t="s">
        <v>82</v>
      </c>
      <c r="AV218" s="13" t="s">
        <v>82</v>
      </c>
      <c r="AW218" s="13" t="s">
        <v>34</v>
      </c>
      <c r="AX218" s="13" t="s">
        <v>73</v>
      </c>
      <c r="AY218" s="211" t="s">
        <v>252</v>
      </c>
    </row>
    <row r="219" spans="1:65" s="14" customFormat="1" ht="11.25">
      <c r="B219" s="212"/>
      <c r="C219" s="213"/>
      <c r="D219" s="202" t="s">
        <v>262</v>
      </c>
      <c r="E219" s="214" t="s">
        <v>21</v>
      </c>
      <c r="F219" s="215" t="s">
        <v>264</v>
      </c>
      <c r="G219" s="213"/>
      <c r="H219" s="216">
        <v>2368.2660000000001</v>
      </c>
      <c r="I219" s="217"/>
      <c r="J219" s="213"/>
      <c r="K219" s="213"/>
      <c r="L219" s="218"/>
      <c r="M219" s="219"/>
      <c r="N219" s="220"/>
      <c r="O219" s="220"/>
      <c r="P219" s="220"/>
      <c r="Q219" s="220"/>
      <c r="R219" s="220"/>
      <c r="S219" s="220"/>
      <c r="T219" s="221"/>
      <c r="AT219" s="222" t="s">
        <v>262</v>
      </c>
      <c r="AU219" s="222" t="s">
        <v>82</v>
      </c>
      <c r="AV219" s="14" t="s">
        <v>93</v>
      </c>
      <c r="AW219" s="14" t="s">
        <v>34</v>
      </c>
      <c r="AX219" s="14" t="s">
        <v>80</v>
      </c>
      <c r="AY219" s="222" t="s">
        <v>252</v>
      </c>
    </row>
    <row r="220" spans="1:65" s="2" customFormat="1" ht="37.9" customHeight="1">
      <c r="A220" s="37"/>
      <c r="B220" s="38"/>
      <c r="C220" s="182" t="s">
        <v>397</v>
      </c>
      <c r="D220" s="182" t="s">
        <v>254</v>
      </c>
      <c r="E220" s="183" t="s">
        <v>398</v>
      </c>
      <c r="F220" s="184" t="s">
        <v>399</v>
      </c>
      <c r="G220" s="185" t="s">
        <v>280</v>
      </c>
      <c r="H220" s="186">
        <v>23682.66</v>
      </c>
      <c r="I220" s="187"/>
      <c r="J220" s="188">
        <f>ROUND(I220*H220,2)</f>
        <v>0</v>
      </c>
      <c r="K220" s="184" t="s">
        <v>257</v>
      </c>
      <c r="L220" s="42"/>
      <c r="M220" s="189" t="s">
        <v>21</v>
      </c>
      <c r="N220" s="190" t="s">
        <v>44</v>
      </c>
      <c r="O220" s="67"/>
      <c r="P220" s="191">
        <f>O220*H220</f>
        <v>0</v>
      </c>
      <c r="Q220" s="191">
        <v>0</v>
      </c>
      <c r="R220" s="191">
        <f>Q220*H220</f>
        <v>0</v>
      </c>
      <c r="S220" s="191">
        <v>0</v>
      </c>
      <c r="T220" s="192">
        <f>S220*H220</f>
        <v>0</v>
      </c>
      <c r="U220" s="37"/>
      <c r="V220" s="37"/>
      <c r="W220" s="37"/>
      <c r="X220" s="37"/>
      <c r="Y220" s="37"/>
      <c r="Z220" s="37"/>
      <c r="AA220" s="37"/>
      <c r="AB220" s="37"/>
      <c r="AC220" s="37"/>
      <c r="AD220" s="37"/>
      <c r="AE220" s="37"/>
      <c r="AR220" s="193" t="s">
        <v>258</v>
      </c>
      <c r="AT220" s="193" t="s">
        <v>254</v>
      </c>
      <c r="AU220" s="193" t="s">
        <v>82</v>
      </c>
      <c r="AY220" s="20" t="s">
        <v>252</v>
      </c>
      <c r="BE220" s="194">
        <f>IF(N220="základní",J220,0)</f>
        <v>0</v>
      </c>
      <c r="BF220" s="194">
        <f>IF(N220="snížená",J220,0)</f>
        <v>0</v>
      </c>
      <c r="BG220" s="194">
        <f>IF(N220="zákl. přenesená",J220,0)</f>
        <v>0</v>
      </c>
      <c r="BH220" s="194">
        <f>IF(N220="sníž. přenesená",J220,0)</f>
        <v>0</v>
      </c>
      <c r="BI220" s="194">
        <f>IF(N220="nulová",J220,0)</f>
        <v>0</v>
      </c>
      <c r="BJ220" s="20" t="s">
        <v>80</v>
      </c>
      <c r="BK220" s="194">
        <f>ROUND(I220*H220,2)</f>
        <v>0</v>
      </c>
      <c r="BL220" s="20" t="s">
        <v>258</v>
      </c>
      <c r="BM220" s="193" t="s">
        <v>400</v>
      </c>
    </row>
    <row r="221" spans="1:65" s="2" customFormat="1" ht="11.25">
      <c r="A221" s="37"/>
      <c r="B221" s="38"/>
      <c r="C221" s="39"/>
      <c r="D221" s="195" t="s">
        <v>260</v>
      </c>
      <c r="E221" s="39"/>
      <c r="F221" s="196" t="s">
        <v>401</v>
      </c>
      <c r="G221" s="39"/>
      <c r="H221" s="39"/>
      <c r="I221" s="197"/>
      <c r="J221" s="39"/>
      <c r="K221" s="39"/>
      <c r="L221" s="42"/>
      <c r="M221" s="198"/>
      <c r="N221" s="199"/>
      <c r="O221" s="67"/>
      <c r="P221" s="67"/>
      <c r="Q221" s="67"/>
      <c r="R221" s="67"/>
      <c r="S221" s="67"/>
      <c r="T221" s="68"/>
      <c r="U221" s="37"/>
      <c r="V221" s="37"/>
      <c r="W221" s="37"/>
      <c r="X221" s="37"/>
      <c r="Y221" s="37"/>
      <c r="Z221" s="37"/>
      <c r="AA221" s="37"/>
      <c r="AB221" s="37"/>
      <c r="AC221" s="37"/>
      <c r="AD221" s="37"/>
      <c r="AE221" s="37"/>
      <c r="AT221" s="20" t="s">
        <v>260</v>
      </c>
      <c r="AU221" s="20" t="s">
        <v>82</v>
      </c>
    </row>
    <row r="222" spans="1:65" s="2" customFormat="1" ht="19.5">
      <c r="A222" s="37"/>
      <c r="B222" s="38"/>
      <c r="C222" s="39"/>
      <c r="D222" s="202" t="s">
        <v>275</v>
      </c>
      <c r="E222" s="39"/>
      <c r="F222" s="234" t="s">
        <v>402</v>
      </c>
      <c r="G222" s="39"/>
      <c r="H222" s="39"/>
      <c r="I222" s="197"/>
      <c r="J222" s="39"/>
      <c r="K222" s="39"/>
      <c r="L222" s="42"/>
      <c r="M222" s="198"/>
      <c r="N222" s="199"/>
      <c r="O222" s="67"/>
      <c r="P222" s="67"/>
      <c r="Q222" s="67"/>
      <c r="R222" s="67"/>
      <c r="S222" s="67"/>
      <c r="T222" s="68"/>
      <c r="U222" s="37"/>
      <c r="V222" s="37"/>
      <c r="W222" s="37"/>
      <c r="X222" s="37"/>
      <c r="Y222" s="37"/>
      <c r="Z222" s="37"/>
      <c r="AA222" s="37"/>
      <c r="AB222" s="37"/>
      <c r="AC222" s="37"/>
      <c r="AD222" s="37"/>
      <c r="AE222" s="37"/>
      <c r="AT222" s="20" t="s">
        <v>275</v>
      </c>
      <c r="AU222" s="20" t="s">
        <v>82</v>
      </c>
    </row>
    <row r="223" spans="1:65" s="16" customFormat="1" ht="11.25">
      <c r="B223" s="235"/>
      <c r="C223" s="236"/>
      <c r="D223" s="202" t="s">
        <v>262</v>
      </c>
      <c r="E223" s="237" t="s">
        <v>21</v>
      </c>
      <c r="F223" s="238" t="s">
        <v>394</v>
      </c>
      <c r="G223" s="236"/>
      <c r="H223" s="237" t="s">
        <v>21</v>
      </c>
      <c r="I223" s="239"/>
      <c r="J223" s="236"/>
      <c r="K223" s="236"/>
      <c r="L223" s="240"/>
      <c r="M223" s="241"/>
      <c r="N223" s="242"/>
      <c r="O223" s="242"/>
      <c r="P223" s="242"/>
      <c r="Q223" s="242"/>
      <c r="R223" s="242"/>
      <c r="S223" s="242"/>
      <c r="T223" s="243"/>
      <c r="AT223" s="244" t="s">
        <v>262</v>
      </c>
      <c r="AU223" s="244" t="s">
        <v>82</v>
      </c>
      <c r="AV223" s="16" t="s">
        <v>80</v>
      </c>
      <c r="AW223" s="16" t="s">
        <v>34</v>
      </c>
      <c r="AX223" s="16" t="s">
        <v>73</v>
      </c>
      <c r="AY223" s="244" t="s">
        <v>252</v>
      </c>
    </row>
    <row r="224" spans="1:65" s="13" customFormat="1" ht="11.25">
      <c r="B224" s="200"/>
      <c r="C224" s="201"/>
      <c r="D224" s="202" t="s">
        <v>262</v>
      </c>
      <c r="E224" s="203" t="s">
        <v>21</v>
      </c>
      <c r="F224" s="204" t="s">
        <v>395</v>
      </c>
      <c r="G224" s="201"/>
      <c r="H224" s="205">
        <v>140</v>
      </c>
      <c r="I224" s="206"/>
      <c r="J224" s="201"/>
      <c r="K224" s="201"/>
      <c r="L224" s="207"/>
      <c r="M224" s="208"/>
      <c r="N224" s="209"/>
      <c r="O224" s="209"/>
      <c r="P224" s="209"/>
      <c r="Q224" s="209"/>
      <c r="R224" s="209"/>
      <c r="S224" s="209"/>
      <c r="T224" s="210"/>
      <c r="AT224" s="211" t="s">
        <v>262</v>
      </c>
      <c r="AU224" s="211" t="s">
        <v>82</v>
      </c>
      <c r="AV224" s="13" t="s">
        <v>82</v>
      </c>
      <c r="AW224" s="13" t="s">
        <v>34</v>
      </c>
      <c r="AX224" s="13" t="s">
        <v>73</v>
      </c>
      <c r="AY224" s="211" t="s">
        <v>252</v>
      </c>
    </row>
    <row r="225" spans="1:65" s="13" customFormat="1" ht="11.25">
      <c r="B225" s="200"/>
      <c r="C225" s="201"/>
      <c r="D225" s="202" t="s">
        <v>262</v>
      </c>
      <c r="E225" s="203" t="s">
        <v>21</v>
      </c>
      <c r="F225" s="204" t="s">
        <v>396</v>
      </c>
      <c r="G225" s="201"/>
      <c r="H225" s="205">
        <v>2228.2660000000001</v>
      </c>
      <c r="I225" s="206"/>
      <c r="J225" s="201"/>
      <c r="K225" s="201"/>
      <c r="L225" s="207"/>
      <c r="M225" s="208"/>
      <c r="N225" s="209"/>
      <c r="O225" s="209"/>
      <c r="P225" s="209"/>
      <c r="Q225" s="209"/>
      <c r="R225" s="209"/>
      <c r="S225" s="209"/>
      <c r="T225" s="210"/>
      <c r="AT225" s="211" t="s">
        <v>262</v>
      </c>
      <c r="AU225" s="211" t="s">
        <v>82</v>
      </c>
      <c r="AV225" s="13" t="s">
        <v>82</v>
      </c>
      <c r="AW225" s="13" t="s">
        <v>34</v>
      </c>
      <c r="AX225" s="13" t="s">
        <v>73</v>
      </c>
      <c r="AY225" s="211" t="s">
        <v>252</v>
      </c>
    </row>
    <row r="226" spans="1:65" s="14" customFormat="1" ht="11.25">
      <c r="B226" s="212"/>
      <c r="C226" s="213"/>
      <c r="D226" s="202" t="s">
        <v>262</v>
      </c>
      <c r="E226" s="214" t="s">
        <v>21</v>
      </c>
      <c r="F226" s="215" t="s">
        <v>264</v>
      </c>
      <c r="G226" s="213"/>
      <c r="H226" s="216">
        <v>2368.2660000000001</v>
      </c>
      <c r="I226" s="217"/>
      <c r="J226" s="213"/>
      <c r="K226" s="213"/>
      <c r="L226" s="218"/>
      <c r="M226" s="219"/>
      <c r="N226" s="220"/>
      <c r="O226" s="220"/>
      <c r="P226" s="220"/>
      <c r="Q226" s="220"/>
      <c r="R226" s="220"/>
      <c r="S226" s="220"/>
      <c r="T226" s="221"/>
      <c r="AT226" s="222" t="s">
        <v>262</v>
      </c>
      <c r="AU226" s="222" t="s">
        <v>82</v>
      </c>
      <c r="AV226" s="14" t="s">
        <v>93</v>
      </c>
      <c r="AW226" s="14" t="s">
        <v>34</v>
      </c>
      <c r="AX226" s="14" t="s">
        <v>80</v>
      </c>
      <c r="AY226" s="222" t="s">
        <v>252</v>
      </c>
    </row>
    <row r="227" spans="1:65" s="13" customFormat="1" ht="11.25">
      <c r="B227" s="200"/>
      <c r="C227" s="201"/>
      <c r="D227" s="202" t="s">
        <v>262</v>
      </c>
      <c r="E227" s="201"/>
      <c r="F227" s="204" t="s">
        <v>403</v>
      </c>
      <c r="G227" s="201"/>
      <c r="H227" s="205">
        <v>23682.66</v>
      </c>
      <c r="I227" s="206"/>
      <c r="J227" s="201"/>
      <c r="K227" s="201"/>
      <c r="L227" s="207"/>
      <c r="M227" s="208"/>
      <c r="N227" s="209"/>
      <c r="O227" s="209"/>
      <c r="P227" s="209"/>
      <c r="Q227" s="209"/>
      <c r="R227" s="209"/>
      <c r="S227" s="209"/>
      <c r="T227" s="210"/>
      <c r="AT227" s="211" t="s">
        <v>262</v>
      </c>
      <c r="AU227" s="211" t="s">
        <v>82</v>
      </c>
      <c r="AV227" s="13" t="s">
        <v>82</v>
      </c>
      <c r="AW227" s="13" t="s">
        <v>4</v>
      </c>
      <c r="AX227" s="13" t="s">
        <v>80</v>
      </c>
      <c r="AY227" s="211" t="s">
        <v>252</v>
      </c>
    </row>
    <row r="228" spans="1:65" s="2" customFormat="1" ht="24.2" customHeight="1">
      <c r="A228" s="37"/>
      <c r="B228" s="38"/>
      <c r="C228" s="182" t="s">
        <v>404</v>
      </c>
      <c r="D228" s="182" t="s">
        <v>254</v>
      </c>
      <c r="E228" s="183" t="s">
        <v>405</v>
      </c>
      <c r="F228" s="184" t="s">
        <v>406</v>
      </c>
      <c r="G228" s="185" t="s">
        <v>149</v>
      </c>
      <c r="H228" s="186">
        <v>700</v>
      </c>
      <c r="I228" s="187"/>
      <c r="J228" s="188">
        <f>ROUND(I228*H228,2)</f>
        <v>0</v>
      </c>
      <c r="K228" s="184" t="s">
        <v>257</v>
      </c>
      <c r="L228" s="42"/>
      <c r="M228" s="189" t="s">
        <v>21</v>
      </c>
      <c r="N228" s="190" t="s">
        <v>44</v>
      </c>
      <c r="O228" s="67"/>
      <c r="P228" s="191">
        <f>O228*H228</f>
        <v>0</v>
      </c>
      <c r="Q228" s="191">
        <v>0</v>
      </c>
      <c r="R228" s="191">
        <f>Q228*H228</f>
        <v>0</v>
      </c>
      <c r="S228" s="191">
        <v>0</v>
      </c>
      <c r="T228" s="192">
        <f>S228*H228</f>
        <v>0</v>
      </c>
      <c r="U228" s="37"/>
      <c r="V228" s="37"/>
      <c r="W228" s="37"/>
      <c r="X228" s="37"/>
      <c r="Y228" s="37"/>
      <c r="Z228" s="37"/>
      <c r="AA228" s="37"/>
      <c r="AB228" s="37"/>
      <c r="AC228" s="37"/>
      <c r="AD228" s="37"/>
      <c r="AE228" s="37"/>
      <c r="AR228" s="193" t="s">
        <v>258</v>
      </c>
      <c r="AT228" s="193" t="s">
        <v>254</v>
      </c>
      <c r="AU228" s="193" t="s">
        <v>82</v>
      </c>
      <c r="AY228" s="20" t="s">
        <v>252</v>
      </c>
      <c r="BE228" s="194">
        <f>IF(N228="základní",J228,0)</f>
        <v>0</v>
      </c>
      <c r="BF228" s="194">
        <f>IF(N228="snížená",J228,0)</f>
        <v>0</v>
      </c>
      <c r="BG228" s="194">
        <f>IF(N228="zákl. přenesená",J228,0)</f>
        <v>0</v>
      </c>
      <c r="BH228" s="194">
        <f>IF(N228="sníž. přenesená",J228,0)</f>
        <v>0</v>
      </c>
      <c r="BI228" s="194">
        <f>IF(N228="nulová",J228,0)</f>
        <v>0</v>
      </c>
      <c r="BJ228" s="20" t="s">
        <v>80</v>
      </c>
      <c r="BK228" s="194">
        <f>ROUND(I228*H228,2)</f>
        <v>0</v>
      </c>
      <c r="BL228" s="20" t="s">
        <v>258</v>
      </c>
      <c r="BM228" s="193" t="s">
        <v>407</v>
      </c>
    </row>
    <row r="229" spans="1:65" s="2" customFormat="1" ht="11.25">
      <c r="A229" s="37"/>
      <c r="B229" s="38"/>
      <c r="C229" s="39"/>
      <c r="D229" s="195" t="s">
        <v>260</v>
      </c>
      <c r="E229" s="39"/>
      <c r="F229" s="196" t="s">
        <v>408</v>
      </c>
      <c r="G229" s="39"/>
      <c r="H229" s="39"/>
      <c r="I229" s="197"/>
      <c r="J229" s="39"/>
      <c r="K229" s="39"/>
      <c r="L229" s="42"/>
      <c r="M229" s="198"/>
      <c r="N229" s="199"/>
      <c r="O229" s="67"/>
      <c r="P229" s="67"/>
      <c r="Q229" s="67"/>
      <c r="R229" s="67"/>
      <c r="S229" s="67"/>
      <c r="T229" s="68"/>
      <c r="U229" s="37"/>
      <c r="V229" s="37"/>
      <c r="W229" s="37"/>
      <c r="X229" s="37"/>
      <c r="Y229" s="37"/>
      <c r="Z229" s="37"/>
      <c r="AA229" s="37"/>
      <c r="AB229" s="37"/>
      <c r="AC229" s="37"/>
      <c r="AD229" s="37"/>
      <c r="AE229" s="37"/>
      <c r="AT229" s="20" t="s">
        <v>260</v>
      </c>
      <c r="AU229" s="20" t="s">
        <v>82</v>
      </c>
    </row>
    <row r="230" spans="1:65" s="13" customFormat="1" ht="11.25">
      <c r="B230" s="200"/>
      <c r="C230" s="201"/>
      <c r="D230" s="202" t="s">
        <v>262</v>
      </c>
      <c r="E230" s="203" t="s">
        <v>21</v>
      </c>
      <c r="F230" s="204" t="s">
        <v>277</v>
      </c>
      <c r="G230" s="201"/>
      <c r="H230" s="205">
        <v>700</v>
      </c>
      <c r="I230" s="206"/>
      <c r="J230" s="201"/>
      <c r="K230" s="201"/>
      <c r="L230" s="207"/>
      <c r="M230" s="208"/>
      <c r="N230" s="209"/>
      <c r="O230" s="209"/>
      <c r="P230" s="209"/>
      <c r="Q230" s="209"/>
      <c r="R230" s="209"/>
      <c r="S230" s="209"/>
      <c r="T230" s="210"/>
      <c r="AT230" s="211" t="s">
        <v>262</v>
      </c>
      <c r="AU230" s="211" t="s">
        <v>82</v>
      </c>
      <c r="AV230" s="13" t="s">
        <v>82</v>
      </c>
      <c r="AW230" s="13" t="s">
        <v>34</v>
      </c>
      <c r="AX230" s="13" t="s">
        <v>73</v>
      </c>
      <c r="AY230" s="211" t="s">
        <v>252</v>
      </c>
    </row>
    <row r="231" spans="1:65" s="14" customFormat="1" ht="11.25">
      <c r="B231" s="212"/>
      <c r="C231" s="213"/>
      <c r="D231" s="202" t="s">
        <v>262</v>
      </c>
      <c r="E231" s="214" t="s">
        <v>21</v>
      </c>
      <c r="F231" s="215" t="s">
        <v>264</v>
      </c>
      <c r="G231" s="213"/>
      <c r="H231" s="216">
        <v>700</v>
      </c>
      <c r="I231" s="217"/>
      <c r="J231" s="213"/>
      <c r="K231" s="213"/>
      <c r="L231" s="218"/>
      <c r="M231" s="219"/>
      <c r="N231" s="220"/>
      <c r="O231" s="220"/>
      <c r="P231" s="220"/>
      <c r="Q231" s="220"/>
      <c r="R231" s="220"/>
      <c r="S231" s="220"/>
      <c r="T231" s="221"/>
      <c r="AT231" s="222" t="s">
        <v>262</v>
      </c>
      <c r="AU231" s="222" t="s">
        <v>82</v>
      </c>
      <c r="AV231" s="14" t="s">
        <v>93</v>
      </c>
      <c r="AW231" s="14" t="s">
        <v>34</v>
      </c>
      <c r="AX231" s="14" t="s">
        <v>80</v>
      </c>
      <c r="AY231" s="222" t="s">
        <v>252</v>
      </c>
    </row>
    <row r="232" spans="1:65" s="2" customFormat="1" ht="24.2" customHeight="1">
      <c r="A232" s="37"/>
      <c r="B232" s="38"/>
      <c r="C232" s="182" t="s">
        <v>7</v>
      </c>
      <c r="D232" s="182" t="s">
        <v>254</v>
      </c>
      <c r="E232" s="183" t="s">
        <v>409</v>
      </c>
      <c r="F232" s="184" t="s">
        <v>410</v>
      </c>
      <c r="G232" s="185" t="s">
        <v>359</v>
      </c>
      <c r="H232" s="186">
        <v>4262.8789999999999</v>
      </c>
      <c r="I232" s="187"/>
      <c r="J232" s="188">
        <f>ROUND(I232*H232,2)</f>
        <v>0</v>
      </c>
      <c r="K232" s="184" t="s">
        <v>257</v>
      </c>
      <c r="L232" s="42"/>
      <c r="M232" s="189" t="s">
        <v>21</v>
      </c>
      <c r="N232" s="190" t="s">
        <v>44</v>
      </c>
      <c r="O232" s="67"/>
      <c r="P232" s="191">
        <f>O232*H232</f>
        <v>0</v>
      </c>
      <c r="Q232" s="191">
        <v>0</v>
      </c>
      <c r="R232" s="191">
        <f>Q232*H232</f>
        <v>0</v>
      </c>
      <c r="S232" s="191">
        <v>0</v>
      </c>
      <c r="T232" s="192">
        <f>S232*H232</f>
        <v>0</v>
      </c>
      <c r="U232" s="37"/>
      <c r="V232" s="37"/>
      <c r="W232" s="37"/>
      <c r="X232" s="37"/>
      <c r="Y232" s="37"/>
      <c r="Z232" s="37"/>
      <c r="AA232" s="37"/>
      <c r="AB232" s="37"/>
      <c r="AC232" s="37"/>
      <c r="AD232" s="37"/>
      <c r="AE232" s="37"/>
      <c r="AR232" s="193" t="s">
        <v>258</v>
      </c>
      <c r="AT232" s="193" t="s">
        <v>254</v>
      </c>
      <c r="AU232" s="193" t="s">
        <v>82</v>
      </c>
      <c r="AY232" s="20" t="s">
        <v>252</v>
      </c>
      <c r="BE232" s="194">
        <f>IF(N232="základní",J232,0)</f>
        <v>0</v>
      </c>
      <c r="BF232" s="194">
        <f>IF(N232="snížená",J232,0)</f>
        <v>0</v>
      </c>
      <c r="BG232" s="194">
        <f>IF(N232="zákl. přenesená",J232,0)</f>
        <v>0</v>
      </c>
      <c r="BH232" s="194">
        <f>IF(N232="sníž. přenesená",J232,0)</f>
        <v>0</v>
      </c>
      <c r="BI232" s="194">
        <f>IF(N232="nulová",J232,0)</f>
        <v>0</v>
      </c>
      <c r="BJ232" s="20" t="s">
        <v>80</v>
      </c>
      <c r="BK232" s="194">
        <f>ROUND(I232*H232,2)</f>
        <v>0</v>
      </c>
      <c r="BL232" s="20" t="s">
        <v>258</v>
      </c>
      <c r="BM232" s="193" t="s">
        <v>411</v>
      </c>
    </row>
    <row r="233" spans="1:65" s="2" customFormat="1" ht="11.25">
      <c r="A233" s="37"/>
      <c r="B233" s="38"/>
      <c r="C233" s="39"/>
      <c r="D233" s="195" t="s">
        <v>260</v>
      </c>
      <c r="E233" s="39"/>
      <c r="F233" s="196" t="s">
        <v>412</v>
      </c>
      <c r="G233" s="39"/>
      <c r="H233" s="39"/>
      <c r="I233" s="197"/>
      <c r="J233" s="39"/>
      <c r="K233" s="39"/>
      <c r="L233" s="42"/>
      <c r="M233" s="198"/>
      <c r="N233" s="199"/>
      <c r="O233" s="67"/>
      <c r="P233" s="67"/>
      <c r="Q233" s="67"/>
      <c r="R233" s="67"/>
      <c r="S233" s="67"/>
      <c r="T233" s="68"/>
      <c r="U233" s="37"/>
      <c r="V233" s="37"/>
      <c r="W233" s="37"/>
      <c r="X233" s="37"/>
      <c r="Y233" s="37"/>
      <c r="Z233" s="37"/>
      <c r="AA233" s="37"/>
      <c r="AB233" s="37"/>
      <c r="AC233" s="37"/>
      <c r="AD233" s="37"/>
      <c r="AE233" s="37"/>
      <c r="AT233" s="20" t="s">
        <v>260</v>
      </c>
      <c r="AU233" s="20" t="s">
        <v>82</v>
      </c>
    </row>
    <row r="234" spans="1:65" s="13" customFormat="1" ht="11.25">
      <c r="B234" s="200"/>
      <c r="C234" s="201"/>
      <c r="D234" s="202" t="s">
        <v>262</v>
      </c>
      <c r="E234" s="203" t="s">
        <v>21</v>
      </c>
      <c r="F234" s="204" t="s">
        <v>413</v>
      </c>
      <c r="G234" s="201"/>
      <c r="H234" s="205">
        <v>4262.8789999999999</v>
      </c>
      <c r="I234" s="206"/>
      <c r="J234" s="201"/>
      <c r="K234" s="201"/>
      <c r="L234" s="207"/>
      <c r="M234" s="208"/>
      <c r="N234" s="209"/>
      <c r="O234" s="209"/>
      <c r="P234" s="209"/>
      <c r="Q234" s="209"/>
      <c r="R234" s="209"/>
      <c r="S234" s="209"/>
      <c r="T234" s="210"/>
      <c r="AT234" s="211" t="s">
        <v>262</v>
      </c>
      <c r="AU234" s="211" t="s">
        <v>82</v>
      </c>
      <c r="AV234" s="13" t="s">
        <v>82</v>
      </c>
      <c r="AW234" s="13" t="s">
        <v>34</v>
      </c>
      <c r="AX234" s="13" t="s">
        <v>73</v>
      </c>
      <c r="AY234" s="211" t="s">
        <v>252</v>
      </c>
    </row>
    <row r="235" spans="1:65" s="14" customFormat="1" ht="11.25">
      <c r="B235" s="212"/>
      <c r="C235" s="213"/>
      <c r="D235" s="202" t="s">
        <v>262</v>
      </c>
      <c r="E235" s="214" t="s">
        <v>21</v>
      </c>
      <c r="F235" s="215" t="s">
        <v>264</v>
      </c>
      <c r="G235" s="213"/>
      <c r="H235" s="216">
        <v>4262.8789999999999</v>
      </c>
      <c r="I235" s="217"/>
      <c r="J235" s="213"/>
      <c r="K235" s="213"/>
      <c r="L235" s="218"/>
      <c r="M235" s="219"/>
      <c r="N235" s="220"/>
      <c r="O235" s="220"/>
      <c r="P235" s="220"/>
      <c r="Q235" s="220"/>
      <c r="R235" s="220"/>
      <c r="S235" s="220"/>
      <c r="T235" s="221"/>
      <c r="AT235" s="222" t="s">
        <v>262</v>
      </c>
      <c r="AU235" s="222" t="s">
        <v>82</v>
      </c>
      <c r="AV235" s="14" t="s">
        <v>93</v>
      </c>
      <c r="AW235" s="14" t="s">
        <v>34</v>
      </c>
      <c r="AX235" s="14" t="s">
        <v>80</v>
      </c>
      <c r="AY235" s="222" t="s">
        <v>252</v>
      </c>
    </row>
    <row r="236" spans="1:65" s="2" customFormat="1" ht="24.2" customHeight="1">
      <c r="A236" s="37"/>
      <c r="B236" s="38"/>
      <c r="C236" s="182" t="s">
        <v>414</v>
      </c>
      <c r="D236" s="182" t="s">
        <v>254</v>
      </c>
      <c r="E236" s="183" t="s">
        <v>415</v>
      </c>
      <c r="F236" s="184" t="s">
        <v>416</v>
      </c>
      <c r="G236" s="185" t="s">
        <v>280</v>
      </c>
      <c r="H236" s="186">
        <v>833.33199999999999</v>
      </c>
      <c r="I236" s="187"/>
      <c r="J236" s="188">
        <f>ROUND(I236*H236,2)</f>
        <v>0</v>
      </c>
      <c r="K236" s="184" t="s">
        <v>257</v>
      </c>
      <c r="L236" s="42"/>
      <c r="M236" s="189" t="s">
        <v>21</v>
      </c>
      <c r="N236" s="190" t="s">
        <v>44</v>
      </c>
      <c r="O236" s="67"/>
      <c r="P236" s="191">
        <f>O236*H236</f>
        <v>0</v>
      </c>
      <c r="Q236" s="191">
        <v>0</v>
      </c>
      <c r="R236" s="191">
        <f>Q236*H236</f>
        <v>0</v>
      </c>
      <c r="S236" s="191">
        <v>0</v>
      </c>
      <c r="T236" s="192">
        <f>S236*H236</f>
        <v>0</v>
      </c>
      <c r="U236" s="37"/>
      <c r="V236" s="37"/>
      <c r="W236" s="37"/>
      <c r="X236" s="37"/>
      <c r="Y236" s="37"/>
      <c r="Z236" s="37"/>
      <c r="AA236" s="37"/>
      <c r="AB236" s="37"/>
      <c r="AC236" s="37"/>
      <c r="AD236" s="37"/>
      <c r="AE236" s="37"/>
      <c r="AR236" s="193" t="s">
        <v>258</v>
      </c>
      <c r="AT236" s="193" t="s">
        <v>254</v>
      </c>
      <c r="AU236" s="193" t="s">
        <v>82</v>
      </c>
      <c r="AY236" s="20" t="s">
        <v>252</v>
      </c>
      <c r="BE236" s="194">
        <f>IF(N236="základní",J236,0)</f>
        <v>0</v>
      </c>
      <c r="BF236" s="194">
        <f>IF(N236="snížená",J236,0)</f>
        <v>0</v>
      </c>
      <c r="BG236" s="194">
        <f>IF(N236="zákl. přenesená",J236,0)</f>
        <v>0</v>
      </c>
      <c r="BH236" s="194">
        <f>IF(N236="sníž. přenesená",J236,0)</f>
        <v>0</v>
      </c>
      <c r="BI236" s="194">
        <f>IF(N236="nulová",J236,0)</f>
        <v>0</v>
      </c>
      <c r="BJ236" s="20" t="s">
        <v>80</v>
      </c>
      <c r="BK236" s="194">
        <f>ROUND(I236*H236,2)</f>
        <v>0</v>
      </c>
      <c r="BL236" s="20" t="s">
        <v>258</v>
      </c>
      <c r="BM236" s="193" t="s">
        <v>417</v>
      </c>
    </row>
    <row r="237" spans="1:65" s="2" customFormat="1" ht="11.25">
      <c r="A237" s="37"/>
      <c r="B237" s="38"/>
      <c r="C237" s="39"/>
      <c r="D237" s="195" t="s">
        <v>260</v>
      </c>
      <c r="E237" s="39"/>
      <c r="F237" s="196" t="s">
        <v>418</v>
      </c>
      <c r="G237" s="39"/>
      <c r="H237" s="39"/>
      <c r="I237" s="197"/>
      <c r="J237" s="39"/>
      <c r="K237" s="39"/>
      <c r="L237" s="42"/>
      <c r="M237" s="198"/>
      <c r="N237" s="199"/>
      <c r="O237" s="67"/>
      <c r="P237" s="67"/>
      <c r="Q237" s="67"/>
      <c r="R237" s="67"/>
      <c r="S237" s="67"/>
      <c r="T237" s="68"/>
      <c r="U237" s="37"/>
      <c r="V237" s="37"/>
      <c r="W237" s="37"/>
      <c r="X237" s="37"/>
      <c r="Y237" s="37"/>
      <c r="Z237" s="37"/>
      <c r="AA237" s="37"/>
      <c r="AB237" s="37"/>
      <c r="AC237" s="37"/>
      <c r="AD237" s="37"/>
      <c r="AE237" s="37"/>
      <c r="AT237" s="20" t="s">
        <v>260</v>
      </c>
      <c r="AU237" s="20" t="s">
        <v>82</v>
      </c>
    </row>
    <row r="238" spans="1:65" s="16" customFormat="1" ht="11.25">
      <c r="B238" s="235"/>
      <c r="C238" s="236"/>
      <c r="D238" s="202" t="s">
        <v>262</v>
      </c>
      <c r="E238" s="237" t="s">
        <v>21</v>
      </c>
      <c r="F238" s="238" t="s">
        <v>419</v>
      </c>
      <c r="G238" s="236"/>
      <c r="H238" s="237" t="s">
        <v>21</v>
      </c>
      <c r="I238" s="239"/>
      <c r="J238" s="236"/>
      <c r="K238" s="236"/>
      <c r="L238" s="240"/>
      <c r="M238" s="241"/>
      <c r="N238" s="242"/>
      <c r="O238" s="242"/>
      <c r="P238" s="242"/>
      <c r="Q238" s="242"/>
      <c r="R238" s="242"/>
      <c r="S238" s="242"/>
      <c r="T238" s="243"/>
      <c r="AT238" s="244" t="s">
        <v>262</v>
      </c>
      <c r="AU238" s="244" t="s">
        <v>82</v>
      </c>
      <c r="AV238" s="16" t="s">
        <v>80</v>
      </c>
      <c r="AW238" s="16" t="s">
        <v>34</v>
      </c>
      <c r="AX238" s="16" t="s">
        <v>73</v>
      </c>
      <c r="AY238" s="244" t="s">
        <v>252</v>
      </c>
    </row>
    <row r="239" spans="1:65" s="13" customFormat="1" ht="11.25">
      <c r="B239" s="200"/>
      <c r="C239" s="201"/>
      <c r="D239" s="202" t="s">
        <v>262</v>
      </c>
      <c r="E239" s="203" t="s">
        <v>21</v>
      </c>
      <c r="F239" s="204" t="s">
        <v>420</v>
      </c>
      <c r="G239" s="201"/>
      <c r="H239" s="205">
        <v>131.423</v>
      </c>
      <c r="I239" s="206"/>
      <c r="J239" s="201"/>
      <c r="K239" s="201"/>
      <c r="L239" s="207"/>
      <c r="M239" s="208"/>
      <c r="N239" s="209"/>
      <c r="O239" s="209"/>
      <c r="P239" s="209"/>
      <c r="Q239" s="209"/>
      <c r="R239" s="209"/>
      <c r="S239" s="209"/>
      <c r="T239" s="210"/>
      <c r="AT239" s="211" t="s">
        <v>262</v>
      </c>
      <c r="AU239" s="211" t="s">
        <v>82</v>
      </c>
      <c r="AV239" s="13" t="s">
        <v>82</v>
      </c>
      <c r="AW239" s="13" t="s">
        <v>34</v>
      </c>
      <c r="AX239" s="13" t="s">
        <v>73</v>
      </c>
      <c r="AY239" s="211" t="s">
        <v>252</v>
      </c>
    </row>
    <row r="240" spans="1:65" s="16" customFormat="1" ht="11.25">
      <c r="B240" s="235"/>
      <c r="C240" s="236"/>
      <c r="D240" s="202" t="s">
        <v>262</v>
      </c>
      <c r="E240" s="237" t="s">
        <v>21</v>
      </c>
      <c r="F240" s="238" t="s">
        <v>421</v>
      </c>
      <c r="G240" s="236"/>
      <c r="H240" s="237" t="s">
        <v>21</v>
      </c>
      <c r="I240" s="239"/>
      <c r="J240" s="236"/>
      <c r="K240" s="236"/>
      <c r="L240" s="240"/>
      <c r="M240" s="241"/>
      <c r="N240" s="242"/>
      <c r="O240" s="242"/>
      <c r="P240" s="242"/>
      <c r="Q240" s="242"/>
      <c r="R240" s="242"/>
      <c r="S240" s="242"/>
      <c r="T240" s="243"/>
      <c r="AT240" s="244" t="s">
        <v>262</v>
      </c>
      <c r="AU240" s="244" t="s">
        <v>82</v>
      </c>
      <c r="AV240" s="16" t="s">
        <v>80</v>
      </c>
      <c r="AW240" s="16" t="s">
        <v>34</v>
      </c>
      <c r="AX240" s="16" t="s">
        <v>73</v>
      </c>
      <c r="AY240" s="244" t="s">
        <v>252</v>
      </c>
    </row>
    <row r="241" spans="2:51" s="13" customFormat="1" ht="11.25">
      <c r="B241" s="200"/>
      <c r="C241" s="201"/>
      <c r="D241" s="202" t="s">
        <v>262</v>
      </c>
      <c r="E241" s="203" t="s">
        <v>21</v>
      </c>
      <c r="F241" s="204" t="s">
        <v>422</v>
      </c>
      <c r="G241" s="201"/>
      <c r="H241" s="205">
        <v>-8.3140000000000001</v>
      </c>
      <c r="I241" s="206"/>
      <c r="J241" s="201"/>
      <c r="K241" s="201"/>
      <c r="L241" s="207"/>
      <c r="M241" s="208"/>
      <c r="N241" s="209"/>
      <c r="O241" s="209"/>
      <c r="P241" s="209"/>
      <c r="Q241" s="209"/>
      <c r="R241" s="209"/>
      <c r="S241" s="209"/>
      <c r="T241" s="210"/>
      <c r="AT241" s="211" t="s">
        <v>262</v>
      </c>
      <c r="AU241" s="211" t="s">
        <v>82</v>
      </c>
      <c r="AV241" s="13" t="s">
        <v>82</v>
      </c>
      <c r="AW241" s="13" t="s">
        <v>34</v>
      </c>
      <c r="AX241" s="13" t="s">
        <v>73</v>
      </c>
      <c r="AY241" s="211" t="s">
        <v>252</v>
      </c>
    </row>
    <row r="242" spans="2:51" s="13" customFormat="1" ht="11.25">
      <c r="B242" s="200"/>
      <c r="C242" s="201"/>
      <c r="D242" s="202" t="s">
        <v>262</v>
      </c>
      <c r="E242" s="203" t="s">
        <v>21</v>
      </c>
      <c r="F242" s="204" t="s">
        <v>423</v>
      </c>
      <c r="G242" s="201"/>
      <c r="H242" s="205">
        <v>-12.471</v>
      </c>
      <c r="I242" s="206"/>
      <c r="J242" s="201"/>
      <c r="K242" s="201"/>
      <c r="L242" s="207"/>
      <c r="M242" s="208"/>
      <c r="N242" s="209"/>
      <c r="O242" s="209"/>
      <c r="P242" s="209"/>
      <c r="Q242" s="209"/>
      <c r="R242" s="209"/>
      <c r="S242" s="209"/>
      <c r="T242" s="210"/>
      <c r="AT242" s="211" t="s">
        <v>262</v>
      </c>
      <c r="AU242" s="211" t="s">
        <v>82</v>
      </c>
      <c r="AV242" s="13" t="s">
        <v>82</v>
      </c>
      <c r="AW242" s="13" t="s">
        <v>34</v>
      </c>
      <c r="AX242" s="13" t="s">
        <v>73</v>
      </c>
      <c r="AY242" s="211" t="s">
        <v>252</v>
      </c>
    </row>
    <row r="243" spans="2:51" s="13" customFormat="1" ht="11.25">
      <c r="B243" s="200"/>
      <c r="C243" s="201"/>
      <c r="D243" s="202" t="s">
        <v>262</v>
      </c>
      <c r="E243" s="203" t="s">
        <v>21</v>
      </c>
      <c r="F243" s="204" t="s">
        <v>424</v>
      </c>
      <c r="G243" s="201"/>
      <c r="H243" s="205">
        <v>-34.968000000000004</v>
      </c>
      <c r="I243" s="206"/>
      <c r="J243" s="201"/>
      <c r="K243" s="201"/>
      <c r="L243" s="207"/>
      <c r="M243" s="208"/>
      <c r="N243" s="209"/>
      <c r="O243" s="209"/>
      <c r="P243" s="209"/>
      <c r="Q243" s="209"/>
      <c r="R243" s="209"/>
      <c r="S243" s="209"/>
      <c r="T243" s="210"/>
      <c r="AT243" s="211" t="s">
        <v>262</v>
      </c>
      <c r="AU243" s="211" t="s">
        <v>82</v>
      </c>
      <c r="AV243" s="13" t="s">
        <v>82</v>
      </c>
      <c r="AW243" s="13" t="s">
        <v>34</v>
      </c>
      <c r="AX243" s="13" t="s">
        <v>73</v>
      </c>
      <c r="AY243" s="211" t="s">
        <v>252</v>
      </c>
    </row>
    <row r="244" spans="2:51" s="14" customFormat="1" ht="11.25">
      <c r="B244" s="212"/>
      <c r="C244" s="213"/>
      <c r="D244" s="202" t="s">
        <v>262</v>
      </c>
      <c r="E244" s="214" t="s">
        <v>21</v>
      </c>
      <c r="F244" s="215" t="s">
        <v>264</v>
      </c>
      <c r="G244" s="213"/>
      <c r="H244" s="216">
        <v>75.67</v>
      </c>
      <c r="I244" s="217"/>
      <c r="J244" s="213"/>
      <c r="K244" s="213"/>
      <c r="L244" s="218"/>
      <c r="M244" s="219"/>
      <c r="N244" s="220"/>
      <c r="O244" s="220"/>
      <c r="P244" s="220"/>
      <c r="Q244" s="220"/>
      <c r="R244" s="220"/>
      <c r="S244" s="220"/>
      <c r="T244" s="221"/>
      <c r="AT244" s="222" t="s">
        <v>262</v>
      </c>
      <c r="AU244" s="222" t="s">
        <v>82</v>
      </c>
      <c r="AV244" s="14" t="s">
        <v>93</v>
      </c>
      <c r="AW244" s="14" t="s">
        <v>34</v>
      </c>
      <c r="AX244" s="14" t="s">
        <v>73</v>
      </c>
      <c r="AY244" s="222" t="s">
        <v>252</v>
      </c>
    </row>
    <row r="245" spans="2:51" s="16" customFormat="1" ht="11.25">
      <c r="B245" s="235"/>
      <c r="C245" s="236"/>
      <c r="D245" s="202" t="s">
        <v>262</v>
      </c>
      <c r="E245" s="237" t="s">
        <v>21</v>
      </c>
      <c r="F245" s="238" t="s">
        <v>425</v>
      </c>
      <c r="G245" s="236"/>
      <c r="H245" s="237" t="s">
        <v>21</v>
      </c>
      <c r="I245" s="239"/>
      <c r="J245" s="236"/>
      <c r="K245" s="236"/>
      <c r="L245" s="240"/>
      <c r="M245" s="241"/>
      <c r="N245" s="242"/>
      <c r="O245" s="242"/>
      <c r="P245" s="242"/>
      <c r="Q245" s="242"/>
      <c r="R245" s="242"/>
      <c r="S245" s="242"/>
      <c r="T245" s="243"/>
      <c r="AT245" s="244" t="s">
        <v>262</v>
      </c>
      <c r="AU245" s="244" t="s">
        <v>82</v>
      </c>
      <c r="AV245" s="16" t="s">
        <v>80</v>
      </c>
      <c r="AW245" s="16" t="s">
        <v>34</v>
      </c>
      <c r="AX245" s="16" t="s">
        <v>73</v>
      </c>
      <c r="AY245" s="244" t="s">
        <v>252</v>
      </c>
    </row>
    <row r="246" spans="2:51" s="13" customFormat="1" ht="11.25">
      <c r="B246" s="200"/>
      <c r="C246" s="201"/>
      <c r="D246" s="202" t="s">
        <v>262</v>
      </c>
      <c r="E246" s="203" t="s">
        <v>21</v>
      </c>
      <c r="F246" s="204" t="s">
        <v>328</v>
      </c>
      <c r="G246" s="201"/>
      <c r="H246" s="205">
        <v>30</v>
      </c>
      <c r="I246" s="206"/>
      <c r="J246" s="201"/>
      <c r="K246" s="201"/>
      <c r="L246" s="207"/>
      <c r="M246" s="208"/>
      <c r="N246" s="209"/>
      <c r="O246" s="209"/>
      <c r="P246" s="209"/>
      <c r="Q246" s="209"/>
      <c r="R246" s="209"/>
      <c r="S246" s="209"/>
      <c r="T246" s="210"/>
      <c r="AT246" s="211" t="s">
        <v>262</v>
      </c>
      <c r="AU246" s="211" t="s">
        <v>82</v>
      </c>
      <c r="AV246" s="13" t="s">
        <v>82</v>
      </c>
      <c r="AW246" s="13" t="s">
        <v>34</v>
      </c>
      <c r="AX246" s="13" t="s">
        <v>73</v>
      </c>
      <c r="AY246" s="211" t="s">
        <v>252</v>
      </c>
    </row>
    <row r="247" spans="2:51" s="16" customFormat="1" ht="11.25">
      <c r="B247" s="235"/>
      <c r="C247" s="236"/>
      <c r="D247" s="202" t="s">
        <v>262</v>
      </c>
      <c r="E247" s="237" t="s">
        <v>21</v>
      </c>
      <c r="F247" s="238" t="s">
        <v>334</v>
      </c>
      <c r="G247" s="236"/>
      <c r="H247" s="237" t="s">
        <v>21</v>
      </c>
      <c r="I247" s="239"/>
      <c r="J247" s="236"/>
      <c r="K247" s="236"/>
      <c r="L247" s="240"/>
      <c r="M247" s="241"/>
      <c r="N247" s="242"/>
      <c r="O247" s="242"/>
      <c r="P247" s="242"/>
      <c r="Q247" s="242"/>
      <c r="R247" s="242"/>
      <c r="S247" s="242"/>
      <c r="T247" s="243"/>
      <c r="AT247" s="244" t="s">
        <v>262</v>
      </c>
      <c r="AU247" s="244" t="s">
        <v>82</v>
      </c>
      <c r="AV247" s="16" t="s">
        <v>80</v>
      </c>
      <c r="AW247" s="16" t="s">
        <v>34</v>
      </c>
      <c r="AX247" s="16" t="s">
        <v>73</v>
      </c>
      <c r="AY247" s="244" t="s">
        <v>252</v>
      </c>
    </row>
    <row r="248" spans="2:51" s="13" customFormat="1" ht="11.25">
      <c r="B248" s="200"/>
      <c r="C248" s="201"/>
      <c r="D248" s="202" t="s">
        <v>262</v>
      </c>
      <c r="E248" s="203" t="s">
        <v>21</v>
      </c>
      <c r="F248" s="204" t="s">
        <v>335</v>
      </c>
      <c r="G248" s="201"/>
      <c r="H248" s="205">
        <v>97.5</v>
      </c>
      <c r="I248" s="206"/>
      <c r="J248" s="201"/>
      <c r="K248" s="201"/>
      <c r="L248" s="207"/>
      <c r="M248" s="208"/>
      <c r="N248" s="209"/>
      <c r="O248" s="209"/>
      <c r="P248" s="209"/>
      <c r="Q248" s="209"/>
      <c r="R248" s="209"/>
      <c r="S248" s="209"/>
      <c r="T248" s="210"/>
      <c r="AT248" s="211" t="s">
        <v>262</v>
      </c>
      <c r="AU248" s="211" t="s">
        <v>82</v>
      </c>
      <c r="AV248" s="13" t="s">
        <v>82</v>
      </c>
      <c r="AW248" s="13" t="s">
        <v>34</v>
      </c>
      <c r="AX248" s="13" t="s">
        <v>73</v>
      </c>
      <c r="AY248" s="211" t="s">
        <v>252</v>
      </c>
    </row>
    <row r="249" spans="2:51" s="13" customFormat="1" ht="11.25">
      <c r="B249" s="200"/>
      <c r="C249" s="201"/>
      <c r="D249" s="202" t="s">
        <v>262</v>
      </c>
      <c r="E249" s="203" t="s">
        <v>21</v>
      </c>
      <c r="F249" s="204" t="s">
        <v>336</v>
      </c>
      <c r="G249" s="201"/>
      <c r="H249" s="205">
        <v>60</v>
      </c>
      <c r="I249" s="206"/>
      <c r="J249" s="201"/>
      <c r="K249" s="201"/>
      <c r="L249" s="207"/>
      <c r="M249" s="208"/>
      <c r="N249" s="209"/>
      <c r="O249" s="209"/>
      <c r="P249" s="209"/>
      <c r="Q249" s="209"/>
      <c r="R249" s="209"/>
      <c r="S249" s="209"/>
      <c r="T249" s="210"/>
      <c r="AT249" s="211" t="s">
        <v>262</v>
      </c>
      <c r="AU249" s="211" t="s">
        <v>82</v>
      </c>
      <c r="AV249" s="13" t="s">
        <v>82</v>
      </c>
      <c r="AW249" s="13" t="s">
        <v>34</v>
      </c>
      <c r="AX249" s="13" t="s">
        <v>73</v>
      </c>
      <c r="AY249" s="211" t="s">
        <v>252</v>
      </c>
    </row>
    <row r="250" spans="2:51" s="13" customFormat="1" ht="11.25">
      <c r="B250" s="200"/>
      <c r="C250" s="201"/>
      <c r="D250" s="202" t="s">
        <v>262</v>
      </c>
      <c r="E250" s="203" t="s">
        <v>21</v>
      </c>
      <c r="F250" s="204" t="s">
        <v>426</v>
      </c>
      <c r="G250" s="201"/>
      <c r="H250" s="205">
        <v>-50</v>
      </c>
      <c r="I250" s="206"/>
      <c r="J250" s="201"/>
      <c r="K250" s="201"/>
      <c r="L250" s="207"/>
      <c r="M250" s="208"/>
      <c r="N250" s="209"/>
      <c r="O250" s="209"/>
      <c r="P250" s="209"/>
      <c r="Q250" s="209"/>
      <c r="R250" s="209"/>
      <c r="S250" s="209"/>
      <c r="T250" s="210"/>
      <c r="AT250" s="211" t="s">
        <v>262</v>
      </c>
      <c r="AU250" s="211" t="s">
        <v>82</v>
      </c>
      <c r="AV250" s="13" t="s">
        <v>82</v>
      </c>
      <c r="AW250" s="13" t="s">
        <v>34</v>
      </c>
      <c r="AX250" s="13" t="s">
        <v>73</v>
      </c>
      <c r="AY250" s="211" t="s">
        <v>252</v>
      </c>
    </row>
    <row r="251" spans="2:51" s="14" customFormat="1" ht="11.25">
      <c r="B251" s="212"/>
      <c r="C251" s="213"/>
      <c r="D251" s="202" t="s">
        <v>262</v>
      </c>
      <c r="E251" s="214" t="s">
        <v>21</v>
      </c>
      <c r="F251" s="215" t="s">
        <v>264</v>
      </c>
      <c r="G251" s="213"/>
      <c r="H251" s="216">
        <v>137.5</v>
      </c>
      <c r="I251" s="217"/>
      <c r="J251" s="213"/>
      <c r="K251" s="213"/>
      <c r="L251" s="218"/>
      <c r="M251" s="219"/>
      <c r="N251" s="220"/>
      <c r="O251" s="220"/>
      <c r="P251" s="220"/>
      <c r="Q251" s="220"/>
      <c r="R251" s="220"/>
      <c r="S251" s="220"/>
      <c r="T251" s="221"/>
      <c r="AT251" s="222" t="s">
        <v>262</v>
      </c>
      <c r="AU251" s="222" t="s">
        <v>82</v>
      </c>
      <c r="AV251" s="14" t="s">
        <v>93</v>
      </c>
      <c r="AW251" s="14" t="s">
        <v>34</v>
      </c>
      <c r="AX251" s="14" t="s">
        <v>73</v>
      </c>
      <c r="AY251" s="222" t="s">
        <v>252</v>
      </c>
    </row>
    <row r="252" spans="2:51" s="16" customFormat="1" ht="11.25">
      <c r="B252" s="235"/>
      <c r="C252" s="236"/>
      <c r="D252" s="202" t="s">
        <v>262</v>
      </c>
      <c r="E252" s="237" t="s">
        <v>21</v>
      </c>
      <c r="F252" s="238" t="s">
        <v>427</v>
      </c>
      <c r="G252" s="236"/>
      <c r="H252" s="237" t="s">
        <v>21</v>
      </c>
      <c r="I252" s="239"/>
      <c r="J252" s="236"/>
      <c r="K252" s="236"/>
      <c r="L252" s="240"/>
      <c r="M252" s="241"/>
      <c r="N252" s="242"/>
      <c r="O252" s="242"/>
      <c r="P252" s="242"/>
      <c r="Q252" s="242"/>
      <c r="R252" s="242"/>
      <c r="S252" s="242"/>
      <c r="T252" s="243"/>
      <c r="AT252" s="244" t="s">
        <v>262</v>
      </c>
      <c r="AU252" s="244" t="s">
        <v>82</v>
      </c>
      <c r="AV252" s="16" t="s">
        <v>80</v>
      </c>
      <c r="AW252" s="16" t="s">
        <v>34</v>
      </c>
      <c r="AX252" s="16" t="s">
        <v>73</v>
      </c>
      <c r="AY252" s="244" t="s">
        <v>252</v>
      </c>
    </row>
    <row r="253" spans="2:51" s="13" customFormat="1" ht="11.25">
      <c r="B253" s="200"/>
      <c r="C253" s="201"/>
      <c r="D253" s="202" t="s">
        <v>262</v>
      </c>
      <c r="E253" s="203" t="s">
        <v>21</v>
      </c>
      <c r="F253" s="204" t="s">
        <v>428</v>
      </c>
      <c r="G253" s="201"/>
      <c r="H253" s="205">
        <v>5.4809999999999999</v>
      </c>
      <c r="I253" s="206"/>
      <c r="J253" s="201"/>
      <c r="K253" s="201"/>
      <c r="L253" s="207"/>
      <c r="M253" s="208"/>
      <c r="N253" s="209"/>
      <c r="O253" s="209"/>
      <c r="P253" s="209"/>
      <c r="Q253" s="209"/>
      <c r="R253" s="209"/>
      <c r="S253" s="209"/>
      <c r="T253" s="210"/>
      <c r="AT253" s="211" t="s">
        <v>262</v>
      </c>
      <c r="AU253" s="211" t="s">
        <v>82</v>
      </c>
      <c r="AV253" s="13" t="s">
        <v>82</v>
      </c>
      <c r="AW253" s="13" t="s">
        <v>34</v>
      </c>
      <c r="AX253" s="13" t="s">
        <v>73</v>
      </c>
      <c r="AY253" s="211" t="s">
        <v>252</v>
      </c>
    </row>
    <row r="254" spans="2:51" s="13" customFormat="1" ht="11.25">
      <c r="B254" s="200"/>
      <c r="C254" s="201"/>
      <c r="D254" s="202" t="s">
        <v>262</v>
      </c>
      <c r="E254" s="203" t="s">
        <v>21</v>
      </c>
      <c r="F254" s="204" t="s">
        <v>429</v>
      </c>
      <c r="G254" s="201"/>
      <c r="H254" s="205">
        <v>67.216999999999999</v>
      </c>
      <c r="I254" s="206"/>
      <c r="J254" s="201"/>
      <c r="K254" s="201"/>
      <c r="L254" s="207"/>
      <c r="M254" s="208"/>
      <c r="N254" s="209"/>
      <c r="O254" s="209"/>
      <c r="P254" s="209"/>
      <c r="Q254" s="209"/>
      <c r="R254" s="209"/>
      <c r="S254" s="209"/>
      <c r="T254" s="210"/>
      <c r="AT254" s="211" t="s">
        <v>262</v>
      </c>
      <c r="AU254" s="211" t="s">
        <v>82</v>
      </c>
      <c r="AV254" s="13" t="s">
        <v>82</v>
      </c>
      <c r="AW254" s="13" t="s">
        <v>34</v>
      </c>
      <c r="AX254" s="13" t="s">
        <v>73</v>
      </c>
      <c r="AY254" s="211" t="s">
        <v>252</v>
      </c>
    </row>
    <row r="255" spans="2:51" s="13" customFormat="1" ht="11.25">
      <c r="B255" s="200"/>
      <c r="C255" s="201"/>
      <c r="D255" s="202" t="s">
        <v>262</v>
      </c>
      <c r="E255" s="203" t="s">
        <v>21</v>
      </c>
      <c r="F255" s="204" t="s">
        <v>430</v>
      </c>
      <c r="G255" s="201"/>
      <c r="H255" s="205">
        <v>165.017</v>
      </c>
      <c r="I255" s="206"/>
      <c r="J255" s="201"/>
      <c r="K255" s="201"/>
      <c r="L255" s="207"/>
      <c r="M255" s="208"/>
      <c r="N255" s="209"/>
      <c r="O255" s="209"/>
      <c r="P255" s="209"/>
      <c r="Q255" s="209"/>
      <c r="R255" s="209"/>
      <c r="S255" s="209"/>
      <c r="T255" s="210"/>
      <c r="AT255" s="211" t="s">
        <v>262</v>
      </c>
      <c r="AU255" s="211" t="s">
        <v>82</v>
      </c>
      <c r="AV255" s="13" t="s">
        <v>82</v>
      </c>
      <c r="AW255" s="13" t="s">
        <v>34</v>
      </c>
      <c r="AX255" s="13" t="s">
        <v>73</v>
      </c>
      <c r="AY255" s="211" t="s">
        <v>252</v>
      </c>
    </row>
    <row r="256" spans="2:51" s="13" customFormat="1" ht="11.25">
      <c r="B256" s="200"/>
      <c r="C256" s="201"/>
      <c r="D256" s="202" t="s">
        <v>262</v>
      </c>
      <c r="E256" s="203" t="s">
        <v>21</v>
      </c>
      <c r="F256" s="204" t="s">
        <v>431</v>
      </c>
      <c r="G256" s="201"/>
      <c r="H256" s="205">
        <v>4.0460000000000003</v>
      </c>
      <c r="I256" s="206"/>
      <c r="J256" s="201"/>
      <c r="K256" s="201"/>
      <c r="L256" s="207"/>
      <c r="M256" s="208"/>
      <c r="N256" s="209"/>
      <c r="O256" s="209"/>
      <c r="P256" s="209"/>
      <c r="Q256" s="209"/>
      <c r="R256" s="209"/>
      <c r="S256" s="209"/>
      <c r="T256" s="210"/>
      <c r="AT256" s="211" t="s">
        <v>262</v>
      </c>
      <c r="AU256" s="211" t="s">
        <v>82</v>
      </c>
      <c r="AV256" s="13" t="s">
        <v>82</v>
      </c>
      <c r="AW256" s="13" t="s">
        <v>34</v>
      </c>
      <c r="AX256" s="13" t="s">
        <v>73</v>
      </c>
      <c r="AY256" s="211" t="s">
        <v>252</v>
      </c>
    </row>
    <row r="257" spans="1:65" s="16" customFormat="1" ht="11.25">
      <c r="B257" s="235"/>
      <c r="C257" s="236"/>
      <c r="D257" s="202" t="s">
        <v>262</v>
      </c>
      <c r="E257" s="237" t="s">
        <v>21</v>
      </c>
      <c r="F257" s="238" t="s">
        <v>297</v>
      </c>
      <c r="G257" s="236"/>
      <c r="H257" s="237" t="s">
        <v>21</v>
      </c>
      <c r="I257" s="239"/>
      <c r="J257" s="236"/>
      <c r="K257" s="236"/>
      <c r="L257" s="240"/>
      <c r="M257" s="241"/>
      <c r="N257" s="242"/>
      <c r="O257" s="242"/>
      <c r="P257" s="242"/>
      <c r="Q257" s="242"/>
      <c r="R257" s="242"/>
      <c r="S257" s="242"/>
      <c r="T257" s="243"/>
      <c r="AT257" s="244" t="s">
        <v>262</v>
      </c>
      <c r="AU257" s="244" t="s">
        <v>82</v>
      </c>
      <c r="AV257" s="16" t="s">
        <v>80</v>
      </c>
      <c r="AW257" s="16" t="s">
        <v>34</v>
      </c>
      <c r="AX257" s="16" t="s">
        <v>73</v>
      </c>
      <c r="AY257" s="244" t="s">
        <v>252</v>
      </c>
    </row>
    <row r="258" spans="1:65" s="16" customFormat="1" ht="11.25">
      <c r="B258" s="235"/>
      <c r="C258" s="236"/>
      <c r="D258" s="202" t="s">
        <v>262</v>
      </c>
      <c r="E258" s="237" t="s">
        <v>21</v>
      </c>
      <c r="F258" s="238" t="s">
        <v>298</v>
      </c>
      <c r="G258" s="236"/>
      <c r="H258" s="237" t="s">
        <v>21</v>
      </c>
      <c r="I258" s="239"/>
      <c r="J258" s="236"/>
      <c r="K258" s="236"/>
      <c r="L258" s="240"/>
      <c r="M258" s="241"/>
      <c r="N258" s="242"/>
      <c r="O258" s="242"/>
      <c r="P258" s="242"/>
      <c r="Q258" s="242"/>
      <c r="R258" s="242"/>
      <c r="S258" s="242"/>
      <c r="T258" s="243"/>
      <c r="AT258" s="244" t="s">
        <v>262</v>
      </c>
      <c r="AU258" s="244" t="s">
        <v>82</v>
      </c>
      <c r="AV258" s="16" t="s">
        <v>80</v>
      </c>
      <c r="AW258" s="16" t="s">
        <v>34</v>
      </c>
      <c r="AX258" s="16" t="s">
        <v>73</v>
      </c>
      <c r="AY258" s="244" t="s">
        <v>252</v>
      </c>
    </row>
    <row r="259" spans="1:65" s="13" customFormat="1" ht="11.25">
      <c r="B259" s="200"/>
      <c r="C259" s="201"/>
      <c r="D259" s="202" t="s">
        <v>262</v>
      </c>
      <c r="E259" s="203" t="s">
        <v>21</v>
      </c>
      <c r="F259" s="204" t="s">
        <v>432</v>
      </c>
      <c r="G259" s="201"/>
      <c r="H259" s="205">
        <v>42.35</v>
      </c>
      <c r="I259" s="206"/>
      <c r="J259" s="201"/>
      <c r="K259" s="201"/>
      <c r="L259" s="207"/>
      <c r="M259" s="208"/>
      <c r="N259" s="209"/>
      <c r="O259" s="209"/>
      <c r="P259" s="209"/>
      <c r="Q259" s="209"/>
      <c r="R259" s="209"/>
      <c r="S259" s="209"/>
      <c r="T259" s="210"/>
      <c r="AT259" s="211" t="s">
        <v>262</v>
      </c>
      <c r="AU259" s="211" t="s">
        <v>82</v>
      </c>
      <c r="AV259" s="13" t="s">
        <v>82</v>
      </c>
      <c r="AW259" s="13" t="s">
        <v>34</v>
      </c>
      <c r="AX259" s="13" t="s">
        <v>73</v>
      </c>
      <c r="AY259" s="211" t="s">
        <v>252</v>
      </c>
    </row>
    <row r="260" spans="1:65" s="16" customFormat="1" ht="11.25">
      <c r="B260" s="235"/>
      <c r="C260" s="236"/>
      <c r="D260" s="202" t="s">
        <v>262</v>
      </c>
      <c r="E260" s="237" t="s">
        <v>21</v>
      </c>
      <c r="F260" s="238" t="s">
        <v>304</v>
      </c>
      <c r="G260" s="236"/>
      <c r="H260" s="237" t="s">
        <v>21</v>
      </c>
      <c r="I260" s="239"/>
      <c r="J260" s="236"/>
      <c r="K260" s="236"/>
      <c r="L260" s="240"/>
      <c r="M260" s="241"/>
      <c r="N260" s="242"/>
      <c r="O260" s="242"/>
      <c r="P260" s="242"/>
      <c r="Q260" s="242"/>
      <c r="R260" s="242"/>
      <c r="S260" s="242"/>
      <c r="T260" s="243"/>
      <c r="AT260" s="244" t="s">
        <v>262</v>
      </c>
      <c r="AU260" s="244" t="s">
        <v>82</v>
      </c>
      <c r="AV260" s="16" t="s">
        <v>80</v>
      </c>
      <c r="AW260" s="16" t="s">
        <v>34</v>
      </c>
      <c r="AX260" s="16" t="s">
        <v>73</v>
      </c>
      <c r="AY260" s="244" t="s">
        <v>252</v>
      </c>
    </row>
    <row r="261" spans="1:65" s="13" customFormat="1" ht="11.25">
      <c r="B261" s="200"/>
      <c r="C261" s="201"/>
      <c r="D261" s="202" t="s">
        <v>262</v>
      </c>
      <c r="E261" s="203" t="s">
        <v>21</v>
      </c>
      <c r="F261" s="204" t="s">
        <v>433</v>
      </c>
      <c r="G261" s="201"/>
      <c r="H261" s="205">
        <v>75.900000000000006</v>
      </c>
      <c r="I261" s="206"/>
      <c r="J261" s="201"/>
      <c r="K261" s="201"/>
      <c r="L261" s="207"/>
      <c r="M261" s="208"/>
      <c r="N261" s="209"/>
      <c r="O261" s="209"/>
      <c r="P261" s="209"/>
      <c r="Q261" s="209"/>
      <c r="R261" s="209"/>
      <c r="S261" s="209"/>
      <c r="T261" s="210"/>
      <c r="AT261" s="211" t="s">
        <v>262</v>
      </c>
      <c r="AU261" s="211" t="s">
        <v>82</v>
      </c>
      <c r="AV261" s="13" t="s">
        <v>82</v>
      </c>
      <c r="AW261" s="13" t="s">
        <v>34</v>
      </c>
      <c r="AX261" s="13" t="s">
        <v>73</v>
      </c>
      <c r="AY261" s="211" t="s">
        <v>252</v>
      </c>
    </row>
    <row r="262" spans="1:65" s="13" customFormat="1" ht="11.25">
      <c r="B262" s="200"/>
      <c r="C262" s="201"/>
      <c r="D262" s="202" t="s">
        <v>262</v>
      </c>
      <c r="E262" s="203" t="s">
        <v>21</v>
      </c>
      <c r="F262" s="204" t="s">
        <v>434</v>
      </c>
      <c r="G262" s="201"/>
      <c r="H262" s="205">
        <v>58.96</v>
      </c>
      <c r="I262" s="206"/>
      <c r="J262" s="201"/>
      <c r="K262" s="201"/>
      <c r="L262" s="207"/>
      <c r="M262" s="208"/>
      <c r="N262" s="209"/>
      <c r="O262" s="209"/>
      <c r="P262" s="209"/>
      <c r="Q262" s="209"/>
      <c r="R262" s="209"/>
      <c r="S262" s="209"/>
      <c r="T262" s="210"/>
      <c r="AT262" s="211" t="s">
        <v>262</v>
      </c>
      <c r="AU262" s="211" t="s">
        <v>82</v>
      </c>
      <c r="AV262" s="13" t="s">
        <v>82</v>
      </c>
      <c r="AW262" s="13" t="s">
        <v>34</v>
      </c>
      <c r="AX262" s="13" t="s">
        <v>73</v>
      </c>
      <c r="AY262" s="211" t="s">
        <v>252</v>
      </c>
    </row>
    <row r="263" spans="1:65" s="16" customFormat="1" ht="11.25">
      <c r="B263" s="235"/>
      <c r="C263" s="236"/>
      <c r="D263" s="202" t="s">
        <v>262</v>
      </c>
      <c r="E263" s="237" t="s">
        <v>21</v>
      </c>
      <c r="F263" s="238" t="s">
        <v>435</v>
      </c>
      <c r="G263" s="236"/>
      <c r="H263" s="237" t="s">
        <v>21</v>
      </c>
      <c r="I263" s="239"/>
      <c r="J263" s="236"/>
      <c r="K263" s="236"/>
      <c r="L263" s="240"/>
      <c r="M263" s="241"/>
      <c r="N263" s="242"/>
      <c r="O263" s="242"/>
      <c r="P263" s="242"/>
      <c r="Q263" s="242"/>
      <c r="R263" s="242"/>
      <c r="S263" s="242"/>
      <c r="T263" s="243"/>
      <c r="AT263" s="244" t="s">
        <v>262</v>
      </c>
      <c r="AU263" s="244" t="s">
        <v>82</v>
      </c>
      <c r="AV263" s="16" t="s">
        <v>80</v>
      </c>
      <c r="AW263" s="16" t="s">
        <v>34</v>
      </c>
      <c r="AX263" s="16" t="s">
        <v>73</v>
      </c>
      <c r="AY263" s="244" t="s">
        <v>252</v>
      </c>
    </row>
    <row r="264" spans="1:65" s="13" customFormat="1" ht="11.25">
      <c r="B264" s="200"/>
      <c r="C264" s="201"/>
      <c r="D264" s="202" t="s">
        <v>262</v>
      </c>
      <c r="E264" s="203" t="s">
        <v>21</v>
      </c>
      <c r="F264" s="204" t="s">
        <v>436</v>
      </c>
      <c r="G264" s="201"/>
      <c r="H264" s="205">
        <v>63.015000000000001</v>
      </c>
      <c r="I264" s="206"/>
      <c r="J264" s="201"/>
      <c r="K264" s="201"/>
      <c r="L264" s="207"/>
      <c r="M264" s="208"/>
      <c r="N264" s="209"/>
      <c r="O264" s="209"/>
      <c r="P264" s="209"/>
      <c r="Q264" s="209"/>
      <c r="R264" s="209"/>
      <c r="S264" s="209"/>
      <c r="T264" s="210"/>
      <c r="AT264" s="211" t="s">
        <v>262</v>
      </c>
      <c r="AU264" s="211" t="s">
        <v>82</v>
      </c>
      <c r="AV264" s="13" t="s">
        <v>82</v>
      </c>
      <c r="AW264" s="13" t="s">
        <v>34</v>
      </c>
      <c r="AX264" s="13" t="s">
        <v>73</v>
      </c>
      <c r="AY264" s="211" t="s">
        <v>252</v>
      </c>
    </row>
    <row r="265" spans="1:65" s="13" customFormat="1" ht="22.5">
      <c r="B265" s="200"/>
      <c r="C265" s="201"/>
      <c r="D265" s="202" t="s">
        <v>262</v>
      </c>
      <c r="E265" s="203" t="s">
        <v>21</v>
      </c>
      <c r="F265" s="204" t="s">
        <v>437</v>
      </c>
      <c r="G265" s="201"/>
      <c r="H265" s="205">
        <v>93.350999999999999</v>
      </c>
      <c r="I265" s="206"/>
      <c r="J265" s="201"/>
      <c r="K265" s="201"/>
      <c r="L265" s="207"/>
      <c r="M265" s="208"/>
      <c r="N265" s="209"/>
      <c r="O265" s="209"/>
      <c r="P265" s="209"/>
      <c r="Q265" s="209"/>
      <c r="R265" s="209"/>
      <c r="S265" s="209"/>
      <c r="T265" s="210"/>
      <c r="AT265" s="211" t="s">
        <v>262</v>
      </c>
      <c r="AU265" s="211" t="s">
        <v>82</v>
      </c>
      <c r="AV265" s="13" t="s">
        <v>82</v>
      </c>
      <c r="AW265" s="13" t="s">
        <v>34</v>
      </c>
      <c r="AX265" s="13" t="s">
        <v>73</v>
      </c>
      <c r="AY265" s="211" t="s">
        <v>252</v>
      </c>
    </row>
    <row r="266" spans="1:65" s="16" customFormat="1" ht="11.25">
      <c r="B266" s="235"/>
      <c r="C266" s="236"/>
      <c r="D266" s="202" t="s">
        <v>262</v>
      </c>
      <c r="E266" s="237" t="s">
        <v>21</v>
      </c>
      <c r="F266" s="238" t="s">
        <v>438</v>
      </c>
      <c r="G266" s="236"/>
      <c r="H266" s="237" t="s">
        <v>21</v>
      </c>
      <c r="I266" s="239"/>
      <c r="J266" s="236"/>
      <c r="K266" s="236"/>
      <c r="L266" s="240"/>
      <c r="M266" s="241"/>
      <c r="N266" s="242"/>
      <c r="O266" s="242"/>
      <c r="P266" s="242"/>
      <c r="Q266" s="242"/>
      <c r="R266" s="242"/>
      <c r="S266" s="242"/>
      <c r="T266" s="243"/>
      <c r="AT266" s="244" t="s">
        <v>262</v>
      </c>
      <c r="AU266" s="244" t="s">
        <v>82</v>
      </c>
      <c r="AV266" s="16" t="s">
        <v>80</v>
      </c>
      <c r="AW266" s="16" t="s">
        <v>34</v>
      </c>
      <c r="AX266" s="16" t="s">
        <v>73</v>
      </c>
      <c r="AY266" s="244" t="s">
        <v>252</v>
      </c>
    </row>
    <row r="267" spans="1:65" s="13" customFormat="1" ht="11.25">
      <c r="B267" s="200"/>
      <c r="C267" s="201"/>
      <c r="D267" s="202" t="s">
        <v>262</v>
      </c>
      <c r="E267" s="203" t="s">
        <v>21</v>
      </c>
      <c r="F267" s="204" t="s">
        <v>439</v>
      </c>
      <c r="G267" s="201"/>
      <c r="H267" s="205">
        <v>-5.1749999999999998</v>
      </c>
      <c r="I267" s="206"/>
      <c r="J267" s="201"/>
      <c r="K267" s="201"/>
      <c r="L267" s="207"/>
      <c r="M267" s="208"/>
      <c r="N267" s="209"/>
      <c r="O267" s="209"/>
      <c r="P267" s="209"/>
      <c r="Q267" s="209"/>
      <c r="R267" s="209"/>
      <c r="S267" s="209"/>
      <c r="T267" s="210"/>
      <c r="AT267" s="211" t="s">
        <v>262</v>
      </c>
      <c r="AU267" s="211" t="s">
        <v>82</v>
      </c>
      <c r="AV267" s="13" t="s">
        <v>82</v>
      </c>
      <c r="AW267" s="13" t="s">
        <v>34</v>
      </c>
      <c r="AX267" s="13" t="s">
        <v>73</v>
      </c>
      <c r="AY267" s="211" t="s">
        <v>252</v>
      </c>
    </row>
    <row r="268" spans="1:65" s="14" customFormat="1" ht="11.25">
      <c r="B268" s="212"/>
      <c r="C268" s="213"/>
      <c r="D268" s="202" t="s">
        <v>262</v>
      </c>
      <c r="E268" s="214" t="s">
        <v>21</v>
      </c>
      <c r="F268" s="215" t="s">
        <v>264</v>
      </c>
      <c r="G268" s="213"/>
      <c r="H268" s="216">
        <v>570.16200000000003</v>
      </c>
      <c r="I268" s="217"/>
      <c r="J268" s="213"/>
      <c r="K268" s="213"/>
      <c r="L268" s="218"/>
      <c r="M268" s="219"/>
      <c r="N268" s="220"/>
      <c r="O268" s="220"/>
      <c r="P268" s="220"/>
      <c r="Q268" s="220"/>
      <c r="R268" s="220"/>
      <c r="S268" s="220"/>
      <c r="T268" s="221"/>
      <c r="AT268" s="222" t="s">
        <v>262</v>
      </c>
      <c r="AU268" s="222" t="s">
        <v>82</v>
      </c>
      <c r="AV268" s="14" t="s">
        <v>93</v>
      </c>
      <c r="AW268" s="14" t="s">
        <v>34</v>
      </c>
      <c r="AX268" s="14" t="s">
        <v>73</v>
      </c>
      <c r="AY268" s="222" t="s">
        <v>252</v>
      </c>
    </row>
    <row r="269" spans="1:65" s="13" customFormat="1" ht="11.25">
      <c r="B269" s="200"/>
      <c r="C269" s="201"/>
      <c r="D269" s="202" t="s">
        <v>262</v>
      </c>
      <c r="E269" s="203" t="s">
        <v>21</v>
      </c>
      <c r="F269" s="204" t="s">
        <v>440</v>
      </c>
      <c r="G269" s="201"/>
      <c r="H269" s="205">
        <v>50</v>
      </c>
      <c r="I269" s="206"/>
      <c r="J269" s="201"/>
      <c r="K269" s="201"/>
      <c r="L269" s="207"/>
      <c r="M269" s="208"/>
      <c r="N269" s="209"/>
      <c r="O269" s="209"/>
      <c r="P269" s="209"/>
      <c r="Q269" s="209"/>
      <c r="R269" s="209"/>
      <c r="S269" s="209"/>
      <c r="T269" s="210"/>
      <c r="AT269" s="211" t="s">
        <v>262</v>
      </c>
      <c r="AU269" s="211" t="s">
        <v>82</v>
      </c>
      <c r="AV269" s="13" t="s">
        <v>82</v>
      </c>
      <c r="AW269" s="13" t="s">
        <v>34</v>
      </c>
      <c r="AX269" s="13" t="s">
        <v>73</v>
      </c>
      <c r="AY269" s="211" t="s">
        <v>252</v>
      </c>
    </row>
    <row r="270" spans="1:65" s="15" customFormat="1" ht="11.25">
      <c r="B270" s="223"/>
      <c r="C270" s="224"/>
      <c r="D270" s="202" t="s">
        <v>262</v>
      </c>
      <c r="E270" s="225" t="s">
        <v>21</v>
      </c>
      <c r="F270" s="226" t="s">
        <v>265</v>
      </c>
      <c r="G270" s="224"/>
      <c r="H270" s="227">
        <v>833.33199999999999</v>
      </c>
      <c r="I270" s="228"/>
      <c r="J270" s="224"/>
      <c r="K270" s="224"/>
      <c r="L270" s="229"/>
      <c r="M270" s="230"/>
      <c r="N270" s="231"/>
      <c r="O270" s="231"/>
      <c r="P270" s="231"/>
      <c r="Q270" s="231"/>
      <c r="R270" s="231"/>
      <c r="S270" s="231"/>
      <c r="T270" s="232"/>
      <c r="AT270" s="233" t="s">
        <v>262</v>
      </c>
      <c r="AU270" s="233" t="s">
        <v>82</v>
      </c>
      <c r="AV270" s="15" t="s">
        <v>258</v>
      </c>
      <c r="AW270" s="15" t="s">
        <v>34</v>
      </c>
      <c r="AX270" s="15" t="s">
        <v>80</v>
      </c>
      <c r="AY270" s="233" t="s">
        <v>252</v>
      </c>
    </row>
    <row r="271" spans="1:65" s="2" customFormat="1" ht="16.5" customHeight="1">
      <c r="A271" s="37"/>
      <c r="B271" s="38"/>
      <c r="C271" s="245" t="s">
        <v>441</v>
      </c>
      <c r="D271" s="245" t="s">
        <v>356</v>
      </c>
      <c r="E271" s="246" t="s">
        <v>442</v>
      </c>
      <c r="F271" s="247" t="s">
        <v>443</v>
      </c>
      <c r="G271" s="248" t="s">
        <v>359</v>
      </c>
      <c r="H271" s="249">
        <v>1666.664</v>
      </c>
      <c r="I271" s="250"/>
      <c r="J271" s="251">
        <f>ROUND(I271*H271,2)</f>
        <v>0</v>
      </c>
      <c r="K271" s="247" t="s">
        <v>378</v>
      </c>
      <c r="L271" s="252"/>
      <c r="M271" s="253" t="s">
        <v>21</v>
      </c>
      <c r="N271" s="254" t="s">
        <v>44</v>
      </c>
      <c r="O271" s="67"/>
      <c r="P271" s="191">
        <f>O271*H271</f>
        <v>0</v>
      </c>
      <c r="Q271" s="191">
        <v>1</v>
      </c>
      <c r="R271" s="191">
        <f>Q271*H271</f>
        <v>1666.664</v>
      </c>
      <c r="S271" s="191">
        <v>0</v>
      </c>
      <c r="T271" s="192">
        <f>S271*H271</f>
        <v>0</v>
      </c>
      <c r="U271" s="37"/>
      <c r="V271" s="37"/>
      <c r="W271" s="37"/>
      <c r="X271" s="37"/>
      <c r="Y271" s="37"/>
      <c r="Z271" s="37"/>
      <c r="AA271" s="37"/>
      <c r="AB271" s="37"/>
      <c r="AC271" s="37"/>
      <c r="AD271" s="37"/>
      <c r="AE271" s="37"/>
      <c r="AR271" s="193" t="s">
        <v>323</v>
      </c>
      <c r="AT271" s="193" t="s">
        <v>356</v>
      </c>
      <c r="AU271" s="193" t="s">
        <v>82</v>
      </c>
      <c r="AY271" s="20" t="s">
        <v>252</v>
      </c>
      <c r="BE271" s="194">
        <f>IF(N271="základní",J271,0)</f>
        <v>0</v>
      </c>
      <c r="BF271" s="194">
        <f>IF(N271="snížená",J271,0)</f>
        <v>0</v>
      </c>
      <c r="BG271" s="194">
        <f>IF(N271="zákl. přenesená",J271,0)</f>
        <v>0</v>
      </c>
      <c r="BH271" s="194">
        <f>IF(N271="sníž. přenesená",J271,0)</f>
        <v>0</v>
      </c>
      <c r="BI271" s="194">
        <f>IF(N271="nulová",J271,0)</f>
        <v>0</v>
      </c>
      <c r="BJ271" s="20" t="s">
        <v>80</v>
      </c>
      <c r="BK271" s="194">
        <f>ROUND(I271*H271,2)</f>
        <v>0</v>
      </c>
      <c r="BL271" s="20" t="s">
        <v>258</v>
      </c>
      <c r="BM271" s="193" t="s">
        <v>444</v>
      </c>
    </row>
    <row r="272" spans="1:65" s="2" customFormat="1" ht="19.5">
      <c r="A272" s="37"/>
      <c r="B272" s="38"/>
      <c r="C272" s="39"/>
      <c r="D272" s="202" t="s">
        <v>275</v>
      </c>
      <c r="E272" s="39"/>
      <c r="F272" s="234" t="s">
        <v>445</v>
      </c>
      <c r="G272" s="39"/>
      <c r="H272" s="39"/>
      <c r="I272" s="197"/>
      <c r="J272" s="39"/>
      <c r="K272" s="39"/>
      <c r="L272" s="42"/>
      <c r="M272" s="198"/>
      <c r="N272" s="199"/>
      <c r="O272" s="67"/>
      <c r="P272" s="67"/>
      <c r="Q272" s="67"/>
      <c r="R272" s="67"/>
      <c r="S272" s="67"/>
      <c r="T272" s="68"/>
      <c r="U272" s="37"/>
      <c r="V272" s="37"/>
      <c r="W272" s="37"/>
      <c r="X272" s="37"/>
      <c r="Y272" s="37"/>
      <c r="Z272" s="37"/>
      <c r="AA272" s="37"/>
      <c r="AB272" s="37"/>
      <c r="AC272" s="37"/>
      <c r="AD272" s="37"/>
      <c r="AE272" s="37"/>
      <c r="AT272" s="20" t="s">
        <v>275</v>
      </c>
      <c r="AU272" s="20" t="s">
        <v>82</v>
      </c>
    </row>
    <row r="273" spans="1:65" s="13" customFormat="1" ht="11.25">
      <c r="B273" s="200"/>
      <c r="C273" s="201"/>
      <c r="D273" s="202" t="s">
        <v>262</v>
      </c>
      <c r="E273" s="201"/>
      <c r="F273" s="204" t="s">
        <v>446</v>
      </c>
      <c r="G273" s="201"/>
      <c r="H273" s="205">
        <v>1666.664</v>
      </c>
      <c r="I273" s="206"/>
      <c r="J273" s="201"/>
      <c r="K273" s="201"/>
      <c r="L273" s="207"/>
      <c r="M273" s="208"/>
      <c r="N273" s="209"/>
      <c r="O273" s="209"/>
      <c r="P273" s="209"/>
      <c r="Q273" s="209"/>
      <c r="R273" s="209"/>
      <c r="S273" s="209"/>
      <c r="T273" s="210"/>
      <c r="AT273" s="211" t="s">
        <v>262</v>
      </c>
      <c r="AU273" s="211" t="s">
        <v>82</v>
      </c>
      <c r="AV273" s="13" t="s">
        <v>82</v>
      </c>
      <c r="AW273" s="13" t="s">
        <v>4</v>
      </c>
      <c r="AX273" s="13" t="s">
        <v>80</v>
      </c>
      <c r="AY273" s="211" t="s">
        <v>252</v>
      </c>
    </row>
    <row r="274" spans="1:65" s="2" customFormat="1" ht="37.9" customHeight="1">
      <c r="A274" s="37"/>
      <c r="B274" s="38"/>
      <c r="C274" s="182" t="s">
        <v>447</v>
      </c>
      <c r="D274" s="182" t="s">
        <v>254</v>
      </c>
      <c r="E274" s="183" t="s">
        <v>448</v>
      </c>
      <c r="F274" s="184" t="s">
        <v>449</v>
      </c>
      <c r="G274" s="185" t="s">
        <v>280</v>
      </c>
      <c r="H274" s="186">
        <v>50</v>
      </c>
      <c r="I274" s="187"/>
      <c r="J274" s="188">
        <f>ROUND(I274*H274,2)</f>
        <v>0</v>
      </c>
      <c r="K274" s="184" t="s">
        <v>257</v>
      </c>
      <c r="L274" s="42"/>
      <c r="M274" s="189" t="s">
        <v>21</v>
      </c>
      <c r="N274" s="190" t="s">
        <v>44</v>
      </c>
      <c r="O274" s="67"/>
      <c r="P274" s="191">
        <f>O274*H274</f>
        <v>0</v>
      </c>
      <c r="Q274" s="191">
        <v>0</v>
      </c>
      <c r="R274" s="191">
        <f>Q274*H274</f>
        <v>0</v>
      </c>
      <c r="S274" s="191">
        <v>0</v>
      </c>
      <c r="T274" s="192">
        <f>S274*H274</f>
        <v>0</v>
      </c>
      <c r="U274" s="37"/>
      <c r="V274" s="37"/>
      <c r="W274" s="37"/>
      <c r="X274" s="37"/>
      <c r="Y274" s="37"/>
      <c r="Z274" s="37"/>
      <c r="AA274" s="37"/>
      <c r="AB274" s="37"/>
      <c r="AC274" s="37"/>
      <c r="AD274" s="37"/>
      <c r="AE274" s="37"/>
      <c r="AR274" s="193" t="s">
        <v>258</v>
      </c>
      <c r="AT274" s="193" t="s">
        <v>254</v>
      </c>
      <c r="AU274" s="193" t="s">
        <v>82</v>
      </c>
      <c r="AY274" s="20" t="s">
        <v>252</v>
      </c>
      <c r="BE274" s="194">
        <f>IF(N274="základní",J274,0)</f>
        <v>0</v>
      </c>
      <c r="BF274" s="194">
        <f>IF(N274="snížená",J274,0)</f>
        <v>0</v>
      </c>
      <c r="BG274" s="194">
        <f>IF(N274="zákl. přenesená",J274,0)</f>
        <v>0</v>
      </c>
      <c r="BH274" s="194">
        <f>IF(N274="sníž. přenesená",J274,0)</f>
        <v>0</v>
      </c>
      <c r="BI274" s="194">
        <f>IF(N274="nulová",J274,0)</f>
        <v>0</v>
      </c>
      <c r="BJ274" s="20" t="s">
        <v>80</v>
      </c>
      <c r="BK274" s="194">
        <f>ROUND(I274*H274,2)</f>
        <v>0</v>
      </c>
      <c r="BL274" s="20" t="s">
        <v>258</v>
      </c>
      <c r="BM274" s="193" t="s">
        <v>450</v>
      </c>
    </row>
    <row r="275" spans="1:65" s="2" customFormat="1" ht="11.25">
      <c r="A275" s="37"/>
      <c r="B275" s="38"/>
      <c r="C275" s="39"/>
      <c r="D275" s="195" t="s">
        <v>260</v>
      </c>
      <c r="E275" s="39"/>
      <c r="F275" s="196" t="s">
        <v>451</v>
      </c>
      <c r="G275" s="39"/>
      <c r="H275" s="39"/>
      <c r="I275" s="197"/>
      <c r="J275" s="39"/>
      <c r="K275" s="39"/>
      <c r="L275" s="42"/>
      <c r="M275" s="198"/>
      <c r="N275" s="199"/>
      <c r="O275" s="67"/>
      <c r="P275" s="67"/>
      <c r="Q275" s="67"/>
      <c r="R275" s="67"/>
      <c r="S275" s="67"/>
      <c r="T275" s="68"/>
      <c r="U275" s="37"/>
      <c r="V275" s="37"/>
      <c r="W275" s="37"/>
      <c r="X275" s="37"/>
      <c r="Y275" s="37"/>
      <c r="Z275" s="37"/>
      <c r="AA275" s="37"/>
      <c r="AB275" s="37"/>
      <c r="AC275" s="37"/>
      <c r="AD275" s="37"/>
      <c r="AE275" s="37"/>
      <c r="AT275" s="20" t="s">
        <v>260</v>
      </c>
      <c r="AU275" s="20" t="s">
        <v>82</v>
      </c>
    </row>
    <row r="276" spans="1:65" s="16" customFormat="1" ht="11.25">
      <c r="B276" s="235"/>
      <c r="C276" s="236"/>
      <c r="D276" s="202" t="s">
        <v>262</v>
      </c>
      <c r="E276" s="237" t="s">
        <v>21</v>
      </c>
      <c r="F276" s="238" t="s">
        <v>452</v>
      </c>
      <c r="G276" s="236"/>
      <c r="H276" s="237" t="s">
        <v>21</v>
      </c>
      <c r="I276" s="239"/>
      <c r="J276" s="236"/>
      <c r="K276" s="236"/>
      <c r="L276" s="240"/>
      <c r="M276" s="241"/>
      <c r="N276" s="242"/>
      <c r="O276" s="242"/>
      <c r="P276" s="242"/>
      <c r="Q276" s="242"/>
      <c r="R276" s="242"/>
      <c r="S276" s="242"/>
      <c r="T276" s="243"/>
      <c r="AT276" s="244" t="s">
        <v>262</v>
      </c>
      <c r="AU276" s="244" t="s">
        <v>82</v>
      </c>
      <c r="AV276" s="16" t="s">
        <v>80</v>
      </c>
      <c r="AW276" s="16" t="s">
        <v>34</v>
      </c>
      <c r="AX276" s="16" t="s">
        <v>73</v>
      </c>
      <c r="AY276" s="244" t="s">
        <v>252</v>
      </c>
    </row>
    <row r="277" spans="1:65" s="13" customFormat="1" ht="11.25">
      <c r="B277" s="200"/>
      <c r="C277" s="201"/>
      <c r="D277" s="202" t="s">
        <v>262</v>
      </c>
      <c r="E277" s="203" t="s">
        <v>21</v>
      </c>
      <c r="F277" s="204" t="s">
        <v>453</v>
      </c>
      <c r="G277" s="201"/>
      <c r="H277" s="205">
        <v>12</v>
      </c>
      <c r="I277" s="206"/>
      <c r="J277" s="201"/>
      <c r="K277" s="201"/>
      <c r="L277" s="207"/>
      <c r="M277" s="208"/>
      <c r="N277" s="209"/>
      <c r="O277" s="209"/>
      <c r="P277" s="209"/>
      <c r="Q277" s="209"/>
      <c r="R277" s="209"/>
      <c r="S277" s="209"/>
      <c r="T277" s="210"/>
      <c r="AT277" s="211" t="s">
        <v>262</v>
      </c>
      <c r="AU277" s="211" t="s">
        <v>82</v>
      </c>
      <c r="AV277" s="13" t="s">
        <v>82</v>
      </c>
      <c r="AW277" s="13" t="s">
        <v>34</v>
      </c>
      <c r="AX277" s="13" t="s">
        <v>73</v>
      </c>
      <c r="AY277" s="211" t="s">
        <v>252</v>
      </c>
    </row>
    <row r="278" spans="1:65" s="13" customFormat="1" ht="11.25">
      <c r="B278" s="200"/>
      <c r="C278" s="201"/>
      <c r="D278" s="202" t="s">
        <v>262</v>
      </c>
      <c r="E278" s="203" t="s">
        <v>21</v>
      </c>
      <c r="F278" s="204" t="s">
        <v>454</v>
      </c>
      <c r="G278" s="201"/>
      <c r="H278" s="205">
        <v>26</v>
      </c>
      <c r="I278" s="206"/>
      <c r="J278" s="201"/>
      <c r="K278" s="201"/>
      <c r="L278" s="207"/>
      <c r="M278" s="208"/>
      <c r="N278" s="209"/>
      <c r="O278" s="209"/>
      <c r="P278" s="209"/>
      <c r="Q278" s="209"/>
      <c r="R278" s="209"/>
      <c r="S278" s="209"/>
      <c r="T278" s="210"/>
      <c r="AT278" s="211" t="s">
        <v>262</v>
      </c>
      <c r="AU278" s="211" t="s">
        <v>82</v>
      </c>
      <c r="AV278" s="13" t="s">
        <v>82</v>
      </c>
      <c r="AW278" s="13" t="s">
        <v>34</v>
      </c>
      <c r="AX278" s="13" t="s">
        <v>73</v>
      </c>
      <c r="AY278" s="211" t="s">
        <v>252</v>
      </c>
    </row>
    <row r="279" spans="1:65" s="13" customFormat="1" ht="11.25">
      <c r="B279" s="200"/>
      <c r="C279" s="201"/>
      <c r="D279" s="202" t="s">
        <v>262</v>
      </c>
      <c r="E279" s="203" t="s">
        <v>21</v>
      </c>
      <c r="F279" s="204" t="s">
        <v>453</v>
      </c>
      <c r="G279" s="201"/>
      <c r="H279" s="205">
        <v>12</v>
      </c>
      <c r="I279" s="206"/>
      <c r="J279" s="201"/>
      <c r="K279" s="201"/>
      <c r="L279" s="207"/>
      <c r="M279" s="208"/>
      <c r="N279" s="209"/>
      <c r="O279" s="209"/>
      <c r="P279" s="209"/>
      <c r="Q279" s="209"/>
      <c r="R279" s="209"/>
      <c r="S279" s="209"/>
      <c r="T279" s="210"/>
      <c r="AT279" s="211" t="s">
        <v>262</v>
      </c>
      <c r="AU279" s="211" t="s">
        <v>82</v>
      </c>
      <c r="AV279" s="13" t="s">
        <v>82</v>
      </c>
      <c r="AW279" s="13" t="s">
        <v>34</v>
      </c>
      <c r="AX279" s="13" t="s">
        <v>73</v>
      </c>
      <c r="AY279" s="211" t="s">
        <v>252</v>
      </c>
    </row>
    <row r="280" spans="1:65" s="14" customFormat="1" ht="11.25">
      <c r="B280" s="212"/>
      <c r="C280" s="213"/>
      <c r="D280" s="202" t="s">
        <v>262</v>
      </c>
      <c r="E280" s="214" t="s">
        <v>21</v>
      </c>
      <c r="F280" s="215" t="s">
        <v>264</v>
      </c>
      <c r="G280" s="213"/>
      <c r="H280" s="216">
        <v>50</v>
      </c>
      <c r="I280" s="217"/>
      <c r="J280" s="213"/>
      <c r="K280" s="213"/>
      <c r="L280" s="218"/>
      <c r="M280" s="219"/>
      <c r="N280" s="220"/>
      <c r="O280" s="220"/>
      <c r="P280" s="220"/>
      <c r="Q280" s="220"/>
      <c r="R280" s="220"/>
      <c r="S280" s="220"/>
      <c r="T280" s="221"/>
      <c r="AT280" s="222" t="s">
        <v>262</v>
      </c>
      <c r="AU280" s="222" t="s">
        <v>82</v>
      </c>
      <c r="AV280" s="14" t="s">
        <v>93</v>
      </c>
      <c r="AW280" s="14" t="s">
        <v>34</v>
      </c>
      <c r="AX280" s="14" t="s">
        <v>80</v>
      </c>
      <c r="AY280" s="222" t="s">
        <v>252</v>
      </c>
    </row>
    <row r="281" spans="1:65" s="2" customFormat="1" ht="16.5" customHeight="1">
      <c r="A281" s="37"/>
      <c r="B281" s="38"/>
      <c r="C281" s="245" t="s">
        <v>455</v>
      </c>
      <c r="D281" s="245" t="s">
        <v>356</v>
      </c>
      <c r="E281" s="246" t="s">
        <v>456</v>
      </c>
      <c r="F281" s="247" t="s">
        <v>457</v>
      </c>
      <c r="G281" s="248" t="s">
        <v>359</v>
      </c>
      <c r="H281" s="249">
        <v>100</v>
      </c>
      <c r="I281" s="250"/>
      <c r="J281" s="251">
        <f>ROUND(I281*H281,2)</f>
        <v>0</v>
      </c>
      <c r="K281" s="247" t="s">
        <v>257</v>
      </c>
      <c r="L281" s="252"/>
      <c r="M281" s="253" t="s">
        <v>21</v>
      </c>
      <c r="N281" s="254" t="s">
        <v>44</v>
      </c>
      <c r="O281" s="67"/>
      <c r="P281" s="191">
        <f>O281*H281</f>
        <v>0</v>
      </c>
      <c r="Q281" s="191">
        <v>1</v>
      </c>
      <c r="R281" s="191">
        <f>Q281*H281</f>
        <v>100</v>
      </c>
      <c r="S281" s="191">
        <v>0</v>
      </c>
      <c r="T281" s="192">
        <f>S281*H281</f>
        <v>0</v>
      </c>
      <c r="U281" s="37"/>
      <c r="V281" s="37"/>
      <c r="W281" s="37"/>
      <c r="X281" s="37"/>
      <c r="Y281" s="37"/>
      <c r="Z281" s="37"/>
      <c r="AA281" s="37"/>
      <c r="AB281" s="37"/>
      <c r="AC281" s="37"/>
      <c r="AD281" s="37"/>
      <c r="AE281" s="37"/>
      <c r="AR281" s="193" t="s">
        <v>323</v>
      </c>
      <c r="AT281" s="193" t="s">
        <v>356</v>
      </c>
      <c r="AU281" s="193" t="s">
        <v>82</v>
      </c>
      <c r="AY281" s="20" t="s">
        <v>252</v>
      </c>
      <c r="BE281" s="194">
        <f>IF(N281="základní",J281,0)</f>
        <v>0</v>
      </c>
      <c r="BF281" s="194">
        <f>IF(N281="snížená",J281,0)</f>
        <v>0</v>
      </c>
      <c r="BG281" s="194">
        <f>IF(N281="zákl. přenesená",J281,0)</f>
        <v>0</v>
      </c>
      <c r="BH281" s="194">
        <f>IF(N281="sníž. přenesená",J281,0)</f>
        <v>0</v>
      </c>
      <c r="BI281" s="194">
        <f>IF(N281="nulová",J281,0)</f>
        <v>0</v>
      </c>
      <c r="BJ281" s="20" t="s">
        <v>80</v>
      </c>
      <c r="BK281" s="194">
        <f>ROUND(I281*H281,2)</f>
        <v>0</v>
      </c>
      <c r="BL281" s="20" t="s">
        <v>258</v>
      </c>
      <c r="BM281" s="193" t="s">
        <v>458</v>
      </c>
    </row>
    <row r="282" spans="1:65" s="13" customFormat="1" ht="11.25">
      <c r="B282" s="200"/>
      <c r="C282" s="201"/>
      <c r="D282" s="202" t="s">
        <v>262</v>
      </c>
      <c r="E282" s="201"/>
      <c r="F282" s="204" t="s">
        <v>459</v>
      </c>
      <c r="G282" s="201"/>
      <c r="H282" s="205">
        <v>100</v>
      </c>
      <c r="I282" s="206"/>
      <c r="J282" s="201"/>
      <c r="K282" s="201"/>
      <c r="L282" s="207"/>
      <c r="M282" s="208"/>
      <c r="N282" s="209"/>
      <c r="O282" s="209"/>
      <c r="P282" s="209"/>
      <c r="Q282" s="209"/>
      <c r="R282" s="209"/>
      <c r="S282" s="209"/>
      <c r="T282" s="210"/>
      <c r="AT282" s="211" t="s">
        <v>262</v>
      </c>
      <c r="AU282" s="211" t="s">
        <v>82</v>
      </c>
      <c r="AV282" s="13" t="s">
        <v>82</v>
      </c>
      <c r="AW282" s="13" t="s">
        <v>4</v>
      </c>
      <c r="AX282" s="13" t="s">
        <v>80</v>
      </c>
      <c r="AY282" s="211" t="s">
        <v>252</v>
      </c>
    </row>
    <row r="283" spans="1:65" s="12" customFormat="1" ht="22.9" customHeight="1">
      <c r="B283" s="166"/>
      <c r="C283" s="167"/>
      <c r="D283" s="168" t="s">
        <v>72</v>
      </c>
      <c r="E283" s="180" t="s">
        <v>82</v>
      </c>
      <c r="F283" s="180" t="s">
        <v>460</v>
      </c>
      <c r="G283" s="167"/>
      <c r="H283" s="167"/>
      <c r="I283" s="170"/>
      <c r="J283" s="181">
        <f>BK283</f>
        <v>0</v>
      </c>
      <c r="K283" s="167"/>
      <c r="L283" s="172"/>
      <c r="M283" s="173"/>
      <c r="N283" s="174"/>
      <c r="O283" s="174"/>
      <c r="P283" s="175">
        <f>SUM(P284:P471)</f>
        <v>0</v>
      </c>
      <c r="Q283" s="174"/>
      <c r="R283" s="175">
        <f>SUM(R284:R471)</f>
        <v>828.59246233000022</v>
      </c>
      <c r="S283" s="174"/>
      <c r="T283" s="176">
        <f>SUM(T284:T471)</f>
        <v>0</v>
      </c>
      <c r="AR283" s="177" t="s">
        <v>80</v>
      </c>
      <c r="AT283" s="178" t="s">
        <v>72</v>
      </c>
      <c r="AU283" s="178" t="s">
        <v>80</v>
      </c>
      <c r="AY283" s="177" t="s">
        <v>252</v>
      </c>
      <c r="BK283" s="179">
        <f>SUM(BK284:BK471)</f>
        <v>0</v>
      </c>
    </row>
    <row r="284" spans="1:65" s="2" customFormat="1" ht="24.2" customHeight="1">
      <c r="A284" s="37"/>
      <c r="B284" s="38"/>
      <c r="C284" s="182" t="s">
        <v>461</v>
      </c>
      <c r="D284" s="182" t="s">
        <v>254</v>
      </c>
      <c r="E284" s="183" t="s">
        <v>462</v>
      </c>
      <c r="F284" s="184" t="s">
        <v>463</v>
      </c>
      <c r="G284" s="185" t="s">
        <v>163</v>
      </c>
      <c r="H284" s="186">
        <v>240</v>
      </c>
      <c r="I284" s="187"/>
      <c r="J284" s="188">
        <f>ROUND(I284*H284,2)</f>
        <v>0</v>
      </c>
      <c r="K284" s="184" t="s">
        <v>257</v>
      </c>
      <c r="L284" s="42"/>
      <c r="M284" s="189" t="s">
        <v>21</v>
      </c>
      <c r="N284" s="190" t="s">
        <v>44</v>
      </c>
      <c r="O284" s="67"/>
      <c r="P284" s="191">
        <f>O284*H284</f>
        <v>0</v>
      </c>
      <c r="Q284" s="191">
        <v>7.6000000000000004E-4</v>
      </c>
      <c r="R284" s="191">
        <f>Q284*H284</f>
        <v>0.18240000000000001</v>
      </c>
      <c r="S284" s="191">
        <v>0</v>
      </c>
      <c r="T284" s="192">
        <f>S284*H284</f>
        <v>0</v>
      </c>
      <c r="U284" s="37"/>
      <c r="V284" s="37"/>
      <c r="W284" s="37"/>
      <c r="X284" s="37"/>
      <c r="Y284" s="37"/>
      <c r="Z284" s="37"/>
      <c r="AA284" s="37"/>
      <c r="AB284" s="37"/>
      <c r="AC284" s="37"/>
      <c r="AD284" s="37"/>
      <c r="AE284" s="37"/>
      <c r="AR284" s="193" t="s">
        <v>258</v>
      </c>
      <c r="AT284" s="193" t="s">
        <v>254</v>
      </c>
      <c r="AU284" s="193" t="s">
        <v>82</v>
      </c>
      <c r="AY284" s="20" t="s">
        <v>252</v>
      </c>
      <c r="BE284" s="194">
        <f>IF(N284="základní",J284,0)</f>
        <v>0</v>
      </c>
      <c r="BF284" s="194">
        <f>IF(N284="snížená",J284,0)</f>
        <v>0</v>
      </c>
      <c r="BG284" s="194">
        <f>IF(N284="zákl. přenesená",J284,0)</f>
        <v>0</v>
      </c>
      <c r="BH284" s="194">
        <f>IF(N284="sníž. přenesená",J284,0)</f>
        <v>0</v>
      </c>
      <c r="BI284" s="194">
        <f>IF(N284="nulová",J284,0)</f>
        <v>0</v>
      </c>
      <c r="BJ284" s="20" t="s">
        <v>80</v>
      </c>
      <c r="BK284" s="194">
        <f>ROUND(I284*H284,2)</f>
        <v>0</v>
      </c>
      <c r="BL284" s="20" t="s">
        <v>258</v>
      </c>
      <c r="BM284" s="193" t="s">
        <v>464</v>
      </c>
    </row>
    <row r="285" spans="1:65" s="2" customFormat="1" ht="11.25">
      <c r="A285" s="37"/>
      <c r="B285" s="38"/>
      <c r="C285" s="39"/>
      <c r="D285" s="195" t="s">
        <v>260</v>
      </c>
      <c r="E285" s="39"/>
      <c r="F285" s="196" t="s">
        <v>465</v>
      </c>
      <c r="G285" s="39"/>
      <c r="H285" s="39"/>
      <c r="I285" s="197"/>
      <c r="J285" s="39"/>
      <c r="K285" s="39"/>
      <c r="L285" s="42"/>
      <c r="M285" s="198"/>
      <c r="N285" s="199"/>
      <c r="O285" s="67"/>
      <c r="P285" s="67"/>
      <c r="Q285" s="67"/>
      <c r="R285" s="67"/>
      <c r="S285" s="67"/>
      <c r="T285" s="68"/>
      <c r="U285" s="37"/>
      <c r="V285" s="37"/>
      <c r="W285" s="37"/>
      <c r="X285" s="37"/>
      <c r="Y285" s="37"/>
      <c r="Z285" s="37"/>
      <c r="AA285" s="37"/>
      <c r="AB285" s="37"/>
      <c r="AC285" s="37"/>
      <c r="AD285" s="37"/>
      <c r="AE285" s="37"/>
      <c r="AT285" s="20" t="s">
        <v>260</v>
      </c>
      <c r="AU285" s="20" t="s">
        <v>82</v>
      </c>
    </row>
    <row r="286" spans="1:65" s="13" customFormat="1" ht="11.25">
      <c r="B286" s="200"/>
      <c r="C286" s="201"/>
      <c r="D286" s="202" t="s">
        <v>262</v>
      </c>
      <c r="E286" s="203" t="s">
        <v>21</v>
      </c>
      <c r="F286" s="204" t="s">
        <v>466</v>
      </c>
      <c r="G286" s="201"/>
      <c r="H286" s="205">
        <v>240</v>
      </c>
      <c r="I286" s="206"/>
      <c r="J286" s="201"/>
      <c r="K286" s="201"/>
      <c r="L286" s="207"/>
      <c r="M286" s="208"/>
      <c r="N286" s="209"/>
      <c r="O286" s="209"/>
      <c r="P286" s="209"/>
      <c r="Q286" s="209"/>
      <c r="R286" s="209"/>
      <c r="S286" s="209"/>
      <c r="T286" s="210"/>
      <c r="AT286" s="211" t="s">
        <v>262</v>
      </c>
      <c r="AU286" s="211" t="s">
        <v>82</v>
      </c>
      <c r="AV286" s="13" t="s">
        <v>82</v>
      </c>
      <c r="AW286" s="13" t="s">
        <v>34</v>
      </c>
      <c r="AX286" s="13" t="s">
        <v>73</v>
      </c>
      <c r="AY286" s="211" t="s">
        <v>252</v>
      </c>
    </row>
    <row r="287" spans="1:65" s="14" customFormat="1" ht="11.25">
      <c r="B287" s="212"/>
      <c r="C287" s="213"/>
      <c r="D287" s="202" t="s">
        <v>262</v>
      </c>
      <c r="E287" s="214" t="s">
        <v>21</v>
      </c>
      <c r="F287" s="215" t="s">
        <v>264</v>
      </c>
      <c r="G287" s="213"/>
      <c r="H287" s="216">
        <v>240</v>
      </c>
      <c r="I287" s="217"/>
      <c r="J287" s="213"/>
      <c r="K287" s="213"/>
      <c r="L287" s="218"/>
      <c r="M287" s="219"/>
      <c r="N287" s="220"/>
      <c r="O287" s="220"/>
      <c r="P287" s="220"/>
      <c r="Q287" s="220"/>
      <c r="R287" s="220"/>
      <c r="S287" s="220"/>
      <c r="T287" s="221"/>
      <c r="AT287" s="222" t="s">
        <v>262</v>
      </c>
      <c r="AU287" s="222" t="s">
        <v>82</v>
      </c>
      <c r="AV287" s="14" t="s">
        <v>93</v>
      </c>
      <c r="AW287" s="14" t="s">
        <v>34</v>
      </c>
      <c r="AX287" s="14" t="s">
        <v>80</v>
      </c>
      <c r="AY287" s="222" t="s">
        <v>252</v>
      </c>
    </row>
    <row r="288" spans="1:65" s="2" customFormat="1" ht="16.5" customHeight="1">
      <c r="A288" s="37"/>
      <c r="B288" s="38"/>
      <c r="C288" s="182" t="s">
        <v>467</v>
      </c>
      <c r="D288" s="182" t="s">
        <v>254</v>
      </c>
      <c r="E288" s="183" t="s">
        <v>468</v>
      </c>
      <c r="F288" s="184" t="s">
        <v>469</v>
      </c>
      <c r="G288" s="185" t="s">
        <v>163</v>
      </c>
      <c r="H288" s="186">
        <v>60</v>
      </c>
      <c r="I288" s="187"/>
      <c r="J288" s="188">
        <f>ROUND(I288*H288,2)</f>
        <v>0</v>
      </c>
      <c r="K288" s="184" t="s">
        <v>257</v>
      </c>
      <c r="L288" s="42"/>
      <c r="M288" s="189" t="s">
        <v>21</v>
      </c>
      <c r="N288" s="190" t="s">
        <v>44</v>
      </c>
      <c r="O288" s="67"/>
      <c r="P288" s="191">
        <f>O288*H288</f>
        <v>0</v>
      </c>
      <c r="Q288" s="191">
        <v>3.3999999999999998E-3</v>
      </c>
      <c r="R288" s="191">
        <f>Q288*H288</f>
        <v>0.20399999999999999</v>
      </c>
      <c r="S288" s="191">
        <v>0</v>
      </c>
      <c r="T288" s="192">
        <f>S288*H288</f>
        <v>0</v>
      </c>
      <c r="U288" s="37"/>
      <c r="V288" s="37"/>
      <c r="W288" s="37"/>
      <c r="X288" s="37"/>
      <c r="Y288" s="37"/>
      <c r="Z288" s="37"/>
      <c r="AA288" s="37"/>
      <c r="AB288" s="37"/>
      <c r="AC288" s="37"/>
      <c r="AD288" s="37"/>
      <c r="AE288" s="37"/>
      <c r="AR288" s="193" t="s">
        <v>258</v>
      </c>
      <c r="AT288" s="193" t="s">
        <v>254</v>
      </c>
      <c r="AU288" s="193" t="s">
        <v>82</v>
      </c>
      <c r="AY288" s="20" t="s">
        <v>252</v>
      </c>
      <c r="BE288" s="194">
        <f>IF(N288="základní",J288,0)</f>
        <v>0</v>
      </c>
      <c r="BF288" s="194">
        <f>IF(N288="snížená",J288,0)</f>
        <v>0</v>
      </c>
      <c r="BG288" s="194">
        <f>IF(N288="zákl. přenesená",J288,0)</f>
        <v>0</v>
      </c>
      <c r="BH288" s="194">
        <f>IF(N288="sníž. přenesená",J288,0)</f>
        <v>0</v>
      </c>
      <c r="BI288" s="194">
        <f>IF(N288="nulová",J288,0)</f>
        <v>0</v>
      </c>
      <c r="BJ288" s="20" t="s">
        <v>80</v>
      </c>
      <c r="BK288" s="194">
        <f>ROUND(I288*H288,2)</f>
        <v>0</v>
      </c>
      <c r="BL288" s="20" t="s">
        <v>258</v>
      </c>
      <c r="BM288" s="193" t="s">
        <v>470</v>
      </c>
    </row>
    <row r="289" spans="1:65" s="2" customFormat="1" ht="11.25">
      <c r="A289" s="37"/>
      <c r="B289" s="38"/>
      <c r="C289" s="39"/>
      <c r="D289" s="195" t="s">
        <v>260</v>
      </c>
      <c r="E289" s="39"/>
      <c r="F289" s="196" t="s">
        <v>471</v>
      </c>
      <c r="G289" s="39"/>
      <c r="H289" s="39"/>
      <c r="I289" s="197"/>
      <c r="J289" s="39"/>
      <c r="K289" s="39"/>
      <c r="L289" s="42"/>
      <c r="M289" s="198"/>
      <c r="N289" s="199"/>
      <c r="O289" s="67"/>
      <c r="P289" s="67"/>
      <c r="Q289" s="67"/>
      <c r="R289" s="67"/>
      <c r="S289" s="67"/>
      <c r="T289" s="68"/>
      <c r="U289" s="37"/>
      <c r="V289" s="37"/>
      <c r="W289" s="37"/>
      <c r="X289" s="37"/>
      <c r="Y289" s="37"/>
      <c r="Z289" s="37"/>
      <c r="AA289" s="37"/>
      <c r="AB289" s="37"/>
      <c r="AC289" s="37"/>
      <c r="AD289" s="37"/>
      <c r="AE289" s="37"/>
      <c r="AT289" s="20" t="s">
        <v>260</v>
      </c>
      <c r="AU289" s="20" t="s">
        <v>82</v>
      </c>
    </row>
    <row r="290" spans="1:65" s="13" customFormat="1" ht="11.25">
      <c r="B290" s="200"/>
      <c r="C290" s="201"/>
      <c r="D290" s="202" t="s">
        <v>262</v>
      </c>
      <c r="E290" s="203" t="s">
        <v>21</v>
      </c>
      <c r="F290" s="204" t="s">
        <v>472</v>
      </c>
      <c r="G290" s="201"/>
      <c r="H290" s="205">
        <v>60</v>
      </c>
      <c r="I290" s="206"/>
      <c r="J290" s="201"/>
      <c r="K290" s="201"/>
      <c r="L290" s="207"/>
      <c r="M290" s="208"/>
      <c r="N290" s="209"/>
      <c r="O290" s="209"/>
      <c r="P290" s="209"/>
      <c r="Q290" s="209"/>
      <c r="R290" s="209"/>
      <c r="S290" s="209"/>
      <c r="T290" s="210"/>
      <c r="AT290" s="211" t="s">
        <v>262</v>
      </c>
      <c r="AU290" s="211" t="s">
        <v>82</v>
      </c>
      <c r="AV290" s="13" t="s">
        <v>82</v>
      </c>
      <c r="AW290" s="13" t="s">
        <v>34</v>
      </c>
      <c r="AX290" s="13" t="s">
        <v>73</v>
      </c>
      <c r="AY290" s="211" t="s">
        <v>252</v>
      </c>
    </row>
    <row r="291" spans="1:65" s="14" customFormat="1" ht="11.25">
      <c r="B291" s="212"/>
      <c r="C291" s="213"/>
      <c r="D291" s="202" t="s">
        <v>262</v>
      </c>
      <c r="E291" s="214" t="s">
        <v>21</v>
      </c>
      <c r="F291" s="215" t="s">
        <v>264</v>
      </c>
      <c r="G291" s="213"/>
      <c r="H291" s="216">
        <v>60</v>
      </c>
      <c r="I291" s="217"/>
      <c r="J291" s="213"/>
      <c r="K291" s="213"/>
      <c r="L291" s="218"/>
      <c r="M291" s="219"/>
      <c r="N291" s="220"/>
      <c r="O291" s="220"/>
      <c r="P291" s="220"/>
      <c r="Q291" s="220"/>
      <c r="R291" s="220"/>
      <c r="S291" s="220"/>
      <c r="T291" s="221"/>
      <c r="AT291" s="222" t="s">
        <v>262</v>
      </c>
      <c r="AU291" s="222" t="s">
        <v>82</v>
      </c>
      <c r="AV291" s="14" t="s">
        <v>93</v>
      </c>
      <c r="AW291" s="14" t="s">
        <v>34</v>
      </c>
      <c r="AX291" s="14" t="s">
        <v>80</v>
      </c>
      <c r="AY291" s="222" t="s">
        <v>252</v>
      </c>
    </row>
    <row r="292" spans="1:65" s="2" customFormat="1" ht="21.75" customHeight="1">
      <c r="A292" s="37"/>
      <c r="B292" s="38"/>
      <c r="C292" s="182" t="s">
        <v>473</v>
      </c>
      <c r="D292" s="182" t="s">
        <v>254</v>
      </c>
      <c r="E292" s="183" t="s">
        <v>474</v>
      </c>
      <c r="F292" s="184" t="s">
        <v>475</v>
      </c>
      <c r="G292" s="185" t="s">
        <v>163</v>
      </c>
      <c r="H292" s="186">
        <v>180</v>
      </c>
      <c r="I292" s="187"/>
      <c r="J292" s="188">
        <f>ROUND(I292*H292,2)</f>
        <v>0</v>
      </c>
      <c r="K292" s="184" t="s">
        <v>257</v>
      </c>
      <c r="L292" s="42"/>
      <c r="M292" s="189" t="s">
        <v>21</v>
      </c>
      <c r="N292" s="190" t="s">
        <v>44</v>
      </c>
      <c r="O292" s="67"/>
      <c r="P292" s="191">
        <f>O292*H292</f>
        <v>0</v>
      </c>
      <c r="Q292" s="191">
        <v>2.1000000000000001E-4</v>
      </c>
      <c r="R292" s="191">
        <f>Q292*H292</f>
        <v>3.78E-2</v>
      </c>
      <c r="S292" s="191">
        <v>0</v>
      </c>
      <c r="T292" s="192">
        <f>S292*H292</f>
        <v>0</v>
      </c>
      <c r="U292" s="37"/>
      <c r="V292" s="37"/>
      <c r="W292" s="37"/>
      <c r="X292" s="37"/>
      <c r="Y292" s="37"/>
      <c r="Z292" s="37"/>
      <c r="AA292" s="37"/>
      <c r="AB292" s="37"/>
      <c r="AC292" s="37"/>
      <c r="AD292" s="37"/>
      <c r="AE292" s="37"/>
      <c r="AR292" s="193" t="s">
        <v>258</v>
      </c>
      <c r="AT292" s="193" t="s">
        <v>254</v>
      </c>
      <c r="AU292" s="193" t="s">
        <v>82</v>
      </c>
      <c r="AY292" s="20" t="s">
        <v>252</v>
      </c>
      <c r="BE292" s="194">
        <f>IF(N292="základní",J292,0)</f>
        <v>0</v>
      </c>
      <c r="BF292" s="194">
        <f>IF(N292="snížená",J292,0)</f>
        <v>0</v>
      </c>
      <c r="BG292" s="194">
        <f>IF(N292="zákl. přenesená",J292,0)</f>
        <v>0</v>
      </c>
      <c r="BH292" s="194">
        <f>IF(N292="sníž. přenesená",J292,0)</f>
        <v>0</v>
      </c>
      <c r="BI292" s="194">
        <f>IF(N292="nulová",J292,0)</f>
        <v>0</v>
      </c>
      <c r="BJ292" s="20" t="s">
        <v>80</v>
      </c>
      <c r="BK292" s="194">
        <f>ROUND(I292*H292,2)</f>
        <v>0</v>
      </c>
      <c r="BL292" s="20" t="s">
        <v>258</v>
      </c>
      <c r="BM292" s="193" t="s">
        <v>476</v>
      </c>
    </row>
    <row r="293" spans="1:65" s="2" customFormat="1" ht="11.25">
      <c r="A293" s="37"/>
      <c r="B293" s="38"/>
      <c r="C293" s="39"/>
      <c r="D293" s="195" t="s">
        <v>260</v>
      </c>
      <c r="E293" s="39"/>
      <c r="F293" s="196" t="s">
        <v>477</v>
      </c>
      <c r="G293" s="39"/>
      <c r="H293" s="39"/>
      <c r="I293" s="197"/>
      <c r="J293" s="39"/>
      <c r="K293" s="39"/>
      <c r="L293" s="42"/>
      <c r="M293" s="198"/>
      <c r="N293" s="199"/>
      <c r="O293" s="67"/>
      <c r="P293" s="67"/>
      <c r="Q293" s="67"/>
      <c r="R293" s="67"/>
      <c r="S293" s="67"/>
      <c r="T293" s="68"/>
      <c r="U293" s="37"/>
      <c r="V293" s="37"/>
      <c r="W293" s="37"/>
      <c r="X293" s="37"/>
      <c r="Y293" s="37"/>
      <c r="Z293" s="37"/>
      <c r="AA293" s="37"/>
      <c r="AB293" s="37"/>
      <c r="AC293" s="37"/>
      <c r="AD293" s="37"/>
      <c r="AE293" s="37"/>
      <c r="AT293" s="20" t="s">
        <v>260</v>
      </c>
      <c r="AU293" s="20" t="s">
        <v>82</v>
      </c>
    </row>
    <row r="294" spans="1:65" s="13" customFormat="1" ht="11.25">
      <c r="B294" s="200"/>
      <c r="C294" s="201"/>
      <c r="D294" s="202" t="s">
        <v>262</v>
      </c>
      <c r="E294" s="203" t="s">
        <v>21</v>
      </c>
      <c r="F294" s="204" t="s">
        <v>478</v>
      </c>
      <c r="G294" s="201"/>
      <c r="H294" s="205">
        <v>180</v>
      </c>
      <c r="I294" s="206"/>
      <c r="J294" s="201"/>
      <c r="K294" s="201"/>
      <c r="L294" s="207"/>
      <c r="M294" s="208"/>
      <c r="N294" s="209"/>
      <c r="O294" s="209"/>
      <c r="P294" s="209"/>
      <c r="Q294" s="209"/>
      <c r="R294" s="209"/>
      <c r="S294" s="209"/>
      <c r="T294" s="210"/>
      <c r="AT294" s="211" t="s">
        <v>262</v>
      </c>
      <c r="AU294" s="211" t="s">
        <v>82</v>
      </c>
      <c r="AV294" s="13" t="s">
        <v>82</v>
      </c>
      <c r="AW294" s="13" t="s">
        <v>34</v>
      </c>
      <c r="AX294" s="13" t="s">
        <v>73</v>
      </c>
      <c r="AY294" s="211" t="s">
        <v>252</v>
      </c>
    </row>
    <row r="295" spans="1:65" s="14" customFormat="1" ht="11.25">
      <c r="B295" s="212"/>
      <c r="C295" s="213"/>
      <c r="D295" s="202" t="s">
        <v>262</v>
      </c>
      <c r="E295" s="214" t="s">
        <v>21</v>
      </c>
      <c r="F295" s="215" t="s">
        <v>264</v>
      </c>
      <c r="G295" s="213"/>
      <c r="H295" s="216">
        <v>180</v>
      </c>
      <c r="I295" s="217"/>
      <c r="J295" s="213"/>
      <c r="K295" s="213"/>
      <c r="L295" s="218"/>
      <c r="M295" s="219"/>
      <c r="N295" s="220"/>
      <c r="O295" s="220"/>
      <c r="P295" s="220"/>
      <c r="Q295" s="220"/>
      <c r="R295" s="220"/>
      <c r="S295" s="220"/>
      <c r="T295" s="221"/>
      <c r="AT295" s="222" t="s">
        <v>262</v>
      </c>
      <c r="AU295" s="222" t="s">
        <v>82</v>
      </c>
      <c r="AV295" s="14" t="s">
        <v>93</v>
      </c>
      <c r="AW295" s="14" t="s">
        <v>34</v>
      </c>
      <c r="AX295" s="14" t="s">
        <v>80</v>
      </c>
      <c r="AY295" s="222" t="s">
        <v>252</v>
      </c>
    </row>
    <row r="296" spans="1:65" s="2" customFormat="1" ht="24.2" customHeight="1">
      <c r="A296" s="37"/>
      <c r="B296" s="38"/>
      <c r="C296" s="182" t="s">
        <v>479</v>
      </c>
      <c r="D296" s="182" t="s">
        <v>254</v>
      </c>
      <c r="E296" s="183" t="s">
        <v>480</v>
      </c>
      <c r="F296" s="184" t="s">
        <v>481</v>
      </c>
      <c r="G296" s="185" t="s">
        <v>163</v>
      </c>
      <c r="H296" s="186">
        <v>105</v>
      </c>
      <c r="I296" s="187"/>
      <c r="J296" s="188">
        <f>ROUND(I296*H296,2)</f>
        <v>0</v>
      </c>
      <c r="K296" s="184" t="s">
        <v>257</v>
      </c>
      <c r="L296" s="42"/>
      <c r="M296" s="189" t="s">
        <v>21</v>
      </c>
      <c r="N296" s="190" t="s">
        <v>44</v>
      </c>
      <c r="O296" s="67"/>
      <c r="P296" s="191">
        <f>O296*H296</f>
        <v>0</v>
      </c>
      <c r="Q296" s="191">
        <v>3.0000000000000001E-5</v>
      </c>
      <c r="R296" s="191">
        <f>Q296*H296</f>
        <v>3.15E-3</v>
      </c>
      <c r="S296" s="191">
        <v>0</v>
      </c>
      <c r="T296" s="192">
        <f>S296*H296</f>
        <v>0</v>
      </c>
      <c r="U296" s="37"/>
      <c r="V296" s="37"/>
      <c r="W296" s="37"/>
      <c r="X296" s="37"/>
      <c r="Y296" s="37"/>
      <c r="Z296" s="37"/>
      <c r="AA296" s="37"/>
      <c r="AB296" s="37"/>
      <c r="AC296" s="37"/>
      <c r="AD296" s="37"/>
      <c r="AE296" s="37"/>
      <c r="AR296" s="193" t="s">
        <v>258</v>
      </c>
      <c r="AT296" s="193" t="s">
        <v>254</v>
      </c>
      <c r="AU296" s="193" t="s">
        <v>82</v>
      </c>
      <c r="AY296" s="20" t="s">
        <v>252</v>
      </c>
      <c r="BE296" s="194">
        <f>IF(N296="základní",J296,0)</f>
        <v>0</v>
      </c>
      <c r="BF296" s="194">
        <f>IF(N296="snížená",J296,0)</f>
        <v>0</v>
      </c>
      <c r="BG296" s="194">
        <f>IF(N296="zákl. přenesená",J296,0)</f>
        <v>0</v>
      </c>
      <c r="BH296" s="194">
        <f>IF(N296="sníž. přenesená",J296,0)</f>
        <v>0</v>
      </c>
      <c r="BI296" s="194">
        <f>IF(N296="nulová",J296,0)</f>
        <v>0</v>
      </c>
      <c r="BJ296" s="20" t="s">
        <v>80</v>
      </c>
      <c r="BK296" s="194">
        <f>ROUND(I296*H296,2)</f>
        <v>0</v>
      </c>
      <c r="BL296" s="20" t="s">
        <v>258</v>
      </c>
      <c r="BM296" s="193" t="s">
        <v>482</v>
      </c>
    </row>
    <row r="297" spans="1:65" s="2" customFormat="1" ht="11.25">
      <c r="A297" s="37"/>
      <c r="B297" s="38"/>
      <c r="C297" s="39"/>
      <c r="D297" s="195" t="s">
        <v>260</v>
      </c>
      <c r="E297" s="39"/>
      <c r="F297" s="196" t="s">
        <v>483</v>
      </c>
      <c r="G297" s="39"/>
      <c r="H297" s="39"/>
      <c r="I297" s="197"/>
      <c r="J297" s="39"/>
      <c r="K297" s="39"/>
      <c r="L297" s="42"/>
      <c r="M297" s="198"/>
      <c r="N297" s="199"/>
      <c r="O297" s="67"/>
      <c r="P297" s="67"/>
      <c r="Q297" s="67"/>
      <c r="R297" s="67"/>
      <c r="S297" s="67"/>
      <c r="T297" s="68"/>
      <c r="U297" s="37"/>
      <c r="V297" s="37"/>
      <c r="W297" s="37"/>
      <c r="X297" s="37"/>
      <c r="Y297" s="37"/>
      <c r="Z297" s="37"/>
      <c r="AA297" s="37"/>
      <c r="AB297" s="37"/>
      <c r="AC297" s="37"/>
      <c r="AD297" s="37"/>
      <c r="AE297" s="37"/>
      <c r="AT297" s="20" t="s">
        <v>260</v>
      </c>
      <c r="AU297" s="20" t="s">
        <v>82</v>
      </c>
    </row>
    <row r="298" spans="1:65" s="13" customFormat="1" ht="11.25">
      <c r="B298" s="200"/>
      <c r="C298" s="201"/>
      <c r="D298" s="202" t="s">
        <v>262</v>
      </c>
      <c r="E298" s="203" t="s">
        <v>21</v>
      </c>
      <c r="F298" s="204" t="s">
        <v>484</v>
      </c>
      <c r="G298" s="201"/>
      <c r="H298" s="205">
        <v>105</v>
      </c>
      <c r="I298" s="206"/>
      <c r="J298" s="201"/>
      <c r="K298" s="201"/>
      <c r="L298" s="207"/>
      <c r="M298" s="208"/>
      <c r="N298" s="209"/>
      <c r="O298" s="209"/>
      <c r="P298" s="209"/>
      <c r="Q298" s="209"/>
      <c r="R298" s="209"/>
      <c r="S298" s="209"/>
      <c r="T298" s="210"/>
      <c r="AT298" s="211" t="s">
        <v>262</v>
      </c>
      <c r="AU298" s="211" t="s">
        <v>82</v>
      </c>
      <c r="AV298" s="13" t="s">
        <v>82</v>
      </c>
      <c r="AW298" s="13" t="s">
        <v>34</v>
      </c>
      <c r="AX298" s="13" t="s">
        <v>73</v>
      </c>
      <c r="AY298" s="211" t="s">
        <v>252</v>
      </c>
    </row>
    <row r="299" spans="1:65" s="14" customFormat="1" ht="11.25">
      <c r="B299" s="212"/>
      <c r="C299" s="213"/>
      <c r="D299" s="202" t="s">
        <v>262</v>
      </c>
      <c r="E299" s="214" t="s">
        <v>21</v>
      </c>
      <c r="F299" s="215" t="s">
        <v>264</v>
      </c>
      <c r="G299" s="213"/>
      <c r="H299" s="216">
        <v>105</v>
      </c>
      <c r="I299" s="217"/>
      <c r="J299" s="213"/>
      <c r="K299" s="213"/>
      <c r="L299" s="218"/>
      <c r="M299" s="219"/>
      <c r="N299" s="220"/>
      <c r="O299" s="220"/>
      <c r="P299" s="220"/>
      <c r="Q299" s="220"/>
      <c r="R299" s="220"/>
      <c r="S299" s="220"/>
      <c r="T299" s="221"/>
      <c r="AT299" s="222" t="s">
        <v>262</v>
      </c>
      <c r="AU299" s="222" t="s">
        <v>82</v>
      </c>
      <c r="AV299" s="14" t="s">
        <v>93</v>
      </c>
      <c r="AW299" s="14" t="s">
        <v>34</v>
      </c>
      <c r="AX299" s="14" t="s">
        <v>80</v>
      </c>
      <c r="AY299" s="222" t="s">
        <v>252</v>
      </c>
    </row>
    <row r="300" spans="1:65" s="2" customFormat="1" ht="37.9" customHeight="1">
      <c r="A300" s="37"/>
      <c r="B300" s="38"/>
      <c r="C300" s="182" t="s">
        <v>485</v>
      </c>
      <c r="D300" s="182" t="s">
        <v>254</v>
      </c>
      <c r="E300" s="183" t="s">
        <v>486</v>
      </c>
      <c r="F300" s="184" t="s">
        <v>487</v>
      </c>
      <c r="G300" s="185" t="s">
        <v>385</v>
      </c>
      <c r="H300" s="186">
        <v>5</v>
      </c>
      <c r="I300" s="187"/>
      <c r="J300" s="188">
        <f>ROUND(I300*H300,2)</f>
        <v>0</v>
      </c>
      <c r="K300" s="184" t="s">
        <v>257</v>
      </c>
      <c r="L300" s="42"/>
      <c r="M300" s="189" t="s">
        <v>21</v>
      </c>
      <c r="N300" s="190" t="s">
        <v>44</v>
      </c>
      <c r="O300" s="67"/>
      <c r="P300" s="191">
        <f>O300*H300</f>
        <v>0</v>
      </c>
      <c r="Q300" s="191">
        <v>0</v>
      </c>
      <c r="R300" s="191">
        <f>Q300*H300</f>
        <v>0</v>
      </c>
      <c r="S300" s="191">
        <v>0</v>
      </c>
      <c r="T300" s="192">
        <f>S300*H300</f>
        <v>0</v>
      </c>
      <c r="U300" s="37"/>
      <c r="V300" s="37"/>
      <c r="W300" s="37"/>
      <c r="X300" s="37"/>
      <c r="Y300" s="37"/>
      <c r="Z300" s="37"/>
      <c r="AA300" s="37"/>
      <c r="AB300" s="37"/>
      <c r="AC300" s="37"/>
      <c r="AD300" s="37"/>
      <c r="AE300" s="37"/>
      <c r="AR300" s="193" t="s">
        <v>258</v>
      </c>
      <c r="AT300" s="193" t="s">
        <v>254</v>
      </c>
      <c r="AU300" s="193" t="s">
        <v>82</v>
      </c>
      <c r="AY300" s="20" t="s">
        <v>252</v>
      </c>
      <c r="BE300" s="194">
        <f>IF(N300="základní",J300,0)</f>
        <v>0</v>
      </c>
      <c r="BF300" s="194">
        <f>IF(N300="snížená",J300,0)</f>
        <v>0</v>
      </c>
      <c r="BG300" s="194">
        <f>IF(N300="zákl. přenesená",J300,0)</f>
        <v>0</v>
      </c>
      <c r="BH300" s="194">
        <f>IF(N300="sníž. přenesená",J300,0)</f>
        <v>0</v>
      </c>
      <c r="BI300" s="194">
        <f>IF(N300="nulová",J300,0)</f>
        <v>0</v>
      </c>
      <c r="BJ300" s="20" t="s">
        <v>80</v>
      </c>
      <c r="BK300" s="194">
        <f>ROUND(I300*H300,2)</f>
        <v>0</v>
      </c>
      <c r="BL300" s="20" t="s">
        <v>258</v>
      </c>
      <c r="BM300" s="193" t="s">
        <v>488</v>
      </c>
    </row>
    <row r="301" spans="1:65" s="2" customFormat="1" ht="11.25">
      <c r="A301" s="37"/>
      <c r="B301" s="38"/>
      <c r="C301" s="39"/>
      <c r="D301" s="195" t="s">
        <v>260</v>
      </c>
      <c r="E301" s="39"/>
      <c r="F301" s="196" t="s">
        <v>489</v>
      </c>
      <c r="G301" s="39"/>
      <c r="H301" s="39"/>
      <c r="I301" s="197"/>
      <c r="J301" s="39"/>
      <c r="K301" s="39"/>
      <c r="L301" s="42"/>
      <c r="M301" s="198"/>
      <c r="N301" s="199"/>
      <c r="O301" s="67"/>
      <c r="P301" s="67"/>
      <c r="Q301" s="67"/>
      <c r="R301" s="67"/>
      <c r="S301" s="67"/>
      <c r="T301" s="68"/>
      <c r="U301" s="37"/>
      <c r="V301" s="37"/>
      <c r="W301" s="37"/>
      <c r="X301" s="37"/>
      <c r="Y301" s="37"/>
      <c r="Z301" s="37"/>
      <c r="AA301" s="37"/>
      <c r="AB301" s="37"/>
      <c r="AC301" s="37"/>
      <c r="AD301" s="37"/>
      <c r="AE301" s="37"/>
      <c r="AT301" s="20" t="s">
        <v>260</v>
      </c>
      <c r="AU301" s="20" t="s">
        <v>82</v>
      </c>
    </row>
    <row r="302" spans="1:65" s="13" customFormat="1" ht="11.25">
      <c r="B302" s="200"/>
      <c r="C302" s="201"/>
      <c r="D302" s="202" t="s">
        <v>262</v>
      </c>
      <c r="E302" s="203" t="s">
        <v>21</v>
      </c>
      <c r="F302" s="204" t="s">
        <v>490</v>
      </c>
      <c r="G302" s="201"/>
      <c r="H302" s="205">
        <v>5</v>
      </c>
      <c r="I302" s="206"/>
      <c r="J302" s="201"/>
      <c r="K302" s="201"/>
      <c r="L302" s="207"/>
      <c r="M302" s="208"/>
      <c r="N302" s="209"/>
      <c r="O302" s="209"/>
      <c r="P302" s="209"/>
      <c r="Q302" s="209"/>
      <c r="R302" s="209"/>
      <c r="S302" s="209"/>
      <c r="T302" s="210"/>
      <c r="AT302" s="211" t="s">
        <v>262</v>
      </c>
      <c r="AU302" s="211" t="s">
        <v>82</v>
      </c>
      <c r="AV302" s="13" t="s">
        <v>82</v>
      </c>
      <c r="AW302" s="13" t="s">
        <v>34</v>
      </c>
      <c r="AX302" s="13" t="s">
        <v>73</v>
      </c>
      <c r="AY302" s="211" t="s">
        <v>252</v>
      </c>
    </row>
    <row r="303" spans="1:65" s="14" customFormat="1" ht="11.25">
      <c r="B303" s="212"/>
      <c r="C303" s="213"/>
      <c r="D303" s="202" t="s">
        <v>262</v>
      </c>
      <c r="E303" s="214" t="s">
        <v>21</v>
      </c>
      <c r="F303" s="215" t="s">
        <v>264</v>
      </c>
      <c r="G303" s="213"/>
      <c r="H303" s="216">
        <v>5</v>
      </c>
      <c r="I303" s="217"/>
      <c r="J303" s="213"/>
      <c r="K303" s="213"/>
      <c r="L303" s="218"/>
      <c r="M303" s="219"/>
      <c r="N303" s="220"/>
      <c r="O303" s="220"/>
      <c r="P303" s="220"/>
      <c r="Q303" s="220"/>
      <c r="R303" s="220"/>
      <c r="S303" s="220"/>
      <c r="T303" s="221"/>
      <c r="AT303" s="222" t="s">
        <v>262</v>
      </c>
      <c r="AU303" s="222" t="s">
        <v>82</v>
      </c>
      <c r="AV303" s="14" t="s">
        <v>93</v>
      </c>
      <c r="AW303" s="14" t="s">
        <v>34</v>
      </c>
      <c r="AX303" s="14" t="s">
        <v>80</v>
      </c>
      <c r="AY303" s="222" t="s">
        <v>252</v>
      </c>
    </row>
    <row r="304" spans="1:65" s="2" customFormat="1" ht="16.5" customHeight="1">
      <c r="A304" s="37"/>
      <c r="B304" s="38"/>
      <c r="C304" s="245" t="s">
        <v>491</v>
      </c>
      <c r="D304" s="245" t="s">
        <v>356</v>
      </c>
      <c r="E304" s="246" t="s">
        <v>492</v>
      </c>
      <c r="F304" s="247" t="s">
        <v>493</v>
      </c>
      <c r="G304" s="248" t="s">
        <v>163</v>
      </c>
      <c r="H304" s="249">
        <v>2.75</v>
      </c>
      <c r="I304" s="250"/>
      <c r="J304" s="251">
        <f>ROUND(I304*H304,2)</f>
        <v>0</v>
      </c>
      <c r="K304" s="247" t="s">
        <v>257</v>
      </c>
      <c r="L304" s="252"/>
      <c r="M304" s="253" t="s">
        <v>21</v>
      </c>
      <c r="N304" s="254" t="s">
        <v>44</v>
      </c>
      <c r="O304" s="67"/>
      <c r="P304" s="191">
        <f>O304*H304</f>
        <v>0</v>
      </c>
      <c r="Q304" s="191">
        <v>1.6619999999999999E-2</v>
      </c>
      <c r="R304" s="191">
        <f>Q304*H304</f>
        <v>4.5704999999999996E-2</v>
      </c>
      <c r="S304" s="191">
        <v>0</v>
      </c>
      <c r="T304" s="192">
        <f>S304*H304</f>
        <v>0</v>
      </c>
      <c r="U304" s="37"/>
      <c r="V304" s="37"/>
      <c r="W304" s="37"/>
      <c r="X304" s="37"/>
      <c r="Y304" s="37"/>
      <c r="Z304" s="37"/>
      <c r="AA304" s="37"/>
      <c r="AB304" s="37"/>
      <c r="AC304" s="37"/>
      <c r="AD304" s="37"/>
      <c r="AE304" s="37"/>
      <c r="AR304" s="193" t="s">
        <v>323</v>
      </c>
      <c r="AT304" s="193" t="s">
        <v>356</v>
      </c>
      <c r="AU304" s="193" t="s">
        <v>82</v>
      </c>
      <c r="AY304" s="20" t="s">
        <v>252</v>
      </c>
      <c r="BE304" s="194">
        <f>IF(N304="základní",J304,0)</f>
        <v>0</v>
      </c>
      <c r="BF304" s="194">
        <f>IF(N304="snížená",J304,0)</f>
        <v>0</v>
      </c>
      <c r="BG304" s="194">
        <f>IF(N304="zákl. přenesená",J304,0)</f>
        <v>0</v>
      </c>
      <c r="BH304" s="194">
        <f>IF(N304="sníž. přenesená",J304,0)</f>
        <v>0</v>
      </c>
      <c r="BI304" s="194">
        <f>IF(N304="nulová",J304,0)</f>
        <v>0</v>
      </c>
      <c r="BJ304" s="20" t="s">
        <v>80</v>
      </c>
      <c r="BK304" s="194">
        <f>ROUND(I304*H304,2)</f>
        <v>0</v>
      </c>
      <c r="BL304" s="20" t="s">
        <v>258</v>
      </c>
      <c r="BM304" s="193" t="s">
        <v>494</v>
      </c>
    </row>
    <row r="305" spans="1:65" s="13" customFormat="1" ht="11.25">
      <c r="B305" s="200"/>
      <c r="C305" s="201"/>
      <c r="D305" s="202" t="s">
        <v>262</v>
      </c>
      <c r="E305" s="203" t="s">
        <v>21</v>
      </c>
      <c r="F305" s="204" t="s">
        <v>495</v>
      </c>
      <c r="G305" s="201"/>
      <c r="H305" s="205">
        <v>2.5</v>
      </c>
      <c r="I305" s="206"/>
      <c r="J305" s="201"/>
      <c r="K305" s="201"/>
      <c r="L305" s="207"/>
      <c r="M305" s="208"/>
      <c r="N305" s="209"/>
      <c r="O305" s="209"/>
      <c r="P305" s="209"/>
      <c r="Q305" s="209"/>
      <c r="R305" s="209"/>
      <c r="S305" s="209"/>
      <c r="T305" s="210"/>
      <c r="AT305" s="211" t="s">
        <v>262</v>
      </c>
      <c r="AU305" s="211" t="s">
        <v>82</v>
      </c>
      <c r="AV305" s="13" t="s">
        <v>82</v>
      </c>
      <c r="AW305" s="13" t="s">
        <v>34</v>
      </c>
      <c r="AX305" s="13" t="s">
        <v>73</v>
      </c>
      <c r="AY305" s="211" t="s">
        <v>252</v>
      </c>
    </row>
    <row r="306" spans="1:65" s="14" customFormat="1" ht="11.25">
      <c r="B306" s="212"/>
      <c r="C306" s="213"/>
      <c r="D306" s="202" t="s">
        <v>262</v>
      </c>
      <c r="E306" s="214" t="s">
        <v>21</v>
      </c>
      <c r="F306" s="215" t="s">
        <v>264</v>
      </c>
      <c r="G306" s="213"/>
      <c r="H306" s="216">
        <v>2.5</v>
      </c>
      <c r="I306" s="217"/>
      <c r="J306" s="213"/>
      <c r="K306" s="213"/>
      <c r="L306" s="218"/>
      <c r="M306" s="219"/>
      <c r="N306" s="220"/>
      <c r="O306" s="220"/>
      <c r="P306" s="220"/>
      <c r="Q306" s="220"/>
      <c r="R306" s="220"/>
      <c r="S306" s="220"/>
      <c r="T306" s="221"/>
      <c r="AT306" s="222" t="s">
        <v>262</v>
      </c>
      <c r="AU306" s="222" t="s">
        <v>82</v>
      </c>
      <c r="AV306" s="14" t="s">
        <v>93</v>
      </c>
      <c r="AW306" s="14" t="s">
        <v>34</v>
      </c>
      <c r="AX306" s="14" t="s">
        <v>80</v>
      </c>
      <c r="AY306" s="222" t="s">
        <v>252</v>
      </c>
    </row>
    <row r="307" spans="1:65" s="13" customFormat="1" ht="11.25">
      <c r="B307" s="200"/>
      <c r="C307" s="201"/>
      <c r="D307" s="202" t="s">
        <v>262</v>
      </c>
      <c r="E307" s="201"/>
      <c r="F307" s="204" t="s">
        <v>496</v>
      </c>
      <c r="G307" s="201"/>
      <c r="H307" s="205">
        <v>2.75</v>
      </c>
      <c r="I307" s="206"/>
      <c r="J307" s="201"/>
      <c r="K307" s="201"/>
      <c r="L307" s="207"/>
      <c r="M307" s="208"/>
      <c r="N307" s="209"/>
      <c r="O307" s="209"/>
      <c r="P307" s="209"/>
      <c r="Q307" s="209"/>
      <c r="R307" s="209"/>
      <c r="S307" s="209"/>
      <c r="T307" s="210"/>
      <c r="AT307" s="211" t="s">
        <v>262</v>
      </c>
      <c r="AU307" s="211" t="s">
        <v>82</v>
      </c>
      <c r="AV307" s="13" t="s">
        <v>82</v>
      </c>
      <c r="AW307" s="13" t="s">
        <v>4</v>
      </c>
      <c r="AX307" s="13" t="s">
        <v>80</v>
      </c>
      <c r="AY307" s="211" t="s">
        <v>252</v>
      </c>
    </row>
    <row r="308" spans="1:65" s="2" customFormat="1" ht="37.9" customHeight="1">
      <c r="A308" s="37"/>
      <c r="B308" s="38"/>
      <c r="C308" s="182" t="s">
        <v>497</v>
      </c>
      <c r="D308" s="182" t="s">
        <v>254</v>
      </c>
      <c r="E308" s="183" t="s">
        <v>498</v>
      </c>
      <c r="F308" s="184" t="s">
        <v>499</v>
      </c>
      <c r="G308" s="185" t="s">
        <v>385</v>
      </c>
      <c r="H308" s="186">
        <v>5</v>
      </c>
      <c r="I308" s="187"/>
      <c r="J308" s="188">
        <f>ROUND(I308*H308,2)</f>
        <v>0</v>
      </c>
      <c r="K308" s="184" t="s">
        <v>257</v>
      </c>
      <c r="L308" s="42"/>
      <c r="M308" s="189" t="s">
        <v>21</v>
      </c>
      <c r="N308" s="190" t="s">
        <v>44</v>
      </c>
      <c r="O308" s="67"/>
      <c r="P308" s="191">
        <f>O308*H308</f>
        <v>0</v>
      </c>
      <c r="Q308" s="191">
        <v>0</v>
      </c>
      <c r="R308" s="191">
        <f>Q308*H308</f>
        <v>0</v>
      </c>
      <c r="S308" s="191">
        <v>0</v>
      </c>
      <c r="T308" s="192">
        <f>S308*H308</f>
        <v>0</v>
      </c>
      <c r="U308" s="37"/>
      <c r="V308" s="37"/>
      <c r="W308" s="37"/>
      <c r="X308" s="37"/>
      <c r="Y308" s="37"/>
      <c r="Z308" s="37"/>
      <c r="AA308" s="37"/>
      <c r="AB308" s="37"/>
      <c r="AC308" s="37"/>
      <c r="AD308" s="37"/>
      <c r="AE308" s="37"/>
      <c r="AR308" s="193" t="s">
        <v>258</v>
      </c>
      <c r="AT308" s="193" t="s">
        <v>254</v>
      </c>
      <c r="AU308" s="193" t="s">
        <v>82</v>
      </c>
      <c r="AY308" s="20" t="s">
        <v>252</v>
      </c>
      <c r="BE308" s="194">
        <f>IF(N308="základní",J308,0)</f>
        <v>0</v>
      </c>
      <c r="BF308" s="194">
        <f>IF(N308="snížená",J308,0)</f>
        <v>0</v>
      </c>
      <c r="BG308" s="194">
        <f>IF(N308="zákl. přenesená",J308,0)</f>
        <v>0</v>
      </c>
      <c r="BH308" s="194">
        <f>IF(N308="sníž. přenesená",J308,0)</f>
        <v>0</v>
      </c>
      <c r="BI308" s="194">
        <f>IF(N308="nulová",J308,0)</f>
        <v>0</v>
      </c>
      <c r="BJ308" s="20" t="s">
        <v>80</v>
      </c>
      <c r="BK308" s="194">
        <f>ROUND(I308*H308,2)</f>
        <v>0</v>
      </c>
      <c r="BL308" s="20" t="s">
        <v>258</v>
      </c>
      <c r="BM308" s="193" t="s">
        <v>500</v>
      </c>
    </row>
    <row r="309" spans="1:65" s="2" customFormat="1" ht="11.25">
      <c r="A309" s="37"/>
      <c r="B309" s="38"/>
      <c r="C309" s="39"/>
      <c r="D309" s="195" t="s">
        <v>260</v>
      </c>
      <c r="E309" s="39"/>
      <c r="F309" s="196" t="s">
        <v>501</v>
      </c>
      <c r="G309" s="39"/>
      <c r="H309" s="39"/>
      <c r="I309" s="197"/>
      <c r="J309" s="39"/>
      <c r="K309" s="39"/>
      <c r="L309" s="42"/>
      <c r="M309" s="198"/>
      <c r="N309" s="199"/>
      <c r="O309" s="67"/>
      <c r="P309" s="67"/>
      <c r="Q309" s="67"/>
      <c r="R309" s="67"/>
      <c r="S309" s="67"/>
      <c r="T309" s="68"/>
      <c r="U309" s="37"/>
      <c r="V309" s="37"/>
      <c r="W309" s="37"/>
      <c r="X309" s="37"/>
      <c r="Y309" s="37"/>
      <c r="Z309" s="37"/>
      <c r="AA309" s="37"/>
      <c r="AB309" s="37"/>
      <c r="AC309" s="37"/>
      <c r="AD309" s="37"/>
      <c r="AE309" s="37"/>
      <c r="AT309" s="20" t="s">
        <v>260</v>
      </c>
      <c r="AU309" s="20" t="s">
        <v>82</v>
      </c>
    </row>
    <row r="310" spans="1:65" s="13" customFormat="1" ht="11.25">
      <c r="B310" s="200"/>
      <c r="C310" s="201"/>
      <c r="D310" s="202" t="s">
        <v>262</v>
      </c>
      <c r="E310" s="203" t="s">
        <v>21</v>
      </c>
      <c r="F310" s="204" t="s">
        <v>490</v>
      </c>
      <c r="G310" s="201"/>
      <c r="H310" s="205">
        <v>5</v>
      </c>
      <c r="I310" s="206"/>
      <c r="J310" s="201"/>
      <c r="K310" s="201"/>
      <c r="L310" s="207"/>
      <c r="M310" s="208"/>
      <c r="N310" s="209"/>
      <c r="O310" s="209"/>
      <c r="P310" s="209"/>
      <c r="Q310" s="209"/>
      <c r="R310" s="209"/>
      <c r="S310" s="209"/>
      <c r="T310" s="210"/>
      <c r="AT310" s="211" t="s">
        <v>262</v>
      </c>
      <c r="AU310" s="211" t="s">
        <v>82</v>
      </c>
      <c r="AV310" s="13" t="s">
        <v>82</v>
      </c>
      <c r="AW310" s="13" t="s">
        <v>34</v>
      </c>
      <c r="AX310" s="13" t="s">
        <v>73</v>
      </c>
      <c r="AY310" s="211" t="s">
        <v>252</v>
      </c>
    </row>
    <row r="311" spans="1:65" s="14" customFormat="1" ht="11.25">
      <c r="B311" s="212"/>
      <c r="C311" s="213"/>
      <c r="D311" s="202" t="s">
        <v>262</v>
      </c>
      <c r="E311" s="214" t="s">
        <v>21</v>
      </c>
      <c r="F311" s="215" t="s">
        <v>264</v>
      </c>
      <c r="G311" s="213"/>
      <c r="H311" s="216">
        <v>5</v>
      </c>
      <c r="I311" s="217"/>
      <c r="J311" s="213"/>
      <c r="K311" s="213"/>
      <c r="L311" s="218"/>
      <c r="M311" s="219"/>
      <c r="N311" s="220"/>
      <c r="O311" s="220"/>
      <c r="P311" s="220"/>
      <c r="Q311" s="220"/>
      <c r="R311" s="220"/>
      <c r="S311" s="220"/>
      <c r="T311" s="221"/>
      <c r="AT311" s="222" t="s">
        <v>262</v>
      </c>
      <c r="AU311" s="222" t="s">
        <v>82</v>
      </c>
      <c r="AV311" s="14" t="s">
        <v>93</v>
      </c>
      <c r="AW311" s="14" t="s">
        <v>34</v>
      </c>
      <c r="AX311" s="14" t="s">
        <v>80</v>
      </c>
      <c r="AY311" s="222" t="s">
        <v>252</v>
      </c>
    </row>
    <row r="312" spans="1:65" s="2" customFormat="1" ht="16.5" customHeight="1">
      <c r="A312" s="37"/>
      <c r="B312" s="38"/>
      <c r="C312" s="245" t="s">
        <v>502</v>
      </c>
      <c r="D312" s="245" t="s">
        <v>356</v>
      </c>
      <c r="E312" s="246" t="s">
        <v>492</v>
      </c>
      <c r="F312" s="247" t="s">
        <v>493</v>
      </c>
      <c r="G312" s="248" t="s">
        <v>163</v>
      </c>
      <c r="H312" s="249">
        <v>9.5150000000000006</v>
      </c>
      <c r="I312" s="250"/>
      <c r="J312" s="251">
        <f>ROUND(I312*H312,2)</f>
        <v>0</v>
      </c>
      <c r="K312" s="247" t="s">
        <v>257</v>
      </c>
      <c r="L312" s="252"/>
      <c r="M312" s="253" t="s">
        <v>21</v>
      </c>
      <c r="N312" s="254" t="s">
        <v>44</v>
      </c>
      <c r="O312" s="67"/>
      <c r="P312" s="191">
        <f>O312*H312</f>
        <v>0</v>
      </c>
      <c r="Q312" s="191">
        <v>1.6619999999999999E-2</v>
      </c>
      <c r="R312" s="191">
        <f>Q312*H312</f>
        <v>0.15813930000000001</v>
      </c>
      <c r="S312" s="191">
        <v>0</v>
      </c>
      <c r="T312" s="192">
        <f>S312*H312</f>
        <v>0</v>
      </c>
      <c r="U312" s="37"/>
      <c r="V312" s="37"/>
      <c r="W312" s="37"/>
      <c r="X312" s="37"/>
      <c r="Y312" s="37"/>
      <c r="Z312" s="37"/>
      <c r="AA312" s="37"/>
      <c r="AB312" s="37"/>
      <c r="AC312" s="37"/>
      <c r="AD312" s="37"/>
      <c r="AE312" s="37"/>
      <c r="AR312" s="193" t="s">
        <v>323</v>
      </c>
      <c r="AT312" s="193" t="s">
        <v>356</v>
      </c>
      <c r="AU312" s="193" t="s">
        <v>82</v>
      </c>
      <c r="AY312" s="20" t="s">
        <v>252</v>
      </c>
      <c r="BE312" s="194">
        <f>IF(N312="základní",J312,0)</f>
        <v>0</v>
      </c>
      <c r="BF312" s="194">
        <f>IF(N312="snížená",J312,0)</f>
        <v>0</v>
      </c>
      <c r="BG312" s="194">
        <f>IF(N312="zákl. přenesená",J312,0)</f>
        <v>0</v>
      </c>
      <c r="BH312" s="194">
        <f>IF(N312="sníž. přenesená",J312,0)</f>
        <v>0</v>
      </c>
      <c r="BI312" s="194">
        <f>IF(N312="nulová",J312,0)</f>
        <v>0</v>
      </c>
      <c r="BJ312" s="20" t="s">
        <v>80</v>
      </c>
      <c r="BK312" s="194">
        <f>ROUND(I312*H312,2)</f>
        <v>0</v>
      </c>
      <c r="BL312" s="20" t="s">
        <v>258</v>
      </c>
      <c r="BM312" s="193" t="s">
        <v>503</v>
      </c>
    </row>
    <row r="313" spans="1:65" s="13" customFormat="1" ht="11.25">
      <c r="B313" s="200"/>
      <c r="C313" s="201"/>
      <c r="D313" s="202" t="s">
        <v>262</v>
      </c>
      <c r="E313" s="203" t="s">
        <v>21</v>
      </c>
      <c r="F313" s="204" t="s">
        <v>504</v>
      </c>
      <c r="G313" s="201"/>
      <c r="H313" s="205">
        <v>8.65</v>
      </c>
      <c r="I313" s="206"/>
      <c r="J313" s="201"/>
      <c r="K313" s="201"/>
      <c r="L313" s="207"/>
      <c r="M313" s="208"/>
      <c r="N313" s="209"/>
      <c r="O313" s="209"/>
      <c r="P313" s="209"/>
      <c r="Q313" s="209"/>
      <c r="R313" s="209"/>
      <c r="S313" s="209"/>
      <c r="T313" s="210"/>
      <c r="AT313" s="211" t="s">
        <v>262</v>
      </c>
      <c r="AU313" s="211" t="s">
        <v>82</v>
      </c>
      <c r="AV313" s="13" t="s">
        <v>82</v>
      </c>
      <c r="AW313" s="13" t="s">
        <v>34</v>
      </c>
      <c r="AX313" s="13" t="s">
        <v>73</v>
      </c>
      <c r="AY313" s="211" t="s">
        <v>252</v>
      </c>
    </row>
    <row r="314" spans="1:65" s="14" customFormat="1" ht="11.25">
      <c r="B314" s="212"/>
      <c r="C314" s="213"/>
      <c r="D314" s="202" t="s">
        <v>262</v>
      </c>
      <c r="E314" s="214" t="s">
        <v>21</v>
      </c>
      <c r="F314" s="215" t="s">
        <v>264</v>
      </c>
      <c r="G314" s="213"/>
      <c r="H314" s="216">
        <v>8.65</v>
      </c>
      <c r="I314" s="217"/>
      <c r="J314" s="213"/>
      <c r="K314" s="213"/>
      <c r="L314" s="218"/>
      <c r="M314" s="219"/>
      <c r="N314" s="220"/>
      <c r="O314" s="220"/>
      <c r="P314" s="220"/>
      <c r="Q314" s="220"/>
      <c r="R314" s="220"/>
      <c r="S314" s="220"/>
      <c r="T314" s="221"/>
      <c r="AT314" s="222" t="s">
        <v>262</v>
      </c>
      <c r="AU314" s="222" t="s">
        <v>82</v>
      </c>
      <c r="AV314" s="14" t="s">
        <v>93</v>
      </c>
      <c r="AW314" s="14" t="s">
        <v>34</v>
      </c>
      <c r="AX314" s="14" t="s">
        <v>80</v>
      </c>
      <c r="AY314" s="222" t="s">
        <v>252</v>
      </c>
    </row>
    <row r="315" spans="1:65" s="13" customFormat="1" ht="11.25">
      <c r="B315" s="200"/>
      <c r="C315" s="201"/>
      <c r="D315" s="202" t="s">
        <v>262</v>
      </c>
      <c r="E315" s="201"/>
      <c r="F315" s="204" t="s">
        <v>505</v>
      </c>
      <c r="G315" s="201"/>
      <c r="H315" s="205">
        <v>9.5150000000000006</v>
      </c>
      <c r="I315" s="206"/>
      <c r="J315" s="201"/>
      <c r="K315" s="201"/>
      <c r="L315" s="207"/>
      <c r="M315" s="208"/>
      <c r="N315" s="209"/>
      <c r="O315" s="209"/>
      <c r="P315" s="209"/>
      <c r="Q315" s="209"/>
      <c r="R315" s="209"/>
      <c r="S315" s="209"/>
      <c r="T315" s="210"/>
      <c r="AT315" s="211" t="s">
        <v>262</v>
      </c>
      <c r="AU315" s="211" t="s">
        <v>82</v>
      </c>
      <c r="AV315" s="13" t="s">
        <v>82</v>
      </c>
      <c r="AW315" s="13" t="s">
        <v>4</v>
      </c>
      <c r="AX315" s="13" t="s">
        <v>80</v>
      </c>
      <c r="AY315" s="211" t="s">
        <v>252</v>
      </c>
    </row>
    <row r="316" spans="1:65" s="2" customFormat="1" ht="21.75" customHeight="1">
      <c r="A316" s="37"/>
      <c r="B316" s="38"/>
      <c r="C316" s="182" t="s">
        <v>506</v>
      </c>
      <c r="D316" s="182" t="s">
        <v>254</v>
      </c>
      <c r="E316" s="183" t="s">
        <v>507</v>
      </c>
      <c r="F316" s="184" t="s">
        <v>508</v>
      </c>
      <c r="G316" s="185" t="s">
        <v>280</v>
      </c>
      <c r="H316" s="186">
        <v>113.842</v>
      </c>
      <c r="I316" s="187"/>
      <c r="J316" s="188">
        <f>ROUND(I316*H316,2)</f>
        <v>0</v>
      </c>
      <c r="K316" s="184" t="s">
        <v>257</v>
      </c>
      <c r="L316" s="42"/>
      <c r="M316" s="189" t="s">
        <v>21</v>
      </c>
      <c r="N316" s="190" t="s">
        <v>44</v>
      </c>
      <c r="O316" s="67"/>
      <c r="P316" s="191">
        <f>O316*H316</f>
        <v>0</v>
      </c>
      <c r="Q316" s="191">
        <v>2.16</v>
      </c>
      <c r="R316" s="191">
        <f>Q316*H316</f>
        <v>245.89872000000003</v>
      </c>
      <c r="S316" s="191">
        <v>0</v>
      </c>
      <c r="T316" s="192">
        <f>S316*H316</f>
        <v>0</v>
      </c>
      <c r="U316" s="37"/>
      <c r="V316" s="37"/>
      <c r="W316" s="37"/>
      <c r="X316" s="37"/>
      <c r="Y316" s="37"/>
      <c r="Z316" s="37"/>
      <c r="AA316" s="37"/>
      <c r="AB316" s="37"/>
      <c r="AC316" s="37"/>
      <c r="AD316" s="37"/>
      <c r="AE316" s="37"/>
      <c r="AR316" s="193" t="s">
        <v>258</v>
      </c>
      <c r="AT316" s="193" t="s">
        <v>254</v>
      </c>
      <c r="AU316" s="193" t="s">
        <v>82</v>
      </c>
      <c r="AY316" s="20" t="s">
        <v>252</v>
      </c>
      <c r="BE316" s="194">
        <f>IF(N316="základní",J316,0)</f>
        <v>0</v>
      </c>
      <c r="BF316" s="194">
        <f>IF(N316="snížená",J316,0)</f>
        <v>0</v>
      </c>
      <c r="BG316" s="194">
        <f>IF(N316="zákl. přenesená",J316,0)</f>
        <v>0</v>
      </c>
      <c r="BH316" s="194">
        <f>IF(N316="sníž. přenesená",J316,0)</f>
        <v>0</v>
      </c>
      <c r="BI316" s="194">
        <f>IF(N316="nulová",J316,0)</f>
        <v>0</v>
      </c>
      <c r="BJ316" s="20" t="s">
        <v>80</v>
      </c>
      <c r="BK316" s="194">
        <f>ROUND(I316*H316,2)</f>
        <v>0</v>
      </c>
      <c r="BL316" s="20" t="s">
        <v>258</v>
      </c>
      <c r="BM316" s="193" t="s">
        <v>509</v>
      </c>
    </row>
    <row r="317" spans="1:65" s="2" customFormat="1" ht="11.25">
      <c r="A317" s="37"/>
      <c r="B317" s="38"/>
      <c r="C317" s="39"/>
      <c r="D317" s="195" t="s">
        <v>260</v>
      </c>
      <c r="E317" s="39"/>
      <c r="F317" s="196" t="s">
        <v>510</v>
      </c>
      <c r="G317" s="39"/>
      <c r="H317" s="39"/>
      <c r="I317" s="197"/>
      <c r="J317" s="39"/>
      <c r="K317" s="39"/>
      <c r="L317" s="42"/>
      <c r="M317" s="198"/>
      <c r="N317" s="199"/>
      <c r="O317" s="67"/>
      <c r="P317" s="67"/>
      <c r="Q317" s="67"/>
      <c r="R317" s="67"/>
      <c r="S317" s="67"/>
      <c r="T317" s="68"/>
      <c r="U317" s="37"/>
      <c r="V317" s="37"/>
      <c r="W317" s="37"/>
      <c r="X317" s="37"/>
      <c r="Y317" s="37"/>
      <c r="Z317" s="37"/>
      <c r="AA317" s="37"/>
      <c r="AB317" s="37"/>
      <c r="AC317" s="37"/>
      <c r="AD317" s="37"/>
      <c r="AE317" s="37"/>
      <c r="AT317" s="20" t="s">
        <v>260</v>
      </c>
      <c r="AU317" s="20" t="s">
        <v>82</v>
      </c>
    </row>
    <row r="318" spans="1:65" s="16" customFormat="1" ht="11.25">
      <c r="B318" s="235"/>
      <c r="C318" s="236"/>
      <c r="D318" s="202" t="s">
        <v>262</v>
      </c>
      <c r="E318" s="237" t="s">
        <v>21</v>
      </c>
      <c r="F318" s="238" t="s">
        <v>511</v>
      </c>
      <c r="G318" s="236"/>
      <c r="H318" s="237" t="s">
        <v>21</v>
      </c>
      <c r="I318" s="239"/>
      <c r="J318" s="236"/>
      <c r="K318" s="236"/>
      <c r="L318" s="240"/>
      <c r="M318" s="241"/>
      <c r="N318" s="242"/>
      <c r="O318" s="242"/>
      <c r="P318" s="242"/>
      <c r="Q318" s="242"/>
      <c r="R318" s="242"/>
      <c r="S318" s="242"/>
      <c r="T318" s="243"/>
      <c r="AT318" s="244" t="s">
        <v>262</v>
      </c>
      <c r="AU318" s="244" t="s">
        <v>82</v>
      </c>
      <c r="AV318" s="16" t="s">
        <v>80</v>
      </c>
      <c r="AW318" s="16" t="s">
        <v>34</v>
      </c>
      <c r="AX318" s="16" t="s">
        <v>73</v>
      </c>
      <c r="AY318" s="244" t="s">
        <v>252</v>
      </c>
    </row>
    <row r="319" spans="1:65" s="13" customFormat="1" ht="11.25">
      <c r="B319" s="200"/>
      <c r="C319" s="201"/>
      <c r="D319" s="202" t="s">
        <v>262</v>
      </c>
      <c r="E319" s="203" t="s">
        <v>21</v>
      </c>
      <c r="F319" s="204" t="s">
        <v>512</v>
      </c>
      <c r="G319" s="201"/>
      <c r="H319" s="205">
        <v>54</v>
      </c>
      <c r="I319" s="206"/>
      <c r="J319" s="201"/>
      <c r="K319" s="201"/>
      <c r="L319" s="207"/>
      <c r="M319" s="208"/>
      <c r="N319" s="209"/>
      <c r="O319" s="209"/>
      <c r="P319" s="209"/>
      <c r="Q319" s="209"/>
      <c r="R319" s="209"/>
      <c r="S319" s="209"/>
      <c r="T319" s="210"/>
      <c r="AT319" s="211" t="s">
        <v>262</v>
      </c>
      <c r="AU319" s="211" t="s">
        <v>82</v>
      </c>
      <c r="AV319" s="13" t="s">
        <v>82</v>
      </c>
      <c r="AW319" s="13" t="s">
        <v>34</v>
      </c>
      <c r="AX319" s="13" t="s">
        <v>73</v>
      </c>
      <c r="AY319" s="211" t="s">
        <v>252</v>
      </c>
    </row>
    <row r="320" spans="1:65" s="13" customFormat="1" ht="11.25">
      <c r="B320" s="200"/>
      <c r="C320" s="201"/>
      <c r="D320" s="202" t="s">
        <v>262</v>
      </c>
      <c r="E320" s="203" t="s">
        <v>21</v>
      </c>
      <c r="F320" s="204" t="s">
        <v>513</v>
      </c>
      <c r="G320" s="201"/>
      <c r="H320" s="205">
        <v>2.5550000000000002</v>
      </c>
      <c r="I320" s="206"/>
      <c r="J320" s="201"/>
      <c r="K320" s="201"/>
      <c r="L320" s="207"/>
      <c r="M320" s="208"/>
      <c r="N320" s="209"/>
      <c r="O320" s="209"/>
      <c r="P320" s="209"/>
      <c r="Q320" s="209"/>
      <c r="R320" s="209"/>
      <c r="S320" s="209"/>
      <c r="T320" s="210"/>
      <c r="AT320" s="211" t="s">
        <v>262</v>
      </c>
      <c r="AU320" s="211" t="s">
        <v>82</v>
      </c>
      <c r="AV320" s="13" t="s">
        <v>82</v>
      </c>
      <c r="AW320" s="13" t="s">
        <v>34</v>
      </c>
      <c r="AX320" s="13" t="s">
        <v>73</v>
      </c>
      <c r="AY320" s="211" t="s">
        <v>252</v>
      </c>
    </row>
    <row r="321" spans="1:65" s="16" customFormat="1" ht="11.25">
      <c r="B321" s="235"/>
      <c r="C321" s="236"/>
      <c r="D321" s="202" t="s">
        <v>262</v>
      </c>
      <c r="E321" s="237" t="s">
        <v>21</v>
      </c>
      <c r="F321" s="238" t="s">
        <v>514</v>
      </c>
      <c r="G321" s="236"/>
      <c r="H321" s="237" t="s">
        <v>21</v>
      </c>
      <c r="I321" s="239"/>
      <c r="J321" s="236"/>
      <c r="K321" s="236"/>
      <c r="L321" s="240"/>
      <c r="M321" s="241"/>
      <c r="N321" s="242"/>
      <c r="O321" s="242"/>
      <c r="P321" s="242"/>
      <c r="Q321" s="242"/>
      <c r="R321" s="242"/>
      <c r="S321" s="242"/>
      <c r="T321" s="243"/>
      <c r="AT321" s="244" t="s">
        <v>262</v>
      </c>
      <c r="AU321" s="244" t="s">
        <v>82</v>
      </c>
      <c r="AV321" s="16" t="s">
        <v>80</v>
      </c>
      <c r="AW321" s="16" t="s">
        <v>34</v>
      </c>
      <c r="AX321" s="16" t="s">
        <v>73</v>
      </c>
      <c r="AY321" s="244" t="s">
        <v>252</v>
      </c>
    </row>
    <row r="322" spans="1:65" s="13" customFormat="1" ht="11.25">
      <c r="B322" s="200"/>
      <c r="C322" s="201"/>
      <c r="D322" s="202" t="s">
        <v>262</v>
      </c>
      <c r="E322" s="203" t="s">
        <v>21</v>
      </c>
      <c r="F322" s="204" t="s">
        <v>515</v>
      </c>
      <c r="G322" s="201"/>
      <c r="H322" s="205">
        <v>17.2</v>
      </c>
      <c r="I322" s="206"/>
      <c r="J322" s="201"/>
      <c r="K322" s="201"/>
      <c r="L322" s="207"/>
      <c r="M322" s="208"/>
      <c r="N322" s="209"/>
      <c r="O322" s="209"/>
      <c r="P322" s="209"/>
      <c r="Q322" s="209"/>
      <c r="R322" s="209"/>
      <c r="S322" s="209"/>
      <c r="T322" s="210"/>
      <c r="AT322" s="211" t="s">
        <v>262</v>
      </c>
      <c r="AU322" s="211" t="s">
        <v>82</v>
      </c>
      <c r="AV322" s="13" t="s">
        <v>82</v>
      </c>
      <c r="AW322" s="13" t="s">
        <v>34</v>
      </c>
      <c r="AX322" s="13" t="s">
        <v>73</v>
      </c>
      <c r="AY322" s="211" t="s">
        <v>252</v>
      </c>
    </row>
    <row r="323" spans="1:65" s="13" customFormat="1" ht="11.25">
      <c r="B323" s="200"/>
      <c r="C323" s="201"/>
      <c r="D323" s="202" t="s">
        <v>262</v>
      </c>
      <c r="E323" s="203" t="s">
        <v>21</v>
      </c>
      <c r="F323" s="204" t="s">
        <v>516</v>
      </c>
      <c r="G323" s="201"/>
      <c r="H323" s="205">
        <v>28</v>
      </c>
      <c r="I323" s="206"/>
      <c r="J323" s="201"/>
      <c r="K323" s="201"/>
      <c r="L323" s="207"/>
      <c r="M323" s="208"/>
      <c r="N323" s="209"/>
      <c r="O323" s="209"/>
      <c r="P323" s="209"/>
      <c r="Q323" s="209"/>
      <c r="R323" s="209"/>
      <c r="S323" s="209"/>
      <c r="T323" s="210"/>
      <c r="AT323" s="211" t="s">
        <v>262</v>
      </c>
      <c r="AU323" s="211" t="s">
        <v>82</v>
      </c>
      <c r="AV323" s="13" t="s">
        <v>82</v>
      </c>
      <c r="AW323" s="13" t="s">
        <v>34</v>
      </c>
      <c r="AX323" s="13" t="s">
        <v>73</v>
      </c>
      <c r="AY323" s="211" t="s">
        <v>252</v>
      </c>
    </row>
    <row r="324" spans="1:65" s="13" customFormat="1" ht="11.25">
      <c r="B324" s="200"/>
      <c r="C324" s="201"/>
      <c r="D324" s="202" t="s">
        <v>262</v>
      </c>
      <c r="E324" s="203" t="s">
        <v>21</v>
      </c>
      <c r="F324" s="204" t="s">
        <v>517</v>
      </c>
      <c r="G324" s="201"/>
      <c r="H324" s="205">
        <v>1.738</v>
      </c>
      <c r="I324" s="206"/>
      <c r="J324" s="201"/>
      <c r="K324" s="201"/>
      <c r="L324" s="207"/>
      <c r="M324" s="208"/>
      <c r="N324" s="209"/>
      <c r="O324" s="209"/>
      <c r="P324" s="209"/>
      <c r="Q324" s="209"/>
      <c r="R324" s="209"/>
      <c r="S324" s="209"/>
      <c r="T324" s="210"/>
      <c r="AT324" s="211" t="s">
        <v>262</v>
      </c>
      <c r="AU324" s="211" t="s">
        <v>82</v>
      </c>
      <c r="AV324" s="13" t="s">
        <v>82</v>
      </c>
      <c r="AW324" s="13" t="s">
        <v>34</v>
      </c>
      <c r="AX324" s="13" t="s">
        <v>73</v>
      </c>
      <c r="AY324" s="211" t="s">
        <v>252</v>
      </c>
    </row>
    <row r="325" spans="1:65" s="14" customFormat="1" ht="11.25">
      <c r="B325" s="212"/>
      <c r="C325" s="213"/>
      <c r="D325" s="202" t="s">
        <v>262</v>
      </c>
      <c r="E325" s="214" t="s">
        <v>21</v>
      </c>
      <c r="F325" s="215" t="s">
        <v>264</v>
      </c>
      <c r="G325" s="213"/>
      <c r="H325" s="216">
        <v>103.49299999999999</v>
      </c>
      <c r="I325" s="217"/>
      <c r="J325" s="213"/>
      <c r="K325" s="213"/>
      <c r="L325" s="218"/>
      <c r="M325" s="219"/>
      <c r="N325" s="220"/>
      <c r="O325" s="220"/>
      <c r="P325" s="220"/>
      <c r="Q325" s="220"/>
      <c r="R325" s="220"/>
      <c r="S325" s="220"/>
      <c r="T325" s="221"/>
      <c r="AT325" s="222" t="s">
        <v>262</v>
      </c>
      <c r="AU325" s="222" t="s">
        <v>82</v>
      </c>
      <c r="AV325" s="14" t="s">
        <v>93</v>
      </c>
      <c r="AW325" s="14" t="s">
        <v>34</v>
      </c>
      <c r="AX325" s="14" t="s">
        <v>73</v>
      </c>
      <c r="AY325" s="222" t="s">
        <v>252</v>
      </c>
    </row>
    <row r="326" spans="1:65" s="13" customFormat="1" ht="11.25">
      <c r="B326" s="200"/>
      <c r="C326" s="201"/>
      <c r="D326" s="202" t="s">
        <v>262</v>
      </c>
      <c r="E326" s="203" t="s">
        <v>21</v>
      </c>
      <c r="F326" s="204" t="s">
        <v>518</v>
      </c>
      <c r="G326" s="201"/>
      <c r="H326" s="205">
        <v>10.349</v>
      </c>
      <c r="I326" s="206"/>
      <c r="J326" s="201"/>
      <c r="K326" s="201"/>
      <c r="L326" s="207"/>
      <c r="M326" s="208"/>
      <c r="N326" s="209"/>
      <c r="O326" s="209"/>
      <c r="P326" s="209"/>
      <c r="Q326" s="209"/>
      <c r="R326" s="209"/>
      <c r="S326" s="209"/>
      <c r="T326" s="210"/>
      <c r="AT326" s="211" t="s">
        <v>262</v>
      </c>
      <c r="AU326" s="211" t="s">
        <v>82</v>
      </c>
      <c r="AV326" s="13" t="s">
        <v>82</v>
      </c>
      <c r="AW326" s="13" t="s">
        <v>34</v>
      </c>
      <c r="AX326" s="13" t="s">
        <v>73</v>
      </c>
      <c r="AY326" s="211" t="s">
        <v>252</v>
      </c>
    </row>
    <row r="327" spans="1:65" s="15" customFormat="1" ht="11.25">
      <c r="B327" s="223"/>
      <c r="C327" s="224"/>
      <c r="D327" s="202" t="s">
        <v>262</v>
      </c>
      <c r="E327" s="225" t="s">
        <v>21</v>
      </c>
      <c r="F327" s="226" t="s">
        <v>265</v>
      </c>
      <c r="G327" s="224"/>
      <c r="H327" s="227">
        <v>113.842</v>
      </c>
      <c r="I327" s="228"/>
      <c r="J327" s="224"/>
      <c r="K327" s="224"/>
      <c r="L327" s="229"/>
      <c r="M327" s="230"/>
      <c r="N327" s="231"/>
      <c r="O327" s="231"/>
      <c r="P327" s="231"/>
      <c r="Q327" s="231"/>
      <c r="R327" s="231"/>
      <c r="S327" s="231"/>
      <c r="T327" s="232"/>
      <c r="AT327" s="233" t="s">
        <v>262</v>
      </c>
      <c r="AU327" s="233" t="s">
        <v>82</v>
      </c>
      <c r="AV327" s="15" t="s">
        <v>258</v>
      </c>
      <c r="AW327" s="15" t="s">
        <v>34</v>
      </c>
      <c r="AX327" s="15" t="s">
        <v>80</v>
      </c>
      <c r="AY327" s="233" t="s">
        <v>252</v>
      </c>
    </row>
    <row r="328" spans="1:65" s="2" customFormat="1" ht="16.5" customHeight="1">
      <c r="A328" s="37"/>
      <c r="B328" s="38"/>
      <c r="C328" s="182" t="s">
        <v>519</v>
      </c>
      <c r="D328" s="182" t="s">
        <v>254</v>
      </c>
      <c r="E328" s="183" t="s">
        <v>520</v>
      </c>
      <c r="F328" s="184" t="s">
        <v>521</v>
      </c>
      <c r="G328" s="185" t="s">
        <v>280</v>
      </c>
      <c r="H328" s="186">
        <v>12.471</v>
      </c>
      <c r="I328" s="187"/>
      <c r="J328" s="188">
        <f>ROUND(I328*H328,2)</f>
        <v>0</v>
      </c>
      <c r="K328" s="184" t="s">
        <v>257</v>
      </c>
      <c r="L328" s="42"/>
      <c r="M328" s="189" t="s">
        <v>21</v>
      </c>
      <c r="N328" s="190" t="s">
        <v>44</v>
      </c>
      <c r="O328" s="67"/>
      <c r="P328" s="191">
        <f>O328*H328</f>
        <v>0</v>
      </c>
      <c r="Q328" s="191">
        <v>2.16</v>
      </c>
      <c r="R328" s="191">
        <f>Q328*H328</f>
        <v>26.937360000000002</v>
      </c>
      <c r="S328" s="191">
        <v>0</v>
      </c>
      <c r="T328" s="192">
        <f>S328*H328</f>
        <v>0</v>
      </c>
      <c r="U328" s="37"/>
      <c r="V328" s="37"/>
      <c r="W328" s="37"/>
      <c r="X328" s="37"/>
      <c r="Y328" s="37"/>
      <c r="Z328" s="37"/>
      <c r="AA328" s="37"/>
      <c r="AB328" s="37"/>
      <c r="AC328" s="37"/>
      <c r="AD328" s="37"/>
      <c r="AE328" s="37"/>
      <c r="AR328" s="193" t="s">
        <v>258</v>
      </c>
      <c r="AT328" s="193" t="s">
        <v>254</v>
      </c>
      <c r="AU328" s="193" t="s">
        <v>82</v>
      </c>
      <c r="AY328" s="20" t="s">
        <v>252</v>
      </c>
      <c r="BE328" s="194">
        <f>IF(N328="základní",J328,0)</f>
        <v>0</v>
      </c>
      <c r="BF328" s="194">
        <f>IF(N328="snížená",J328,0)</f>
        <v>0</v>
      </c>
      <c r="BG328" s="194">
        <f>IF(N328="zákl. přenesená",J328,0)</f>
        <v>0</v>
      </c>
      <c r="BH328" s="194">
        <f>IF(N328="sníž. přenesená",J328,0)</f>
        <v>0</v>
      </c>
      <c r="BI328" s="194">
        <f>IF(N328="nulová",J328,0)</f>
        <v>0</v>
      </c>
      <c r="BJ328" s="20" t="s">
        <v>80</v>
      </c>
      <c r="BK328" s="194">
        <f>ROUND(I328*H328,2)</f>
        <v>0</v>
      </c>
      <c r="BL328" s="20" t="s">
        <v>258</v>
      </c>
      <c r="BM328" s="193" t="s">
        <v>522</v>
      </c>
    </row>
    <row r="329" spans="1:65" s="2" customFormat="1" ht="11.25">
      <c r="A329" s="37"/>
      <c r="B329" s="38"/>
      <c r="C329" s="39"/>
      <c r="D329" s="195" t="s">
        <v>260</v>
      </c>
      <c r="E329" s="39"/>
      <c r="F329" s="196" t="s">
        <v>523</v>
      </c>
      <c r="G329" s="39"/>
      <c r="H329" s="39"/>
      <c r="I329" s="197"/>
      <c r="J329" s="39"/>
      <c r="K329" s="39"/>
      <c r="L329" s="42"/>
      <c r="M329" s="198"/>
      <c r="N329" s="199"/>
      <c r="O329" s="67"/>
      <c r="P329" s="67"/>
      <c r="Q329" s="67"/>
      <c r="R329" s="67"/>
      <c r="S329" s="67"/>
      <c r="T329" s="68"/>
      <c r="U329" s="37"/>
      <c r="V329" s="37"/>
      <c r="W329" s="37"/>
      <c r="X329" s="37"/>
      <c r="Y329" s="37"/>
      <c r="Z329" s="37"/>
      <c r="AA329" s="37"/>
      <c r="AB329" s="37"/>
      <c r="AC329" s="37"/>
      <c r="AD329" s="37"/>
      <c r="AE329" s="37"/>
      <c r="AT329" s="20" t="s">
        <v>260</v>
      </c>
      <c r="AU329" s="20" t="s">
        <v>82</v>
      </c>
    </row>
    <row r="330" spans="1:65" s="2" customFormat="1" ht="19.5">
      <c r="A330" s="37"/>
      <c r="B330" s="38"/>
      <c r="C330" s="39"/>
      <c r="D330" s="202" t="s">
        <v>275</v>
      </c>
      <c r="E330" s="39"/>
      <c r="F330" s="234" t="s">
        <v>524</v>
      </c>
      <c r="G330" s="39"/>
      <c r="H330" s="39"/>
      <c r="I330" s="197"/>
      <c r="J330" s="39"/>
      <c r="K330" s="39"/>
      <c r="L330" s="42"/>
      <c r="M330" s="198"/>
      <c r="N330" s="199"/>
      <c r="O330" s="67"/>
      <c r="P330" s="67"/>
      <c r="Q330" s="67"/>
      <c r="R330" s="67"/>
      <c r="S330" s="67"/>
      <c r="T330" s="68"/>
      <c r="U330" s="37"/>
      <c r="V330" s="37"/>
      <c r="W330" s="37"/>
      <c r="X330" s="37"/>
      <c r="Y330" s="37"/>
      <c r="Z330" s="37"/>
      <c r="AA330" s="37"/>
      <c r="AB330" s="37"/>
      <c r="AC330" s="37"/>
      <c r="AD330" s="37"/>
      <c r="AE330" s="37"/>
      <c r="AT330" s="20" t="s">
        <v>275</v>
      </c>
      <c r="AU330" s="20" t="s">
        <v>82</v>
      </c>
    </row>
    <row r="331" spans="1:65" s="13" customFormat="1" ht="11.25">
      <c r="B331" s="200"/>
      <c r="C331" s="201"/>
      <c r="D331" s="202" t="s">
        <v>262</v>
      </c>
      <c r="E331" s="203" t="s">
        <v>21</v>
      </c>
      <c r="F331" s="204" t="s">
        <v>525</v>
      </c>
      <c r="G331" s="201"/>
      <c r="H331" s="205">
        <v>11.877000000000001</v>
      </c>
      <c r="I331" s="206"/>
      <c r="J331" s="201"/>
      <c r="K331" s="201"/>
      <c r="L331" s="207"/>
      <c r="M331" s="208"/>
      <c r="N331" s="209"/>
      <c r="O331" s="209"/>
      <c r="P331" s="209"/>
      <c r="Q331" s="209"/>
      <c r="R331" s="209"/>
      <c r="S331" s="209"/>
      <c r="T331" s="210"/>
      <c r="AT331" s="211" t="s">
        <v>262</v>
      </c>
      <c r="AU331" s="211" t="s">
        <v>82</v>
      </c>
      <c r="AV331" s="13" t="s">
        <v>82</v>
      </c>
      <c r="AW331" s="13" t="s">
        <v>34</v>
      </c>
      <c r="AX331" s="13" t="s">
        <v>73</v>
      </c>
      <c r="AY331" s="211" t="s">
        <v>252</v>
      </c>
    </row>
    <row r="332" spans="1:65" s="14" customFormat="1" ht="11.25">
      <c r="B332" s="212"/>
      <c r="C332" s="213"/>
      <c r="D332" s="202" t="s">
        <v>262</v>
      </c>
      <c r="E332" s="214" t="s">
        <v>21</v>
      </c>
      <c r="F332" s="215" t="s">
        <v>264</v>
      </c>
      <c r="G332" s="213"/>
      <c r="H332" s="216">
        <v>11.877000000000001</v>
      </c>
      <c r="I332" s="217"/>
      <c r="J332" s="213"/>
      <c r="K332" s="213"/>
      <c r="L332" s="218"/>
      <c r="M332" s="219"/>
      <c r="N332" s="220"/>
      <c r="O332" s="220"/>
      <c r="P332" s="220"/>
      <c r="Q332" s="220"/>
      <c r="R332" s="220"/>
      <c r="S332" s="220"/>
      <c r="T332" s="221"/>
      <c r="AT332" s="222" t="s">
        <v>262</v>
      </c>
      <c r="AU332" s="222" t="s">
        <v>82</v>
      </c>
      <c r="AV332" s="14" t="s">
        <v>93</v>
      </c>
      <c r="AW332" s="14" t="s">
        <v>34</v>
      </c>
      <c r="AX332" s="14" t="s">
        <v>73</v>
      </c>
      <c r="AY332" s="222" t="s">
        <v>252</v>
      </c>
    </row>
    <row r="333" spans="1:65" s="13" customFormat="1" ht="11.25">
      <c r="B333" s="200"/>
      <c r="C333" s="201"/>
      <c r="D333" s="202" t="s">
        <v>262</v>
      </c>
      <c r="E333" s="203" t="s">
        <v>21</v>
      </c>
      <c r="F333" s="204" t="s">
        <v>526</v>
      </c>
      <c r="G333" s="201"/>
      <c r="H333" s="205">
        <v>0.59399999999999997</v>
      </c>
      <c r="I333" s="206"/>
      <c r="J333" s="201"/>
      <c r="K333" s="201"/>
      <c r="L333" s="207"/>
      <c r="M333" s="208"/>
      <c r="N333" s="209"/>
      <c r="O333" s="209"/>
      <c r="P333" s="209"/>
      <c r="Q333" s="209"/>
      <c r="R333" s="209"/>
      <c r="S333" s="209"/>
      <c r="T333" s="210"/>
      <c r="AT333" s="211" t="s">
        <v>262</v>
      </c>
      <c r="AU333" s="211" t="s">
        <v>82</v>
      </c>
      <c r="AV333" s="13" t="s">
        <v>82</v>
      </c>
      <c r="AW333" s="13" t="s">
        <v>34</v>
      </c>
      <c r="AX333" s="13" t="s">
        <v>73</v>
      </c>
      <c r="AY333" s="211" t="s">
        <v>252</v>
      </c>
    </row>
    <row r="334" spans="1:65" s="15" customFormat="1" ht="11.25">
      <c r="B334" s="223"/>
      <c r="C334" s="224"/>
      <c r="D334" s="202" t="s">
        <v>262</v>
      </c>
      <c r="E334" s="225" t="s">
        <v>21</v>
      </c>
      <c r="F334" s="226" t="s">
        <v>265</v>
      </c>
      <c r="G334" s="224"/>
      <c r="H334" s="227">
        <v>12.471</v>
      </c>
      <c r="I334" s="228"/>
      <c r="J334" s="224"/>
      <c r="K334" s="224"/>
      <c r="L334" s="229"/>
      <c r="M334" s="230"/>
      <c r="N334" s="231"/>
      <c r="O334" s="231"/>
      <c r="P334" s="231"/>
      <c r="Q334" s="231"/>
      <c r="R334" s="231"/>
      <c r="S334" s="231"/>
      <c r="T334" s="232"/>
      <c r="AT334" s="233" t="s">
        <v>262</v>
      </c>
      <c r="AU334" s="233" t="s">
        <v>82</v>
      </c>
      <c r="AV334" s="15" t="s">
        <v>258</v>
      </c>
      <c r="AW334" s="15" t="s">
        <v>34</v>
      </c>
      <c r="AX334" s="15" t="s">
        <v>80</v>
      </c>
      <c r="AY334" s="233" t="s">
        <v>252</v>
      </c>
    </row>
    <row r="335" spans="1:65" s="2" customFormat="1" ht="21.75" customHeight="1">
      <c r="A335" s="37"/>
      <c r="B335" s="38"/>
      <c r="C335" s="182" t="s">
        <v>527</v>
      </c>
      <c r="D335" s="182" t="s">
        <v>254</v>
      </c>
      <c r="E335" s="183" t="s">
        <v>528</v>
      </c>
      <c r="F335" s="184" t="s">
        <v>529</v>
      </c>
      <c r="G335" s="185" t="s">
        <v>280</v>
      </c>
      <c r="H335" s="186">
        <v>8.3140000000000001</v>
      </c>
      <c r="I335" s="187"/>
      <c r="J335" s="188">
        <f>ROUND(I335*H335,2)</f>
        <v>0</v>
      </c>
      <c r="K335" s="184" t="s">
        <v>257</v>
      </c>
      <c r="L335" s="42"/>
      <c r="M335" s="189" t="s">
        <v>21</v>
      </c>
      <c r="N335" s="190" t="s">
        <v>44</v>
      </c>
      <c r="O335" s="67"/>
      <c r="P335" s="191">
        <f>O335*H335</f>
        <v>0</v>
      </c>
      <c r="Q335" s="191">
        <v>2.5018699999999998</v>
      </c>
      <c r="R335" s="191">
        <f>Q335*H335</f>
        <v>20.800547179999999</v>
      </c>
      <c r="S335" s="191">
        <v>0</v>
      </c>
      <c r="T335" s="192">
        <f>S335*H335</f>
        <v>0</v>
      </c>
      <c r="U335" s="37"/>
      <c r="V335" s="37"/>
      <c r="W335" s="37"/>
      <c r="X335" s="37"/>
      <c r="Y335" s="37"/>
      <c r="Z335" s="37"/>
      <c r="AA335" s="37"/>
      <c r="AB335" s="37"/>
      <c r="AC335" s="37"/>
      <c r="AD335" s="37"/>
      <c r="AE335" s="37"/>
      <c r="AR335" s="193" t="s">
        <v>258</v>
      </c>
      <c r="AT335" s="193" t="s">
        <v>254</v>
      </c>
      <c r="AU335" s="193" t="s">
        <v>82</v>
      </c>
      <c r="AY335" s="20" t="s">
        <v>252</v>
      </c>
      <c r="BE335" s="194">
        <f>IF(N335="základní",J335,0)</f>
        <v>0</v>
      </c>
      <c r="BF335" s="194">
        <f>IF(N335="snížená",J335,0)</f>
        <v>0</v>
      </c>
      <c r="BG335" s="194">
        <f>IF(N335="zákl. přenesená",J335,0)</f>
        <v>0</v>
      </c>
      <c r="BH335" s="194">
        <f>IF(N335="sníž. přenesená",J335,0)</f>
        <v>0</v>
      </c>
      <c r="BI335" s="194">
        <f>IF(N335="nulová",J335,0)</f>
        <v>0</v>
      </c>
      <c r="BJ335" s="20" t="s">
        <v>80</v>
      </c>
      <c r="BK335" s="194">
        <f>ROUND(I335*H335,2)</f>
        <v>0</v>
      </c>
      <c r="BL335" s="20" t="s">
        <v>258</v>
      </c>
      <c r="BM335" s="193" t="s">
        <v>530</v>
      </c>
    </row>
    <row r="336" spans="1:65" s="2" customFormat="1" ht="11.25">
      <c r="A336" s="37"/>
      <c r="B336" s="38"/>
      <c r="C336" s="39"/>
      <c r="D336" s="195" t="s">
        <v>260</v>
      </c>
      <c r="E336" s="39"/>
      <c r="F336" s="196" t="s">
        <v>531</v>
      </c>
      <c r="G336" s="39"/>
      <c r="H336" s="39"/>
      <c r="I336" s="197"/>
      <c r="J336" s="39"/>
      <c r="K336" s="39"/>
      <c r="L336" s="42"/>
      <c r="M336" s="198"/>
      <c r="N336" s="199"/>
      <c r="O336" s="67"/>
      <c r="P336" s="67"/>
      <c r="Q336" s="67"/>
      <c r="R336" s="67"/>
      <c r="S336" s="67"/>
      <c r="T336" s="68"/>
      <c r="U336" s="37"/>
      <c r="V336" s="37"/>
      <c r="W336" s="37"/>
      <c r="X336" s="37"/>
      <c r="Y336" s="37"/>
      <c r="Z336" s="37"/>
      <c r="AA336" s="37"/>
      <c r="AB336" s="37"/>
      <c r="AC336" s="37"/>
      <c r="AD336" s="37"/>
      <c r="AE336" s="37"/>
      <c r="AT336" s="20" t="s">
        <v>260</v>
      </c>
      <c r="AU336" s="20" t="s">
        <v>82</v>
      </c>
    </row>
    <row r="337" spans="1:65" s="13" customFormat="1" ht="11.25">
      <c r="B337" s="200"/>
      <c r="C337" s="201"/>
      <c r="D337" s="202" t="s">
        <v>262</v>
      </c>
      <c r="E337" s="203" t="s">
        <v>21</v>
      </c>
      <c r="F337" s="204" t="s">
        <v>532</v>
      </c>
      <c r="G337" s="201"/>
      <c r="H337" s="205">
        <v>7.9180000000000001</v>
      </c>
      <c r="I337" s="206"/>
      <c r="J337" s="201"/>
      <c r="K337" s="201"/>
      <c r="L337" s="207"/>
      <c r="M337" s="208"/>
      <c r="N337" s="209"/>
      <c r="O337" s="209"/>
      <c r="P337" s="209"/>
      <c r="Q337" s="209"/>
      <c r="R337" s="209"/>
      <c r="S337" s="209"/>
      <c r="T337" s="210"/>
      <c r="AT337" s="211" t="s">
        <v>262</v>
      </c>
      <c r="AU337" s="211" t="s">
        <v>82</v>
      </c>
      <c r="AV337" s="13" t="s">
        <v>82</v>
      </c>
      <c r="AW337" s="13" t="s">
        <v>34</v>
      </c>
      <c r="AX337" s="13" t="s">
        <v>73</v>
      </c>
      <c r="AY337" s="211" t="s">
        <v>252</v>
      </c>
    </row>
    <row r="338" spans="1:65" s="14" customFormat="1" ht="11.25">
      <c r="B338" s="212"/>
      <c r="C338" s="213"/>
      <c r="D338" s="202" t="s">
        <v>262</v>
      </c>
      <c r="E338" s="214" t="s">
        <v>21</v>
      </c>
      <c r="F338" s="215" t="s">
        <v>264</v>
      </c>
      <c r="G338" s="213"/>
      <c r="H338" s="216">
        <v>7.9180000000000001</v>
      </c>
      <c r="I338" s="217"/>
      <c r="J338" s="213"/>
      <c r="K338" s="213"/>
      <c r="L338" s="218"/>
      <c r="M338" s="219"/>
      <c r="N338" s="220"/>
      <c r="O338" s="220"/>
      <c r="P338" s="220"/>
      <c r="Q338" s="220"/>
      <c r="R338" s="220"/>
      <c r="S338" s="220"/>
      <c r="T338" s="221"/>
      <c r="AT338" s="222" t="s">
        <v>262</v>
      </c>
      <c r="AU338" s="222" t="s">
        <v>82</v>
      </c>
      <c r="AV338" s="14" t="s">
        <v>93</v>
      </c>
      <c r="AW338" s="14" t="s">
        <v>34</v>
      </c>
      <c r="AX338" s="14" t="s">
        <v>73</v>
      </c>
      <c r="AY338" s="222" t="s">
        <v>252</v>
      </c>
    </row>
    <row r="339" spans="1:65" s="13" customFormat="1" ht="11.25">
      <c r="B339" s="200"/>
      <c r="C339" s="201"/>
      <c r="D339" s="202" t="s">
        <v>262</v>
      </c>
      <c r="E339" s="203" t="s">
        <v>21</v>
      </c>
      <c r="F339" s="204" t="s">
        <v>533</v>
      </c>
      <c r="G339" s="201"/>
      <c r="H339" s="205">
        <v>0.39600000000000002</v>
      </c>
      <c r="I339" s="206"/>
      <c r="J339" s="201"/>
      <c r="K339" s="201"/>
      <c r="L339" s="207"/>
      <c r="M339" s="208"/>
      <c r="N339" s="209"/>
      <c r="O339" s="209"/>
      <c r="P339" s="209"/>
      <c r="Q339" s="209"/>
      <c r="R339" s="209"/>
      <c r="S339" s="209"/>
      <c r="T339" s="210"/>
      <c r="AT339" s="211" t="s">
        <v>262</v>
      </c>
      <c r="AU339" s="211" t="s">
        <v>82</v>
      </c>
      <c r="AV339" s="13" t="s">
        <v>82</v>
      </c>
      <c r="AW339" s="13" t="s">
        <v>34</v>
      </c>
      <c r="AX339" s="13" t="s">
        <v>73</v>
      </c>
      <c r="AY339" s="211" t="s">
        <v>252</v>
      </c>
    </row>
    <row r="340" spans="1:65" s="15" customFormat="1" ht="11.25">
      <c r="B340" s="223"/>
      <c r="C340" s="224"/>
      <c r="D340" s="202" t="s">
        <v>262</v>
      </c>
      <c r="E340" s="225" t="s">
        <v>21</v>
      </c>
      <c r="F340" s="226" t="s">
        <v>265</v>
      </c>
      <c r="G340" s="224"/>
      <c r="H340" s="227">
        <v>8.3140000000000001</v>
      </c>
      <c r="I340" s="228"/>
      <c r="J340" s="224"/>
      <c r="K340" s="224"/>
      <c r="L340" s="229"/>
      <c r="M340" s="230"/>
      <c r="N340" s="231"/>
      <c r="O340" s="231"/>
      <c r="P340" s="231"/>
      <c r="Q340" s="231"/>
      <c r="R340" s="231"/>
      <c r="S340" s="231"/>
      <c r="T340" s="232"/>
      <c r="AT340" s="233" t="s">
        <v>262</v>
      </c>
      <c r="AU340" s="233" t="s">
        <v>82</v>
      </c>
      <c r="AV340" s="15" t="s">
        <v>258</v>
      </c>
      <c r="AW340" s="15" t="s">
        <v>34</v>
      </c>
      <c r="AX340" s="15" t="s">
        <v>80</v>
      </c>
      <c r="AY340" s="233" t="s">
        <v>252</v>
      </c>
    </row>
    <row r="341" spans="1:65" s="2" customFormat="1" ht="21.75" customHeight="1">
      <c r="A341" s="37"/>
      <c r="B341" s="38"/>
      <c r="C341" s="182" t="s">
        <v>534</v>
      </c>
      <c r="D341" s="182" t="s">
        <v>254</v>
      </c>
      <c r="E341" s="183" t="s">
        <v>535</v>
      </c>
      <c r="F341" s="184" t="s">
        <v>536</v>
      </c>
      <c r="G341" s="185" t="s">
        <v>280</v>
      </c>
      <c r="H341" s="186">
        <v>122.27800000000001</v>
      </c>
      <c r="I341" s="187"/>
      <c r="J341" s="188">
        <f>ROUND(I341*H341,2)</f>
        <v>0</v>
      </c>
      <c r="K341" s="184" t="s">
        <v>257</v>
      </c>
      <c r="L341" s="42"/>
      <c r="M341" s="189" t="s">
        <v>21</v>
      </c>
      <c r="N341" s="190" t="s">
        <v>44</v>
      </c>
      <c r="O341" s="67"/>
      <c r="P341" s="191">
        <f>O341*H341</f>
        <v>0</v>
      </c>
      <c r="Q341" s="191">
        <v>2.5018699999999998</v>
      </c>
      <c r="R341" s="191">
        <f>Q341*H341</f>
        <v>305.92365985999999</v>
      </c>
      <c r="S341" s="191">
        <v>0</v>
      </c>
      <c r="T341" s="192">
        <f>S341*H341</f>
        <v>0</v>
      </c>
      <c r="U341" s="37"/>
      <c r="V341" s="37"/>
      <c r="W341" s="37"/>
      <c r="X341" s="37"/>
      <c r="Y341" s="37"/>
      <c r="Z341" s="37"/>
      <c r="AA341" s="37"/>
      <c r="AB341" s="37"/>
      <c r="AC341" s="37"/>
      <c r="AD341" s="37"/>
      <c r="AE341" s="37"/>
      <c r="AR341" s="193" t="s">
        <v>258</v>
      </c>
      <c r="AT341" s="193" t="s">
        <v>254</v>
      </c>
      <c r="AU341" s="193" t="s">
        <v>82</v>
      </c>
      <c r="AY341" s="20" t="s">
        <v>252</v>
      </c>
      <c r="BE341" s="194">
        <f>IF(N341="základní",J341,0)</f>
        <v>0</v>
      </c>
      <c r="BF341" s="194">
        <f>IF(N341="snížená",J341,0)</f>
        <v>0</v>
      </c>
      <c r="BG341" s="194">
        <f>IF(N341="zákl. přenesená",J341,0)</f>
        <v>0</v>
      </c>
      <c r="BH341" s="194">
        <f>IF(N341="sníž. přenesená",J341,0)</f>
        <v>0</v>
      </c>
      <c r="BI341" s="194">
        <f>IF(N341="nulová",J341,0)</f>
        <v>0</v>
      </c>
      <c r="BJ341" s="20" t="s">
        <v>80</v>
      </c>
      <c r="BK341" s="194">
        <f>ROUND(I341*H341,2)</f>
        <v>0</v>
      </c>
      <c r="BL341" s="20" t="s">
        <v>258</v>
      </c>
      <c r="BM341" s="193" t="s">
        <v>537</v>
      </c>
    </row>
    <row r="342" spans="1:65" s="2" customFormat="1" ht="11.25">
      <c r="A342" s="37"/>
      <c r="B342" s="38"/>
      <c r="C342" s="39"/>
      <c r="D342" s="195" t="s">
        <v>260</v>
      </c>
      <c r="E342" s="39"/>
      <c r="F342" s="196" t="s">
        <v>538</v>
      </c>
      <c r="G342" s="39"/>
      <c r="H342" s="39"/>
      <c r="I342" s="197"/>
      <c r="J342" s="39"/>
      <c r="K342" s="39"/>
      <c r="L342" s="42"/>
      <c r="M342" s="198"/>
      <c r="N342" s="199"/>
      <c r="O342" s="67"/>
      <c r="P342" s="67"/>
      <c r="Q342" s="67"/>
      <c r="R342" s="67"/>
      <c r="S342" s="67"/>
      <c r="T342" s="68"/>
      <c r="U342" s="37"/>
      <c r="V342" s="37"/>
      <c r="W342" s="37"/>
      <c r="X342" s="37"/>
      <c r="Y342" s="37"/>
      <c r="Z342" s="37"/>
      <c r="AA342" s="37"/>
      <c r="AB342" s="37"/>
      <c r="AC342" s="37"/>
      <c r="AD342" s="37"/>
      <c r="AE342" s="37"/>
      <c r="AT342" s="20" t="s">
        <v>260</v>
      </c>
      <c r="AU342" s="20" t="s">
        <v>82</v>
      </c>
    </row>
    <row r="343" spans="1:65" s="16" customFormat="1" ht="11.25">
      <c r="B343" s="235"/>
      <c r="C343" s="236"/>
      <c r="D343" s="202" t="s">
        <v>262</v>
      </c>
      <c r="E343" s="237" t="s">
        <v>21</v>
      </c>
      <c r="F343" s="238" t="s">
        <v>539</v>
      </c>
      <c r="G343" s="236"/>
      <c r="H343" s="237" t="s">
        <v>21</v>
      </c>
      <c r="I343" s="239"/>
      <c r="J343" s="236"/>
      <c r="K343" s="236"/>
      <c r="L343" s="240"/>
      <c r="M343" s="241"/>
      <c r="N343" s="242"/>
      <c r="O343" s="242"/>
      <c r="P343" s="242"/>
      <c r="Q343" s="242"/>
      <c r="R343" s="242"/>
      <c r="S343" s="242"/>
      <c r="T343" s="243"/>
      <c r="AT343" s="244" t="s">
        <v>262</v>
      </c>
      <c r="AU343" s="244" t="s">
        <v>82</v>
      </c>
      <c r="AV343" s="16" t="s">
        <v>80</v>
      </c>
      <c r="AW343" s="16" t="s">
        <v>34</v>
      </c>
      <c r="AX343" s="16" t="s">
        <v>73</v>
      </c>
      <c r="AY343" s="244" t="s">
        <v>252</v>
      </c>
    </row>
    <row r="344" spans="1:65" s="13" customFormat="1" ht="11.25">
      <c r="B344" s="200"/>
      <c r="C344" s="201"/>
      <c r="D344" s="202" t="s">
        <v>262</v>
      </c>
      <c r="E344" s="203" t="s">
        <v>21</v>
      </c>
      <c r="F344" s="204" t="s">
        <v>540</v>
      </c>
      <c r="G344" s="201"/>
      <c r="H344" s="205">
        <v>59.76</v>
      </c>
      <c r="I344" s="206"/>
      <c r="J344" s="201"/>
      <c r="K344" s="201"/>
      <c r="L344" s="207"/>
      <c r="M344" s="208"/>
      <c r="N344" s="209"/>
      <c r="O344" s="209"/>
      <c r="P344" s="209"/>
      <c r="Q344" s="209"/>
      <c r="R344" s="209"/>
      <c r="S344" s="209"/>
      <c r="T344" s="210"/>
      <c r="AT344" s="211" t="s">
        <v>262</v>
      </c>
      <c r="AU344" s="211" t="s">
        <v>82</v>
      </c>
      <c r="AV344" s="13" t="s">
        <v>82</v>
      </c>
      <c r="AW344" s="13" t="s">
        <v>34</v>
      </c>
      <c r="AX344" s="13" t="s">
        <v>73</v>
      </c>
      <c r="AY344" s="211" t="s">
        <v>252</v>
      </c>
    </row>
    <row r="345" spans="1:65" s="13" customFormat="1" ht="11.25">
      <c r="B345" s="200"/>
      <c r="C345" s="201"/>
      <c r="D345" s="202" t="s">
        <v>262</v>
      </c>
      <c r="E345" s="203" t="s">
        <v>21</v>
      </c>
      <c r="F345" s="204" t="s">
        <v>541</v>
      </c>
      <c r="G345" s="201"/>
      <c r="H345" s="205">
        <v>1.988</v>
      </c>
      <c r="I345" s="206"/>
      <c r="J345" s="201"/>
      <c r="K345" s="201"/>
      <c r="L345" s="207"/>
      <c r="M345" s="208"/>
      <c r="N345" s="209"/>
      <c r="O345" s="209"/>
      <c r="P345" s="209"/>
      <c r="Q345" s="209"/>
      <c r="R345" s="209"/>
      <c r="S345" s="209"/>
      <c r="T345" s="210"/>
      <c r="AT345" s="211" t="s">
        <v>262</v>
      </c>
      <c r="AU345" s="211" t="s">
        <v>82</v>
      </c>
      <c r="AV345" s="13" t="s">
        <v>82</v>
      </c>
      <c r="AW345" s="13" t="s">
        <v>34</v>
      </c>
      <c r="AX345" s="13" t="s">
        <v>73</v>
      </c>
      <c r="AY345" s="211" t="s">
        <v>252</v>
      </c>
    </row>
    <row r="346" spans="1:65" s="13" customFormat="1" ht="11.25">
      <c r="B346" s="200"/>
      <c r="C346" s="201"/>
      <c r="D346" s="202" t="s">
        <v>262</v>
      </c>
      <c r="E346" s="203" t="s">
        <v>21</v>
      </c>
      <c r="F346" s="204" t="s">
        <v>542</v>
      </c>
      <c r="G346" s="201"/>
      <c r="H346" s="205">
        <v>1.087</v>
      </c>
      <c r="I346" s="206"/>
      <c r="J346" s="201"/>
      <c r="K346" s="201"/>
      <c r="L346" s="207"/>
      <c r="M346" s="208"/>
      <c r="N346" s="209"/>
      <c r="O346" s="209"/>
      <c r="P346" s="209"/>
      <c r="Q346" s="209"/>
      <c r="R346" s="209"/>
      <c r="S346" s="209"/>
      <c r="T346" s="210"/>
      <c r="AT346" s="211" t="s">
        <v>262</v>
      </c>
      <c r="AU346" s="211" t="s">
        <v>82</v>
      </c>
      <c r="AV346" s="13" t="s">
        <v>82</v>
      </c>
      <c r="AW346" s="13" t="s">
        <v>34</v>
      </c>
      <c r="AX346" s="13" t="s">
        <v>73</v>
      </c>
      <c r="AY346" s="211" t="s">
        <v>252</v>
      </c>
    </row>
    <row r="347" spans="1:65" s="14" customFormat="1" ht="11.25">
      <c r="B347" s="212"/>
      <c r="C347" s="213"/>
      <c r="D347" s="202" t="s">
        <v>262</v>
      </c>
      <c r="E347" s="214" t="s">
        <v>21</v>
      </c>
      <c r="F347" s="215" t="s">
        <v>264</v>
      </c>
      <c r="G347" s="213"/>
      <c r="H347" s="216">
        <v>62.835000000000001</v>
      </c>
      <c r="I347" s="217"/>
      <c r="J347" s="213"/>
      <c r="K347" s="213"/>
      <c r="L347" s="218"/>
      <c r="M347" s="219"/>
      <c r="N347" s="220"/>
      <c r="O347" s="220"/>
      <c r="P347" s="220"/>
      <c r="Q347" s="220"/>
      <c r="R347" s="220"/>
      <c r="S347" s="220"/>
      <c r="T347" s="221"/>
      <c r="AT347" s="222" t="s">
        <v>262</v>
      </c>
      <c r="AU347" s="222" t="s">
        <v>82</v>
      </c>
      <c r="AV347" s="14" t="s">
        <v>93</v>
      </c>
      <c r="AW347" s="14" t="s">
        <v>34</v>
      </c>
      <c r="AX347" s="14" t="s">
        <v>73</v>
      </c>
      <c r="AY347" s="222" t="s">
        <v>252</v>
      </c>
    </row>
    <row r="348" spans="1:65" s="16" customFormat="1" ht="11.25">
      <c r="B348" s="235"/>
      <c r="C348" s="236"/>
      <c r="D348" s="202" t="s">
        <v>262</v>
      </c>
      <c r="E348" s="237" t="s">
        <v>21</v>
      </c>
      <c r="F348" s="238" t="s">
        <v>543</v>
      </c>
      <c r="G348" s="236"/>
      <c r="H348" s="237" t="s">
        <v>21</v>
      </c>
      <c r="I348" s="239"/>
      <c r="J348" s="236"/>
      <c r="K348" s="236"/>
      <c r="L348" s="240"/>
      <c r="M348" s="241"/>
      <c r="N348" s="242"/>
      <c r="O348" s="242"/>
      <c r="P348" s="242"/>
      <c r="Q348" s="242"/>
      <c r="R348" s="242"/>
      <c r="S348" s="242"/>
      <c r="T348" s="243"/>
      <c r="AT348" s="244" t="s">
        <v>262</v>
      </c>
      <c r="AU348" s="244" t="s">
        <v>82</v>
      </c>
      <c r="AV348" s="16" t="s">
        <v>80</v>
      </c>
      <c r="AW348" s="16" t="s">
        <v>34</v>
      </c>
      <c r="AX348" s="16" t="s">
        <v>73</v>
      </c>
      <c r="AY348" s="244" t="s">
        <v>252</v>
      </c>
    </row>
    <row r="349" spans="1:65" s="13" customFormat="1" ht="11.25">
      <c r="B349" s="200"/>
      <c r="C349" s="201"/>
      <c r="D349" s="202" t="s">
        <v>262</v>
      </c>
      <c r="E349" s="203" t="s">
        <v>21</v>
      </c>
      <c r="F349" s="204" t="s">
        <v>544</v>
      </c>
      <c r="G349" s="201"/>
      <c r="H349" s="205">
        <v>22.6</v>
      </c>
      <c r="I349" s="206"/>
      <c r="J349" s="201"/>
      <c r="K349" s="201"/>
      <c r="L349" s="207"/>
      <c r="M349" s="208"/>
      <c r="N349" s="209"/>
      <c r="O349" s="209"/>
      <c r="P349" s="209"/>
      <c r="Q349" s="209"/>
      <c r="R349" s="209"/>
      <c r="S349" s="209"/>
      <c r="T349" s="210"/>
      <c r="AT349" s="211" t="s">
        <v>262</v>
      </c>
      <c r="AU349" s="211" t="s">
        <v>82</v>
      </c>
      <c r="AV349" s="13" t="s">
        <v>82</v>
      </c>
      <c r="AW349" s="13" t="s">
        <v>34</v>
      </c>
      <c r="AX349" s="13" t="s">
        <v>73</v>
      </c>
      <c r="AY349" s="211" t="s">
        <v>252</v>
      </c>
    </row>
    <row r="350" spans="1:65" s="13" customFormat="1" ht="11.25">
      <c r="B350" s="200"/>
      <c r="C350" s="201"/>
      <c r="D350" s="202" t="s">
        <v>262</v>
      </c>
      <c r="E350" s="203" t="s">
        <v>21</v>
      </c>
      <c r="F350" s="204" t="s">
        <v>545</v>
      </c>
      <c r="G350" s="201"/>
      <c r="H350" s="205">
        <v>34.200000000000003</v>
      </c>
      <c r="I350" s="206"/>
      <c r="J350" s="201"/>
      <c r="K350" s="201"/>
      <c r="L350" s="207"/>
      <c r="M350" s="208"/>
      <c r="N350" s="209"/>
      <c r="O350" s="209"/>
      <c r="P350" s="209"/>
      <c r="Q350" s="209"/>
      <c r="R350" s="209"/>
      <c r="S350" s="209"/>
      <c r="T350" s="210"/>
      <c r="AT350" s="211" t="s">
        <v>262</v>
      </c>
      <c r="AU350" s="211" t="s">
        <v>82</v>
      </c>
      <c r="AV350" s="13" t="s">
        <v>82</v>
      </c>
      <c r="AW350" s="13" t="s">
        <v>34</v>
      </c>
      <c r="AX350" s="13" t="s">
        <v>73</v>
      </c>
      <c r="AY350" s="211" t="s">
        <v>252</v>
      </c>
    </row>
    <row r="351" spans="1:65" s="13" customFormat="1" ht="11.25">
      <c r="B351" s="200"/>
      <c r="C351" s="201"/>
      <c r="D351" s="202" t="s">
        <v>262</v>
      </c>
      <c r="E351" s="203" t="s">
        <v>21</v>
      </c>
      <c r="F351" s="204" t="s">
        <v>546</v>
      </c>
      <c r="G351" s="201"/>
      <c r="H351" s="205">
        <v>2.6429999999999998</v>
      </c>
      <c r="I351" s="206"/>
      <c r="J351" s="201"/>
      <c r="K351" s="201"/>
      <c r="L351" s="207"/>
      <c r="M351" s="208"/>
      <c r="N351" s="209"/>
      <c r="O351" s="209"/>
      <c r="P351" s="209"/>
      <c r="Q351" s="209"/>
      <c r="R351" s="209"/>
      <c r="S351" s="209"/>
      <c r="T351" s="210"/>
      <c r="AT351" s="211" t="s">
        <v>262</v>
      </c>
      <c r="AU351" s="211" t="s">
        <v>82</v>
      </c>
      <c r="AV351" s="13" t="s">
        <v>82</v>
      </c>
      <c r="AW351" s="13" t="s">
        <v>34</v>
      </c>
      <c r="AX351" s="13" t="s">
        <v>73</v>
      </c>
      <c r="AY351" s="211" t="s">
        <v>252</v>
      </c>
    </row>
    <row r="352" spans="1:65" s="14" customFormat="1" ht="11.25">
      <c r="B352" s="212"/>
      <c r="C352" s="213"/>
      <c r="D352" s="202" t="s">
        <v>262</v>
      </c>
      <c r="E352" s="214" t="s">
        <v>21</v>
      </c>
      <c r="F352" s="215" t="s">
        <v>264</v>
      </c>
      <c r="G352" s="213"/>
      <c r="H352" s="216">
        <v>59.442999999999998</v>
      </c>
      <c r="I352" s="217"/>
      <c r="J352" s="213"/>
      <c r="K352" s="213"/>
      <c r="L352" s="218"/>
      <c r="M352" s="219"/>
      <c r="N352" s="220"/>
      <c r="O352" s="220"/>
      <c r="P352" s="220"/>
      <c r="Q352" s="220"/>
      <c r="R352" s="220"/>
      <c r="S352" s="220"/>
      <c r="T352" s="221"/>
      <c r="AT352" s="222" t="s">
        <v>262</v>
      </c>
      <c r="AU352" s="222" t="s">
        <v>82</v>
      </c>
      <c r="AV352" s="14" t="s">
        <v>93</v>
      </c>
      <c r="AW352" s="14" t="s">
        <v>34</v>
      </c>
      <c r="AX352" s="14" t="s">
        <v>73</v>
      </c>
      <c r="AY352" s="222" t="s">
        <v>252</v>
      </c>
    </row>
    <row r="353" spans="1:65" s="15" customFormat="1" ht="11.25">
      <c r="B353" s="223"/>
      <c r="C353" s="224"/>
      <c r="D353" s="202" t="s">
        <v>262</v>
      </c>
      <c r="E353" s="225" t="s">
        <v>21</v>
      </c>
      <c r="F353" s="226" t="s">
        <v>265</v>
      </c>
      <c r="G353" s="224"/>
      <c r="H353" s="227">
        <v>122.27800000000001</v>
      </c>
      <c r="I353" s="228"/>
      <c r="J353" s="224"/>
      <c r="K353" s="224"/>
      <c r="L353" s="229"/>
      <c r="M353" s="230"/>
      <c r="N353" s="231"/>
      <c r="O353" s="231"/>
      <c r="P353" s="231"/>
      <c r="Q353" s="231"/>
      <c r="R353" s="231"/>
      <c r="S353" s="231"/>
      <c r="T353" s="232"/>
      <c r="AT353" s="233" t="s">
        <v>262</v>
      </c>
      <c r="AU353" s="233" t="s">
        <v>82</v>
      </c>
      <c r="AV353" s="15" t="s">
        <v>258</v>
      </c>
      <c r="AW353" s="15" t="s">
        <v>34</v>
      </c>
      <c r="AX353" s="15" t="s">
        <v>80</v>
      </c>
      <c r="AY353" s="233" t="s">
        <v>252</v>
      </c>
    </row>
    <row r="354" spans="1:65" s="2" customFormat="1" ht="16.5" customHeight="1">
      <c r="A354" s="37"/>
      <c r="B354" s="38"/>
      <c r="C354" s="182" t="s">
        <v>547</v>
      </c>
      <c r="D354" s="182" t="s">
        <v>254</v>
      </c>
      <c r="E354" s="183" t="s">
        <v>548</v>
      </c>
      <c r="F354" s="184" t="s">
        <v>549</v>
      </c>
      <c r="G354" s="185" t="s">
        <v>149</v>
      </c>
      <c r="H354" s="186">
        <v>54.41</v>
      </c>
      <c r="I354" s="187"/>
      <c r="J354" s="188">
        <f>ROUND(I354*H354,2)</f>
        <v>0</v>
      </c>
      <c r="K354" s="184" t="s">
        <v>257</v>
      </c>
      <c r="L354" s="42"/>
      <c r="M354" s="189" t="s">
        <v>21</v>
      </c>
      <c r="N354" s="190" t="s">
        <v>44</v>
      </c>
      <c r="O354" s="67"/>
      <c r="P354" s="191">
        <f>O354*H354</f>
        <v>0</v>
      </c>
      <c r="Q354" s="191">
        <v>2.9399999999999999E-3</v>
      </c>
      <c r="R354" s="191">
        <f>Q354*H354</f>
        <v>0.15996539999999998</v>
      </c>
      <c r="S354" s="191">
        <v>0</v>
      </c>
      <c r="T354" s="192">
        <f>S354*H354</f>
        <v>0</v>
      </c>
      <c r="U354" s="37"/>
      <c r="V354" s="37"/>
      <c r="W354" s="37"/>
      <c r="X354" s="37"/>
      <c r="Y354" s="37"/>
      <c r="Z354" s="37"/>
      <c r="AA354" s="37"/>
      <c r="AB354" s="37"/>
      <c r="AC354" s="37"/>
      <c r="AD354" s="37"/>
      <c r="AE354" s="37"/>
      <c r="AR354" s="193" t="s">
        <v>258</v>
      </c>
      <c r="AT354" s="193" t="s">
        <v>254</v>
      </c>
      <c r="AU354" s="193" t="s">
        <v>82</v>
      </c>
      <c r="AY354" s="20" t="s">
        <v>252</v>
      </c>
      <c r="BE354" s="194">
        <f>IF(N354="základní",J354,0)</f>
        <v>0</v>
      </c>
      <c r="BF354" s="194">
        <f>IF(N354="snížená",J354,0)</f>
        <v>0</v>
      </c>
      <c r="BG354" s="194">
        <f>IF(N354="zákl. přenesená",J354,0)</f>
        <v>0</v>
      </c>
      <c r="BH354" s="194">
        <f>IF(N354="sníž. přenesená",J354,0)</f>
        <v>0</v>
      </c>
      <c r="BI354" s="194">
        <f>IF(N354="nulová",J354,0)</f>
        <v>0</v>
      </c>
      <c r="BJ354" s="20" t="s">
        <v>80</v>
      </c>
      <c r="BK354" s="194">
        <f>ROUND(I354*H354,2)</f>
        <v>0</v>
      </c>
      <c r="BL354" s="20" t="s">
        <v>258</v>
      </c>
      <c r="BM354" s="193" t="s">
        <v>550</v>
      </c>
    </row>
    <row r="355" spans="1:65" s="2" customFormat="1" ht="11.25">
      <c r="A355" s="37"/>
      <c r="B355" s="38"/>
      <c r="C355" s="39"/>
      <c r="D355" s="195" t="s">
        <v>260</v>
      </c>
      <c r="E355" s="39"/>
      <c r="F355" s="196" t="s">
        <v>551</v>
      </c>
      <c r="G355" s="39"/>
      <c r="H355" s="39"/>
      <c r="I355" s="197"/>
      <c r="J355" s="39"/>
      <c r="K355" s="39"/>
      <c r="L355" s="42"/>
      <c r="M355" s="198"/>
      <c r="N355" s="199"/>
      <c r="O355" s="67"/>
      <c r="P355" s="67"/>
      <c r="Q355" s="67"/>
      <c r="R355" s="67"/>
      <c r="S355" s="67"/>
      <c r="T355" s="68"/>
      <c r="U355" s="37"/>
      <c r="V355" s="37"/>
      <c r="W355" s="37"/>
      <c r="X355" s="37"/>
      <c r="Y355" s="37"/>
      <c r="Z355" s="37"/>
      <c r="AA355" s="37"/>
      <c r="AB355" s="37"/>
      <c r="AC355" s="37"/>
      <c r="AD355" s="37"/>
      <c r="AE355" s="37"/>
      <c r="AT355" s="20" t="s">
        <v>260</v>
      </c>
      <c r="AU355" s="20" t="s">
        <v>82</v>
      </c>
    </row>
    <row r="356" spans="1:65" s="16" customFormat="1" ht="11.25">
      <c r="B356" s="235"/>
      <c r="C356" s="236"/>
      <c r="D356" s="202" t="s">
        <v>262</v>
      </c>
      <c r="E356" s="237" t="s">
        <v>21</v>
      </c>
      <c r="F356" s="238" t="s">
        <v>539</v>
      </c>
      <c r="G356" s="236"/>
      <c r="H356" s="237" t="s">
        <v>21</v>
      </c>
      <c r="I356" s="239"/>
      <c r="J356" s="236"/>
      <c r="K356" s="236"/>
      <c r="L356" s="240"/>
      <c r="M356" s="241"/>
      <c r="N356" s="242"/>
      <c r="O356" s="242"/>
      <c r="P356" s="242"/>
      <c r="Q356" s="242"/>
      <c r="R356" s="242"/>
      <c r="S356" s="242"/>
      <c r="T356" s="243"/>
      <c r="AT356" s="244" t="s">
        <v>262</v>
      </c>
      <c r="AU356" s="244" t="s">
        <v>82</v>
      </c>
      <c r="AV356" s="16" t="s">
        <v>80</v>
      </c>
      <c r="AW356" s="16" t="s">
        <v>34</v>
      </c>
      <c r="AX356" s="16" t="s">
        <v>73</v>
      </c>
      <c r="AY356" s="244" t="s">
        <v>252</v>
      </c>
    </row>
    <row r="357" spans="1:65" s="13" customFormat="1" ht="11.25">
      <c r="B357" s="200"/>
      <c r="C357" s="201"/>
      <c r="D357" s="202" t="s">
        <v>262</v>
      </c>
      <c r="E357" s="203" t="s">
        <v>21</v>
      </c>
      <c r="F357" s="204" t="s">
        <v>552</v>
      </c>
      <c r="G357" s="201"/>
      <c r="H357" s="205">
        <v>18.54</v>
      </c>
      <c r="I357" s="206"/>
      <c r="J357" s="201"/>
      <c r="K357" s="201"/>
      <c r="L357" s="207"/>
      <c r="M357" s="208"/>
      <c r="N357" s="209"/>
      <c r="O357" s="209"/>
      <c r="P357" s="209"/>
      <c r="Q357" s="209"/>
      <c r="R357" s="209"/>
      <c r="S357" s="209"/>
      <c r="T357" s="210"/>
      <c r="AT357" s="211" t="s">
        <v>262</v>
      </c>
      <c r="AU357" s="211" t="s">
        <v>82</v>
      </c>
      <c r="AV357" s="13" t="s">
        <v>82</v>
      </c>
      <c r="AW357" s="13" t="s">
        <v>34</v>
      </c>
      <c r="AX357" s="13" t="s">
        <v>73</v>
      </c>
      <c r="AY357" s="211" t="s">
        <v>252</v>
      </c>
    </row>
    <row r="358" spans="1:65" s="13" customFormat="1" ht="11.25">
      <c r="B358" s="200"/>
      <c r="C358" s="201"/>
      <c r="D358" s="202" t="s">
        <v>262</v>
      </c>
      <c r="E358" s="203" t="s">
        <v>21</v>
      </c>
      <c r="F358" s="204" t="s">
        <v>553</v>
      </c>
      <c r="G358" s="201"/>
      <c r="H358" s="205">
        <v>3.09</v>
      </c>
      <c r="I358" s="206"/>
      <c r="J358" s="201"/>
      <c r="K358" s="201"/>
      <c r="L358" s="207"/>
      <c r="M358" s="208"/>
      <c r="N358" s="209"/>
      <c r="O358" s="209"/>
      <c r="P358" s="209"/>
      <c r="Q358" s="209"/>
      <c r="R358" s="209"/>
      <c r="S358" s="209"/>
      <c r="T358" s="210"/>
      <c r="AT358" s="211" t="s">
        <v>262</v>
      </c>
      <c r="AU358" s="211" t="s">
        <v>82</v>
      </c>
      <c r="AV358" s="13" t="s">
        <v>82</v>
      </c>
      <c r="AW358" s="13" t="s">
        <v>34</v>
      </c>
      <c r="AX358" s="13" t="s">
        <v>73</v>
      </c>
      <c r="AY358" s="211" t="s">
        <v>252</v>
      </c>
    </row>
    <row r="359" spans="1:65" s="13" customFormat="1" ht="11.25">
      <c r="B359" s="200"/>
      <c r="C359" s="201"/>
      <c r="D359" s="202" t="s">
        <v>262</v>
      </c>
      <c r="E359" s="203" t="s">
        <v>21</v>
      </c>
      <c r="F359" s="204" t="s">
        <v>554</v>
      </c>
      <c r="G359" s="201"/>
      <c r="H359" s="205">
        <v>2.93</v>
      </c>
      <c r="I359" s="206"/>
      <c r="J359" s="201"/>
      <c r="K359" s="201"/>
      <c r="L359" s="207"/>
      <c r="M359" s="208"/>
      <c r="N359" s="209"/>
      <c r="O359" s="209"/>
      <c r="P359" s="209"/>
      <c r="Q359" s="209"/>
      <c r="R359" s="209"/>
      <c r="S359" s="209"/>
      <c r="T359" s="210"/>
      <c r="AT359" s="211" t="s">
        <v>262</v>
      </c>
      <c r="AU359" s="211" t="s">
        <v>82</v>
      </c>
      <c r="AV359" s="13" t="s">
        <v>82</v>
      </c>
      <c r="AW359" s="13" t="s">
        <v>34</v>
      </c>
      <c r="AX359" s="13" t="s">
        <v>73</v>
      </c>
      <c r="AY359" s="211" t="s">
        <v>252</v>
      </c>
    </row>
    <row r="360" spans="1:65" s="13" customFormat="1" ht="11.25">
      <c r="B360" s="200"/>
      <c r="C360" s="201"/>
      <c r="D360" s="202" t="s">
        <v>262</v>
      </c>
      <c r="E360" s="203" t="s">
        <v>21</v>
      </c>
      <c r="F360" s="204" t="s">
        <v>555</v>
      </c>
      <c r="G360" s="201"/>
      <c r="H360" s="205">
        <v>8</v>
      </c>
      <c r="I360" s="206"/>
      <c r="J360" s="201"/>
      <c r="K360" s="201"/>
      <c r="L360" s="207"/>
      <c r="M360" s="208"/>
      <c r="N360" s="209"/>
      <c r="O360" s="209"/>
      <c r="P360" s="209"/>
      <c r="Q360" s="209"/>
      <c r="R360" s="209"/>
      <c r="S360" s="209"/>
      <c r="T360" s="210"/>
      <c r="AT360" s="211" t="s">
        <v>262</v>
      </c>
      <c r="AU360" s="211" t="s">
        <v>82</v>
      </c>
      <c r="AV360" s="13" t="s">
        <v>82</v>
      </c>
      <c r="AW360" s="13" t="s">
        <v>34</v>
      </c>
      <c r="AX360" s="13" t="s">
        <v>73</v>
      </c>
      <c r="AY360" s="211" t="s">
        <v>252</v>
      </c>
    </row>
    <row r="361" spans="1:65" s="14" customFormat="1" ht="11.25">
      <c r="B361" s="212"/>
      <c r="C361" s="213"/>
      <c r="D361" s="202" t="s">
        <v>262</v>
      </c>
      <c r="E361" s="214" t="s">
        <v>21</v>
      </c>
      <c r="F361" s="215" t="s">
        <v>264</v>
      </c>
      <c r="G361" s="213"/>
      <c r="H361" s="216">
        <v>32.56</v>
      </c>
      <c r="I361" s="217"/>
      <c r="J361" s="213"/>
      <c r="K361" s="213"/>
      <c r="L361" s="218"/>
      <c r="M361" s="219"/>
      <c r="N361" s="220"/>
      <c r="O361" s="220"/>
      <c r="P361" s="220"/>
      <c r="Q361" s="220"/>
      <c r="R361" s="220"/>
      <c r="S361" s="220"/>
      <c r="T361" s="221"/>
      <c r="AT361" s="222" t="s">
        <v>262</v>
      </c>
      <c r="AU361" s="222" t="s">
        <v>82</v>
      </c>
      <c r="AV361" s="14" t="s">
        <v>93</v>
      </c>
      <c r="AW361" s="14" t="s">
        <v>34</v>
      </c>
      <c r="AX361" s="14" t="s">
        <v>73</v>
      </c>
      <c r="AY361" s="222" t="s">
        <v>252</v>
      </c>
    </row>
    <row r="362" spans="1:65" s="16" customFormat="1" ht="11.25">
      <c r="B362" s="235"/>
      <c r="C362" s="236"/>
      <c r="D362" s="202" t="s">
        <v>262</v>
      </c>
      <c r="E362" s="237" t="s">
        <v>21</v>
      </c>
      <c r="F362" s="238" t="s">
        <v>543</v>
      </c>
      <c r="G362" s="236"/>
      <c r="H362" s="237" t="s">
        <v>21</v>
      </c>
      <c r="I362" s="239"/>
      <c r="J362" s="236"/>
      <c r="K362" s="236"/>
      <c r="L362" s="240"/>
      <c r="M362" s="241"/>
      <c r="N362" s="242"/>
      <c r="O362" s="242"/>
      <c r="P362" s="242"/>
      <c r="Q362" s="242"/>
      <c r="R362" s="242"/>
      <c r="S362" s="242"/>
      <c r="T362" s="243"/>
      <c r="AT362" s="244" t="s">
        <v>262</v>
      </c>
      <c r="AU362" s="244" t="s">
        <v>82</v>
      </c>
      <c r="AV362" s="16" t="s">
        <v>80</v>
      </c>
      <c r="AW362" s="16" t="s">
        <v>34</v>
      </c>
      <c r="AX362" s="16" t="s">
        <v>73</v>
      </c>
      <c r="AY362" s="244" t="s">
        <v>252</v>
      </c>
    </row>
    <row r="363" spans="1:65" s="13" customFormat="1" ht="11.25">
      <c r="B363" s="200"/>
      <c r="C363" s="201"/>
      <c r="D363" s="202" t="s">
        <v>262</v>
      </c>
      <c r="E363" s="203" t="s">
        <v>21</v>
      </c>
      <c r="F363" s="204" t="s">
        <v>556</v>
      </c>
      <c r="G363" s="201"/>
      <c r="H363" s="205">
        <v>7.0650000000000004</v>
      </c>
      <c r="I363" s="206"/>
      <c r="J363" s="201"/>
      <c r="K363" s="201"/>
      <c r="L363" s="207"/>
      <c r="M363" s="208"/>
      <c r="N363" s="209"/>
      <c r="O363" s="209"/>
      <c r="P363" s="209"/>
      <c r="Q363" s="209"/>
      <c r="R363" s="209"/>
      <c r="S363" s="209"/>
      <c r="T363" s="210"/>
      <c r="AT363" s="211" t="s">
        <v>262</v>
      </c>
      <c r="AU363" s="211" t="s">
        <v>82</v>
      </c>
      <c r="AV363" s="13" t="s">
        <v>82</v>
      </c>
      <c r="AW363" s="13" t="s">
        <v>34</v>
      </c>
      <c r="AX363" s="13" t="s">
        <v>73</v>
      </c>
      <c r="AY363" s="211" t="s">
        <v>252</v>
      </c>
    </row>
    <row r="364" spans="1:65" s="13" customFormat="1" ht="11.25">
      <c r="B364" s="200"/>
      <c r="C364" s="201"/>
      <c r="D364" s="202" t="s">
        <v>262</v>
      </c>
      <c r="E364" s="203" t="s">
        <v>21</v>
      </c>
      <c r="F364" s="204" t="s">
        <v>557</v>
      </c>
      <c r="G364" s="201"/>
      <c r="H364" s="205">
        <v>6.875</v>
      </c>
      <c r="I364" s="206"/>
      <c r="J364" s="201"/>
      <c r="K364" s="201"/>
      <c r="L364" s="207"/>
      <c r="M364" s="208"/>
      <c r="N364" s="209"/>
      <c r="O364" s="209"/>
      <c r="P364" s="209"/>
      <c r="Q364" s="209"/>
      <c r="R364" s="209"/>
      <c r="S364" s="209"/>
      <c r="T364" s="210"/>
      <c r="AT364" s="211" t="s">
        <v>262</v>
      </c>
      <c r="AU364" s="211" t="s">
        <v>82</v>
      </c>
      <c r="AV364" s="13" t="s">
        <v>82</v>
      </c>
      <c r="AW364" s="13" t="s">
        <v>34</v>
      </c>
      <c r="AX364" s="13" t="s">
        <v>73</v>
      </c>
      <c r="AY364" s="211" t="s">
        <v>252</v>
      </c>
    </row>
    <row r="365" spans="1:65" s="13" customFormat="1" ht="11.25">
      <c r="B365" s="200"/>
      <c r="C365" s="201"/>
      <c r="D365" s="202" t="s">
        <v>262</v>
      </c>
      <c r="E365" s="203" t="s">
        <v>21</v>
      </c>
      <c r="F365" s="204" t="s">
        <v>558</v>
      </c>
      <c r="G365" s="201"/>
      <c r="H365" s="205">
        <v>2.91</v>
      </c>
      <c r="I365" s="206"/>
      <c r="J365" s="201"/>
      <c r="K365" s="201"/>
      <c r="L365" s="207"/>
      <c r="M365" s="208"/>
      <c r="N365" s="209"/>
      <c r="O365" s="209"/>
      <c r="P365" s="209"/>
      <c r="Q365" s="209"/>
      <c r="R365" s="209"/>
      <c r="S365" s="209"/>
      <c r="T365" s="210"/>
      <c r="AT365" s="211" t="s">
        <v>262</v>
      </c>
      <c r="AU365" s="211" t="s">
        <v>82</v>
      </c>
      <c r="AV365" s="13" t="s">
        <v>82</v>
      </c>
      <c r="AW365" s="13" t="s">
        <v>34</v>
      </c>
      <c r="AX365" s="13" t="s">
        <v>73</v>
      </c>
      <c r="AY365" s="211" t="s">
        <v>252</v>
      </c>
    </row>
    <row r="366" spans="1:65" s="13" customFormat="1" ht="11.25">
      <c r="B366" s="200"/>
      <c r="C366" s="201"/>
      <c r="D366" s="202" t="s">
        <v>262</v>
      </c>
      <c r="E366" s="203" t="s">
        <v>21</v>
      </c>
      <c r="F366" s="204" t="s">
        <v>559</v>
      </c>
      <c r="G366" s="201"/>
      <c r="H366" s="205">
        <v>5</v>
      </c>
      <c r="I366" s="206"/>
      <c r="J366" s="201"/>
      <c r="K366" s="201"/>
      <c r="L366" s="207"/>
      <c r="M366" s="208"/>
      <c r="N366" s="209"/>
      <c r="O366" s="209"/>
      <c r="P366" s="209"/>
      <c r="Q366" s="209"/>
      <c r="R366" s="209"/>
      <c r="S366" s="209"/>
      <c r="T366" s="210"/>
      <c r="AT366" s="211" t="s">
        <v>262</v>
      </c>
      <c r="AU366" s="211" t="s">
        <v>82</v>
      </c>
      <c r="AV366" s="13" t="s">
        <v>82</v>
      </c>
      <c r="AW366" s="13" t="s">
        <v>34</v>
      </c>
      <c r="AX366" s="13" t="s">
        <v>73</v>
      </c>
      <c r="AY366" s="211" t="s">
        <v>252</v>
      </c>
    </row>
    <row r="367" spans="1:65" s="14" customFormat="1" ht="11.25">
      <c r="B367" s="212"/>
      <c r="C367" s="213"/>
      <c r="D367" s="202" t="s">
        <v>262</v>
      </c>
      <c r="E367" s="214" t="s">
        <v>21</v>
      </c>
      <c r="F367" s="215" t="s">
        <v>264</v>
      </c>
      <c r="G367" s="213"/>
      <c r="H367" s="216">
        <v>21.85</v>
      </c>
      <c r="I367" s="217"/>
      <c r="J367" s="213"/>
      <c r="K367" s="213"/>
      <c r="L367" s="218"/>
      <c r="M367" s="219"/>
      <c r="N367" s="220"/>
      <c r="O367" s="220"/>
      <c r="P367" s="220"/>
      <c r="Q367" s="220"/>
      <c r="R367" s="220"/>
      <c r="S367" s="220"/>
      <c r="T367" s="221"/>
      <c r="AT367" s="222" t="s">
        <v>262</v>
      </c>
      <c r="AU367" s="222" t="s">
        <v>82</v>
      </c>
      <c r="AV367" s="14" t="s">
        <v>93</v>
      </c>
      <c r="AW367" s="14" t="s">
        <v>34</v>
      </c>
      <c r="AX367" s="14" t="s">
        <v>73</v>
      </c>
      <c r="AY367" s="222" t="s">
        <v>252</v>
      </c>
    </row>
    <row r="368" spans="1:65" s="15" customFormat="1" ht="11.25">
      <c r="B368" s="223"/>
      <c r="C368" s="224"/>
      <c r="D368" s="202" t="s">
        <v>262</v>
      </c>
      <c r="E368" s="225" t="s">
        <v>21</v>
      </c>
      <c r="F368" s="226" t="s">
        <v>265</v>
      </c>
      <c r="G368" s="224"/>
      <c r="H368" s="227">
        <v>54.41</v>
      </c>
      <c r="I368" s="228"/>
      <c r="J368" s="224"/>
      <c r="K368" s="224"/>
      <c r="L368" s="229"/>
      <c r="M368" s="230"/>
      <c r="N368" s="231"/>
      <c r="O368" s="231"/>
      <c r="P368" s="231"/>
      <c r="Q368" s="231"/>
      <c r="R368" s="231"/>
      <c r="S368" s="231"/>
      <c r="T368" s="232"/>
      <c r="AT368" s="233" t="s">
        <v>262</v>
      </c>
      <c r="AU368" s="233" t="s">
        <v>82</v>
      </c>
      <c r="AV368" s="15" t="s">
        <v>258</v>
      </c>
      <c r="AW368" s="15" t="s">
        <v>34</v>
      </c>
      <c r="AX368" s="15" t="s">
        <v>80</v>
      </c>
      <c r="AY368" s="233" t="s">
        <v>252</v>
      </c>
    </row>
    <row r="369" spans="1:65" s="2" customFormat="1" ht="16.5" customHeight="1">
      <c r="A369" s="37"/>
      <c r="B369" s="38"/>
      <c r="C369" s="182" t="s">
        <v>560</v>
      </c>
      <c r="D369" s="182" t="s">
        <v>254</v>
      </c>
      <c r="E369" s="183" t="s">
        <v>561</v>
      </c>
      <c r="F369" s="184" t="s">
        <v>562</v>
      </c>
      <c r="G369" s="185" t="s">
        <v>149</v>
      </c>
      <c r="H369" s="186">
        <v>54.41</v>
      </c>
      <c r="I369" s="187"/>
      <c r="J369" s="188">
        <f>ROUND(I369*H369,2)</f>
        <v>0</v>
      </c>
      <c r="K369" s="184" t="s">
        <v>257</v>
      </c>
      <c r="L369" s="42"/>
      <c r="M369" s="189" t="s">
        <v>21</v>
      </c>
      <c r="N369" s="190" t="s">
        <v>44</v>
      </c>
      <c r="O369" s="67"/>
      <c r="P369" s="191">
        <f>O369*H369</f>
        <v>0</v>
      </c>
      <c r="Q369" s="191">
        <v>0</v>
      </c>
      <c r="R369" s="191">
        <f>Q369*H369</f>
        <v>0</v>
      </c>
      <c r="S369" s="191">
        <v>0</v>
      </c>
      <c r="T369" s="192">
        <f>S369*H369</f>
        <v>0</v>
      </c>
      <c r="U369" s="37"/>
      <c r="V369" s="37"/>
      <c r="W369" s="37"/>
      <c r="X369" s="37"/>
      <c r="Y369" s="37"/>
      <c r="Z369" s="37"/>
      <c r="AA369" s="37"/>
      <c r="AB369" s="37"/>
      <c r="AC369" s="37"/>
      <c r="AD369" s="37"/>
      <c r="AE369" s="37"/>
      <c r="AR369" s="193" t="s">
        <v>258</v>
      </c>
      <c r="AT369" s="193" t="s">
        <v>254</v>
      </c>
      <c r="AU369" s="193" t="s">
        <v>82</v>
      </c>
      <c r="AY369" s="20" t="s">
        <v>252</v>
      </c>
      <c r="BE369" s="194">
        <f>IF(N369="základní",J369,0)</f>
        <v>0</v>
      </c>
      <c r="BF369" s="194">
        <f>IF(N369="snížená",J369,0)</f>
        <v>0</v>
      </c>
      <c r="BG369" s="194">
        <f>IF(N369="zákl. přenesená",J369,0)</f>
        <v>0</v>
      </c>
      <c r="BH369" s="194">
        <f>IF(N369="sníž. přenesená",J369,0)</f>
        <v>0</v>
      </c>
      <c r="BI369" s="194">
        <f>IF(N369="nulová",J369,0)</f>
        <v>0</v>
      </c>
      <c r="BJ369" s="20" t="s">
        <v>80</v>
      </c>
      <c r="BK369" s="194">
        <f>ROUND(I369*H369,2)</f>
        <v>0</v>
      </c>
      <c r="BL369" s="20" t="s">
        <v>258</v>
      </c>
      <c r="BM369" s="193" t="s">
        <v>563</v>
      </c>
    </row>
    <row r="370" spans="1:65" s="2" customFormat="1" ht="11.25">
      <c r="A370" s="37"/>
      <c r="B370" s="38"/>
      <c r="C370" s="39"/>
      <c r="D370" s="195" t="s">
        <v>260</v>
      </c>
      <c r="E370" s="39"/>
      <c r="F370" s="196" t="s">
        <v>564</v>
      </c>
      <c r="G370" s="39"/>
      <c r="H370" s="39"/>
      <c r="I370" s="197"/>
      <c r="J370" s="39"/>
      <c r="K370" s="39"/>
      <c r="L370" s="42"/>
      <c r="M370" s="198"/>
      <c r="N370" s="199"/>
      <c r="O370" s="67"/>
      <c r="P370" s="67"/>
      <c r="Q370" s="67"/>
      <c r="R370" s="67"/>
      <c r="S370" s="67"/>
      <c r="T370" s="68"/>
      <c r="U370" s="37"/>
      <c r="V370" s="37"/>
      <c r="W370" s="37"/>
      <c r="X370" s="37"/>
      <c r="Y370" s="37"/>
      <c r="Z370" s="37"/>
      <c r="AA370" s="37"/>
      <c r="AB370" s="37"/>
      <c r="AC370" s="37"/>
      <c r="AD370" s="37"/>
      <c r="AE370" s="37"/>
      <c r="AT370" s="20" t="s">
        <v>260</v>
      </c>
      <c r="AU370" s="20" t="s">
        <v>82</v>
      </c>
    </row>
    <row r="371" spans="1:65" s="13" customFormat="1" ht="11.25">
      <c r="B371" s="200"/>
      <c r="C371" s="201"/>
      <c r="D371" s="202" t="s">
        <v>262</v>
      </c>
      <c r="E371" s="203" t="s">
        <v>21</v>
      </c>
      <c r="F371" s="204" t="s">
        <v>565</v>
      </c>
      <c r="G371" s="201"/>
      <c r="H371" s="205">
        <v>54.41</v>
      </c>
      <c r="I371" s="206"/>
      <c r="J371" s="201"/>
      <c r="K371" s="201"/>
      <c r="L371" s="207"/>
      <c r="M371" s="208"/>
      <c r="N371" s="209"/>
      <c r="O371" s="209"/>
      <c r="P371" s="209"/>
      <c r="Q371" s="209"/>
      <c r="R371" s="209"/>
      <c r="S371" s="209"/>
      <c r="T371" s="210"/>
      <c r="AT371" s="211" t="s">
        <v>262</v>
      </c>
      <c r="AU371" s="211" t="s">
        <v>82</v>
      </c>
      <c r="AV371" s="13" t="s">
        <v>82</v>
      </c>
      <c r="AW371" s="13" t="s">
        <v>34</v>
      </c>
      <c r="AX371" s="13" t="s">
        <v>73</v>
      </c>
      <c r="AY371" s="211" t="s">
        <v>252</v>
      </c>
    </row>
    <row r="372" spans="1:65" s="14" customFormat="1" ht="11.25">
      <c r="B372" s="212"/>
      <c r="C372" s="213"/>
      <c r="D372" s="202" t="s">
        <v>262</v>
      </c>
      <c r="E372" s="214" t="s">
        <v>21</v>
      </c>
      <c r="F372" s="215" t="s">
        <v>264</v>
      </c>
      <c r="G372" s="213"/>
      <c r="H372" s="216">
        <v>54.41</v>
      </c>
      <c r="I372" s="217"/>
      <c r="J372" s="213"/>
      <c r="K372" s="213"/>
      <c r="L372" s="218"/>
      <c r="M372" s="219"/>
      <c r="N372" s="220"/>
      <c r="O372" s="220"/>
      <c r="P372" s="220"/>
      <c r="Q372" s="220"/>
      <c r="R372" s="220"/>
      <c r="S372" s="220"/>
      <c r="T372" s="221"/>
      <c r="AT372" s="222" t="s">
        <v>262</v>
      </c>
      <c r="AU372" s="222" t="s">
        <v>82</v>
      </c>
      <c r="AV372" s="14" t="s">
        <v>93</v>
      </c>
      <c r="AW372" s="14" t="s">
        <v>34</v>
      </c>
      <c r="AX372" s="14" t="s">
        <v>80</v>
      </c>
      <c r="AY372" s="222" t="s">
        <v>252</v>
      </c>
    </row>
    <row r="373" spans="1:65" s="2" customFormat="1" ht="16.5" customHeight="1">
      <c r="A373" s="37"/>
      <c r="B373" s="38"/>
      <c r="C373" s="182" t="s">
        <v>566</v>
      </c>
      <c r="D373" s="182" t="s">
        <v>254</v>
      </c>
      <c r="E373" s="183" t="s">
        <v>567</v>
      </c>
      <c r="F373" s="184" t="s">
        <v>568</v>
      </c>
      <c r="G373" s="185" t="s">
        <v>359</v>
      </c>
      <c r="H373" s="186">
        <v>17.782</v>
      </c>
      <c r="I373" s="187"/>
      <c r="J373" s="188">
        <f>ROUND(I373*H373,2)</f>
        <v>0</v>
      </c>
      <c r="K373" s="184" t="s">
        <v>257</v>
      </c>
      <c r="L373" s="42"/>
      <c r="M373" s="189" t="s">
        <v>21</v>
      </c>
      <c r="N373" s="190" t="s">
        <v>44</v>
      </c>
      <c r="O373" s="67"/>
      <c r="P373" s="191">
        <f>O373*H373</f>
        <v>0</v>
      </c>
      <c r="Q373" s="191">
        <v>1.0606199999999999</v>
      </c>
      <c r="R373" s="191">
        <f>Q373*H373</f>
        <v>18.859944839999997</v>
      </c>
      <c r="S373" s="191">
        <v>0</v>
      </c>
      <c r="T373" s="192">
        <f>S373*H373</f>
        <v>0</v>
      </c>
      <c r="U373" s="37"/>
      <c r="V373" s="37"/>
      <c r="W373" s="37"/>
      <c r="X373" s="37"/>
      <c r="Y373" s="37"/>
      <c r="Z373" s="37"/>
      <c r="AA373" s="37"/>
      <c r="AB373" s="37"/>
      <c r="AC373" s="37"/>
      <c r="AD373" s="37"/>
      <c r="AE373" s="37"/>
      <c r="AR373" s="193" t="s">
        <v>258</v>
      </c>
      <c r="AT373" s="193" t="s">
        <v>254</v>
      </c>
      <c r="AU373" s="193" t="s">
        <v>82</v>
      </c>
      <c r="AY373" s="20" t="s">
        <v>252</v>
      </c>
      <c r="BE373" s="194">
        <f>IF(N373="základní",J373,0)</f>
        <v>0</v>
      </c>
      <c r="BF373" s="194">
        <f>IF(N373="snížená",J373,0)</f>
        <v>0</v>
      </c>
      <c r="BG373" s="194">
        <f>IF(N373="zákl. přenesená",J373,0)</f>
        <v>0</v>
      </c>
      <c r="BH373" s="194">
        <f>IF(N373="sníž. přenesená",J373,0)</f>
        <v>0</v>
      </c>
      <c r="BI373" s="194">
        <f>IF(N373="nulová",J373,0)</f>
        <v>0</v>
      </c>
      <c r="BJ373" s="20" t="s">
        <v>80</v>
      </c>
      <c r="BK373" s="194">
        <f>ROUND(I373*H373,2)</f>
        <v>0</v>
      </c>
      <c r="BL373" s="20" t="s">
        <v>258</v>
      </c>
      <c r="BM373" s="193" t="s">
        <v>569</v>
      </c>
    </row>
    <row r="374" spans="1:65" s="2" customFormat="1" ht="11.25">
      <c r="A374" s="37"/>
      <c r="B374" s="38"/>
      <c r="C374" s="39"/>
      <c r="D374" s="195" t="s">
        <v>260</v>
      </c>
      <c r="E374" s="39"/>
      <c r="F374" s="196" t="s">
        <v>570</v>
      </c>
      <c r="G374" s="39"/>
      <c r="H374" s="39"/>
      <c r="I374" s="197"/>
      <c r="J374" s="39"/>
      <c r="K374" s="39"/>
      <c r="L374" s="42"/>
      <c r="M374" s="198"/>
      <c r="N374" s="199"/>
      <c r="O374" s="67"/>
      <c r="P374" s="67"/>
      <c r="Q374" s="67"/>
      <c r="R374" s="67"/>
      <c r="S374" s="67"/>
      <c r="T374" s="68"/>
      <c r="U374" s="37"/>
      <c r="V374" s="37"/>
      <c r="W374" s="37"/>
      <c r="X374" s="37"/>
      <c r="Y374" s="37"/>
      <c r="Z374" s="37"/>
      <c r="AA374" s="37"/>
      <c r="AB374" s="37"/>
      <c r="AC374" s="37"/>
      <c r="AD374" s="37"/>
      <c r="AE374" s="37"/>
      <c r="AT374" s="20" t="s">
        <v>260</v>
      </c>
      <c r="AU374" s="20" t="s">
        <v>82</v>
      </c>
    </row>
    <row r="375" spans="1:65" s="2" customFormat="1" ht="29.25">
      <c r="A375" s="37"/>
      <c r="B375" s="38"/>
      <c r="C375" s="39"/>
      <c r="D375" s="202" t="s">
        <v>275</v>
      </c>
      <c r="E375" s="39"/>
      <c r="F375" s="234" t="s">
        <v>571</v>
      </c>
      <c r="G375" s="39"/>
      <c r="H375" s="39"/>
      <c r="I375" s="197"/>
      <c r="J375" s="39"/>
      <c r="K375" s="39"/>
      <c r="L375" s="42"/>
      <c r="M375" s="198"/>
      <c r="N375" s="199"/>
      <c r="O375" s="67"/>
      <c r="P375" s="67"/>
      <c r="Q375" s="67"/>
      <c r="R375" s="67"/>
      <c r="S375" s="67"/>
      <c r="T375" s="68"/>
      <c r="U375" s="37"/>
      <c r="V375" s="37"/>
      <c r="W375" s="37"/>
      <c r="X375" s="37"/>
      <c r="Y375" s="37"/>
      <c r="Z375" s="37"/>
      <c r="AA375" s="37"/>
      <c r="AB375" s="37"/>
      <c r="AC375" s="37"/>
      <c r="AD375" s="37"/>
      <c r="AE375" s="37"/>
      <c r="AT375" s="20" t="s">
        <v>275</v>
      </c>
      <c r="AU375" s="20" t="s">
        <v>82</v>
      </c>
    </row>
    <row r="376" spans="1:65" s="16" customFormat="1" ht="11.25">
      <c r="B376" s="235"/>
      <c r="C376" s="236"/>
      <c r="D376" s="202" t="s">
        <v>262</v>
      </c>
      <c r="E376" s="237" t="s">
        <v>21</v>
      </c>
      <c r="F376" s="238" t="s">
        <v>572</v>
      </c>
      <c r="G376" s="236"/>
      <c r="H376" s="237" t="s">
        <v>21</v>
      </c>
      <c r="I376" s="239"/>
      <c r="J376" s="236"/>
      <c r="K376" s="236"/>
      <c r="L376" s="240"/>
      <c r="M376" s="241"/>
      <c r="N376" s="242"/>
      <c r="O376" s="242"/>
      <c r="P376" s="242"/>
      <c r="Q376" s="242"/>
      <c r="R376" s="242"/>
      <c r="S376" s="242"/>
      <c r="T376" s="243"/>
      <c r="AT376" s="244" t="s">
        <v>262</v>
      </c>
      <c r="AU376" s="244" t="s">
        <v>82</v>
      </c>
      <c r="AV376" s="16" t="s">
        <v>80</v>
      </c>
      <c r="AW376" s="16" t="s">
        <v>34</v>
      </c>
      <c r="AX376" s="16" t="s">
        <v>73</v>
      </c>
      <c r="AY376" s="244" t="s">
        <v>252</v>
      </c>
    </row>
    <row r="377" spans="1:65" s="13" customFormat="1" ht="11.25">
      <c r="B377" s="200"/>
      <c r="C377" s="201"/>
      <c r="D377" s="202" t="s">
        <v>262</v>
      </c>
      <c r="E377" s="203" t="s">
        <v>21</v>
      </c>
      <c r="F377" s="204" t="s">
        <v>573</v>
      </c>
      <c r="G377" s="201"/>
      <c r="H377" s="205">
        <v>10.054</v>
      </c>
      <c r="I377" s="206"/>
      <c r="J377" s="201"/>
      <c r="K377" s="201"/>
      <c r="L377" s="207"/>
      <c r="M377" s="208"/>
      <c r="N377" s="209"/>
      <c r="O377" s="209"/>
      <c r="P377" s="209"/>
      <c r="Q377" s="209"/>
      <c r="R377" s="209"/>
      <c r="S377" s="209"/>
      <c r="T377" s="210"/>
      <c r="AT377" s="211" t="s">
        <v>262</v>
      </c>
      <c r="AU377" s="211" t="s">
        <v>82</v>
      </c>
      <c r="AV377" s="13" t="s">
        <v>82</v>
      </c>
      <c r="AW377" s="13" t="s">
        <v>34</v>
      </c>
      <c r="AX377" s="13" t="s">
        <v>73</v>
      </c>
      <c r="AY377" s="211" t="s">
        <v>252</v>
      </c>
    </row>
    <row r="378" spans="1:65" s="13" customFormat="1" ht="11.25">
      <c r="B378" s="200"/>
      <c r="C378" s="201"/>
      <c r="D378" s="202" t="s">
        <v>262</v>
      </c>
      <c r="E378" s="203" t="s">
        <v>21</v>
      </c>
      <c r="F378" s="204" t="s">
        <v>574</v>
      </c>
      <c r="G378" s="201"/>
      <c r="H378" s="205">
        <v>7.7279999999999998</v>
      </c>
      <c r="I378" s="206"/>
      <c r="J378" s="201"/>
      <c r="K378" s="201"/>
      <c r="L378" s="207"/>
      <c r="M378" s="208"/>
      <c r="N378" s="209"/>
      <c r="O378" s="209"/>
      <c r="P378" s="209"/>
      <c r="Q378" s="209"/>
      <c r="R378" s="209"/>
      <c r="S378" s="209"/>
      <c r="T378" s="210"/>
      <c r="AT378" s="211" t="s">
        <v>262</v>
      </c>
      <c r="AU378" s="211" t="s">
        <v>82</v>
      </c>
      <c r="AV378" s="13" t="s">
        <v>82</v>
      </c>
      <c r="AW378" s="13" t="s">
        <v>34</v>
      </c>
      <c r="AX378" s="13" t="s">
        <v>73</v>
      </c>
      <c r="AY378" s="211" t="s">
        <v>252</v>
      </c>
    </row>
    <row r="379" spans="1:65" s="14" customFormat="1" ht="11.25">
      <c r="B379" s="212"/>
      <c r="C379" s="213"/>
      <c r="D379" s="202" t="s">
        <v>262</v>
      </c>
      <c r="E379" s="214" t="s">
        <v>21</v>
      </c>
      <c r="F379" s="215" t="s">
        <v>264</v>
      </c>
      <c r="G379" s="213"/>
      <c r="H379" s="216">
        <v>17.782</v>
      </c>
      <c r="I379" s="217"/>
      <c r="J379" s="213"/>
      <c r="K379" s="213"/>
      <c r="L379" s="218"/>
      <c r="M379" s="219"/>
      <c r="N379" s="220"/>
      <c r="O379" s="220"/>
      <c r="P379" s="220"/>
      <c r="Q379" s="220"/>
      <c r="R379" s="220"/>
      <c r="S379" s="220"/>
      <c r="T379" s="221"/>
      <c r="AT379" s="222" t="s">
        <v>262</v>
      </c>
      <c r="AU379" s="222" t="s">
        <v>82</v>
      </c>
      <c r="AV379" s="14" t="s">
        <v>93</v>
      </c>
      <c r="AW379" s="14" t="s">
        <v>34</v>
      </c>
      <c r="AX379" s="14" t="s">
        <v>80</v>
      </c>
      <c r="AY379" s="222" t="s">
        <v>252</v>
      </c>
    </row>
    <row r="380" spans="1:65" s="2" customFormat="1" ht="16.5" customHeight="1">
      <c r="A380" s="37"/>
      <c r="B380" s="38"/>
      <c r="C380" s="182" t="s">
        <v>575</v>
      </c>
      <c r="D380" s="182" t="s">
        <v>254</v>
      </c>
      <c r="E380" s="183" t="s">
        <v>576</v>
      </c>
      <c r="F380" s="184" t="s">
        <v>577</v>
      </c>
      <c r="G380" s="185" t="s">
        <v>359</v>
      </c>
      <c r="H380" s="186">
        <v>0.82599999999999996</v>
      </c>
      <c r="I380" s="187"/>
      <c r="J380" s="188">
        <f>ROUND(I380*H380,2)</f>
        <v>0</v>
      </c>
      <c r="K380" s="184" t="s">
        <v>257</v>
      </c>
      <c r="L380" s="42"/>
      <c r="M380" s="189" t="s">
        <v>21</v>
      </c>
      <c r="N380" s="190" t="s">
        <v>44</v>
      </c>
      <c r="O380" s="67"/>
      <c r="P380" s="191">
        <f>O380*H380</f>
        <v>0</v>
      </c>
      <c r="Q380" s="191">
        <v>1.06277</v>
      </c>
      <c r="R380" s="191">
        <f>Q380*H380</f>
        <v>0.87784801999999995</v>
      </c>
      <c r="S380" s="191">
        <v>0</v>
      </c>
      <c r="T380" s="192">
        <f>S380*H380</f>
        <v>0</v>
      </c>
      <c r="U380" s="37"/>
      <c r="V380" s="37"/>
      <c r="W380" s="37"/>
      <c r="X380" s="37"/>
      <c r="Y380" s="37"/>
      <c r="Z380" s="37"/>
      <c r="AA380" s="37"/>
      <c r="AB380" s="37"/>
      <c r="AC380" s="37"/>
      <c r="AD380" s="37"/>
      <c r="AE380" s="37"/>
      <c r="AR380" s="193" t="s">
        <v>258</v>
      </c>
      <c r="AT380" s="193" t="s">
        <v>254</v>
      </c>
      <c r="AU380" s="193" t="s">
        <v>82</v>
      </c>
      <c r="AY380" s="20" t="s">
        <v>252</v>
      </c>
      <c r="BE380" s="194">
        <f>IF(N380="základní",J380,0)</f>
        <v>0</v>
      </c>
      <c r="BF380" s="194">
        <f>IF(N380="snížená",J380,0)</f>
        <v>0</v>
      </c>
      <c r="BG380" s="194">
        <f>IF(N380="zákl. přenesená",J380,0)</f>
        <v>0</v>
      </c>
      <c r="BH380" s="194">
        <f>IF(N380="sníž. přenesená",J380,0)</f>
        <v>0</v>
      </c>
      <c r="BI380" s="194">
        <f>IF(N380="nulová",J380,0)</f>
        <v>0</v>
      </c>
      <c r="BJ380" s="20" t="s">
        <v>80</v>
      </c>
      <c r="BK380" s="194">
        <f>ROUND(I380*H380,2)</f>
        <v>0</v>
      </c>
      <c r="BL380" s="20" t="s">
        <v>258</v>
      </c>
      <c r="BM380" s="193" t="s">
        <v>578</v>
      </c>
    </row>
    <row r="381" spans="1:65" s="2" customFormat="1" ht="11.25">
      <c r="A381" s="37"/>
      <c r="B381" s="38"/>
      <c r="C381" s="39"/>
      <c r="D381" s="195" t="s">
        <v>260</v>
      </c>
      <c r="E381" s="39"/>
      <c r="F381" s="196" t="s">
        <v>579</v>
      </c>
      <c r="G381" s="39"/>
      <c r="H381" s="39"/>
      <c r="I381" s="197"/>
      <c r="J381" s="39"/>
      <c r="K381" s="39"/>
      <c r="L381" s="42"/>
      <c r="M381" s="198"/>
      <c r="N381" s="199"/>
      <c r="O381" s="67"/>
      <c r="P381" s="67"/>
      <c r="Q381" s="67"/>
      <c r="R381" s="67"/>
      <c r="S381" s="67"/>
      <c r="T381" s="68"/>
      <c r="U381" s="37"/>
      <c r="V381" s="37"/>
      <c r="W381" s="37"/>
      <c r="X381" s="37"/>
      <c r="Y381" s="37"/>
      <c r="Z381" s="37"/>
      <c r="AA381" s="37"/>
      <c r="AB381" s="37"/>
      <c r="AC381" s="37"/>
      <c r="AD381" s="37"/>
      <c r="AE381" s="37"/>
      <c r="AT381" s="20" t="s">
        <v>260</v>
      </c>
      <c r="AU381" s="20" t="s">
        <v>82</v>
      </c>
    </row>
    <row r="382" spans="1:65" s="16" customFormat="1" ht="11.25">
      <c r="B382" s="235"/>
      <c r="C382" s="236"/>
      <c r="D382" s="202" t="s">
        <v>262</v>
      </c>
      <c r="E382" s="237" t="s">
        <v>21</v>
      </c>
      <c r="F382" s="238" t="s">
        <v>580</v>
      </c>
      <c r="G382" s="236"/>
      <c r="H382" s="237" t="s">
        <v>21</v>
      </c>
      <c r="I382" s="239"/>
      <c r="J382" s="236"/>
      <c r="K382" s="236"/>
      <c r="L382" s="240"/>
      <c r="M382" s="241"/>
      <c r="N382" s="242"/>
      <c r="O382" s="242"/>
      <c r="P382" s="242"/>
      <c r="Q382" s="242"/>
      <c r="R382" s="242"/>
      <c r="S382" s="242"/>
      <c r="T382" s="243"/>
      <c r="AT382" s="244" t="s">
        <v>262</v>
      </c>
      <c r="AU382" s="244" t="s">
        <v>82</v>
      </c>
      <c r="AV382" s="16" t="s">
        <v>80</v>
      </c>
      <c r="AW382" s="16" t="s">
        <v>34</v>
      </c>
      <c r="AX382" s="16" t="s">
        <v>73</v>
      </c>
      <c r="AY382" s="244" t="s">
        <v>252</v>
      </c>
    </row>
    <row r="383" spans="1:65" s="13" customFormat="1" ht="11.25">
      <c r="B383" s="200"/>
      <c r="C383" s="201"/>
      <c r="D383" s="202" t="s">
        <v>262</v>
      </c>
      <c r="E383" s="203" t="s">
        <v>21</v>
      </c>
      <c r="F383" s="204" t="s">
        <v>581</v>
      </c>
      <c r="G383" s="201"/>
      <c r="H383" s="205">
        <v>0.751</v>
      </c>
      <c r="I383" s="206"/>
      <c r="J383" s="201"/>
      <c r="K383" s="201"/>
      <c r="L383" s="207"/>
      <c r="M383" s="208"/>
      <c r="N383" s="209"/>
      <c r="O383" s="209"/>
      <c r="P383" s="209"/>
      <c r="Q383" s="209"/>
      <c r="R383" s="209"/>
      <c r="S383" s="209"/>
      <c r="T383" s="210"/>
      <c r="AT383" s="211" t="s">
        <v>262</v>
      </c>
      <c r="AU383" s="211" t="s">
        <v>82</v>
      </c>
      <c r="AV383" s="13" t="s">
        <v>82</v>
      </c>
      <c r="AW383" s="13" t="s">
        <v>34</v>
      </c>
      <c r="AX383" s="13" t="s">
        <v>73</v>
      </c>
      <c r="AY383" s="211" t="s">
        <v>252</v>
      </c>
    </row>
    <row r="384" spans="1:65" s="14" customFormat="1" ht="11.25">
      <c r="B384" s="212"/>
      <c r="C384" s="213"/>
      <c r="D384" s="202" t="s">
        <v>262</v>
      </c>
      <c r="E384" s="214" t="s">
        <v>21</v>
      </c>
      <c r="F384" s="215" t="s">
        <v>264</v>
      </c>
      <c r="G384" s="213"/>
      <c r="H384" s="216">
        <v>0.751</v>
      </c>
      <c r="I384" s="217"/>
      <c r="J384" s="213"/>
      <c r="K384" s="213"/>
      <c r="L384" s="218"/>
      <c r="M384" s="219"/>
      <c r="N384" s="220"/>
      <c r="O384" s="220"/>
      <c r="P384" s="220"/>
      <c r="Q384" s="220"/>
      <c r="R384" s="220"/>
      <c r="S384" s="220"/>
      <c r="T384" s="221"/>
      <c r="AT384" s="222" t="s">
        <v>262</v>
      </c>
      <c r="AU384" s="222" t="s">
        <v>82</v>
      </c>
      <c r="AV384" s="14" t="s">
        <v>93</v>
      </c>
      <c r="AW384" s="14" t="s">
        <v>34</v>
      </c>
      <c r="AX384" s="14" t="s">
        <v>73</v>
      </c>
      <c r="AY384" s="222" t="s">
        <v>252</v>
      </c>
    </row>
    <row r="385" spans="1:65" s="13" customFormat="1" ht="11.25">
      <c r="B385" s="200"/>
      <c r="C385" s="201"/>
      <c r="D385" s="202" t="s">
        <v>262</v>
      </c>
      <c r="E385" s="203" t="s">
        <v>21</v>
      </c>
      <c r="F385" s="204" t="s">
        <v>582</v>
      </c>
      <c r="G385" s="201"/>
      <c r="H385" s="205">
        <v>7.4999999999999997E-2</v>
      </c>
      <c r="I385" s="206"/>
      <c r="J385" s="201"/>
      <c r="K385" s="201"/>
      <c r="L385" s="207"/>
      <c r="M385" s="208"/>
      <c r="N385" s="209"/>
      <c r="O385" s="209"/>
      <c r="P385" s="209"/>
      <c r="Q385" s="209"/>
      <c r="R385" s="209"/>
      <c r="S385" s="209"/>
      <c r="T385" s="210"/>
      <c r="AT385" s="211" t="s">
        <v>262</v>
      </c>
      <c r="AU385" s="211" t="s">
        <v>82</v>
      </c>
      <c r="AV385" s="13" t="s">
        <v>82</v>
      </c>
      <c r="AW385" s="13" t="s">
        <v>34</v>
      </c>
      <c r="AX385" s="13" t="s">
        <v>73</v>
      </c>
      <c r="AY385" s="211" t="s">
        <v>252</v>
      </c>
    </row>
    <row r="386" spans="1:65" s="15" customFormat="1" ht="11.25">
      <c r="B386" s="223"/>
      <c r="C386" s="224"/>
      <c r="D386" s="202" t="s">
        <v>262</v>
      </c>
      <c r="E386" s="225" t="s">
        <v>21</v>
      </c>
      <c r="F386" s="226" t="s">
        <v>265</v>
      </c>
      <c r="G386" s="224"/>
      <c r="H386" s="227">
        <v>0.82599999999999996</v>
      </c>
      <c r="I386" s="228"/>
      <c r="J386" s="224"/>
      <c r="K386" s="224"/>
      <c r="L386" s="229"/>
      <c r="M386" s="230"/>
      <c r="N386" s="231"/>
      <c r="O386" s="231"/>
      <c r="P386" s="231"/>
      <c r="Q386" s="231"/>
      <c r="R386" s="231"/>
      <c r="S386" s="231"/>
      <c r="T386" s="232"/>
      <c r="AT386" s="233" t="s">
        <v>262</v>
      </c>
      <c r="AU386" s="233" t="s">
        <v>82</v>
      </c>
      <c r="AV386" s="15" t="s">
        <v>258</v>
      </c>
      <c r="AW386" s="15" t="s">
        <v>34</v>
      </c>
      <c r="AX386" s="15" t="s">
        <v>80</v>
      </c>
      <c r="AY386" s="233" t="s">
        <v>252</v>
      </c>
    </row>
    <row r="387" spans="1:65" s="2" customFormat="1" ht="21.75" customHeight="1">
      <c r="A387" s="37"/>
      <c r="B387" s="38"/>
      <c r="C387" s="182" t="s">
        <v>583</v>
      </c>
      <c r="D387" s="182" t="s">
        <v>254</v>
      </c>
      <c r="E387" s="183" t="s">
        <v>584</v>
      </c>
      <c r="F387" s="184" t="s">
        <v>585</v>
      </c>
      <c r="G387" s="185" t="s">
        <v>280</v>
      </c>
      <c r="H387" s="186">
        <v>58.731000000000002</v>
      </c>
      <c r="I387" s="187"/>
      <c r="J387" s="188">
        <f>ROUND(I387*H387,2)</f>
        <v>0</v>
      </c>
      <c r="K387" s="184" t="s">
        <v>257</v>
      </c>
      <c r="L387" s="42"/>
      <c r="M387" s="189" t="s">
        <v>21</v>
      </c>
      <c r="N387" s="190" t="s">
        <v>44</v>
      </c>
      <c r="O387" s="67"/>
      <c r="P387" s="191">
        <f>O387*H387</f>
        <v>0</v>
      </c>
      <c r="Q387" s="191">
        <v>2.5018699999999998</v>
      </c>
      <c r="R387" s="191">
        <f>Q387*H387</f>
        <v>146.93732696999999</v>
      </c>
      <c r="S387" s="191">
        <v>0</v>
      </c>
      <c r="T387" s="192">
        <f>S387*H387</f>
        <v>0</v>
      </c>
      <c r="U387" s="37"/>
      <c r="V387" s="37"/>
      <c r="W387" s="37"/>
      <c r="X387" s="37"/>
      <c r="Y387" s="37"/>
      <c r="Z387" s="37"/>
      <c r="AA387" s="37"/>
      <c r="AB387" s="37"/>
      <c r="AC387" s="37"/>
      <c r="AD387" s="37"/>
      <c r="AE387" s="37"/>
      <c r="AR387" s="193" t="s">
        <v>258</v>
      </c>
      <c r="AT387" s="193" t="s">
        <v>254</v>
      </c>
      <c r="AU387" s="193" t="s">
        <v>82</v>
      </c>
      <c r="AY387" s="20" t="s">
        <v>252</v>
      </c>
      <c r="BE387" s="194">
        <f>IF(N387="základní",J387,0)</f>
        <v>0</v>
      </c>
      <c r="BF387" s="194">
        <f>IF(N387="snížená",J387,0)</f>
        <v>0</v>
      </c>
      <c r="BG387" s="194">
        <f>IF(N387="zákl. přenesená",J387,0)</f>
        <v>0</v>
      </c>
      <c r="BH387" s="194">
        <f>IF(N387="sníž. přenesená",J387,0)</f>
        <v>0</v>
      </c>
      <c r="BI387" s="194">
        <f>IF(N387="nulová",J387,0)</f>
        <v>0</v>
      </c>
      <c r="BJ387" s="20" t="s">
        <v>80</v>
      </c>
      <c r="BK387" s="194">
        <f>ROUND(I387*H387,2)</f>
        <v>0</v>
      </c>
      <c r="BL387" s="20" t="s">
        <v>258</v>
      </c>
      <c r="BM387" s="193" t="s">
        <v>586</v>
      </c>
    </row>
    <row r="388" spans="1:65" s="2" customFormat="1" ht="11.25">
      <c r="A388" s="37"/>
      <c r="B388" s="38"/>
      <c r="C388" s="39"/>
      <c r="D388" s="195" t="s">
        <v>260</v>
      </c>
      <c r="E388" s="39"/>
      <c r="F388" s="196" t="s">
        <v>587</v>
      </c>
      <c r="G388" s="39"/>
      <c r="H388" s="39"/>
      <c r="I388" s="197"/>
      <c r="J388" s="39"/>
      <c r="K388" s="39"/>
      <c r="L388" s="42"/>
      <c r="M388" s="198"/>
      <c r="N388" s="199"/>
      <c r="O388" s="67"/>
      <c r="P388" s="67"/>
      <c r="Q388" s="67"/>
      <c r="R388" s="67"/>
      <c r="S388" s="67"/>
      <c r="T388" s="68"/>
      <c r="U388" s="37"/>
      <c r="V388" s="37"/>
      <c r="W388" s="37"/>
      <c r="X388" s="37"/>
      <c r="Y388" s="37"/>
      <c r="Z388" s="37"/>
      <c r="AA388" s="37"/>
      <c r="AB388" s="37"/>
      <c r="AC388" s="37"/>
      <c r="AD388" s="37"/>
      <c r="AE388" s="37"/>
      <c r="AT388" s="20" t="s">
        <v>260</v>
      </c>
      <c r="AU388" s="20" t="s">
        <v>82</v>
      </c>
    </row>
    <row r="389" spans="1:65" s="16" customFormat="1" ht="11.25">
      <c r="B389" s="235"/>
      <c r="C389" s="236"/>
      <c r="D389" s="202" t="s">
        <v>262</v>
      </c>
      <c r="E389" s="237" t="s">
        <v>21</v>
      </c>
      <c r="F389" s="238" t="s">
        <v>588</v>
      </c>
      <c r="G389" s="236"/>
      <c r="H389" s="237" t="s">
        <v>21</v>
      </c>
      <c r="I389" s="239"/>
      <c r="J389" s="236"/>
      <c r="K389" s="236"/>
      <c r="L389" s="240"/>
      <c r="M389" s="241"/>
      <c r="N389" s="242"/>
      <c r="O389" s="242"/>
      <c r="P389" s="242"/>
      <c r="Q389" s="242"/>
      <c r="R389" s="242"/>
      <c r="S389" s="242"/>
      <c r="T389" s="243"/>
      <c r="AT389" s="244" t="s">
        <v>262</v>
      </c>
      <c r="AU389" s="244" t="s">
        <v>82</v>
      </c>
      <c r="AV389" s="16" t="s">
        <v>80</v>
      </c>
      <c r="AW389" s="16" t="s">
        <v>34</v>
      </c>
      <c r="AX389" s="16" t="s">
        <v>73</v>
      </c>
      <c r="AY389" s="244" t="s">
        <v>252</v>
      </c>
    </row>
    <row r="390" spans="1:65" s="13" customFormat="1" ht="11.25">
      <c r="B390" s="200"/>
      <c r="C390" s="201"/>
      <c r="D390" s="202" t="s">
        <v>262</v>
      </c>
      <c r="E390" s="203" t="s">
        <v>21</v>
      </c>
      <c r="F390" s="204" t="s">
        <v>589</v>
      </c>
      <c r="G390" s="201"/>
      <c r="H390" s="205">
        <v>0</v>
      </c>
      <c r="I390" s="206"/>
      <c r="J390" s="201"/>
      <c r="K390" s="201"/>
      <c r="L390" s="207"/>
      <c r="M390" s="208"/>
      <c r="N390" s="209"/>
      <c r="O390" s="209"/>
      <c r="P390" s="209"/>
      <c r="Q390" s="209"/>
      <c r="R390" s="209"/>
      <c r="S390" s="209"/>
      <c r="T390" s="210"/>
      <c r="AT390" s="211" t="s">
        <v>262</v>
      </c>
      <c r="AU390" s="211" t="s">
        <v>82</v>
      </c>
      <c r="AV390" s="13" t="s">
        <v>82</v>
      </c>
      <c r="AW390" s="13" t="s">
        <v>34</v>
      </c>
      <c r="AX390" s="13" t="s">
        <v>73</v>
      </c>
      <c r="AY390" s="211" t="s">
        <v>252</v>
      </c>
    </row>
    <row r="391" spans="1:65" s="16" customFormat="1" ht="11.25">
      <c r="B391" s="235"/>
      <c r="C391" s="236"/>
      <c r="D391" s="202" t="s">
        <v>262</v>
      </c>
      <c r="E391" s="237" t="s">
        <v>21</v>
      </c>
      <c r="F391" s="238" t="s">
        <v>297</v>
      </c>
      <c r="G391" s="236"/>
      <c r="H391" s="237" t="s">
        <v>21</v>
      </c>
      <c r="I391" s="239"/>
      <c r="J391" s="236"/>
      <c r="K391" s="236"/>
      <c r="L391" s="240"/>
      <c r="M391" s="241"/>
      <c r="N391" s="242"/>
      <c r="O391" s="242"/>
      <c r="P391" s="242"/>
      <c r="Q391" s="242"/>
      <c r="R391" s="242"/>
      <c r="S391" s="242"/>
      <c r="T391" s="243"/>
      <c r="AT391" s="244" t="s">
        <v>262</v>
      </c>
      <c r="AU391" s="244" t="s">
        <v>82</v>
      </c>
      <c r="AV391" s="16" t="s">
        <v>80</v>
      </c>
      <c r="AW391" s="16" t="s">
        <v>34</v>
      </c>
      <c r="AX391" s="16" t="s">
        <v>73</v>
      </c>
      <c r="AY391" s="244" t="s">
        <v>252</v>
      </c>
    </row>
    <row r="392" spans="1:65" s="16" customFormat="1" ht="11.25">
      <c r="B392" s="235"/>
      <c r="C392" s="236"/>
      <c r="D392" s="202" t="s">
        <v>262</v>
      </c>
      <c r="E392" s="237" t="s">
        <v>21</v>
      </c>
      <c r="F392" s="238" t="s">
        <v>298</v>
      </c>
      <c r="G392" s="236"/>
      <c r="H392" s="237" t="s">
        <v>21</v>
      </c>
      <c r="I392" s="239"/>
      <c r="J392" s="236"/>
      <c r="K392" s="236"/>
      <c r="L392" s="240"/>
      <c r="M392" s="241"/>
      <c r="N392" s="242"/>
      <c r="O392" s="242"/>
      <c r="P392" s="242"/>
      <c r="Q392" s="242"/>
      <c r="R392" s="242"/>
      <c r="S392" s="242"/>
      <c r="T392" s="243"/>
      <c r="AT392" s="244" t="s">
        <v>262</v>
      </c>
      <c r="AU392" s="244" t="s">
        <v>82</v>
      </c>
      <c r="AV392" s="16" t="s">
        <v>80</v>
      </c>
      <c r="AW392" s="16" t="s">
        <v>34</v>
      </c>
      <c r="AX392" s="16" t="s">
        <v>73</v>
      </c>
      <c r="AY392" s="244" t="s">
        <v>252</v>
      </c>
    </row>
    <row r="393" spans="1:65" s="13" customFormat="1" ht="11.25">
      <c r="B393" s="200"/>
      <c r="C393" s="201"/>
      <c r="D393" s="202" t="s">
        <v>262</v>
      </c>
      <c r="E393" s="203" t="s">
        <v>21</v>
      </c>
      <c r="F393" s="204" t="s">
        <v>590</v>
      </c>
      <c r="G393" s="201"/>
      <c r="H393" s="205">
        <v>2.794</v>
      </c>
      <c r="I393" s="206"/>
      <c r="J393" s="201"/>
      <c r="K393" s="201"/>
      <c r="L393" s="207"/>
      <c r="M393" s="208"/>
      <c r="N393" s="209"/>
      <c r="O393" s="209"/>
      <c r="P393" s="209"/>
      <c r="Q393" s="209"/>
      <c r="R393" s="209"/>
      <c r="S393" s="209"/>
      <c r="T393" s="210"/>
      <c r="AT393" s="211" t="s">
        <v>262</v>
      </c>
      <c r="AU393" s="211" t="s">
        <v>82</v>
      </c>
      <c r="AV393" s="13" t="s">
        <v>82</v>
      </c>
      <c r="AW393" s="13" t="s">
        <v>34</v>
      </c>
      <c r="AX393" s="13" t="s">
        <v>73</v>
      </c>
      <c r="AY393" s="211" t="s">
        <v>252</v>
      </c>
    </row>
    <row r="394" spans="1:65" s="13" customFormat="1" ht="11.25">
      <c r="B394" s="200"/>
      <c r="C394" s="201"/>
      <c r="D394" s="202" t="s">
        <v>262</v>
      </c>
      <c r="E394" s="203" t="s">
        <v>21</v>
      </c>
      <c r="F394" s="204" t="s">
        <v>591</v>
      </c>
      <c r="G394" s="201"/>
      <c r="H394" s="205">
        <v>22.863</v>
      </c>
      <c r="I394" s="206"/>
      <c r="J394" s="201"/>
      <c r="K394" s="201"/>
      <c r="L394" s="207"/>
      <c r="M394" s="208"/>
      <c r="N394" s="209"/>
      <c r="O394" s="209"/>
      <c r="P394" s="209"/>
      <c r="Q394" s="209"/>
      <c r="R394" s="209"/>
      <c r="S394" s="209"/>
      <c r="T394" s="210"/>
      <c r="AT394" s="211" t="s">
        <v>262</v>
      </c>
      <c r="AU394" s="211" t="s">
        <v>82</v>
      </c>
      <c r="AV394" s="13" t="s">
        <v>82</v>
      </c>
      <c r="AW394" s="13" t="s">
        <v>34</v>
      </c>
      <c r="AX394" s="13" t="s">
        <v>73</v>
      </c>
      <c r="AY394" s="211" t="s">
        <v>252</v>
      </c>
    </row>
    <row r="395" spans="1:65" s="13" customFormat="1" ht="11.25">
      <c r="B395" s="200"/>
      <c r="C395" s="201"/>
      <c r="D395" s="202" t="s">
        <v>262</v>
      </c>
      <c r="E395" s="203" t="s">
        <v>21</v>
      </c>
      <c r="F395" s="204" t="s">
        <v>592</v>
      </c>
      <c r="G395" s="201"/>
      <c r="H395" s="205">
        <v>1.85</v>
      </c>
      <c r="I395" s="206"/>
      <c r="J395" s="201"/>
      <c r="K395" s="201"/>
      <c r="L395" s="207"/>
      <c r="M395" s="208"/>
      <c r="N395" s="209"/>
      <c r="O395" s="209"/>
      <c r="P395" s="209"/>
      <c r="Q395" s="209"/>
      <c r="R395" s="209"/>
      <c r="S395" s="209"/>
      <c r="T395" s="210"/>
      <c r="AT395" s="211" t="s">
        <v>262</v>
      </c>
      <c r="AU395" s="211" t="s">
        <v>82</v>
      </c>
      <c r="AV395" s="13" t="s">
        <v>82</v>
      </c>
      <c r="AW395" s="13" t="s">
        <v>34</v>
      </c>
      <c r="AX395" s="13" t="s">
        <v>73</v>
      </c>
      <c r="AY395" s="211" t="s">
        <v>252</v>
      </c>
    </row>
    <row r="396" spans="1:65" s="16" customFormat="1" ht="11.25">
      <c r="B396" s="235"/>
      <c r="C396" s="236"/>
      <c r="D396" s="202" t="s">
        <v>262</v>
      </c>
      <c r="E396" s="237" t="s">
        <v>21</v>
      </c>
      <c r="F396" s="238" t="s">
        <v>304</v>
      </c>
      <c r="G396" s="236"/>
      <c r="H396" s="237" t="s">
        <v>21</v>
      </c>
      <c r="I396" s="239"/>
      <c r="J396" s="236"/>
      <c r="K396" s="236"/>
      <c r="L396" s="240"/>
      <c r="M396" s="241"/>
      <c r="N396" s="242"/>
      <c r="O396" s="242"/>
      <c r="P396" s="242"/>
      <c r="Q396" s="242"/>
      <c r="R396" s="242"/>
      <c r="S396" s="242"/>
      <c r="T396" s="243"/>
      <c r="AT396" s="244" t="s">
        <v>262</v>
      </c>
      <c r="AU396" s="244" t="s">
        <v>82</v>
      </c>
      <c r="AV396" s="16" t="s">
        <v>80</v>
      </c>
      <c r="AW396" s="16" t="s">
        <v>34</v>
      </c>
      <c r="AX396" s="16" t="s">
        <v>73</v>
      </c>
      <c r="AY396" s="244" t="s">
        <v>252</v>
      </c>
    </row>
    <row r="397" spans="1:65" s="13" customFormat="1" ht="11.25">
      <c r="B397" s="200"/>
      <c r="C397" s="201"/>
      <c r="D397" s="202" t="s">
        <v>262</v>
      </c>
      <c r="E397" s="203" t="s">
        <v>21</v>
      </c>
      <c r="F397" s="204" t="s">
        <v>593</v>
      </c>
      <c r="G397" s="201"/>
      <c r="H397" s="205">
        <v>3.6859999999999999</v>
      </c>
      <c r="I397" s="206"/>
      <c r="J397" s="201"/>
      <c r="K397" s="201"/>
      <c r="L397" s="207"/>
      <c r="M397" s="208"/>
      <c r="N397" s="209"/>
      <c r="O397" s="209"/>
      <c r="P397" s="209"/>
      <c r="Q397" s="209"/>
      <c r="R397" s="209"/>
      <c r="S397" s="209"/>
      <c r="T397" s="210"/>
      <c r="AT397" s="211" t="s">
        <v>262</v>
      </c>
      <c r="AU397" s="211" t="s">
        <v>82</v>
      </c>
      <c r="AV397" s="13" t="s">
        <v>82</v>
      </c>
      <c r="AW397" s="13" t="s">
        <v>34</v>
      </c>
      <c r="AX397" s="13" t="s">
        <v>73</v>
      </c>
      <c r="AY397" s="211" t="s">
        <v>252</v>
      </c>
    </row>
    <row r="398" spans="1:65" s="13" customFormat="1" ht="11.25">
      <c r="B398" s="200"/>
      <c r="C398" s="201"/>
      <c r="D398" s="202" t="s">
        <v>262</v>
      </c>
      <c r="E398" s="203" t="s">
        <v>21</v>
      </c>
      <c r="F398" s="204" t="s">
        <v>594</v>
      </c>
      <c r="G398" s="201"/>
      <c r="H398" s="205">
        <v>23.751000000000001</v>
      </c>
      <c r="I398" s="206"/>
      <c r="J398" s="201"/>
      <c r="K398" s="201"/>
      <c r="L398" s="207"/>
      <c r="M398" s="208"/>
      <c r="N398" s="209"/>
      <c r="O398" s="209"/>
      <c r="P398" s="209"/>
      <c r="Q398" s="209"/>
      <c r="R398" s="209"/>
      <c r="S398" s="209"/>
      <c r="T398" s="210"/>
      <c r="AT398" s="211" t="s">
        <v>262</v>
      </c>
      <c r="AU398" s="211" t="s">
        <v>82</v>
      </c>
      <c r="AV398" s="13" t="s">
        <v>82</v>
      </c>
      <c r="AW398" s="13" t="s">
        <v>34</v>
      </c>
      <c r="AX398" s="13" t="s">
        <v>73</v>
      </c>
      <c r="AY398" s="211" t="s">
        <v>252</v>
      </c>
    </row>
    <row r="399" spans="1:65" s="13" customFormat="1" ht="11.25">
      <c r="B399" s="200"/>
      <c r="C399" s="201"/>
      <c r="D399" s="202" t="s">
        <v>262</v>
      </c>
      <c r="E399" s="203" t="s">
        <v>21</v>
      </c>
      <c r="F399" s="204" t="s">
        <v>592</v>
      </c>
      <c r="G399" s="201"/>
      <c r="H399" s="205">
        <v>1.85</v>
      </c>
      <c r="I399" s="206"/>
      <c r="J399" s="201"/>
      <c r="K399" s="201"/>
      <c r="L399" s="207"/>
      <c r="M399" s="208"/>
      <c r="N399" s="209"/>
      <c r="O399" s="209"/>
      <c r="P399" s="209"/>
      <c r="Q399" s="209"/>
      <c r="R399" s="209"/>
      <c r="S399" s="209"/>
      <c r="T399" s="210"/>
      <c r="AT399" s="211" t="s">
        <v>262</v>
      </c>
      <c r="AU399" s="211" t="s">
        <v>82</v>
      </c>
      <c r="AV399" s="13" t="s">
        <v>82</v>
      </c>
      <c r="AW399" s="13" t="s">
        <v>34</v>
      </c>
      <c r="AX399" s="13" t="s">
        <v>73</v>
      </c>
      <c r="AY399" s="211" t="s">
        <v>252</v>
      </c>
    </row>
    <row r="400" spans="1:65" s="16" customFormat="1" ht="11.25">
      <c r="B400" s="235"/>
      <c r="C400" s="236"/>
      <c r="D400" s="202" t="s">
        <v>262</v>
      </c>
      <c r="E400" s="237" t="s">
        <v>21</v>
      </c>
      <c r="F400" s="238" t="s">
        <v>595</v>
      </c>
      <c r="G400" s="236"/>
      <c r="H400" s="237" t="s">
        <v>21</v>
      </c>
      <c r="I400" s="239"/>
      <c r="J400" s="236"/>
      <c r="K400" s="236"/>
      <c r="L400" s="240"/>
      <c r="M400" s="241"/>
      <c r="N400" s="242"/>
      <c r="O400" s="242"/>
      <c r="P400" s="242"/>
      <c r="Q400" s="242"/>
      <c r="R400" s="242"/>
      <c r="S400" s="242"/>
      <c r="T400" s="243"/>
      <c r="AT400" s="244" t="s">
        <v>262</v>
      </c>
      <c r="AU400" s="244" t="s">
        <v>82</v>
      </c>
      <c r="AV400" s="16" t="s">
        <v>80</v>
      </c>
      <c r="AW400" s="16" t="s">
        <v>34</v>
      </c>
      <c r="AX400" s="16" t="s">
        <v>73</v>
      </c>
      <c r="AY400" s="244" t="s">
        <v>252</v>
      </c>
    </row>
    <row r="401" spans="1:65" s="13" customFormat="1" ht="11.25">
      <c r="B401" s="200"/>
      <c r="C401" s="201"/>
      <c r="D401" s="202" t="s">
        <v>262</v>
      </c>
      <c r="E401" s="203" t="s">
        <v>21</v>
      </c>
      <c r="F401" s="204" t="s">
        <v>596</v>
      </c>
      <c r="G401" s="201"/>
      <c r="H401" s="205">
        <v>1.9370000000000001</v>
      </c>
      <c r="I401" s="206"/>
      <c r="J401" s="201"/>
      <c r="K401" s="201"/>
      <c r="L401" s="207"/>
      <c r="M401" s="208"/>
      <c r="N401" s="209"/>
      <c r="O401" s="209"/>
      <c r="P401" s="209"/>
      <c r="Q401" s="209"/>
      <c r="R401" s="209"/>
      <c r="S401" s="209"/>
      <c r="T401" s="210"/>
      <c r="AT401" s="211" t="s">
        <v>262</v>
      </c>
      <c r="AU401" s="211" t="s">
        <v>82</v>
      </c>
      <c r="AV401" s="13" t="s">
        <v>82</v>
      </c>
      <c r="AW401" s="13" t="s">
        <v>34</v>
      </c>
      <c r="AX401" s="13" t="s">
        <v>73</v>
      </c>
      <c r="AY401" s="211" t="s">
        <v>252</v>
      </c>
    </row>
    <row r="402" spans="1:65" s="14" customFormat="1" ht="11.25">
      <c r="B402" s="212"/>
      <c r="C402" s="213"/>
      <c r="D402" s="202" t="s">
        <v>262</v>
      </c>
      <c r="E402" s="214" t="s">
        <v>21</v>
      </c>
      <c r="F402" s="215" t="s">
        <v>264</v>
      </c>
      <c r="G402" s="213"/>
      <c r="H402" s="216">
        <v>58.731000000000002</v>
      </c>
      <c r="I402" s="217"/>
      <c r="J402" s="213"/>
      <c r="K402" s="213"/>
      <c r="L402" s="218"/>
      <c r="M402" s="219"/>
      <c r="N402" s="220"/>
      <c r="O402" s="220"/>
      <c r="P402" s="220"/>
      <c r="Q402" s="220"/>
      <c r="R402" s="220"/>
      <c r="S402" s="220"/>
      <c r="T402" s="221"/>
      <c r="AT402" s="222" t="s">
        <v>262</v>
      </c>
      <c r="AU402" s="222" t="s">
        <v>82</v>
      </c>
      <c r="AV402" s="14" t="s">
        <v>93</v>
      </c>
      <c r="AW402" s="14" t="s">
        <v>34</v>
      </c>
      <c r="AX402" s="14" t="s">
        <v>73</v>
      </c>
      <c r="AY402" s="222" t="s">
        <v>252</v>
      </c>
    </row>
    <row r="403" spans="1:65" s="15" customFormat="1" ht="11.25">
      <c r="B403" s="223"/>
      <c r="C403" s="224"/>
      <c r="D403" s="202" t="s">
        <v>262</v>
      </c>
      <c r="E403" s="225" t="s">
        <v>21</v>
      </c>
      <c r="F403" s="226" t="s">
        <v>265</v>
      </c>
      <c r="G403" s="224"/>
      <c r="H403" s="227">
        <v>58.731000000000002</v>
      </c>
      <c r="I403" s="228"/>
      <c r="J403" s="224"/>
      <c r="K403" s="224"/>
      <c r="L403" s="229"/>
      <c r="M403" s="230"/>
      <c r="N403" s="231"/>
      <c r="O403" s="231"/>
      <c r="P403" s="231"/>
      <c r="Q403" s="231"/>
      <c r="R403" s="231"/>
      <c r="S403" s="231"/>
      <c r="T403" s="232"/>
      <c r="AT403" s="233" t="s">
        <v>262</v>
      </c>
      <c r="AU403" s="233" t="s">
        <v>82</v>
      </c>
      <c r="AV403" s="15" t="s">
        <v>258</v>
      </c>
      <c r="AW403" s="15" t="s">
        <v>34</v>
      </c>
      <c r="AX403" s="15" t="s">
        <v>80</v>
      </c>
      <c r="AY403" s="233" t="s">
        <v>252</v>
      </c>
    </row>
    <row r="404" spans="1:65" s="2" customFormat="1" ht="16.5" customHeight="1">
      <c r="A404" s="37"/>
      <c r="B404" s="38"/>
      <c r="C404" s="182" t="s">
        <v>597</v>
      </c>
      <c r="D404" s="182" t="s">
        <v>254</v>
      </c>
      <c r="E404" s="183" t="s">
        <v>598</v>
      </c>
      <c r="F404" s="184" t="s">
        <v>599</v>
      </c>
      <c r="G404" s="185" t="s">
        <v>149</v>
      </c>
      <c r="H404" s="186">
        <v>193.04</v>
      </c>
      <c r="I404" s="187"/>
      <c r="J404" s="188">
        <f>ROUND(I404*H404,2)</f>
        <v>0</v>
      </c>
      <c r="K404" s="184" t="s">
        <v>257</v>
      </c>
      <c r="L404" s="42"/>
      <c r="M404" s="189" t="s">
        <v>21</v>
      </c>
      <c r="N404" s="190" t="s">
        <v>44</v>
      </c>
      <c r="O404" s="67"/>
      <c r="P404" s="191">
        <f>O404*H404</f>
        <v>0</v>
      </c>
      <c r="Q404" s="191">
        <v>2.6900000000000001E-3</v>
      </c>
      <c r="R404" s="191">
        <f>Q404*H404</f>
        <v>0.51927760000000001</v>
      </c>
      <c r="S404" s="191">
        <v>0</v>
      </c>
      <c r="T404" s="192">
        <f>S404*H404</f>
        <v>0</v>
      </c>
      <c r="U404" s="37"/>
      <c r="V404" s="37"/>
      <c r="W404" s="37"/>
      <c r="X404" s="37"/>
      <c r="Y404" s="37"/>
      <c r="Z404" s="37"/>
      <c r="AA404" s="37"/>
      <c r="AB404" s="37"/>
      <c r="AC404" s="37"/>
      <c r="AD404" s="37"/>
      <c r="AE404" s="37"/>
      <c r="AR404" s="193" t="s">
        <v>258</v>
      </c>
      <c r="AT404" s="193" t="s">
        <v>254</v>
      </c>
      <c r="AU404" s="193" t="s">
        <v>82</v>
      </c>
      <c r="AY404" s="20" t="s">
        <v>252</v>
      </c>
      <c r="BE404" s="194">
        <f>IF(N404="základní",J404,0)</f>
        <v>0</v>
      </c>
      <c r="BF404" s="194">
        <f>IF(N404="snížená",J404,0)</f>
        <v>0</v>
      </c>
      <c r="BG404" s="194">
        <f>IF(N404="zákl. přenesená",J404,0)</f>
        <v>0</v>
      </c>
      <c r="BH404" s="194">
        <f>IF(N404="sníž. přenesená",J404,0)</f>
        <v>0</v>
      </c>
      <c r="BI404" s="194">
        <f>IF(N404="nulová",J404,0)</f>
        <v>0</v>
      </c>
      <c r="BJ404" s="20" t="s">
        <v>80</v>
      </c>
      <c r="BK404" s="194">
        <f>ROUND(I404*H404,2)</f>
        <v>0</v>
      </c>
      <c r="BL404" s="20" t="s">
        <v>258</v>
      </c>
      <c r="BM404" s="193" t="s">
        <v>600</v>
      </c>
    </row>
    <row r="405" spans="1:65" s="2" customFormat="1" ht="11.25">
      <c r="A405" s="37"/>
      <c r="B405" s="38"/>
      <c r="C405" s="39"/>
      <c r="D405" s="195" t="s">
        <v>260</v>
      </c>
      <c r="E405" s="39"/>
      <c r="F405" s="196" t="s">
        <v>601</v>
      </c>
      <c r="G405" s="39"/>
      <c r="H405" s="39"/>
      <c r="I405" s="197"/>
      <c r="J405" s="39"/>
      <c r="K405" s="39"/>
      <c r="L405" s="42"/>
      <c r="M405" s="198"/>
      <c r="N405" s="199"/>
      <c r="O405" s="67"/>
      <c r="P405" s="67"/>
      <c r="Q405" s="67"/>
      <c r="R405" s="67"/>
      <c r="S405" s="67"/>
      <c r="T405" s="68"/>
      <c r="U405" s="37"/>
      <c r="V405" s="37"/>
      <c r="W405" s="37"/>
      <c r="X405" s="37"/>
      <c r="Y405" s="37"/>
      <c r="Z405" s="37"/>
      <c r="AA405" s="37"/>
      <c r="AB405" s="37"/>
      <c r="AC405" s="37"/>
      <c r="AD405" s="37"/>
      <c r="AE405" s="37"/>
      <c r="AT405" s="20" t="s">
        <v>260</v>
      </c>
      <c r="AU405" s="20" t="s">
        <v>82</v>
      </c>
    </row>
    <row r="406" spans="1:65" s="16" customFormat="1" ht="11.25">
      <c r="B406" s="235"/>
      <c r="C406" s="236"/>
      <c r="D406" s="202" t="s">
        <v>262</v>
      </c>
      <c r="E406" s="237" t="s">
        <v>21</v>
      </c>
      <c r="F406" s="238" t="s">
        <v>588</v>
      </c>
      <c r="G406" s="236"/>
      <c r="H406" s="237" t="s">
        <v>21</v>
      </c>
      <c r="I406" s="239"/>
      <c r="J406" s="236"/>
      <c r="K406" s="236"/>
      <c r="L406" s="240"/>
      <c r="M406" s="241"/>
      <c r="N406" s="242"/>
      <c r="O406" s="242"/>
      <c r="P406" s="242"/>
      <c r="Q406" s="242"/>
      <c r="R406" s="242"/>
      <c r="S406" s="242"/>
      <c r="T406" s="243"/>
      <c r="AT406" s="244" t="s">
        <v>262</v>
      </c>
      <c r="AU406" s="244" t="s">
        <v>82</v>
      </c>
      <c r="AV406" s="16" t="s">
        <v>80</v>
      </c>
      <c r="AW406" s="16" t="s">
        <v>34</v>
      </c>
      <c r="AX406" s="16" t="s">
        <v>73</v>
      </c>
      <c r="AY406" s="244" t="s">
        <v>252</v>
      </c>
    </row>
    <row r="407" spans="1:65" s="13" customFormat="1" ht="11.25">
      <c r="B407" s="200"/>
      <c r="C407" s="201"/>
      <c r="D407" s="202" t="s">
        <v>262</v>
      </c>
      <c r="E407" s="203" t="s">
        <v>21</v>
      </c>
      <c r="F407" s="204" t="s">
        <v>589</v>
      </c>
      <c r="G407" s="201"/>
      <c r="H407" s="205">
        <v>0</v>
      </c>
      <c r="I407" s="206"/>
      <c r="J407" s="201"/>
      <c r="K407" s="201"/>
      <c r="L407" s="207"/>
      <c r="M407" s="208"/>
      <c r="N407" s="209"/>
      <c r="O407" s="209"/>
      <c r="P407" s="209"/>
      <c r="Q407" s="209"/>
      <c r="R407" s="209"/>
      <c r="S407" s="209"/>
      <c r="T407" s="210"/>
      <c r="AT407" s="211" t="s">
        <v>262</v>
      </c>
      <c r="AU407" s="211" t="s">
        <v>82</v>
      </c>
      <c r="AV407" s="13" t="s">
        <v>82</v>
      </c>
      <c r="AW407" s="13" t="s">
        <v>34</v>
      </c>
      <c r="AX407" s="13" t="s">
        <v>73</v>
      </c>
      <c r="AY407" s="211" t="s">
        <v>252</v>
      </c>
    </row>
    <row r="408" spans="1:65" s="16" customFormat="1" ht="11.25">
      <c r="B408" s="235"/>
      <c r="C408" s="236"/>
      <c r="D408" s="202" t="s">
        <v>262</v>
      </c>
      <c r="E408" s="237" t="s">
        <v>21</v>
      </c>
      <c r="F408" s="238" t="s">
        <v>297</v>
      </c>
      <c r="G408" s="236"/>
      <c r="H408" s="237" t="s">
        <v>21</v>
      </c>
      <c r="I408" s="239"/>
      <c r="J408" s="236"/>
      <c r="K408" s="236"/>
      <c r="L408" s="240"/>
      <c r="M408" s="241"/>
      <c r="N408" s="242"/>
      <c r="O408" s="242"/>
      <c r="P408" s="242"/>
      <c r="Q408" s="242"/>
      <c r="R408" s="242"/>
      <c r="S408" s="242"/>
      <c r="T408" s="243"/>
      <c r="AT408" s="244" t="s">
        <v>262</v>
      </c>
      <c r="AU408" s="244" t="s">
        <v>82</v>
      </c>
      <c r="AV408" s="16" t="s">
        <v>80</v>
      </c>
      <c r="AW408" s="16" t="s">
        <v>34</v>
      </c>
      <c r="AX408" s="16" t="s">
        <v>73</v>
      </c>
      <c r="AY408" s="244" t="s">
        <v>252</v>
      </c>
    </row>
    <row r="409" spans="1:65" s="16" customFormat="1" ht="11.25">
      <c r="B409" s="235"/>
      <c r="C409" s="236"/>
      <c r="D409" s="202" t="s">
        <v>262</v>
      </c>
      <c r="E409" s="237" t="s">
        <v>21</v>
      </c>
      <c r="F409" s="238" t="s">
        <v>298</v>
      </c>
      <c r="G409" s="236"/>
      <c r="H409" s="237" t="s">
        <v>21</v>
      </c>
      <c r="I409" s="239"/>
      <c r="J409" s="236"/>
      <c r="K409" s="236"/>
      <c r="L409" s="240"/>
      <c r="M409" s="241"/>
      <c r="N409" s="242"/>
      <c r="O409" s="242"/>
      <c r="P409" s="242"/>
      <c r="Q409" s="242"/>
      <c r="R409" s="242"/>
      <c r="S409" s="242"/>
      <c r="T409" s="243"/>
      <c r="AT409" s="244" t="s">
        <v>262</v>
      </c>
      <c r="AU409" s="244" t="s">
        <v>82</v>
      </c>
      <c r="AV409" s="16" t="s">
        <v>80</v>
      </c>
      <c r="AW409" s="16" t="s">
        <v>34</v>
      </c>
      <c r="AX409" s="16" t="s">
        <v>73</v>
      </c>
      <c r="AY409" s="244" t="s">
        <v>252</v>
      </c>
    </row>
    <row r="410" spans="1:65" s="13" customFormat="1" ht="11.25">
      <c r="B410" s="200"/>
      <c r="C410" s="201"/>
      <c r="D410" s="202" t="s">
        <v>262</v>
      </c>
      <c r="E410" s="203" t="s">
        <v>21</v>
      </c>
      <c r="F410" s="204" t="s">
        <v>602</v>
      </c>
      <c r="G410" s="201"/>
      <c r="H410" s="205">
        <v>5.8559999999999999</v>
      </c>
      <c r="I410" s="206"/>
      <c r="J410" s="201"/>
      <c r="K410" s="201"/>
      <c r="L410" s="207"/>
      <c r="M410" s="208"/>
      <c r="N410" s="209"/>
      <c r="O410" s="209"/>
      <c r="P410" s="209"/>
      <c r="Q410" s="209"/>
      <c r="R410" s="209"/>
      <c r="S410" s="209"/>
      <c r="T410" s="210"/>
      <c r="AT410" s="211" t="s">
        <v>262</v>
      </c>
      <c r="AU410" s="211" t="s">
        <v>82</v>
      </c>
      <c r="AV410" s="13" t="s">
        <v>82</v>
      </c>
      <c r="AW410" s="13" t="s">
        <v>34</v>
      </c>
      <c r="AX410" s="13" t="s">
        <v>73</v>
      </c>
      <c r="AY410" s="211" t="s">
        <v>252</v>
      </c>
    </row>
    <row r="411" spans="1:65" s="13" customFormat="1" ht="11.25">
      <c r="B411" s="200"/>
      <c r="C411" s="201"/>
      <c r="D411" s="202" t="s">
        <v>262</v>
      </c>
      <c r="E411" s="203" t="s">
        <v>21</v>
      </c>
      <c r="F411" s="204" t="s">
        <v>603</v>
      </c>
      <c r="G411" s="201"/>
      <c r="H411" s="205">
        <v>68.289000000000001</v>
      </c>
      <c r="I411" s="206"/>
      <c r="J411" s="201"/>
      <c r="K411" s="201"/>
      <c r="L411" s="207"/>
      <c r="M411" s="208"/>
      <c r="N411" s="209"/>
      <c r="O411" s="209"/>
      <c r="P411" s="209"/>
      <c r="Q411" s="209"/>
      <c r="R411" s="209"/>
      <c r="S411" s="209"/>
      <c r="T411" s="210"/>
      <c r="AT411" s="211" t="s">
        <v>262</v>
      </c>
      <c r="AU411" s="211" t="s">
        <v>82</v>
      </c>
      <c r="AV411" s="13" t="s">
        <v>82</v>
      </c>
      <c r="AW411" s="13" t="s">
        <v>34</v>
      </c>
      <c r="AX411" s="13" t="s">
        <v>73</v>
      </c>
      <c r="AY411" s="211" t="s">
        <v>252</v>
      </c>
    </row>
    <row r="412" spans="1:65" s="13" customFormat="1" ht="11.25">
      <c r="B412" s="200"/>
      <c r="C412" s="201"/>
      <c r="D412" s="202" t="s">
        <v>262</v>
      </c>
      <c r="E412" s="203" t="s">
        <v>21</v>
      </c>
      <c r="F412" s="204" t="s">
        <v>604</v>
      </c>
      <c r="G412" s="201"/>
      <c r="H412" s="205">
        <v>7.4</v>
      </c>
      <c r="I412" s="206"/>
      <c r="J412" s="201"/>
      <c r="K412" s="201"/>
      <c r="L412" s="207"/>
      <c r="M412" s="208"/>
      <c r="N412" s="209"/>
      <c r="O412" s="209"/>
      <c r="P412" s="209"/>
      <c r="Q412" s="209"/>
      <c r="R412" s="209"/>
      <c r="S412" s="209"/>
      <c r="T412" s="210"/>
      <c r="AT412" s="211" t="s">
        <v>262</v>
      </c>
      <c r="AU412" s="211" t="s">
        <v>82</v>
      </c>
      <c r="AV412" s="13" t="s">
        <v>82</v>
      </c>
      <c r="AW412" s="13" t="s">
        <v>34</v>
      </c>
      <c r="AX412" s="13" t="s">
        <v>73</v>
      </c>
      <c r="AY412" s="211" t="s">
        <v>252</v>
      </c>
    </row>
    <row r="413" spans="1:65" s="16" customFormat="1" ht="11.25">
      <c r="B413" s="235"/>
      <c r="C413" s="236"/>
      <c r="D413" s="202" t="s">
        <v>262</v>
      </c>
      <c r="E413" s="237" t="s">
        <v>21</v>
      </c>
      <c r="F413" s="238" t="s">
        <v>304</v>
      </c>
      <c r="G413" s="236"/>
      <c r="H413" s="237" t="s">
        <v>21</v>
      </c>
      <c r="I413" s="239"/>
      <c r="J413" s="236"/>
      <c r="K413" s="236"/>
      <c r="L413" s="240"/>
      <c r="M413" s="241"/>
      <c r="N413" s="242"/>
      <c r="O413" s="242"/>
      <c r="P413" s="242"/>
      <c r="Q413" s="242"/>
      <c r="R413" s="242"/>
      <c r="S413" s="242"/>
      <c r="T413" s="243"/>
      <c r="AT413" s="244" t="s">
        <v>262</v>
      </c>
      <c r="AU413" s="244" t="s">
        <v>82</v>
      </c>
      <c r="AV413" s="16" t="s">
        <v>80</v>
      </c>
      <c r="AW413" s="16" t="s">
        <v>34</v>
      </c>
      <c r="AX413" s="16" t="s">
        <v>73</v>
      </c>
      <c r="AY413" s="244" t="s">
        <v>252</v>
      </c>
    </row>
    <row r="414" spans="1:65" s="13" customFormat="1" ht="11.25">
      <c r="B414" s="200"/>
      <c r="C414" s="201"/>
      <c r="D414" s="202" t="s">
        <v>262</v>
      </c>
      <c r="E414" s="203" t="s">
        <v>21</v>
      </c>
      <c r="F414" s="204" t="s">
        <v>605</v>
      </c>
      <c r="G414" s="201"/>
      <c r="H414" s="205">
        <v>7.5679999999999996</v>
      </c>
      <c r="I414" s="206"/>
      <c r="J414" s="201"/>
      <c r="K414" s="201"/>
      <c r="L414" s="207"/>
      <c r="M414" s="208"/>
      <c r="N414" s="209"/>
      <c r="O414" s="209"/>
      <c r="P414" s="209"/>
      <c r="Q414" s="209"/>
      <c r="R414" s="209"/>
      <c r="S414" s="209"/>
      <c r="T414" s="210"/>
      <c r="AT414" s="211" t="s">
        <v>262</v>
      </c>
      <c r="AU414" s="211" t="s">
        <v>82</v>
      </c>
      <c r="AV414" s="13" t="s">
        <v>82</v>
      </c>
      <c r="AW414" s="13" t="s">
        <v>34</v>
      </c>
      <c r="AX414" s="13" t="s">
        <v>73</v>
      </c>
      <c r="AY414" s="211" t="s">
        <v>252</v>
      </c>
    </row>
    <row r="415" spans="1:65" s="13" customFormat="1" ht="11.25">
      <c r="B415" s="200"/>
      <c r="C415" s="201"/>
      <c r="D415" s="202" t="s">
        <v>262</v>
      </c>
      <c r="E415" s="203" t="s">
        <v>21</v>
      </c>
      <c r="F415" s="204" t="s">
        <v>606</v>
      </c>
      <c r="G415" s="201"/>
      <c r="H415" s="205">
        <v>71.841999999999999</v>
      </c>
      <c r="I415" s="206"/>
      <c r="J415" s="201"/>
      <c r="K415" s="201"/>
      <c r="L415" s="207"/>
      <c r="M415" s="208"/>
      <c r="N415" s="209"/>
      <c r="O415" s="209"/>
      <c r="P415" s="209"/>
      <c r="Q415" s="209"/>
      <c r="R415" s="209"/>
      <c r="S415" s="209"/>
      <c r="T415" s="210"/>
      <c r="AT415" s="211" t="s">
        <v>262</v>
      </c>
      <c r="AU415" s="211" t="s">
        <v>82</v>
      </c>
      <c r="AV415" s="13" t="s">
        <v>82</v>
      </c>
      <c r="AW415" s="13" t="s">
        <v>34</v>
      </c>
      <c r="AX415" s="13" t="s">
        <v>73</v>
      </c>
      <c r="AY415" s="211" t="s">
        <v>252</v>
      </c>
    </row>
    <row r="416" spans="1:65" s="13" customFormat="1" ht="11.25">
      <c r="B416" s="200"/>
      <c r="C416" s="201"/>
      <c r="D416" s="202" t="s">
        <v>262</v>
      </c>
      <c r="E416" s="203" t="s">
        <v>21</v>
      </c>
      <c r="F416" s="204" t="s">
        <v>604</v>
      </c>
      <c r="G416" s="201"/>
      <c r="H416" s="205">
        <v>7.4</v>
      </c>
      <c r="I416" s="206"/>
      <c r="J416" s="201"/>
      <c r="K416" s="201"/>
      <c r="L416" s="207"/>
      <c r="M416" s="208"/>
      <c r="N416" s="209"/>
      <c r="O416" s="209"/>
      <c r="P416" s="209"/>
      <c r="Q416" s="209"/>
      <c r="R416" s="209"/>
      <c r="S416" s="209"/>
      <c r="T416" s="210"/>
      <c r="AT416" s="211" t="s">
        <v>262</v>
      </c>
      <c r="AU416" s="211" t="s">
        <v>82</v>
      </c>
      <c r="AV416" s="13" t="s">
        <v>82</v>
      </c>
      <c r="AW416" s="13" t="s">
        <v>34</v>
      </c>
      <c r="AX416" s="13" t="s">
        <v>73</v>
      </c>
      <c r="AY416" s="211" t="s">
        <v>252</v>
      </c>
    </row>
    <row r="417" spans="1:65" s="16" customFormat="1" ht="11.25">
      <c r="B417" s="235"/>
      <c r="C417" s="236"/>
      <c r="D417" s="202" t="s">
        <v>262</v>
      </c>
      <c r="E417" s="237" t="s">
        <v>21</v>
      </c>
      <c r="F417" s="238" t="s">
        <v>595</v>
      </c>
      <c r="G417" s="236"/>
      <c r="H417" s="237" t="s">
        <v>21</v>
      </c>
      <c r="I417" s="239"/>
      <c r="J417" s="236"/>
      <c r="K417" s="236"/>
      <c r="L417" s="240"/>
      <c r="M417" s="241"/>
      <c r="N417" s="242"/>
      <c r="O417" s="242"/>
      <c r="P417" s="242"/>
      <c r="Q417" s="242"/>
      <c r="R417" s="242"/>
      <c r="S417" s="242"/>
      <c r="T417" s="243"/>
      <c r="AT417" s="244" t="s">
        <v>262</v>
      </c>
      <c r="AU417" s="244" t="s">
        <v>82</v>
      </c>
      <c r="AV417" s="16" t="s">
        <v>80</v>
      </c>
      <c r="AW417" s="16" t="s">
        <v>34</v>
      </c>
      <c r="AX417" s="16" t="s">
        <v>73</v>
      </c>
      <c r="AY417" s="244" t="s">
        <v>252</v>
      </c>
    </row>
    <row r="418" spans="1:65" s="13" customFormat="1" ht="11.25">
      <c r="B418" s="200"/>
      <c r="C418" s="201"/>
      <c r="D418" s="202" t="s">
        <v>262</v>
      </c>
      <c r="E418" s="203" t="s">
        <v>21</v>
      </c>
      <c r="F418" s="204" t="s">
        <v>607</v>
      </c>
      <c r="G418" s="201"/>
      <c r="H418" s="205">
        <v>9.6850000000000005</v>
      </c>
      <c r="I418" s="206"/>
      <c r="J418" s="201"/>
      <c r="K418" s="201"/>
      <c r="L418" s="207"/>
      <c r="M418" s="208"/>
      <c r="N418" s="209"/>
      <c r="O418" s="209"/>
      <c r="P418" s="209"/>
      <c r="Q418" s="209"/>
      <c r="R418" s="209"/>
      <c r="S418" s="209"/>
      <c r="T418" s="210"/>
      <c r="AT418" s="211" t="s">
        <v>262</v>
      </c>
      <c r="AU418" s="211" t="s">
        <v>82</v>
      </c>
      <c r="AV418" s="13" t="s">
        <v>82</v>
      </c>
      <c r="AW418" s="13" t="s">
        <v>34</v>
      </c>
      <c r="AX418" s="13" t="s">
        <v>73</v>
      </c>
      <c r="AY418" s="211" t="s">
        <v>252</v>
      </c>
    </row>
    <row r="419" spans="1:65" s="14" customFormat="1" ht="11.25">
      <c r="B419" s="212"/>
      <c r="C419" s="213"/>
      <c r="D419" s="202" t="s">
        <v>262</v>
      </c>
      <c r="E419" s="214" t="s">
        <v>21</v>
      </c>
      <c r="F419" s="215" t="s">
        <v>264</v>
      </c>
      <c r="G419" s="213"/>
      <c r="H419" s="216">
        <v>178.04</v>
      </c>
      <c r="I419" s="217"/>
      <c r="J419" s="213"/>
      <c r="K419" s="213"/>
      <c r="L419" s="218"/>
      <c r="M419" s="219"/>
      <c r="N419" s="220"/>
      <c r="O419" s="220"/>
      <c r="P419" s="220"/>
      <c r="Q419" s="220"/>
      <c r="R419" s="220"/>
      <c r="S419" s="220"/>
      <c r="T419" s="221"/>
      <c r="AT419" s="222" t="s">
        <v>262</v>
      </c>
      <c r="AU419" s="222" t="s">
        <v>82</v>
      </c>
      <c r="AV419" s="14" t="s">
        <v>93</v>
      </c>
      <c r="AW419" s="14" t="s">
        <v>34</v>
      </c>
      <c r="AX419" s="14" t="s">
        <v>73</v>
      </c>
      <c r="AY419" s="222" t="s">
        <v>252</v>
      </c>
    </row>
    <row r="420" spans="1:65" s="13" customFormat="1" ht="11.25">
      <c r="B420" s="200"/>
      <c r="C420" s="201"/>
      <c r="D420" s="202" t="s">
        <v>262</v>
      </c>
      <c r="E420" s="203" t="s">
        <v>21</v>
      </c>
      <c r="F420" s="204" t="s">
        <v>608</v>
      </c>
      <c r="G420" s="201"/>
      <c r="H420" s="205">
        <v>15</v>
      </c>
      <c r="I420" s="206"/>
      <c r="J420" s="201"/>
      <c r="K420" s="201"/>
      <c r="L420" s="207"/>
      <c r="M420" s="208"/>
      <c r="N420" s="209"/>
      <c r="O420" s="209"/>
      <c r="P420" s="209"/>
      <c r="Q420" s="209"/>
      <c r="R420" s="209"/>
      <c r="S420" s="209"/>
      <c r="T420" s="210"/>
      <c r="AT420" s="211" t="s">
        <v>262</v>
      </c>
      <c r="AU420" s="211" t="s">
        <v>82</v>
      </c>
      <c r="AV420" s="13" t="s">
        <v>82</v>
      </c>
      <c r="AW420" s="13" t="s">
        <v>34</v>
      </c>
      <c r="AX420" s="13" t="s">
        <v>73</v>
      </c>
      <c r="AY420" s="211" t="s">
        <v>252</v>
      </c>
    </row>
    <row r="421" spans="1:65" s="15" customFormat="1" ht="11.25">
      <c r="B421" s="223"/>
      <c r="C421" s="224"/>
      <c r="D421" s="202" t="s">
        <v>262</v>
      </c>
      <c r="E421" s="225" t="s">
        <v>21</v>
      </c>
      <c r="F421" s="226" t="s">
        <v>265</v>
      </c>
      <c r="G421" s="224"/>
      <c r="H421" s="227">
        <v>193.04</v>
      </c>
      <c r="I421" s="228"/>
      <c r="J421" s="224"/>
      <c r="K421" s="224"/>
      <c r="L421" s="229"/>
      <c r="M421" s="230"/>
      <c r="N421" s="231"/>
      <c r="O421" s="231"/>
      <c r="P421" s="231"/>
      <c r="Q421" s="231"/>
      <c r="R421" s="231"/>
      <c r="S421" s="231"/>
      <c r="T421" s="232"/>
      <c r="AT421" s="233" t="s">
        <v>262</v>
      </c>
      <c r="AU421" s="233" t="s">
        <v>82</v>
      </c>
      <c r="AV421" s="15" t="s">
        <v>258</v>
      </c>
      <c r="AW421" s="15" t="s">
        <v>34</v>
      </c>
      <c r="AX421" s="15" t="s">
        <v>80</v>
      </c>
      <c r="AY421" s="233" t="s">
        <v>252</v>
      </c>
    </row>
    <row r="422" spans="1:65" s="2" customFormat="1" ht="16.5" customHeight="1">
      <c r="A422" s="37"/>
      <c r="B422" s="38"/>
      <c r="C422" s="182" t="s">
        <v>609</v>
      </c>
      <c r="D422" s="182" t="s">
        <v>254</v>
      </c>
      <c r="E422" s="183" t="s">
        <v>610</v>
      </c>
      <c r="F422" s="184" t="s">
        <v>611</v>
      </c>
      <c r="G422" s="185" t="s">
        <v>149</v>
      </c>
      <c r="H422" s="186">
        <v>193.04</v>
      </c>
      <c r="I422" s="187"/>
      <c r="J422" s="188">
        <f>ROUND(I422*H422,2)</f>
        <v>0</v>
      </c>
      <c r="K422" s="184" t="s">
        <v>257</v>
      </c>
      <c r="L422" s="42"/>
      <c r="M422" s="189" t="s">
        <v>21</v>
      </c>
      <c r="N422" s="190" t="s">
        <v>44</v>
      </c>
      <c r="O422" s="67"/>
      <c r="P422" s="191">
        <f>O422*H422</f>
        <v>0</v>
      </c>
      <c r="Q422" s="191">
        <v>0</v>
      </c>
      <c r="R422" s="191">
        <f>Q422*H422</f>
        <v>0</v>
      </c>
      <c r="S422" s="191">
        <v>0</v>
      </c>
      <c r="T422" s="192">
        <f>S422*H422</f>
        <v>0</v>
      </c>
      <c r="U422" s="37"/>
      <c r="V422" s="37"/>
      <c r="W422" s="37"/>
      <c r="X422" s="37"/>
      <c r="Y422" s="37"/>
      <c r="Z422" s="37"/>
      <c r="AA422" s="37"/>
      <c r="AB422" s="37"/>
      <c r="AC422" s="37"/>
      <c r="AD422" s="37"/>
      <c r="AE422" s="37"/>
      <c r="AR422" s="193" t="s">
        <v>258</v>
      </c>
      <c r="AT422" s="193" t="s">
        <v>254</v>
      </c>
      <c r="AU422" s="193" t="s">
        <v>82</v>
      </c>
      <c r="AY422" s="20" t="s">
        <v>252</v>
      </c>
      <c r="BE422" s="194">
        <f>IF(N422="základní",J422,0)</f>
        <v>0</v>
      </c>
      <c r="BF422" s="194">
        <f>IF(N422="snížená",J422,0)</f>
        <v>0</v>
      </c>
      <c r="BG422" s="194">
        <f>IF(N422="zákl. přenesená",J422,0)</f>
        <v>0</v>
      </c>
      <c r="BH422" s="194">
        <f>IF(N422="sníž. přenesená",J422,0)</f>
        <v>0</v>
      </c>
      <c r="BI422" s="194">
        <f>IF(N422="nulová",J422,0)</f>
        <v>0</v>
      </c>
      <c r="BJ422" s="20" t="s">
        <v>80</v>
      </c>
      <c r="BK422" s="194">
        <f>ROUND(I422*H422,2)</f>
        <v>0</v>
      </c>
      <c r="BL422" s="20" t="s">
        <v>258</v>
      </c>
      <c r="BM422" s="193" t="s">
        <v>612</v>
      </c>
    </row>
    <row r="423" spans="1:65" s="2" customFormat="1" ht="11.25">
      <c r="A423" s="37"/>
      <c r="B423" s="38"/>
      <c r="C423" s="39"/>
      <c r="D423" s="195" t="s">
        <v>260</v>
      </c>
      <c r="E423" s="39"/>
      <c r="F423" s="196" t="s">
        <v>613</v>
      </c>
      <c r="G423" s="39"/>
      <c r="H423" s="39"/>
      <c r="I423" s="197"/>
      <c r="J423" s="39"/>
      <c r="K423" s="39"/>
      <c r="L423" s="42"/>
      <c r="M423" s="198"/>
      <c r="N423" s="199"/>
      <c r="O423" s="67"/>
      <c r="P423" s="67"/>
      <c r="Q423" s="67"/>
      <c r="R423" s="67"/>
      <c r="S423" s="67"/>
      <c r="T423" s="68"/>
      <c r="U423" s="37"/>
      <c r="V423" s="37"/>
      <c r="W423" s="37"/>
      <c r="X423" s="37"/>
      <c r="Y423" s="37"/>
      <c r="Z423" s="37"/>
      <c r="AA423" s="37"/>
      <c r="AB423" s="37"/>
      <c r="AC423" s="37"/>
      <c r="AD423" s="37"/>
      <c r="AE423" s="37"/>
      <c r="AT423" s="20" t="s">
        <v>260</v>
      </c>
      <c r="AU423" s="20" t="s">
        <v>82</v>
      </c>
    </row>
    <row r="424" spans="1:65" s="13" customFormat="1" ht="11.25">
      <c r="B424" s="200"/>
      <c r="C424" s="201"/>
      <c r="D424" s="202" t="s">
        <v>262</v>
      </c>
      <c r="E424" s="203" t="s">
        <v>21</v>
      </c>
      <c r="F424" s="204" t="s">
        <v>614</v>
      </c>
      <c r="G424" s="201"/>
      <c r="H424" s="205">
        <v>193.04</v>
      </c>
      <c r="I424" s="206"/>
      <c r="J424" s="201"/>
      <c r="K424" s="201"/>
      <c r="L424" s="207"/>
      <c r="M424" s="208"/>
      <c r="N424" s="209"/>
      <c r="O424" s="209"/>
      <c r="P424" s="209"/>
      <c r="Q424" s="209"/>
      <c r="R424" s="209"/>
      <c r="S424" s="209"/>
      <c r="T424" s="210"/>
      <c r="AT424" s="211" t="s">
        <v>262</v>
      </c>
      <c r="AU424" s="211" t="s">
        <v>82</v>
      </c>
      <c r="AV424" s="13" t="s">
        <v>82</v>
      </c>
      <c r="AW424" s="13" t="s">
        <v>34</v>
      </c>
      <c r="AX424" s="13" t="s">
        <v>73</v>
      </c>
      <c r="AY424" s="211" t="s">
        <v>252</v>
      </c>
    </row>
    <row r="425" spans="1:65" s="14" customFormat="1" ht="11.25">
      <c r="B425" s="212"/>
      <c r="C425" s="213"/>
      <c r="D425" s="202" t="s">
        <v>262</v>
      </c>
      <c r="E425" s="214" t="s">
        <v>21</v>
      </c>
      <c r="F425" s="215" t="s">
        <v>264</v>
      </c>
      <c r="G425" s="213"/>
      <c r="H425" s="216">
        <v>193.04</v>
      </c>
      <c r="I425" s="217"/>
      <c r="J425" s="213"/>
      <c r="K425" s="213"/>
      <c r="L425" s="218"/>
      <c r="M425" s="219"/>
      <c r="N425" s="220"/>
      <c r="O425" s="220"/>
      <c r="P425" s="220"/>
      <c r="Q425" s="220"/>
      <c r="R425" s="220"/>
      <c r="S425" s="220"/>
      <c r="T425" s="221"/>
      <c r="AT425" s="222" t="s">
        <v>262</v>
      </c>
      <c r="AU425" s="222" t="s">
        <v>82</v>
      </c>
      <c r="AV425" s="14" t="s">
        <v>93</v>
      </c>
      <c r="AW425" s="14" t="s">
        <v>34</v>
      </c>
      <c r="AX425" s="14" t="s">
        <v>80</v>
      </c>
      <c r="AY425" s="222" t="s">
        <v>252</v>
      </c>
    </row>
    <row r="426" spans="1:65" s="2" customFormat="1" ht="16.5" customHeight="1">
      <c r="A426" s="37"/>
      <c r="B426" s="38"/>
      <c r="C426" s="182" t="s">
        <v>615</v>
      </c>
      <c r="D426" s="182" t="s">
        <v>254</v>
      </c>
      <c r="E426" s="183" t="s">
        <v>616</v>
      </c>
      <c r="F426" s="184" t="s">
        <v>617</v>
      </c>
      <c r="G426" s="185" t="s">
        <v>359</v>
      </c>
      <c r="H426" s="186">
        <v>4.992</v>
      </c>
      <c r="I426" s="187"/>
      <c r="J426" s="188">
        <f>ROUND(I426*H426,2)</f>
        <v>0</v>
      </c>
      <c r="K426" s="184" t="s">
        <v>257</v>
      </c>
      <c r="L426" s="42"/>
      <c r="M426" s="189" t="s">
        <v>21</v>
      </c>
      <c r="N426" s="190" t="s">
        <v>44</v>
      </c>
      <c r="O426" s="67"/>
      <c r="P426" s="191">
        <f>O426*H426</f>
        <v>0</v>
      </c>
      <c r="Q426" s="191">
        <v>1.0606199999999999</v>
      </c>
      <c r="R426" s="191">
        <f>Q426*H426</f>
        <v>5.2946150399999992</v>
      </c>
      <c r="S426" s="191">
        <v>0</v>
      </c>
      <c r="T426" s="192">
        <f>S426*H426</f>
        <v>0</v>
      </c>
      <c r="U426" s="37"/>
      <c r="V426" s="37"/>
      <c r="W426" s="37"/>
      <c r="X426" s="37"/>
      <c r="Y426" s="37"/>
      <c r="Z426" s="37"/>
      <c r="AA426" s="37"/>
      <c r="AB426" s="37"/>
      <c r="AC426" s="37"/>
      <c r="AD426" s="37"/>
      <c r="AE426" s="37"/>
      <c r="AR426" s="193" t="s">
        <v>258</v>
      </c>
      <c r="AT426" s="193" t="s">
        <v>254</v>
      </c>
      <c r="AU426" s="193" t="s">
        <v>82</v>
      </c>
      <c r="AY426" s="20" t="s">
        <v>252</v>
      </c>
      <c r="BE426" s="194">
        <f>IF(N426="základní",J426,0)</f>
        <v>0</v>
      </c>
      <c r="BF426" s="194">
        <f>IF(N426="snížená",J426,0)</f>
        <v>0</v>
      </c>
      <c r="BG426" s="194">
        <f>IF(N426="zákl. přenesená",J426,0)</f>
        <v>0</v>
      </c>
      <c r="BH426" s="194">
        <f>IF(N426="sníž. přenesená",J426,0)</f>
        <v>0</v>
      </c>
      <c r="BI426" s="194">
        <f>IF(N426="nulová",J426,0)</f>
        <v>0</v>
      </c>
      <c r="BJ426" s="20" t="s">
        <v>80</v>
      </c>
      <c r="BK426" s="194">
        <f>ROUND(I426*H426,2)</f>
        <v>0</v>
      </c>
      <c r="BL426" s="20" t="s">
        <v>258</v>
      </c>
      <c r="BM426" s="193" t="s">
        <v>618</v>
      </c>
    </row>
    <row r="427" spans="1:65" s="2" customFormat="1" ht="11.25">
      <c r="A427" s="37"/>
      <c r="B427" s="38"/>
      <c r="C427" s="39"/>
      <c r="D427" s="195" t="s">
        <v>260</v>
      </c>
      <c r="E427" s="39"/>
      <c r="F427" s="196" t="s">
        <v>619</v>
      </c>
      <c r="G427" s="39"/>
      <c r="H427" s="39"/>
      <c r="I427" s="197"/>
      <c r="J427" s="39"/>
      <c r="K427" s="39"/>
      <c r="L427" s="42"/>
      <c r="M427" s="198"/>
      <c r="N427" s="199"/>
      <c r="O427" s="67"/>
      <c r="P427" s="67"/>
      <c r="Q427" s="67"/>
      <c r="R427" s="67"/>
      <c r="S427" s="67"/>
      <c r="T427" s="68"/>
      <c r="U427" s="37"/>
      <c r="V427" s="37"/>
      <c r="W427" s="37"/>
      <c r="X427" s="37"/>
      <c r="Y427" s="37"/>
      <c r="Z427" s="37"/>
      <c r="AA427" s="37"/>
      <c r="AB427" s="37"/>
      <c r="AC427" s="37"/>
      <c r="AD427" s="37"/>
      <c r="AE427" s="37"/>
      <c r="AT427" s="20" t="s">
        <v>260</v>
      </c>
      <c r="AU427" s="20" t="s">
        <v>82</v>
      </c>
    </row>
    <row r="428" spans="1:65" s="2" customFormat="1" ht="19.5">
      <c r="A428" s="37"/>
      <c r="B428" s="38"/>
      <c r="C428" s="39"/>
      <c r="D428" s="202" t="s">
        <v>275</v>
      </c>
      <c r="E428" s="39"/>
      <c r="F428" s="234" t="s">
        <v>380</v>
      </c>
      <c r="G428" s="39"/>
      <c r="H428" s="39"/>
      <c r="I428" s="197"/>
      <c r="J428" s="39"/>
      <c r="K428" s="39"/>
      <c r="L428" s="42"/>
      <c r="M428" s="198"/>
      <c r="N428" s="199"/>
      <c r="O428" s="67"/>
      <c r="P428" s="67"/>
      <c r="Q428" s="67"/>
      <c r="R428" s="67"/>
      <c r="S428" s="67"/>
      <c r="T428" s="68"/>
      <c r="U428" s="37"/>
      <c r="V428" s="37"/>
      <c r="W428" s="37"/>
      <c r="X428" s="37"/>
      <c r="Y428" s="37"/>
      <c r="Z428" s="37"/>
      <c r="AA428" s="37"/>
      <c r="AB428" s="37"/>
      <c r="AC428" s="37"/>
      <c r="AD428" s="37"/>
      <c r="AE428" s="37"/>
      <c r="AT428" s="20" t="s">
        <v>275</v>
      </c>
      <c r="AU428" s="20" t="s">
        <v>82</v>
      </c>
    </row>
    <row r="429" spans="1:65" s="13" customFormat="1" ht="11.25">
      <c r="B429" s="200"/>
      <c r="C429" s="201"/>
      <c r="D429" s="202" t="s">
        <v>262</v>
      </c>
      <c r="E429" s="203" t="s">
        <v>21</v>
      </c>
      <c r="F429" s="204" t="s">
        <v>620</v>
      </c>
      <c r="G429" s="201"/>
      <c r="H429" s="205">
        <v>4.992</v>
      </c>
      <c r="I429" s="206"/>
      <c r="J429" s="201"/>
      <c r="K429" s="201"/>
      <c r="L429" s="207"/>
      <c r="M429" s="208"/>
      <c r="N429" s="209"/>
      <c r="O429" s="209"/>
      <c r="P429" s="209"/>
      <c r="Q429" s="209"/>
      <c r="R429" s="209"/>
      <c r="S429" s="209"/>
      <c r="T429" s="210"/>
      <c r="AT429" s="211" t="s">
        <v>262</v>
      </c>
      <c r="AU429" s="211" t="s">
        <v>82</v>
      </c>
      <c r="AV429" s="13" t="s">
        <v>82</v>
      </c>
      <c r="AW429" s="13" t="s">
        <v>34</v>
      </c>
      <c r="AX429" s="13" t="s">
        <v>73</v>
      </c>
      <c r="AY429" s="211" t="s">
        <v>252</v>
      </c>
    </row>
    <row r="430" spans="1:65" s="14" customFormat="1" ht="11.25">
      <c r="B430" s="212"/>
      <c r="C430" s="213"/>
      <c r="D430" s="202" t="s">
        <v>262</v>
      </c>
      <c r="E430" s="214" t="s">
        <v>21</v>
      </c>
      <c r="F430" s="215" t="s">
        <v>264</v>
      </c>
      <c r="G430" s="213"/>
      <c r="H430" s="216">
        <v>4.992</v>
      </c>
      <c r="I430" s="217"/>
      <c r="J430" s="213"/>
      <c r="K430" s="213"/>
      <c r="L430" s="218"/>
      <c r="M430" s="219"/>
      <c r="N430" s="220"/>
      <c r="O430" s="220"/>
      <c r="P430" s="220"/>
      <c r="Q430" s="220"/>
      <c r="R430" s="220"/>
      <c r="S430" s="220"/>
      <c r="T430" s="221"/>
      <c r="AT430" s="222" t="s">
        <v>262</v>
      </c>
      <c r="AU430" s="222" t="s">
        <v>82</v>
      </c>
      <c r="AV430" s="14" t="s">
        <v>93</v>
      </c>
      <c r="AW430" s="14" t="s">
        <v>34</v>
      </c>
      <c r="AX430" s="14" t="s">
        <v>80</v>
      </c>
      <c r="AY430" s="222" t="s">
        <v>252</v>
      </c>
    </row>
    <row r="431" spans="1:65" s="2" customFormat="1" ht="21.75" customHeight="1">
      <c r="A431" s="37"/>
      <c r="B431" s="38"/>
      <c r="C431" s="182" t="s">
        <v>621</v>
      </c>
      <c r="D431" s="182" t="s">
        <v>254</v>
      </c>
      <c r="E431" s="183" t="s">
        <v>622</v>
      </c>
      <c r="F431" s="184" t="s">
        <v>623</v>
      </c>
      <c r="G431" s="185" t="s">
        <v>280</v>
      </c>
      <c r="H431" s="186">
        <v>21.45</v>
      </c>
      <c r="I431" s="187"/>
      <c r="J431" s="188">
        <f>ROUND(I431*H431,2)</f>
        <v>0</v>
      </c>
      <c r="K431" s="184" t="s">
        <v>257</v>
      </c>
      <c r="L431" s="42"/>
      <c r="M431" s="189" t="s">
        <v>21</v>
      </c>
      <c r="N431" s="190" t="s">
        <v>44</v>
      </c>
      <c r="O431" s="67"/>
      <c r="P431" s="191">
        <f>O431*H431</f>
        <v>0</v>
      </c>
      <c r="Q431" s="191">
        <v>2.5018699999999998</v>
      </c>
      <c r="R431" s="191">
        <f>Q431*H431</f>
        <v>53.665111499999995</v>
      </c>
      <c r="S431" s="191">
        <v>0</v>
      </c>
      <c r="T431" s="192">
        <f>S431*H431</f>
        <v>0</v>
      </c>
      <c r="U431" s="37"/>
      <c r="V431" s="37"/>
      <c r="W431" s="37"/>
      <c r="X431" s="37"/>
      <c r="Y431" s="37"/>
      <c r="Z431" s="37"/>
      <c r="AA431" s="37"/>
      <c r="AB431" s="37"/>
      <c r="AC431" s="37"/>
      <c r="AD431" s="37"/>
      <c r="AE431" s="37"/>
      <c r="AR431" s="193" t="s">
        <v>258</v>
      </c>
      <c r="AT431" s="193" t="s">
        <v>254</v>
      </c>
      <c r="AU431" s="193" t="s">
        <v>82</v>
      </c>
      <c r="AY431" s="20" t="s">
        <v>252</v>
      </c>
      <c r="BE431" s="194">
        <f>IF(N431="základní",J431,0)</f>
        <v>0</v>
      </c>
      <c r="BF431" s="194">
        <f>IF(N431="snížená",J431,0)</f>
        <v>0</v>
      </c>
      <c r="BG431" s="194">
        <f>IF(N431="zákl. přenesená",J431,0)</f>
        <v>0</v>
      </c>
      <c r="BH431" s="194">
        <f>IF(N431="sníž. přenesená",J431,0)</f>
        <v>0</v>
      </c>
      <c r="BI431" s="194">
        <f>IF(N431="nulová",J431,0)</f>
        <v>0</v>
      </c>
      <c r="BJ431" s="20" t="s">
        <v>80</v>
      </c>
      <c r="BK431" s="194">
        <f>ROUND(I431*H431,2)</f>
        <v>0</v>
      </c>
      <c r="BL431" s="20" t="s">
        <v>258</v>
      </c>
      <c r="BM431" s="193" t="s">
        <v>624</v>
      </c>
    </row>
    <row r="432" spans="1:65" s="2" customFormat="1" ht="11.25">
      <c r="A432" s="37"/>
      <c r="B432" s="38"/>
      <c r="C432" s="39"/>
      <c r="D432" s="195" t="s">
        <v>260</v>
      </c>
      <c r="E432" s="39"/>
      <c r="F432" s="196" t="s">
        <v>625</v>
      </c>
      <c r="G432" s="39"/>
      <c r="H432" s="39"/>
      <c r="I432" s="197"/>
      <c r="J432" s="39"/>
      <c r="K432" s="39"/>
      <c r="L432" s="42"/>
      <c r="M432" s="198"/>
      <c r="N432" s="199"/>
      <c r="O432" s="67"/>
      <c r="P432" s="67"/>
      <c r="Q432" s="67"/>
      <c r="R432" s="67"/>
      <c r="S432" s="67"/>
      <c r="T432" s="68"/>
      <c r="U432" s="37"/>
      <c r="V432" s="37"/>
      <c r="W432" s="37"/>
      <c r="X432" s="37"/>
      <c r="Y432" s="37"/>
      <c r="Z432" s="37"/>
      <c r="AA432" s="37"/>
      <c r="AB432" s="37"/>
      <c r="AC432" s="37"/>
      <c r="AD432" s="37"/>
      <c r="AE432" s="37"/>
      <c r="AT432" s="20" t="s">
        <v>260</v>
      </c>
      <c r="AU432" s="20" t="s">
        <v>82</v>
      </c>
    </row>
    <row r="433" spans="1:65" s="16" customFormat="1" ht="11.25">
      <c r="B433" s="235"/>
      <c r="C433" s="236"/>
      <c r="D433" s="202" t="s">
        <v>262</v>
      </c>
      <c r="E433" s="237" t="s">
        <v>21</v>
      </c>
      <c r="F433" s="238" t="s">
        <v>626</v>
      </c>
      <c r="G433" s="236"/>
      <c r="H433" s="237" t="s">
        <v>21</v>
      </c>
      <c r="I433" s="239"/>
      <c r="J433" s="236"/>
      <c r="K433" s="236"/>
      <c r="L433" s="240"/>
      <c r="M433" s="241"/>
      <c r="N433" s="242"/>
      <c r="O433" s="242"/>
      <c r="P433" s="242"/>
      <c r="Q433" s="242"/>
      <c r="R433" s="242"/>
      <c r="S433" s="242"/>
      <c r="T433" s="243"/>
      <c r="AT433" s="244" t="s">
        <v>262</v>
      </c>
      <c r="AU433" s="244" t="s">
        <v>82</v>
      </c>
      <c r="AV433" s="16" t="s">
        <v>80</v>
      </c>
      <c r="AW433" s="16" t="s">
        <v>34</v>
      </c>
      <c r="AX433" s="16" t="s">
        <v>73</v>
      </c>
      <c r="AY433" s="244" t="s">
        <v>252</v>
      </c>
    </row>
    <row r="434" spans="1:65" s="16" customFormat="1" ht="11.25">
      <c r="B434" s="235"/>
      <c r="C434" s="236"/>
      <c r="D434" s="202" t="s">
        <v>262</v>
      </c>
      <c r="E434" s="237" t="s">
        <v>21</v>
      </c>
      <c r="F434" s="238" t="s">
        <v>290</v>
      </c>
      <c r="G434" s="236"/>
      <c r="H434" s="237" t="s">
        <v>21</v>
      </c>
      <c r="I434" s="239"/>
      <c r="J434" s="236"/>
      <c r="K434" s="236"/>
      <c r="L434" s="240"/>
      <c r="M434" s="241"/>
      <c r="N434" s="242"/>
      <c r="O434" s="242"/>
      <c r="P434" s="242"/>
      <c r="Q434" s="242"/>
      <c r="R434" s="242"/>
      <c r="S434" s="242"/>
      <c r="T434" s="243"/>
      <c r="AT434" s="244" t="s">
        <v>262</v>
      </c>
      <c r="AU434" s="244" t="s">
        <v>82</v>
      </c>
      <c r="AV434" s="16" t="s">
        <v>80</v>
      </c>
      <c r="AW434" s="16" t="s">
        <v>34</v>
      </c>
      <c r="AX434" s="16" t="s">
        <v>73</v>
      </c>
      <c r="AY434" s="244" t="s">
        <v>252</v>
      </c>
    </row>
    <row r="435" spans="1:65" s="16" customFormat="1" ht="11.25">
      <c r="B435" s="235"/>
      <c r="C435" s="236"/>
      <c r="D435" s="202" t="s">
        <v>262</v>
      </c>
      <c r="E435" s="237" t="s">
        <v>21</v>
      </c>
      <c r="F435" s="238" t="s">
        <v>298</v>
      </c>
      <c r="G435" s="236"/>
      <c r="H435" s="237" t="s">
        <v>21</v>
      </c>
      <c r="I435" s="239"/>
      <c r="J435" s="236"/>
      <c r="K435" s="236"/>
      <c r="L435" s="240"/>
      <c r="M435" s="241"/>
      <c r="N435" s="242"/>
      <c r="O435" s="242"/>
      <c r="P435" s="242"/>
      <c r="Q435" s="242"/>
      <c r="R435" s="242"/>
      <c r="S435" s="242"/>
      <c r="T435" s="243"/>
      <c r="AT435" s="244" t="s">
        <v>262</v>
      </c>
      <c r="AU435" s="244" t="s">
        <v>82</v>
      </c>
      <c r="AV435" s="16" t="s">
        <v>80</v>
      </c>
      <c r="AW435" s="16" t="s">
        <v>34</v>
      </c>
      <c r="AX435" s="16" t="s">
        <v>73</v>
      </c>
      <c r="AY435" s="244" t="s">
        <v>252</v>
      </c>
    </row>
    <row r="436" spans="1:65" s="13" customFormat="1" ht="11.25">
      <c r="B436" s="200"/>
      <c r="C436" s="201"/>
      <c r="D436" s="202" t="s">
        <v>262</v>
      </c>
      <c r="E436" s="203" t="s">
        <v>21</v>
      </c>
      <c r="F436" s="204" t="s">
        <v>627</v>
      </c>
      <c r="G436" s="201"/>
      <c r="H436" s="205">
        <v>3.7</v>
      </c>
      <c r="I436" s="206"/>
      <c r="J436" s="201"/>
      <c r="K436" s="201"/>
      <c r="L436" s="207"/>
      <c r="M436" s="208"/>
      <c r="N436" s="209"/>
      <c r="O436" s="209"/>
      <c r="P436" s="209"/>
      <c r="Q436" s="209"/>
      <c r="R436" s="209"/>
      <c r="S436" s="209"/>
      <c r="T436" s="210"/>
      <c r="AT436" s="211" t="s">
        <v>262</v>
      </c>
      <c r="AU436" s="211" t="s">
        <v>82</v>
      </c>
      <c r="AV436" s="13" t="s">
        <v>82</v>
      </c>
      <c r="AW436" s="13" t="s">
        <v>34</v>
      </c>
      <c r="AX436" s="13" t="s">
        <v>73</v>
      </c>
      <c r="AY436" s="211" t="s">
        <v>252</v>
      </c>
    </row>
    <row r="437" spans="1:65" s="16" customFormat="1" ht="11.25">
      <c r="B437" s="235"/>
      <c r="C437" s="236"/>
      <c r="D437" s="202" t="s">
        <v>262</v>
      </c>
      <c r="E437" s="237" t="s">
        <v>21</v>
      </c>
      <c r="F437" s="238" t="s">
        <v>304</v>
      </c>
      <c r="G437" s="236"/>
      <c r="H437" s="237" t="s">
        <v>21</v>
      </c>
      <c r="I437" s="239"/>
      <c r="J437" s="236"/>
      <c r="K437" s="236"/>
      <c r="L437" s="240"/>
      <c r="M437" s="241"/>
      <c r="N437" s="242"/>
      <c r="O437" s="242"/>
      <c r="P437" s="242"/>
      <c r="Q437" s="242"/>
      <c r="R437" s="242"/>
      <c r="S437" s="242"/>
      <c r="T437" s="243"/>
      <c r="AT437" s="244" t="s">
        <v>262</v>
      </c>
      <c r="AU437" s="244" t="s">
        <v>82</v>
      </c>
      <c r="AV437" s="16" t="s">
        <v>80</v>
      </c>
      <c r="AW437" s="16" t="s">
        <v>34</v>
      </c>
      <c r="AX437" s="16" t="s">
        <v>73</v>
      </c>
      <c r="AY437" s="244" t="s">
        <v>252</v>
      </c>
    </row>
    <row r="438" spans="1:65" s="13" customFormat="1" ht="11.25">
      <c r="B438" s="200"/>
      <c r="C438" s="201"/>
      <c r="D438" s="202" t="s">
        <v>262</v>
      </c>
      <c r="E438" s="203" t="s">
        <v>21</v>
      </c>
      <c r="F438" s="204" t="s">
        <v>628</v>
      </c>
      <c r="G438" s="201"/>
      <c r="H438" s="205">
        <v>5.8</v>
      </c>
      <c r="I438" s="206"/>
      <c r="J438" s="201"/>
      <c r="K438" s="201"/>
      <c r="L438" s="207"/>
      <c r="M438" s="208"/>
      <c r="N438" s="209"/>
      <c r="O438" s="209"/>
      <c r="P438" s="209"/>
      <c r="Q438" s="209"/>
      <c r="R438" s="209"/>
      <c r="S438" s="209"/>
      <c r="T438" s="210"/>
      <c r="AT438" s="211" t="s">
        <v>262</v>
      </c>
      <c r="AU438" s="211" t="s">
        <v>82</v>
      </c>
      <c r="AV438" s="13" t="s">
        <v>82</v>
      </c>
      <c r="AW438" s="13" t="s">
        <v>34</v>
      </c>
      <c r="AX438" s="13" t="s">
        <v>73</v>
      </c>
      <c r="AY438" s="211" t="s">
        <v>252</v>
      </c>
    </row>
    <row r="439" spans="1:65" s="13" customFormat="1" ht="11.25">
      <c r="B439" s="200"/>
      <c r="C439" s="201"/>
      <c r="D439" s="202" t="s">
        <v>262</v>
      </c>
      <c r="E439" s="203" t="s">
        <v>21</v>
      </c>
      <c r="F439" s="204" t="s">
        <v>629</v>
      </c>
      <c r="G439" s="201"/>
      <c r="H439" s="205">
        <v>4</v>
      </c>
      <c r="I439" s="206"/>
      <c r="J439" s="201"/>
      <c r="K439" s="201"/>
      <c r="L439" s="207"/>
      <c r="M439" s="208"/>
      <c r="N439" s="209"/>
      <c r="O439" s="209"/>
      <c r="P439" s="209"/>
      <c r="Q439" s="209"/>
      <c r="R439" s="209"/>
      <c r="S439" s="209"/>
      <c r="T439" s="210"/>
      <c r="AT439" s="211" t="s">
        <v>262</v>
      </c>
      <c r="AU439" s="211" t="s">
        <v>82</v>
      </c>
      <c r="AV439" s="13" t="s">
        <v>82</v>
      </c>
      <c r="AW439" s="13" t="s">
        <v>34</v>
      </c>
      <c r="AX439" s="13" t="s">
        <v>73</v>
      </c>
      <c r="AY439" s="211" t="s">
        <v>252</v>
      </c>
    </row>
    <row r="440" spans="1:65" s="13" customFormat="1" ht="11.25">
      <c r="B440" s="200"/>
      <c r="C440" s="201"/>
      <c r="D440" s="202" t="s">
        <v>262</v>
      </c>
      <c r="E440" s="203" t="s">
        <v>21</v>
      </c>
      <c r="F440" s="204" t="s">
        <v>630</v>
      </c>
      <c r="G440" s="201"/>
      <c r="H440" s="205">
        <v>1.85</v>
      </c>
      <c r="I440" s="206"/>
      <c r="J440" s="201"/>
      <c r="K440" s="201"/>
      <c r="L440" s="207"/>
      <c r="M440" s="208"/>
      <c r="N440" s="209"/>
      <c r="O440" s="209"/>
      <c r="P440" s="209"/>
      <c r="Q440" s="209"/>
      <c r="R440" s="209"/>
      <c r="S440" s="209"/>
      <c r="T440" s="210"/>
      <c r="AT440" s="211" t="s">
        <v>262</v>
      </c>
      <c r="AU440" s="211" t="s">
        <v>82</v>
      </c>
      <c r="AV440" s="13" t="s">
        <v>82</v>
      </c>
      <c r="AW440" s="13" t="s">
        <v>34</v>
      </c>
      <c r="AX440" s="13" t="s">
        <v>73</v>
      </c>
      <c r="AY440" s="211" t="s">
        <v>252</v>
      </c>
    </row>
    <row r="441" spans="1:65" s="16" customFormat="1" ht="11.25">
      <c r="B441" s="235"/>
      <c r="C441" s="236"/>
      <c r="D441" s="202" t="s">
        <v>262</v>
      </c>
      <c r="E441" s="237" t="s">
        <v>21</v>
      </c>
      <c r="F441" s="238" t="s">
        <v>631</v>
      </c>
      <c r="G441" s="236"/>
      <c r="H441" s="237" t="s">
        <v>21</v>
      </c>
      <c r="I441" s="239"/>
      <c r="J441" s="236"/>
      <c r="K441" s="236"/>
      <c r="L441" s="240"/>
      <c r="M441" s="241"/>
      <c r="N441" s="242"/>
      <c r="O441" s="242"/>
      <c r="P441" s="242"/>
      <c r="Q441" s="242"/>
      <c r="R441" s="242"/>
      <c r="S441" s="242"/>
      <c r="T441" s="243"/>
      <c r="AT441" s="244" t="s">
        <v>262</v>
      </c>
      <c r="AU441" s="244" t="s">
        <v>82</v>
      </c>
      <c r="AV441" s="16" t="s">
        <v>80</v>
      </c>
      <c r="AW441" s="16" t="s">
        <v>34</v>
      </c>
      <c r="AX441" s="16" t="s">
        <v>73</v>
      </c>
      <c r="AY441" s="244" t="s">
        <v>252</v>
      </c>
    </row>
    <row r="442" spans="1:65" s="16" customFormat="1" ht="11.25">
      <c r="B442" s="235"/>
      <c r="C442" s="236"/>
      <c r="D442" s="202" t="s">
        <v>262</v>
      </c>
      <c r="E442" s="237" t="s">
        <v>21</v>
      </c>
      <c r="F442" s="238" t="s">
        <v>632</v>
      </c>
      <c r="G442" s="236"/>
      <c r="H442" s="237" t="s">
        <v>21</v>
      </c>
      <c r="I442" s="239"/>
      <c r="J442" s="236"/>
      <c r="K442" s="236"/>
      <c r="L442" s="240"/>
      <c r="M442" s="241"/>
      <c r="N442" s="242"/>
      <c r="O442" s="242"/>
      <c r="P442" s="242"/>
      <c r="Q442" s="242"/>
      <c r="R442" s="242"/>
      <c r="S442" s="242"/>
      <c r="T442" s="243"/>
      <c r="AT442" s="244" t="s">
        <v>262</v>
      </c>
      <c r="AU442" s="244" t="s">
        <v>82</v>
      </c>
      <c r="AV442" s="16" t="s">
        <v>80</v>
      </c>
      <c r="AW442" s="16" t="s">
        <v>34</v>
      </c>
      <c r="AX442" s="16" t="s">
        <v>73</v>
      </c>
      <c r="AY442" s="244" t="s">
        <v>252</v>
      </c>
    </row>
    <row r="443" spans="1:65" s="13" customFormat="1" ht="11.25">
      <c r="B443" s="200"/>
      <c r="C443" s="201"/>
      <c r="D443" s="202" t="s">
        <v>262</v>
      </c>
      <c r="E443" s="203" t="s">
        <v>21</v>
      </c>
      <c r="F443" s="204" t="s">
        <v>633</v>
      </c>
      <c r="G443" s="201"/>
      <c r="H443" s="205">
        <v>0.92500000000000004</v>
      </c>
      <c r="I443" s="206"/>
      <c r="J443" s="201"/>
      <c r="K443" s="201"/>
      <c r="L443" s="207"/>
      <c r="M443" s="208"/>
      <c r="N443" s="209"/>
      <c r="O443" s="209"/>
      <c r="P443" s="209"/>
      <c r="Q443" s="209"/>
      <c r="R443" s="209"/>
      <c r="S443" s="209"/>
      <c r="T443" s="210"/>
      <c r="AT443" s="211" t="s">
        <v>262</v>
      </c>
      <c r="AU443" s="211" t="s">
        <v>82</v>
      </c>
      <c r="AV443" s="13" t="s">
        <v>82</v>
      </c>
      <c r="AW443" s="13" t="s">
        <v>34</v>
      </c>
      <c r="AX443" s="13" t="s">
        <v>73</v>
      </c>
      <c r="AY443" s="211" t="s">
        <v>252</v>
      </c>
    </row>
    <row r="444" spans="1:65" s="16" customFormat="1" ht="11.25">
      <c r="B444" s="235"/>
      <c r="C444" s="236"/>
      <c r="D444" s="202" t="s">
        <v>262</v>
      </c>
      <c r="E444" s="237" t="s">
        <v>21</v>
      </c>
      <c r="F444" s="238" t="s">
        <v>634</v>
      </c>
      <c r="G444" s="236"/>
      <c r="H444" s="237" t="s">
        <v>21</v>
      </c>
      <c r="I444" s="239"/>
      <c r="J444" s="236"/>
      <c r="K444" s="236"/>
      <c r="L444" s="240"/>
      <c r="M444" s="241"/>
      <c r="N444" s="242"/>
      <c r="O444" s="242"/>
      <c r="P444" s="242"/>
      <c r="Q444" s="242"/>
      <c r="R444" s="242"/>
      <c r="S444" s="242"/>
      <c r="T444" s="243"/>
      <c r="AT444" s="244" t="s">
        <v>262</v>
      </c>
      <c r="AU444" s="244" t="s">
        <v>82</v>
      </c>
      <c r="AV444" s="16" t="s">
        <v>80</v>
      </c>
      <c r="AW444" s="16" t="s">
        <v>34</v>
      </c>
      <c r="AX444" s="16" t="s">
        <v>73</v>
      </c>
      <c r="AY444" s="244" t="s">
        <v>252</v>
      </c>
    </row>
    <row r="445" spans="1:65" s="13" customFormat="1" ht="11.25">
      <c r="B445" s="200"/>
      <c r="C445" s="201"/>
      <c r="D445" s="202" t="s">
        <v>262</v>
      </c>
      <c r="E445" s="203" t="s">
        <v>21</v>
      </c>
      <c r="F445" s="204" t="s">
        <v>635</v>
      </c>
      <c r="G445" s="201"/>
      <c r="H445" s="205">
        <v>5.1749999999999998</v>
      </c>
      <c r="I445" s="206"/>
      <c r="J445" s="201"/>
      <c r="K445" s="201"/>
      <c r="L445" s="207"/>
      <c r="M445" s="208"/>
      <c r="N445" s="209"/>
      <c r="O445" s="209"/>
      <c r="P445" s="209"/>
      <c r="Q445" s="209"/>
      <c r="R445" s="209"/>
      <c r="S445" s="209"/>
      <c r="T445" s="210"/>
      <c r="AT445" s="211" t="s">
        <v>262</v>
      </c>
      <c r="AU445" s="211" t="s">
        <v>82</v>
      </c>
      <c r="AV445" s="13" t="s">
        <v>82</v>
      </c>
      <c r="AW445" s="13" t="s">
        <v>34</v>
      </c>
      <c r="AX445" s="13" t="s">
        <v>73</v>
      </c>
      <c r="AY445" s="211" t="s">
        <v>252</v>
      </c>
    </row>
    <row r="446" spans="1:65" s="14" customFormat="1" ht="11.25">
      <c r="B446" s="212"/>
      <c r="C446" s="213"/>
      <c r="D446" s="202" t="s">
        <v>262</v>
      </c>
      <c r="E446" s="214" t="s">
        <v>21</v>
      </c>
      <c r="F446" s="215" t="s">
        <v>264</v>
      </c>
      <c r="G446" s="213"/>
      <c r="H446" s="216">
        <v>21.45</v>
      </c>
      <c r="I446" s="217"/>
      <c r="J446" s="213"/>
      <c r="K446" s="213"/>
      <c r="L446" s="218"/>
      <c r="M446" s="219"/>
      <c r="N446" s="220"/>
      <c r="O446" s="220"/>
      <c r="P446" s="220"/>
      <c r="Q446" s="220"/>
      <c r="R446" s="220"/>
      <c r="S446" s="220"/>
      <c r="T446" s="221"/>
      <c r="AT446" s="222" t="s">
        <v>262</v>
      </c>
      <c r="AU446" s="222" t="s">
        <v>82</v>
      </c>
      <c r="AV446" s="14" t="s">
        <v>93</v>
      </c>
      <c r="AW446" s="14" t="s">
        <v>34</v>
      </c>
      <c r="AX446" s="14" t="s">
        <v>80</v>
      </c>
      <c r="AY446" s="222" t="s">
        <v>252</v>
      </c>
    </row>
    <row r="447" spans="1:65" s="2" customFormat="1" ht="16.5" customHeight="1">
      <c r="A447" s="37"/>
      <c r="B447" s="38"/>
      <c r="C447" s="182" t="s">
        <v>636</v>
      </c>
      <c r="D447" s="182" t="s">
        <v>254</v>
      </c>
      <c r="E447" s="183" t="s">
        <v>637</v>
      </c>
      <c r="F447" s="184" t="s">
        <v>638</v>
      </c>
      <c r="G447" s="185" t="s">
        <v>149</v>
      </c>
      <c r="H447" s="186">
        <v>58.098999999999997</v>
      </c>
      <c r="I447" s="187"/>
      <c r="J447" s="188">
        <f>ROUND(I447*H447,2)</f>
        <v>0</v>
      </c>
      <c r="K447" s="184" t="s">
        <v>257</v>
      </c>
      <c r="L447" s="42"/>
      <c r="M447" s="189" t="s">
        <v>21</v>
      </c>
      <c r="N447" s="190" t="s">
        <v>44</v>
      </c>
      <c r="O447" s="67"/>
      <c r="P447" s="191">
        <f>O447*H447</f>
        <v>0</v>
      </c>
      <c r="Q447" s="191">
        <v>2.64E-3</v>
      </c>
      <c r="R447" s="191">
        <f>Q447*H447</f>
        <v>0.15338135999999999</v>
      </c>
      <c r="S447" s="191">
        <v>0</v>
      </c>
      <c r="T447" s="192">
        <f>S447*H447</f>
        <v>0</v>
      </c>
      <c r="U447" s="37"/>
      <c r="V447" s="37"/>
      <c r="W447" s="37"/>
      <c r="X447" s="37"/>
      <c r="Y447" s="37"/>
      <c r="Z447" s="37"/>
      <c r="AA447" s="37"/>
      <c r="AB447" s="37"/>
      <c r="AC447" s="37"/>
      <c r="AD447" s="37"/>
      <c r="AE447" s="37"/>
      <c r="AR447" s="193" t="s">
        <v>258</v>
      </c>
      <c r="AT447" s="193" t="s">
        <v>254</v>
      </c>
      <c r="AU447" s="193" t="s">
        <v>82</v>
      </c>
      <c r="AY447" s="20" t="s">
        <v>252</v>
      </c>
      <c r="BE447" s="194">
        <f>IF(N447="základní",J447,0)</f>
        <v>0</v>
      </c>
      <c r="BF447" s="194">
        <f>IF(N447="snížená",J447,0)</f>
        <v>0</v>
      </c>
      <c r="BG447" s="194">
        <f>IF(N447="zákl. přenesená",J447,0)</f>
        <v>0</v>
      </c>
      <c r="BH447" s="194">
        <f>IF(N447="sníž. přenesená",J447,0)</f>
        <v>0</v>
      </c>
      <c r="BI447" s="194">
        <f>IF(N447="nulová",J447,0)</f>
        <v>0</v>
      </c>
      <c r="BJ447" s="20" t="s">
        <v>80</v>
      </c>
      <c r="BK447" s="194">
        <f>ROUND(I447*H447,2)</f>
        <v>0</v>
      </c>
      <c r="BL447" s="20" t="s">
        <v>258</v>
      </c>
      <c r="BM447" s="193" t="s">
        <v>639</v>
      </c>
    </row>
    <row r="448" spans="1:65" s="2" customFormat="1" ht="11.25">
      <c r="A448" s="37"/>
      <c r="B448" s="38"/>
      <c r="C448" s="39"/>
      <c r="D448" s="195" t="s">
        <v>260</v>
      </c>
      <c r="E448" s="39"/>
      <c r="F448" s="196" t="s">
        <v>640</v>
      </c>
      <c r="G448" s="39"/>
      <c r="H448" s="39"/>
      <c r="I448" s="197"/>
      <c r="J448" s="39"/>
      <c r="K448" s="39"/>
      <c r="L448" s="42"/>
      <c r="M448" s="198"/>
      <c r="N448" s="199"/>
      <c r="O448" s="67"/>
      <c r="P448" s="67"/>
      <c r="Q448" s="67"/>
      <c r="R448" s="67"/>
      <c r="S448" s="67"/>
      <c r="T448" s="68"/>
      <c r="U448" s="37"/>
      <c r="V448" s="37"/>
      <c r="W448" s="37"/>
      <c r="X448" s="37"/>
      <c r="Y448" s="37"/>
      <c r="Z448" s="37"/>
      <c r="AA448" s="37"/>
      <c r="AB448" s="37"/>
      <c r="AC448" s="37"/>
      <c r="AD448" s="37"/>
      <c r="AE448" s="37"/>
      <c r="AT448" s="20" t="s">
        <v>260</v>
      </c>
      <c r="AU448" s="20" t="s">
        <v>82</v>
      </c>
    </row>
    <row r="449" spans="1:65" s="16" customFormat="1" ht="11.25">
      <c r="B449" s="235"/>
      <c r="C449" s="236"/>
      <c r="D449" s="202" t="s">
        <v>262</v>
      </c>
      <c r="E449" s="237" t="s">
        <v>21</v>
      </c>
      <c r="F449" s="238" t="s">
        <v>626</v>
      </c>
      <c r="G449" s="236"/>
      <c r="H449" s="237" t="s">
        <v>21</v>
      </c>
      <c r="I449" s="239"/>
      <c r="J449" s="236"/>
      <c r="K449" s="236"/>
      <c r="L449" s="240"/>
      <c r="M449" s="241"/>
      <c r="N449" s="242"/>
      <c r="O449" s="242"/>
      <c r="P449" s="242"/>
      <c r="Q449" s="242"/>
      <c r="R449" s="242"/>
      <c r="S449" s="242"/>
      <c r="T449" s="243"/>
      <c r="AT449" s="244" t="s">
        <v>262</v>
      </c>
      <c r="AU449" s="244" t="s">
        <v>82</v>
      </c>
      <c r="AV449" s="16" t="s">
        <v>80</v>
      </c>
      <c r="AW449" s="16" t="s">
        <v>34</v>
      </c>
      <c r="AX449" s="16" t="s">
        <v>73</v>
      </c>
      <c r="AY449" s="244" t="s">
        <v>252</v>
      </c>
    </row>
    <row r="450" spans="1:65" s="16" customFormat="1" ht="11.25">
      <c r="B450" s="235"/>
      <c r="C450" s="236"/>
      <c r="D450" s="202" t="s">
        <v>262</v>
      </c>
      <c r="E450" s="237" t="s">
        <v>21</v>
      </c>
      <c r="F450" s="238" t="s">
        <v>290</v>
      </c>
      <c r="G450" s="236"/>
      <c r="H450" s="237" t="s">
        <v>21</v>
      </c>
      <c r="I450" s="239"/>
      <c r="J450" s="236"/>
      <c r="K450" s="236"/>
      <c r="L450" s="240"/>
      <c r="M450" s="241"/>
      <c r="N450" s="242"/>
      <c r="O450" s="242"/>
      <c r="P450" s="242"/>
      <c r="Q450" s="242"/>
      <c r="R450" s="242"/>
      <c r="S450" s="242"/>
      <c r="T450" s="243"/>
      <c r="AT450" s="244" t="s">
        <v>262</v>
      </c>
      <c r="AU450" s="244" t="s">
        <v>82</v>
      </c>
      <c r="AV450" s="16" t="s">
        <v>80</v>
      </c>
      <c r="AW450" s="16" t="s">
        <v>34</v>
      </c>
      <c r="AX450" s="16" t="s">
        <v>73</v>
      </c>
      <c r="AY450" s="244" t="s">
        <v>252</v>
      </c>
    </row>
    <row r="451" spans="1:65" s="16" customFormat="1" ht="11.25">
      <c r="B451" s="235"/>
      <c r="C451" s="236"/>
      <c r="D451" s="202" t="s">
        <v>262</v>
      </c>
      <c r="E451" s="237" t="s">
        <v>21</v>
      </c>
      <c r="F451" s="238" t="s">
        <v>298</v>
      </c>
      <c r="G451" s="236"/>
      <c r="H451" s="237" t="s">
        <v>21</v>
      </c>
      <c r="I451" s="239"/>
      <c r="J451" s="236"/>
      <c r="K451" s="236"/>
      <c r="L451" s="240"/>
      <c r="M451" s="241"/>
      <c r="N451" s="242"/>
      <c r="O451" s="242"/>
      <c r="P451" s="242"/>
      <c r="Q451" s="242"/>
      <c r="R451" s="242"/>
      <c r="S451" s="242"/>
      <c r="T451" s="243"/>
      <c r="AT451" s="244" t="s">
        <v>262</v>
      </c>
      <c r="AU451" s="244" t="s">
        <v>82</v>
      </c>
      <c r="AV451" s="16" t="s">
        <v>80</v>
      </c>
      <c r="AW451" s="16" t="s">
        <v>34</v>
      </c>
      <c r="AX451" s="16" t="s">
        <v>73</v>
      </c>
      <c r="AY451" s="244" t="s">
        <v>252</v>
      </c>
    </row>
    <row r="452" spans="1:65" s="13" customFormat="1" ht="11.25">
      <c r="B452" s="200"/>
      <c r="C452" s="201"/>
      <c r="D452" s="202" t="s">
        <v>262</v>
      </c>
      <c r="E452" s="203" t="s">
        <v>21</v>
      </c>
      <c r="F452" s="204" t="s">
        <v>641</v>
      </c>
      <c r="G452" s="201"/>
      <c r="H452" s="205">
        <v>5.7</v>
      </c>
      <c r="I452" s="206"/>
      <c r="J452" s="201"/>
      <c r="K452" s="201"/>
      <c r="L452" s="207"/>
      <c r="M452" s="208"/>
      <c r="N452" s="209"/>
      <c r="O452" s="209"/>
      <c r="P452" s="209"/>
      <c r="Q452" s="209"/>
      <c r="R452" s="209"/>
      <c r="S452" s="209"/>
      <c r="T452" s="210"/>
      <c r="AT452" s="211" t="s">
        <v>262</v>
      </c>
      <c r="AU452" s="211" t="s">
        <v>82</v>
      </c>
      <c r="AV452" s="13" t="s">
        <v>82</v>
      </c>
      <c r="AW452" s="13" t="s">
        <v>34</v>
      </c>
      <c r="AX452" s="13" t="s">
        <v>73</v>
      </c>
      <c r="AY452" s="211" t="s">
        <v>252</v>
      </c>
    </row>
    <row r="453" spans="1:65" s="16" customFormat="1" ht="11.25">
      <c r="B453" s="235"/>
      <c r="C453" s="236"/>
      <c r="D453" s="202" t="s">
        <v>262</v>
      </c>
      <c r="E453" s="237" t="s">
        <v>21</v>
      </c>
      <c r="F453" s="238" t="s">
        <v>304</v>
      </c>
      <c r="G453" s="236"/>
      <c r="H453" s="237" t="s">
        <v>21</v>
      </c>
      <c r="I453" s="239"/>
      <c r="J453" s="236"/>
      <c r="K453" s="236"/>
      <c r="L453" s="240"/>
      <c r="M453" s="241"/>
      <c r="N453" s="242"/>
      <c r="O453" s="242"/>
      <c r="P453" s="242"/>
      <c r="Q453" s="242"/>
      <c r="R453" s="242"/>
      <c r="S453" s="242"/>
      <c r="T453" s="243"/>
      <c r="AT453" s="244" t="s">
        <v>262</v>
      </c>
      <c r="AU453" s="244" t="s">
        <v>82</v>
      </c>
      <c r="AV453" s="16" t="s">
        <v>80</v>
      </c>
      <c r="AW453" s="16" t="s">
        <v>34</v>
      </c>
      <c r="AX453" s="16" t="s">
        <v>73</v>
      </c>
      <c r="AY453" s="244" t="s">
        <v>252</v>
      </c>
    </row>
    <row r="454" spans="1:65" s="13" customFormat="1" ht="11.25">
      <c r="B454" s="200"/>
      <c r="C454" s="201"/>
      <c r="D454" s="202" t="s">
        <v>262</v>
      </c>
      <c r="E454" s="203" t="s">
        <v>21</v>
      </c>
      <c r="F454" s="204" t="s">
        <v>642</v>
      </c>
      <c r="G454" s="201"/>
      <c r="H454" s="205">
        <v>9.8000000000000007</v>
      </c>
      <c r="I454" s="206"/>
      <c r="J454" s="201"/>
      <c r="K454" s="201"/>
      <c r="L454" s="207"/>
      <c r="M454" s="208"/>
      <c r="N454" s="209"/>
      <c r="O454" s="209"/>
      <c r="P454" s="209"/>
      <c r="Q454" s="209"/>
      <c r="R454" s="209"/>
      <c r="S454" s="209"/>
      <c r="T454" s="210"/>
      <c r="AT454" s="211" t="s">
        <v>262</v>
      </c>
      <c r="AU454" s="211" t="s">
        <v>82</v>
      </c>
      <c r="AV454" s="13" t="s">
        <v>82</v>
      </c>
      <c r="AW454" s="13" t="s">
        <v>34</v>
      </c>
      <c r="AX454" s="13" t="s">
        <v>73</v>
      </c>
      <c r="AY454" s="211" t="s">
        <v>252</v>
      </c>
    </row>
    <row r="455" spans="1:65" s="13" customFormat="1" ht="11.25">
      <c r="B455" s="200"/>
      <c r="C455" s="201"/>
      <c r="D455" s="202" t="s">
        <v>262</v>
      </c>
      <c r="E455" s="203" t="s">
        <v>21</v>
      </c>
      <c r="F455" s="204" t="s">
        <v>643</v>
      </c>
      <c r="G455" s="201"/>
      <c r="H455" s="205">
        <v>8</v>
      </c>
      <c r="I455" s="206"/>
      <c r="J455" s="201"/>
      <c r="K455" s="201"/>
      <c r="L455" s="207"/>
      <c r="M455" s="208"/>
      <c r="N455" s="209"/>
      <c r="O455" s="209"/>
      <c r="P455" s="209"/>
      <c r="Q455" s="209"/>
      <c r="R455" s="209"/>
      <c r="S455" s="209"/>
      <c r="T455" s="210"/>
      <c r="AT455" s="211" t="s">
        <v>262</v>
      </c>
      <c r="AU455" s="211" t="s">
        <v>82</v>
      </c>
      <c r="AV455" s="13" t="s">
        <v>82</v>
      </c>
      <c r="AW455" s="13" t="s">
        <v>34</v>
      </c>
      <c r="AX455" s="13" t="s">
        <v>73</v>
      </c>
      <c r="AY455" s="211" t="s">
        <v>252</v>
      </c>
    </row>
    <row r="456" spans="1:65" s="13" customFormat="1" ht="11.25">
      <c r="B456" s="200"/>
      <c r="C456" s="201"/>
      <c r="D456" s="202" t="s">
        <v>262</v>
      </c>
      <c r="E456" s="203" t="s">
        <v>21</v>
      </c>
      <c r="F456" s="204" t="s">
        <v>644</v>
      </c>
      <c r="G456" s="201"/>
      <c r="H456" s="205">
        <v>7.4</v>
      </c>
      <c r="I456" s="206"/>
      <c r="J456" s="201"/>
      <c r="K456" s="201"/>
      <c r="L456" s="207"/>
      <c r="M456" s="208"/>
      <c r="N456" s="209"/>
      <c r="O456" s="209"/>
      <c r="P456" s="209"/>
      <c r="Q456" s="209"/>
      <c r="R456" s="209"/>
      <c r="S456" s="209"/>
      <c r="T456" s="210"/>
      <c r="AT456" s="211" t="s">
        <v>262</v>
      </c>
      <c r="AU456" s="211" t="s">
        <v>82</v>
      </c>
      <c r="AV456" s="13" t="s">
        <v>82</v>
      </c>
      <c r="AW456" s="13" t="s">
        <v>34</v>
      </c>
      <c r="AX456" s="13" t="s">
        <v>73</v>
      </c>
      <c r="AY456" s="211" t="s">
        <v>252</v>
      </c>
    </row>
    <row r="457" spans="1:65" s="16" customFormat="1" ht="11.25">
      <c r="B457" s="235"/>
      <c r="C457" s="236"/>
      <c r="D457" s="202" t="s">
        <v>262</v>
      </c>
      <c r="E457" s="237" t="s">
        <v>21</v>
      </c>
      <c r="F457" s="238" t="s">
        <v>631</v>
      </c>
      <c r="G457" s="236"/>
      <c r="H457" s="237" t="s">
        <v>21</v>
      </c>
      <c r="I457" s="239"/>
      <c r="J457" s="236"/>
      <c r="K457" s="236"/>
      <c r="L457" s="240"/>
      <c r="M457" s="241"/>
      <c r="N457" s="242"/>
      <c r="O457" s="242"/>
      <c r="P457" s="242"/>
      <c r="Q457" s="242"/>
      <c r="R457" s="242"/>
      <c r="S457" s="242"/>
      <c r="T457" s="243"/>
      <c r="AT457" s="244" t="s">
        <v>262</v>
      </c>
      <c r="AU457" s="244" t="s">
        <v>82</v>
      </c>
      <c r="AV457" s="16" t="s">
        <v>80</v>
      </c>
      <c r="AW457" s="16" t="s">
        <v>34</v>
      </c>
      <c r="AX457" s="16" t="s">
        <v>73</v>
      </c>
      <c r="AY457" s="244" t="s">
        <v>252</v>
      </c>
    </row>
    <row r="458" spans="1:65" s="16" customFormat="1" ht="11.25">
      <c r="B458" s="235"/>
      <c r="C458" s="236"/>
      <c r="D458" s="202" t="s">
        <v>262</v>
      </c>
      <c r="E458" s="237" t="s">
        <v>21</v>
      </c>
      <c r="F458" s="238" t="s">
        <v>632</v>
      </c>
      <c r="G458" s="236"/>
      <c r="H458" s="237" t="s">
        <v>21</v>
      </c>
      <c r="I458" s="239"/>
      <c r="J458" s="236"/>
      <c r="K458" s="236"/>
      <c r="L458" s="240"/>
      <c r="M458" s="241"/>
      <c r="N458" s="242"/>
      <c r="O458" s="242"/>
      <c r="P458" s="242"/>
      <c r="Q458" s="242"/>
      <c r="R458" s="242"/>
      <c r="S458" s="242"/>
      <c r="T458" s="243"/>
      <c r="AT458" s="244" t="s">
        <v>262</v>
      </c>
      <c r="AU458" s="244" t="s">
        <v>82</v>
      </c>
      <c r="AV458" s="16" t="s">
        <v>80</v>
      </c>
      <c r="AW458" s="16" t="s">
        <v>34</v>
      </c>
      <c r="AX458" s="16" t="s">
        <v>73</v>
      </c>
      <c r="AY458" s="244" t="s">
        <v>252</v>
      </c>
    </row>
    <row r="459" spans="1:65" s="13" customFormat="1" ht="11.25">
      <c r="B459" s="200"/>
      <c r="C459" s="201"/>
      <c r="D459" s="202" t="s">
        <v>262</v>
      </c>
      <c r="E459" s="203" t="s">
        <v>21</v>
      </c>
      <c r="F459" s="204" t="s">
        <v>645</v>
      </c>
      <c r="G459" s="201"/>
      <c r="H459" s="205">
        <v>4.1470000000000002</v>
      </c>
      <c r="I459" s="206"/>
      <c r="J459" s="201"/>
      <c r="K459" s="201"/>
      <c r="L459" s="207"/>
      <c r="M459" s="208"/>
      <c r="N459" s="209"/>
      <c r="O459" s="209"/>
      <c r="P459" s="209"/>
      <c r="Q459" s="209"/>
      <c r="R459" s="209"/>
      <c r="S459" s="209"/>
      <c r="T459" s="210"/>
      <c r="AT459" s="211" t="s">
        <v>262</v>
      </c>
      <c r="AU459" s="211" t="s">
        <v>82</v>
      </c>
      <c r="AV459" s="13" t="s">
        <v>82</v>
      </c>
      <c r="AW459" s="13" t="s">
        <v>34</v>
      </c>
      <c r="AX459" s="13" t="s">
        <v>73</v>
      </c>
      <c r="AY459" s="211" t="s">
        <v>252</v>
      </c>
    </row>
    <row r="460" spans="1:65" s="16" customFormat="1" ht="11.25">
      <c r="B460" s="235"/>
      <c r="C460" s="236"/>
      <c r="D460" s="202" t="s">
        <v>262</v>
      </c>
      <c r="E460" s="237" t="s">
        <v>21</v>
      </c>
      <c r="F460" s="238" t="s">
        <v>634</v>
      </c>
      <c r="G460" s="236"/>
      <c r="H460" s="237" t="s">
        <v>21</v>
      </c>
      <c r="I460" s="239"/>
      <c r="J460" s="236"/>
      <c r="K460" s="236"/>
      <c r="L460" s="240"/>
      <c r="M460" s="241"/>
      <c r="N460" s="242"/>
      <c r="O460" s="242"/>
      <c r="P460" s="242"/>
      <c r="Q460" s="242"/>
      <c r="R460" s="242"/>
      <c r="S460" s="242"/>
      <c r="T460" s="243"/>
      <c r="AT460" s="244" t="s">
        <v>262</v>
      </c>
      <c r="AU460" s="244" t="s">
        <v>82</v>
      </c>
      <c r="AV460" s="16" t="s">
        <v>80</v>
      </c>
      <c r="AW460" s="16" t="s">
        <v>34</v>
      </c>
      <c r="AX460" s="16" t="s">
        <v>73</v>
      </c>
      <c r="AY460" s="244" t="s">
        <v>252</v>
      </c>
    </row>
    <row r="461" spans="1:65" s="13" customFormat="1" ht="11.25">
      <c r="B461" s="200"/>
      <c r="C461" s="201"/>
      <c r="D461" s="202" t="s">
        <v>262</v>
      </c>
      <c r="E461" s="203" t="s">
        <v>21</v>
      </c>
      <c r="F461" s="204" t="s">
        <v>646</v>
      </c>
      <c r="G461" s="201"/>
      <c r="H461" s="205">
        <v>23.052</v>
      </c>
      <c r="I461" s="206"/>
      <c r="J461" s="201"/>
      <c r="K461" s="201"/>
      <c r="L461" s="207"/>
      <c r="M461" s="208"/>
      <c r="N461" s="209"/>
      <c r="O461" s="209"/>
      <c r="P461" s="209"/>
      <c r="Q461" s="209"/>
      <c r="R461" s="209"/>
      <c r="S461" s="209"/>
      <c r="T461" s="210"/>
      <c r="AT461" s="211" t="s">
        <v>262</v>
      </c>
      <c r="AU461" s="211" t="s">
        <v>82</v>
      </c>
      <c r="AV461" s="13" t="s">
        <v>82</v>
      </c>
      <c r="AW461" s="13" t="s">
        <v>34</v>
      </c>
      <c r="AX461" s="13" t="s">
        <v>73</v>
      </c>
      <c r="AY461" s="211" t="s">
        <v>252</v>
      </c>
    </row>
    <row r="462" spans="1:65" s="14" customFormat="1" ht="11.25">
      <c r="B462" s="212"/>
      <c r="C462" s="213"/>
      <c r="D462" s="202" t="s">
        <v>262</v>
      </c>
      <c r="E462" s="214" t="s">
        <v>21</v>
      </c>
      <c r="F462" s="215" t="s">
        <v>264</v>
      </c>
      <c r="G462" s="213"/>
      <c r="H462" s="216">
        <v>58.098999999999997</v>
      </c>
      <c r="I462" s="217"/>
      <c r="J462" s="213"/>
      <c r="K462" s="213"/>
      <c r="L462" s="218"/>
      <c r="M462" s="219"/>
      <c r="N462" s="220"/>
      <c r="O462" s="220"/>
      <c r="P462" s="220"/>
      <c r="Q462" s="220"/>
      <c r="R462" s="220"/>
      <c r="S462" s="220"/>
      <c r="T462" s="221"/>
      <c r="AT462" s="222" t="s">
        <v>262</v>
      </c>
      <c r="AU462" s="222" t="s">
        <v>82</v>
      </c>
      <c r="AV462" s="14" t="s">
        <v>93</v>
      </c>
      <c r="AW462" s="14" t="s">
        <v>34</v>
      </c>
      <c r="AX462" s="14" t="s">
        <v>80</v>
      </c>
      <c r="AY462" s="222" t="s">
        <v>252</v>
      </c>
    </row>
    <row r="463" spans="1:65" s="2" customFormat="1" ht="16.5" customHeight="1">
      <c r="A463" s="37"/>
      <c r="B463" s="38"/>
      <c r="C463" s="182" t="s">
        <v>647</v>
      </c>
      <c r="D463" s="182" t="s">
        <v>254</v>
      </c>
      <c r="E463" s="183" t="s">
        <v>648</v>
      </c>
      <c r="F463" s="184" t="s">
        <v>649</v>
      </c>
      <c r="G463" s="185" t="s">
        <v>149</v>
      </c>
      <c r="H463" s="186">
        <v>58.098999999999997</v>
      </c>
      <c r="I463" s="187"/>
      <c r="J463" s="188">
        <f>ROUND(I463*H463,2)</f>
        <v>0</v>
      </c>
      <c r="K463" s="184" t="s">
        <v>257</v>
      </c>
      <c r="L463" s="42"/>
      <c r="M463" s="189" t="s">
        <v>21</v>
      </c>
      <c r="N463" s="190" t="s">
        <v>44</v>
      </c>
      <c r="O463" s="67"/>
      <c r="P463" s="191">
        <f>O463*H463</f>
        <v>0</v>
      </c>
      <c r="Q463" s="191">
        <v>0</v>
      </c>
      <c r="R463" s="191">
        <f>Q463*H463</f>
        <v>0</v>
      </c>
      <c r="S463" s="191">
        <v>0</v>
      </c>
      <c r="T463" s="192">
        <f>S463*H463</f>
        <v>0</v>
      </c>
      <c r="U463" s="37"/>
      <c r="V463" s="37"/>
      <c r="W463" s="37"/>
      <c r="X463" s="37"/>
      <c r="Y463" s="37"/>
      <c r="Z463" s="37"/>
      <c r="AA463" s="37"/>
      <c r="AB463" s="37"/>
      <c r="AC463" s="37"/>
      <c r="AD463" s="37"/>
      <c r="AE463" s="37"/>
      <c r="AR463" s="193" t="s">
        <v>258</v>
      </c>
      <c r="AT463" s="193" t="s">
        <v>254</v>
      </c>
      <c r="AU463" s="193" t="s">
        <v>82</v>
      </c>
      <c r="AY463" s="20" t="s">
        <v>252</v>
      </c>
      <c r="BE463" s="194">
        <f>IF(N463="základní",J463,0)</f>
        <v>0</v>
      </c>
      <c r="BF463" s="194">
        <f>IF(N463="snížená",J463,0)</f>
        <v>0</v>
      </c>
      <c r="BG463" s="194">
        <f>IF(N463="zákl. přenesená",J463,0)</f>
        <v>0</v>
      </c>
      <c r="BH463" s="194">
        <f>IF(N463="sníž. přenesená",J463,0)</f>
        <v>0</v>
      </c>
      <c r="BI463" s="194">
        <f>IF(N463="nulová",J463,0)</f>
        <v>0</v>
      </c>
      <c r="BJ463" s="20" t="s">
        <v>80</v>
      </c>
      <c r="BK463" s="194">
        <f>ROUND(I463*H463,2)</f>
        <v>0</v>
      </c>
      <c r="BL463" s="20" t="s">
        <v>258</v>
      </c>
      <c r="BM463" s="193" t="s">
        <v>650</v>
      </c>
    </row>
    <row r="464" spans="1:65" s="2" customFormat="1" ht="11.25">
      <c r="A464" s="37"/>
      <c r="B464" s="38"/>
      <c r="C464" s="39"/>
      <c r="D464" s="195" t="s">
        <v>260</v>
      </c>
      <c r="E464" s="39"/>
      <c r="F464" s="196" t="s">
        <v>651</v>
      </c>
      <c r="G464" s="39"/>
      <c r="H464" s="39"/>
      <c r="I464" s="197"/>
      <c r="J464" s="39"/>
      <c r="K464" s="39"/>
      <c r="L464" s="42"/>
      <c r="M464" s="198"/>
      <c r="N464" s="199"/>
      <c r="O464" s="67"/>
      <c r="P464" s="67"/>
      <c r="Q464" s="67"/>
      <c r="R464" s="67"/>
      <c r="S464" s="67"/>
      <c r="T464" s="68"/>
      <c r="U464" s="37"/>
      <c r="V464" s="37"/>
      <c r="W464" s="37"/>
      <c r="X464" s="37"/>
      <c r="Y464" s="37"/>
      <c r="Z464" s="37"/>
      <c r="AA464" s="37"/>
      <c r="AB464" s="37"/>
      <c r="AC464" s="37"/>
      <c r="AD464" s="37"/>
      <c r="AE464" s="37"/>
      <c r="AT464" s="20" t="s">
        <v>260</v>
      </c>
      <c r="AU464" s="20" t="s">
        <v>82</v>
      </c>
    </row>
    <row r="465" spans="1:65" s="13" customFormat="1" ht="11.25">
      <c r="B465" s="200"/>
      <c r="C465" s="201"/>
      <c r="D465" s="202" t="s">
        <v>262</v>
      </c>
      <c r="E465" s="203" t="s">
        <v>21</v>
      </c>
      <c r="F465" s="204" t="s">
        <v>652</v>
      </c>
      <c r="G465" s="201"/>
      <c r="H465" s="205">
        <v>58.098999999999997</v>
      </c>
      <c r="I465" s="206"/>
      <c r="J465" s="201"/>
      <c r="K465" s="201"/>
      <c r="L465" s="207"/>
      <c r="M465" s="208"/>
      <c r="N465" s="209"/>
      <c r="O465" s="209"/>
      <c r="P465" s="209"/>
      <c r="Q465" s="209"/>
      <c r="R465" s="209"/>
      <c r="S465" s="209"/>
      <c r="T465" s="210"/>
      <c r="AT465" s="211" t="s">
        <v>262</v>
      </c>
      <c r="AU465" s="211" t="s">
        <v>82</v>
      </c>
      <c r="AV465" s="13" t="s">
        <v>82</v>
      </c>
      <c r="AW465" s="13" t="s">
        <v>34</v>
      </c>
      <c r="AX465" s="13" t="s">
        <v>73</v>
      </c>
      <c r="AY465" s="211" t="s">
        <v>252</v>
      </c>
    </row>
    <row r="466" spans="1:65" s="14" customFormat="1" ht="11.25">
      <c r="B466" s="212"/>
      <c r="C466" s="213"/>
      <c r="D466" s="202" t="s">
        <v>262</v>
      </c>
      <c r="E466" s="214" t="s">
        <v>21</v>
      </c>
      <c r="F466" s="215" t="s">
        <v>264</v>
      </c>
      <c r="G466" s="213"/>
      <c r="H466" s="216">
        <v>58.098999999999997</v>
      </c>
      <c r="I466" s="217"/>
      <c r="J466" s="213"/>
      <c r="K466" s="213"/>
      <c r="L466" s="218"/>
      <c r="M466" s="219"/>
      <c r="N466" s="220"/>
      <c r="O466" s="220"/>
      <c r="P466" s="220"/>
      <c r="Q466" s="220"/>
      <c r="R466" s="220"/>
      <c r="S466" s="220"/>
      <c r="T466" s="221"/>
      <c r="AT466" s="222" t="s">
        <v>262</v>
      </c>
      <c r="AU466" s="222" t="s">
        <v>82</v>
      </c>
      <c r="AV466" s="14" t="s">
        <v>93</v>
      </c>
      <c r="AW466" s="14" t="s">
        <v>34</v>
      </c>
      <c r="AX466" s="14" t="s">
        <v>80</v>
      </c>
      <c r="AY466" s="222" t="s">
        <v>252</v>
      </c>
    </row>
    <row r="467" spans="1:65" s="2" customFormat="1" ht="16.5" customHeight="1">
      <c r="A467" s="37"/>
      <c r="B467" s="38"/>
      <c r="C467" s="182" t="s">
        <v>653</v>
      </c>
      <c r="D467" s="182" t="s">
        <v>254</v>
      </c>
      <c r="E467" s="183" t="s">
        <v>654</v>
      </c>
      <c r="F467" s="184" t="s">
        <v>655</v>
      </c>
      <c r="G467" s="185" t="s">
        <v>359</v>
      </c>
      <c r="H467" s="186">
        <v>1.823</v>
      </c>
      <c r="I467" s="187"/>
      <c r="J467" s="188">
        <f>ROUND(I467*H467,2)</f>
        <v>0</v>
      </c>
      <c r="K467" s="184" t="s">
        <v>257</v>
      </c>
      <c r="L467" s="42"/>
      <c r="M467" s="189" t="s">
        <v>21</v>
      </c>
      <c r="N467" s="190" t="s">
        <v>44</v>
      </c>
      <c r="O467" s="67"/>
      <c r="P467" s="191">
        <f>O467*H467</f>
        <v>0</v>
      </c>
      <c r="Q467" s="191">
        <v>1.0606199999999999</v>
      </c>
      <c r="R467" s="191">
        <f>Q467*H467</f>
        <v>1.9335102599999998</v>
      </c>
      <c r="S467" s="191">
        <v>0</v>
      </c>
      <c r="T467" s="192">
        <f>S467*H467</f>
        <v>0</v>
      </c>
      <c r="U467" s="37"/>
      <c r="V467" s="37"/>
      <c r="W467" s="37"/>
      <c r="X467" s="37"/>
      <c r="Y467" s="37"/>
      <c r="Z467" s="37"/>
      <c r="AA467" s="37"/>
      <c r="AB467" s="37"/>
      <c r="AC467" s="37"/>
      <c r="AD467" s="37"/>
      <c r="AE467" s="37"/>
      <c r="AR467" s="193" t="s">
        <v>258</v>
      </c>
      <c r="AT467" s="193" t="s">
        <v>254</v>
      </c>
      <c r="AU467" s="193" t="s">
        <v>82</v>
      </c>
      <c r="AY467" s="20" t="s">
        <v>252</v>
      </c>
      <c r="BE467" s="194">
        <f>IF(N467="základní",J467,0)</f>
        <v>0</v>
      </c>
      <c r="BF467" s="194">
        <f>IF(N467="snížená",J467,0)</f>
        <v>0</v>
      </c>
      <c r="BG467" s="194">
        <f>IF(N467="zákl. přenesená",J467,0)</f>
        <v>0</v>
      </c>
      <c r="BH467" s="194">
        <f>IF(N467="sníž. přenesená",J467,0)</f>
        <v>0</v>
      </c>
      <c r="BI467" s="194">
        <f>IF(N467="nulová",J467,0)</f>
        <v>0</v>
      </c>
      <c r="BJ467" s="20" t="s">
        <v>80</v>
      </c>
      <c r="BK467" s="194">
        <f>ROUND(I467*H467,2)</f>
        <v>0</v>
      </c>
      <c r="BL467" s="20" t="s">
        <v>258</v>
      </c>
      <c r="BM467" s="193" t="s">
        <v>656</v>
      </c>
    </row>
    <row r="468" spans="1:65" s="2" customFormat="1" ht="11.25">
      <c r="A468" s="37"/>
      <c r="B468" s="38"/>
      <c r="C468" s="39"/>
      <c r="D468" s="195" t="s">
        <v>260</v>
      </c>
      <c r="E468" s="39"/>
      <c r="F468" s="196" t="s">
        <v>657</v>
      </c>
      <c r="G468" s="39"/>
      <c r="H468" s="39"/>
      <c r="I468" s="197"/>
      <c r="J468" s="39"/>
      <c r="K468" s="39"/>
      <c r="L468" s="42"/>
      <c r="M468" s="198"/>
      <c r="N468" s="199"/>
      <c r="O468" s="67"/>
      <c r="P468" s="67"/>
      <c r="Q468" s="67"/>
      <c r="R468" s="67"/>
      <c r="S468" s="67"/>
      <c r="T468" s="68"/>
      <c r="U468" s="37"/>
      <c r="V468" s="37"/>
      <c r="W468" s="37"/>
      <c r="X468" s="37"/>
      <c r="Y468" s="37"/>
      <c r="Z468" s="37"/>
      <c r="AA468" s="37"/>
      <c r="AB468" s="37"/>
      <c r="AC468" s="37"/>
      <c r="AD468" s="37"/>
      <c r="AE468" s="37"/>
      <c r="AT468" s="20" t="s">
        <v>260</v>
      </c>
      <c r="AU468" s="20" t="s">
        <v>82</v>
      </c>
    </row>
    <row r="469" spans="1:65" s="2" customFormat="1" ht="19.5">
      <c r="A469" s="37"/>
      <c r="B469" s="38"/>
      <c r="C469" s="39"/>
      <c r="D469" s="202" t="s">
        <v>275</v>
      </c>
      <c r="E469" s="39"/>
      <c r="F469" s="234" t="s">
        <v>380</v>
      </c>
      <c r="G469" s="39"/>
      <c r="H469" s="39"/>
      <c r="I469" s="197"/>
      <c r="J469" s="39"/>
      <c r="K469" s="39"/>
      <c r="L469" s="42"/>
      <c r="M469" s="198"/>
      <c r="N469" s="199"/>
      <c r="O469" s="67"/>
      <c r="P469" s="67"/>
      <c r="Q469" s="67"/>
      <c r="R469" s="67"/>
      <c r="S469" s="67"/>
      <c r="T469" s="68"/>
      <c r="U469" s="37"/>
      <c r="V469" s="37"/>
      <c r="W469" s="37"/>
      <c r="X469" s="37"/>
      <c r="Y469" s="37"/>
      <c r="Z469" s="37"/>
      <c r="AA469" s="37"/>
      <c r="AB469" s="37"/>
      <c r="AC469" s="37"/>
      <c r="AD469" s="37"/>
      <c r="AE469" s="37"/>
      <c r="AT469" s="20" t="s">
        <v>275</v>
      </c>
      <c r="AU469" s="20" t="s">
        <v>82</v>
      </c>
    </row>
    <row r="470" spans="1:65" s="13" customFormat="1" ht="11.25">
      <c r="B470" s="200"/>
      <c r="C470" s="201"/>
      <c r="D470" s="202" t="s">
        <v>262</v>
      </c>
      <c r="E470" s="203" t="s">
        <v>21</v>
      </c>
      <c r="F470" s="204" t="s">
        <v>658</v>
      </c>
      <c r="G470" s="201"/>
      <c r="H470" s="205">
        <v>1.823</v>
      </c>
      <c r="I470" s="206"/>
      <c r="J470" s="201"/>
      <c r="K470" s="201"/>
      <c r="L470" s="207"/>
      <c r="M470" s="208"/>
      <c r="N470" s="209"/>
      <c r="O470" s="209"/>
      <c r="P470" s="209"/>
      <c r="Q470" s="209"/>
      <c r="R470" s="209"/>
      <c r="S470" s="209"/>
      <c r="T470" s="210"/>
      <c r="AT470" s="211" t="s">
        <v>262</v>
      </c>
      <c r="AU470" s="211" t="s">
        <v>82</v>
      </c>
      <c r="AV470" s="13" t="s">
        <v>82</v>
      </c>
      <c r="AW470" s="13" t="s">
        <v>34</v>
      </c>
      <c r="AX470" s="13" t="s">
        <v>73</v>
      </c>
      <c r="AY470" s="211" t="s">
        <v>252</v>
      </c>
    </row>
    <row r="471" spans="1:65" s="14" customFormat="1" ht="11.25">
      <c r="B471" s="212"/>
      <c r="C471" s="213"/>
      <c r="D471" s="202" t="s">
        <v>262</v>
      </c>
      <c r="E471" s="214" t="s">
        <v>21</v>
      </c>
      <c r="F471" s="215" t="s">
        <v>264</v>
      </c>
      <c r="G471" s="213"/>
      <c r="H471" s="216">
        <v>1.823</v>
      </c>
      <c r="I471" s="217"/>
      <c r="J471" s="213"/>
      <c r="K471" s="213"/>
      <c r="L471" s="218"/>
      <c r="M471" s="219"/>
      <c r="N471" s="220"/>
      <c r="O471" s="220"/>
      <c r="P471" s="220"/>
      <c r="Q471" s="220"/>
      <c r="R471" s="220"/>
      <c r="S471" s="220"/>
      <c r="T471" s="221"/>
      <c r="AT471" s="222" t="s">
        <v>262</v>
      </c>
      <c r="AU471" s="222" t="s">
        <v>82</v>
      </c>
      <c r="AV471" s="14" t="s">
        <v>93</v>
      </c>
      <c r="AW471" s="14" t="s">
        <v>34</v>
      </c>
      <c r="AX471" s="14" t="s">
        <v>80</v>
      </c>
      <c r="AY471" s="222" t="s">
        <v>252</v>
      </c>
    </row>
    <row r="472" spans="1:65" s="12" customFormat="1" ht="22.9" customHeight="1">
      <c r="B472" s="166"/>
      <c r="C472" s="167"/>
      <c r="D472" s="168" t="s">
        <v>72</v>
      </c>
      <c r="E472" s="180" t="s">
        <v>93</v>
      </c>
      <c r="F472" s="180" t="s">
        <v>659</v>
      </c>
      <c r="G472" s="167"/>
      <c r="H472" s="167"/>
      <c r="I472" s="170"/>
      <c r="J472" s="181">
        <f>BK472</f>
        <v>0</v>
      </c>
      <c r="K472" s="167"/>
      <c r="L472" s="172"/>
      <c r="M472" s="173"/>
      <c r="N472" s="174"/>
      <c r="O472" s="174"/>
      <c r="P472" s="175">
        <f>SUM(P473:P653)</f>
        <v>0</v>
      </c>
      <c r="Q472" s="174"/>
      <c r="R472" s="175">
        <f>SUM(R473:R653)</f>
        <v>783.67650731000003</v>
      </c>
      <c r="S472" s="174"/>
      <c r="T472" s="176">
        <f>SUM(T473:T653)</f>
        <v>0</v>
      </c>
      <c r="AR472" s="177" t="s">
        <v>80</v>
      </c>
      <c r="AT472" s="178" t="s">
        <v>72</v>
      </c>
      <c r="AU472" s="178" t="s">
        <v>80</v>
      </c>
      <c r="AY472" s="177" t="s">
        <v>252</v>
      </c>
      <c r="BK472" s="179">
        <f>SUM(BK473:BK653)</f>
        <v>0</v>
      </c>
    </row>
    <row r="473" spans="1:65" s="2" customFormat="1" ht="33" customHeight="1">
      <c r="A473" s="37"/>
      <c r="B473" s="38"/>
      <c r="C473" s="182" t="s">
        <v>440</v>
      </c>
      <c r="D473" s="182" t="s">
        <v>254</v>
      </c>
      <c r="E473" s="183" t="s">
        <v>660</v>
      </c>
      <c r="F473" s="184" t="s">
        <v>661</v>
      </c>
      <c r="G473" s="185" t="s">
        <v>385</v>
      </c>
      <c r="H473" s="186">
        <v>35</v>
      </c>
      <c r="I473" s="187"/>
      <c r="J473" s="188">
        <f>ROUND(I473*H473,2)</f>
        <v>0</v>
      </c>
      <c r="K473" s="184" t="s">
        <v>257</v>
      </c>
      <c r="L473" s="42"/>
      <c r="M473" s="189" t="s">
        <v>21</v>
      </c>
      <c r="N473" s="190" t="s">
        <v>44</v>
      </c>
      <c r="O473" s="67"/>
      <c r="P473" s="191">
        <f>O473*H473</f>
        <v>0</v>
      </c>
      <c r="Q473" s="191">
        <v>0</v>
      </c>
      <c r="R473" s="191">
        <f>Q473*H473</f>
        <v>0</v>
      </c>
      <c r="S473" s="191">
        <v>0</v>
      </c>
      <c r="T473" s="192">
        <f>S473*H473</f>
        <v>0</v>
      </c>
      <c r="U473" s="37"/>
      <c r="V473" s="37"/>
      <c r="W473" s="37"/>
      <c r="X473" s="37"/>
      <c r="Y473" s="37"/>
      <c r="Z473" s="37"/>
      <c r="AA473" s="37"/>
      <c r="AB473" s="37"/>
      <c r="AC473" s="37"/>
      <c r="AD473" s="37"/>
      <c r="AE473" s="37"/>
      <c r="AR473" s="193" t="s">
        <v>258</v>
      </c>
      <c r="AT473" s="193" t="s">
        <v>254</v>
      </c>
      <c r="AU473" s="193" t="s">
        <v>82</v>
      </c>
      <c r="AY473" s="20" t="s">
        <v>252</v>
      </c>
      <c r="BE473" s="194">
        <f>IF(N473="základní",J473,0)</f>
        <v>0</v>
      </c>
      <c r="BF473" s="194">
        <f>IF(N473="snížená",J473,0)</f>
        <v>0</v>
      </c>
      <c r="BG473" s="194">
        <f>IF(N473="zákl. přenesená",J473,0)</f>
        <v>0</v>
      </c>
      <c r="BH473" s="194">
        <f>IF(N473="sníž. přenesená",J473,0)</f>
        <v>0</v>
      </c>
      <c r="BI473" s="194">
        <f>IF(N473="nulová",J473,0)</f>
        <v>0</v>
      </c>
      <c r="BJ473" s="20" t="s">
        <v>80</v>
      </c>
      <c r="BK473" s="194">
        <f>ROUND(I473*H473,2)</f>
        <v>0</v>
      </c>
      <c r="BL473" s="20" t="s">
        <v>258</v>
      </c>
      <c r="BM473" s="193" t="s">
        <v>662</v>
      </c>
    </row>
    <row r="474" spans="1:65" s="2" customFormat="1" ht="11.25">
      <c r="A474" s="37"/>
      <c r="B474" s="38"/>
      <c r="C474" s="39"/>
      <c r="D474" s="195" t="s">
        <v>260</v>
      </c>
      <c r="E474" s="39"/>
      <c r="F474" s="196" t="s">
        <v>663</v>
      </c>
      <c r="G474" s="39"/>
      <c r="H474" s="39"/>
      <c r="I474" s="197"/>
      <c r="J474" s="39"/>
      <c r="K474" s="39"/>
      <c r="L474" s="42"/>
      <c r="M474" s="198"/>
      <c r="N474" s="199"/>
      <c r="O474" s="67"/>
      <c r="P474" s="67"/>
      <c r="Q474" s="67"/>
      <c r="R474" s="67"/>
      <c r="S474" s="67"/>
      <c r="T474" s="68"/>
      <c r="U474" s="37"/>
      <c r="V474" s="37"/>
      <c r="W474" s="37"/>
      <c r="X474" s="37"/>
      <c r="Y474" s="37"/>
      <c r="Z474" s="37"/>
      <c r="AA474" s="37"/>
      <c r="AB474" s="37"/>
      <c r="AC474" s="37"/>
      <c r="AD474" s="37"/>
      <c r="AE474" s="37"/>
      <c r="AT474" s="20" t="s">
        <v>260</v>
      </c>
      <c r="AU474" s="20" t="s">
        <v>82</v>
      </c>
    </row>
    <row r="475" spans="1:65" s="16" customFormat="1" ht="11.25">
      <c r="B475" s="235"/>
      <c r="C475" s="236"/>
      <c r="D475" s="202" t="s">
        <v>262</v>
      </c>
      <c r="E475" s="237" t="s">
        <v>21</v>
      </c>
      <c r="F475" s="238" t="s">
        <v>664</v>
      </c>
      <c r="G475" s="236"/>
      <c r="H475" s="237" t="s">
        <v>21</v>
      </c>
      <c r="I475" s="239"/>
      <c r="J475" s="236"/>
      <c r="K475" s="236"/>
      <c r="L475" s="240"/>
      <c r="M475" s="241"/>
      <c r="N475" s="242"/>
      <c r="O475" s="242"/>
      <c r="P475" s="242"/>
      <c r="Q475" s="242"/>
      <c r="R475" s="242"/>
      <c r="S475" s="242"/>
      <c r="T475" s="243"/>
      <c r="AT475" s="244" t="s">
        <v>262</v>
      </c>
      <c r="AU475" s="244" t="s">
        <v>82</v>
      </c>
      <c r="AV475" s="16" t="s">
        <v>80</v>
      </c>
      <c r="AW475" s="16" t="s">
        <v>34</v>
      </c>
      <c r="AX475" s="16" t="s">
        <v>73</v>
      </c>
      <c r="AY475" s="244" t="s">
        <v>252</v>
      </c>
    </row>
    <row r="476" spans="1:65" s="13" customFormat="1" ht="11.25">
      <c r="B476" s="200"/>
      <c r="C476" s="201"/>
      <c r="D476" s="202" t="s">
        <v>262</v>
      </c>
      <c r="E476" s="203" t="s">
        <v>21</v>
      </c>
      <c r="F476" s="204" t="s">
        <v>665</v>
      </c>
      <c r="G476" s="201"/>
      <c r="H476" s="205">
        <v>5</v>
      </c>
      <c r="I476" s="206"/>
      <c r="J476" s="201"/>
      <c r="K476" s="201"/>
      <c r="L476" s="207"/>
      <c r="M476" s="208"/>
      <c r="N476" s="209"/>
      <c r="O476" s="209"/>
      <c r="P476" s="209"/>
      <c r="Q476" s="209"/>
      <c r="R476" s="209"/>
      <c r="S476" s="209"/>
      <c r="T476" s="210"/>
      <c r="AT476" s="211" t="s">
        <v>262</v>
      </c>
      <c r="AU476" s="211" t="s">
        <v>82</v>
      </c>
      <c r="AV476" s="13" t="s">
        <v>82</v>
      </c>
      <c r="AW476" s="13" t="s">
        <v>34</v>
      </c>
      <c r="AX476" s="13" t="s">
        <v>73</v>
      </c>
      <c r="AY476" s="211" t="s">
        <v>252</v>
      </c>
    </row>
    <row r="477" spans="1:65" s="13" customFormat="1" ht="11.25">
      <c r="B477" s="200"/>
      <c r="C477" s="201"/>
      <c r="D477" s="202" t="s">
        <v>262</v>
      </c>
      <c r="E477" s="203" t="s">
        <v>21</v>
      </c>
      <c r="F477" s="204" t="s">
        <v>666</v>
      </c>
      <c r="G477" s="201"/>
      <c r="H477" s="205">
        <v>15</v>
      </c>
      <c r="I477" s="206"/>
      <c r="J477" s="201"/>
      <c r="K477" s="201"/>
      <c r="L477" s="207"/>
      <c r="M477" s="208"/>
      <c r="N477" s="209"/>
      <c r="O477" s="209"/>
      <c r="P477" s="209"/>
      <c r="Q477" s="209"/>
      <c r="R477" s="209"/>
      <c r="S477" s="209"/>
      <c r="T477" s="210"/>
      <c r="AT477" s="211" t="s">
        <v>262</v>
      </c>
      <c r="AU477" s="211" t="s">
        <v>82</v>
      </c>
      <c r="AV477" s="13" t="s">
        <v>82</v>
      </c>
      <c r="AW477" s="13" t="s">
        <v>34</v>
      </c>
      <c r="AX477" s="13" t="s">
        <v>73</v>
      </c>
      <c r="AY477" s="211" t="s">
        <v>252</v>
      </c>
    </row>
    <row r="478" spans="1:65" s="13" customFormat="1" ht="11.25">
      <c r="B478" s="200"/>
      <c r="C478" s="201"/>
      <c r="D478" s="202" t="s">
        <v>262</v>
      </c>
      <c r="E478" s="203" t="s">
        <v>21</v>
      </c>
      <c r="F478" s="204" t="s">
        <v>667</v>
      </c>
      <c r="G478" s="201"/>
      <c r="H478" s="205">
        <v>15</v>
      </c>
      <c r="I478" s="206"/>
      <c r="J478" s="201"/>
      <c r="K478" s="201"/>
      <c r="L478" s="207"/>
      <c r="M478" s="208"/>
      <c r="N478" s="209"/>
      <c r="O478" s="209"/>
      <c r="P478" s="209"/>
      <c r="Q478" s="209"/>
      <c r="R478" s="209"/>
      <c r="S478" s="209"/>
      <c r="T478" s="210"/>
      <c r="AT478" s="211" t="s">
        <v>262</v>
      </c>
      <c r="AU478" s="211" t="s">
        <v>82</v>
      </c>
      <c r="AV478" s="13" t="s">
        <v>82</v>
      </c>
      <c r="AW478" s="13" t="s">
        <v>34</v>
      </c>
      <c r="AX478" s="13" t="s">
        <v>73</v>
      </c>
      <c r="AY478" s="211" t="s">
        <v>252</v>
      </c>
    </row>
    <row r="479" spans="1:65" s="14" customFormat="1" ht="11.25">
      <c r="B479" s="212"/>
      <c r="C479" s="213"/>
      <c r="D479" s="202" t="s">
        <v>262</v>
      </c>
      <c r="E479" s="214" t="s">
        <v>21</v>
      </c>
      <c r="F479" s="215" t="s">
        <v>264</v>
      </c>
      <c r="G479" s="213"/>
      <c r="H479" s="216">
        <v>35</v>
      </c>
      <c r="I479" s="217"/>
      <c r="J479" s="213"/>
      <c r="K479" s="213"/>
      <c r="L479" s="218"/>
      <c r="M479" s="219"/>
      <c r="N479" s="220"/>
      <c r="O479" s="220"/>
      <c r="P479" s="220"/>
      <c r="Q479" s="220"/>
      <c r="R479" s="220"/>
      <c r="S479" s="220"/>
      <c r="T479" s="221"/>
      <c r="AT479" s="222" t="s">
        <v>262</v>
      </c>
      <c r="AU479" s="222" t="s">
        <v>82</v>
      </c>
      <c r="AV479" s="14" t="s">
        <v>93</v>
      </c>
      <c r="AW479" s="14" t="s">
        <v>34</v>
      </c>
      <c r="AX479" s="14" t="s">
        <v>80</v>
      </c>
      <c r="AY479" s="222" t="s">
        <v>252</v>
      </c>
    </row>
    <row r="480" spans="1:65" s="2" customFormat="1" ht="16.5" customHeight="1">
      <c r="A480" s="37"/>
      <c r="B480" s="38"/>
      <c r="C480" s="245" t="s">
        <v>668</v>
      </c>
      <c r="D480" s="245" t="s">
        <v>356</v>
      </c>
      <c r="E480" s="246" t="s">
        <v>492</v>
      </c>
      <c r="F480" s="247" t="s">
        <v>493</v>
      </c>
      <c r="G480" s="248" t="s">
        <v>163</v>
      </c>
      <c r="H480" s="249">
        <v>9.625</v>
      </c>
      <c r="I480" s="250"/>
      <c r="J480" s="251">
        <f>ROUND(I480*H480,2)</f>
        <v>0</v>
      </c>
      <c r="K480" s="247" t="s">
        <v>257</v>
      </c>
      <c r="L480" s="252"/>
      <c r="M480" s="253" t="s">
        <v>21</v>
      </c>
      <c r="N480" s="254" t="s">
        <v>44</v>
      </c>
      <c r="O480" s="67"/>
      <c r="P480" s="191">
        <f>O480*H480</f>
        <v>0</v>
      </c>
      <c r="Q480" s="191">
        <v>1.6619999999999999E-2</v>
      </c>
      <c r="R480" s="191">
        <f>Q480*H480</f>
        <v>0.15996749999999998</v>
      </c>
      <c r="S480" s="191">
        <v>0</v>
      </c>
      <c r="T480" s="192">
        <f>S480*H480</f>
        <v>0</v>
      </c>
      <c r="U480" s="37"/>
      <c r="V480" s="37"/>
      <c r="W480" s="37"/>
      <c r="X480" s="37"/>
      <c r="Y480" s="37"/>
      <c r="Z480" s="37"/>
      <c r="AA480" s="37"/>
      <c r="AB480" s="37"/>
      <c r="AC480" s="37"/>
      <c r="AD480" s="37"/>
      <c r="AE480" s="37"/>
      <c r="AR480" s="193" t="s">
        <v>323</v>
      </c>
      <c r="AT480" s="193" t="s">
        <v>356</v>
      </c>
      <c r="AU480" s="193" t="s">
        <v>82</v>
      </c>
      <c r="AY480" s="20" t="s">
        <v>252</v>
      </c>
      <c r="BE480" s="194">
        <f>IF(N480="základní",J480,0)</f>
        <v>0</v>
      </c>
      <c r="BF480" s="194">
        <f>IF(N480="snížená",J480,0)</f>
        <v>0</v>
      </c>
      <c r="BG480" s="194">
        <f>IF(N480="zákl. přenesená",J480,0)</f>
        <v>0</v>
      </c>
      <c r="BH480" s="194">
        <f>IF(N480="sníž. přenesená",J480,0)</f>
        <v>0</v>
      </c>
      <c r="BI480" s="194">
        <f>IF(N480="nulová",J480,0)</f>
        <v>0</v>
      </c>
      <c r="BJ480" s="20" t="s">
        <v>80</v>
      </c>
      <c r="BK480" s="194">
        <f>ROUND(I480*H480,2)</f>
        <v>0</v>
      </c>
      <c r="BL480" s="20" t="s">
        <v>258</v>
      </c>
      <c r="BM480" s="193" t="s">
        <v>669</v>
      </c>
    </row>
    <row r="481" spans="1:65" s="13" customFormat="1" ht="11.25">
      <c r="B481" s="200"/>
      <c r="C481" s="201"/>
      <c r="D481" s="202" t="s">
        <v>262</v>
      </c>
      <c r="E481" s="203" t="s">
        <v>21</v>
      </c>
      <c r="F481" s="204" t="s">
        <v>670</v>
      </c>
      <c r="G481" s="201"/>
      <c r="H481" s="205">
        <v>8.75</v>
      </c>
      <c r="I481" s="206"/>
      <c r="J481" s="201"/>
      <c r="K481" s="201"/>
      <c r="L481" s="207"/>
      <c r="M481" s="208"/>
      <c r="N481" s="209"/>
      <c r="O481" s="209"/>
      <c r="P481" s="209"/>
      <c r="Q481" s="209"/>
      <c r="R481" s="209"/>
      <c r="S481" s="209"/>
      <c r="T481" s="210"/>
      <c r="AT481" s="211" t="s">
        <v>262</v>
      </c>
      <c r="AU481" s="211" t="s">
        <v>82</v>
      </c>
      <c r="AV481" s="13" t="s">
        <v>82</v>
      </c>
      <c r="AW481" s="13" t="s">
        <v>34</v>
      </c>
      <c r="AX481" s="13" t="s">
        <v>73</v>
      </c>
      <c r="AY481" s="211" t="s">
        <v>252</v>
      </c>
    </row>
    <row r="482" spans="1:65" s="14" customFormat="1" ht="11.25">
      <c r="B482" s="212"/>
      <c r="C482" s="213"/>
      <c r="D482" s="202" t="s">
        <v>262</v>
      </c>
      <c r="E482" s="214" t="s">
        <v>21</v>
      </c>
      <c r="F482" s="215" t="s">
        <v>264</v>
      </c>
      <c r="G482" s="213"/>
      <c r="H482" s="216">
        <v>8.75</v>
      </c>
      <c r="I482" s="217"/>
      <c r="J482" s="213"/>
      <c r="K482" s="213"/>
      <c r="L482" s="218"/>
      <c r="M482" s="219"/>
      <c r="N482" s="220"/>
      <c r="O482" s="220"/>
      <c r="P482" s="220"/>
      <c r="Q482" s="220"/>
      <c r="R482" s="220"/>
      <c r="S482" s="220"/>
      <c r="T482" s="221"/>
      <c r="AT482" s="222" t="s">
        <v>262</v>
      </c>
      <c r="AU482" s="222" t="s">
        <v>82</v>
      </c>
      <c r="AV482" s="14" t="s">
        <v>93</v>
      </c>
      <c r="AW482" s="14" t="s">
        <v>34</v>
      </c>
      <c r="AX482" s="14" t="s">
        <v>80</v>
      </c>
      <c r="AY482" s="222" t="s">
        <v>252</v>
      </c>
    </row>
    <row r="483" spans="1:65" s="13" customFormat="1" ht="11.25">
      <c r="B483" s="200"/>
      <c r="C483" s="201"/>
      <c r="D483" s="202" t="s">
        <v>262</v>
      </c>
      <c r="E483" s="201"/>
      <c r="F483" s="204" t="s">
        <v>671</v>
      </c>
      <c r="G483" s="201"/>
      <c r="H483" s="205">
        <v>9.625</v>
      </c>
      <c r="I483" s="206"/>
      <c r="J483" s="201"/>
      <c r="K483" s="201"/>
      <c r="L483" s="207"/>
      <c r="M483" s="208"/>
      <c r="N483" s="209"/>
      <c r="O483" s="209"/>
      <c r="P483" s="209"/>
      <c r="Q483" s="209"/>
      <c r="R483" s="209"/>
      <c r="S483" s="209"/>
      <c r="T483" s="210"/>
      <c r="AT483" s="211" t="s">
        <v>262</v>
      </c>
      <c r="AU483" s="211" t="s">
        <v>82</v>
      </c>
      <c r="AV483" s="13" t="s">
        <v>82</v>
      </c>
      <c r="AW483" s="13" t="s">
        <v>4</v>
      </c>
      <c r="AX483" s="13" t="s">
        <v>80</v>
      </c>
      <c r="AY483" s="211" t="s">
        <v>252</v>
      </c>
    </row>
    <row r="484" spans="1:65" s="2" customFormat="1" ht="24.2" customHeight="1">
      <c r="A484" s="37"/>
      <c r="B484" s="38"/>
      <c r="C484" s="182" t="s">
        <v>672</v>
      </c>
      <c r="D484" s="182" t="s">
        <v>254</v>
      </c>
      <c r="E484" s="183" t="s">
        <v>673</v>
      </c>
      <c r="F484" s="184" t="s">
        <v>674</v>
      </c>
      <c r="G484" s="185" t="s">
        <v>149</v>
      </c>
      <c r="H484" s="186">
        <v>255.488</v>
      </c>
      <c r="I484" s="187"/>
      <c r="J484" s="188">
        <f>ROUND(I484*H484,2)</f>
        <v>0</v>
      </c>
      <c r="K484" s="184" t="s">
        <v>257</v>
      </c>
      <c r="L484" s="42"/>
      <c r="M484" s="189" t="s">
        <v>21</v>
      </c>
      <c r="N484" s="190" t="s">
        <v>44</v>
      </c>
      <c r="O484" s="67"/>
      <c r="P484" s="191">
        <f>O484*H484</f>
        <v>0</v>
      </c>
      <c r="Q484" s="191">
        <v>0.24610000000000001</v>
      </c>
      <c r="R484" s="191">
        <f>Q484*H484</f>
        <v>62.875596800000004</v>
      </c>
      <c r="S484" s="191">
        <v>0</v>
      </c>
      <c r="T484" s="192">
        <f>S484*H484</f>
        <v>0</v>
      </c>
      <c r="U484" s="37"/>
      <c r="V484" s="37"/>
      <c r="W484" s="37"/>
      <c r="X484" s="37"/>
      <c r="Y484" s="37"/>
      <c r="Z484" s="37"/>
      <c r="AA484" s="37"/>
      <c r="AB484" s="37"/>
      <c r="AC484" s="37"/>
      <c r="AD484" s="37"/>
      <c r="AE484" s="37"/>
      <c r="AR484" s="193" t="s">
        <v>258</v>
      </c>
      <c r="AT484" s="193" t="s">
        <v>254</v>
      </c>
      <c r="AU484" s="193" t="s">
        <v>82</v>
      </c>
      <c r="AY484" s="20" t="s">
        <v>252</v>
      </c>
      <c r="BE484" s="194">
        <f>IF(N484="základní",J484,0)</f>
        <v>0</v>
      </c>
      <c r="BF484" s="194">
        <f>IF(N484="snížená",J484,0)</f>
        <v>0</v>
      </c>
      <c r="BG484" s="194">
        <f>IF(N484="zákl. přenesená",J484,0)</f>
        <v>0</v>
      </c>
      <c r="BH484" s="194">
        <f>IF(N484="sníž. přenesená",J484,0)</f>
        <v>0</v>
      </c>
      <c r="BI484" s="194">
        <f>IF(N484="nulová",J484,0)</f>
        <v>0</v>
      </c>
      <c r="BJ484" s="20" t="s">
        <v>80</v>
      </c>
      <c r="BK484" s="194">
        <f>ROUND(I484*H484,2)</f>
        <v>0</v>
      </c>
      <c r="BL484" s="20" t="s">
        <v>258</v>
      </c>
      <c r="BM484" s="193" t="s">
        <v>675</v>
      </c>
    </row>
    <row r="485" spans="1:65" s="2" customFormat="1" ht="11.25">
      <c r="A485" s="37"/>
      <c r="B485" s="38"/>
      <c r="C485" s="39"/>
      <c r="D485" s="195" t="s">
        <v>260</v>
      </c>
      <c r="E485" s="39"/>
      <c r="F485" s="196" t="s">
        <v>676</v>
      </c>
      <c r="G485" s="39"/>
      <c r="H485" s="39"/>
      <c r="I485" s="197"/>
      <c r="J485" s="39"/>
      <c r="K485" s="39"/>
      <c r="L485" s="42"/>
      <c r="M485" s="198"/>
      <c r="N485" s="199"/>
      <c r="O485" s="67"/>
      <c r="P485" s="67"/>
      <c r="Q485" s="67"/>
      <c r="R485" s="67"/>
      <c r="S485" s="67"/>
      <c r="T485" s="68"/>
      <c r="U485" s="37"/>
      <c r="V485" s="37"/>
      <c r="W485" s="37"/>
      <c r="X485" s="37"/>
      <c r="Y485" s="37"/>
      <c r="Z485" s="37"/>
      <c r="AA485" s="37"/>
      <c r="AB485" s="37"/>
      <c r="AC485" s="37"/>
      <c r="AD485" s="37"/>
      <c r="AE485" s="37"/>
      <c r="AT485" s="20" t="s">
        <v>260</v>
      </c>
      <c r="AU485" s="20" t="s">
        <v>82</v>
      </c>
    </row>
    <row r="486" spans="1:65" s="16" customFormat="1" ht="11.25">
      <c r="B486" s="235"/>
      <c r="C486" s="236"/>
      <c r="D486" s="202" t="s">
        <v>262</v>
      </c>
      <c r="E486" s="237" t="s">
        <v>21</v>
      </c>
      <c r="F486" s="238" t="s">
        <v>677</v>
      </c>
      <c r="G486" s="236"/>
      <c r="H486" s="237" t="s">
        <v>21</v>
      </c>
      <c r="I486" s="239"/>
      <c r="J486" s="236"/>
      <c r="K486" s="236"/>
      <c r="L486" s="240"/>
      <c r="M486" s="241"/>
      <c r="N486" s="242"/>
      <c r="O486" s="242"/>
      <c r="P486" s="242"/>
      <c r="Q486" s="242"/>
      <c r="R486" s="242"/>
      <c r="S486" s="242"/>
      <c r="T486" s="243"/>
      <c r="AT486" s="244" t="s">
        <v>262</v>
      </c>
      <c r="AU486" s="244" t="s">
        <v>82</v>
      </c>
      <c r="AV486" s="16" t="s">
        <v>80</v>
      </c>
      <c r="AW486" s="16" t="s">
        <v>34</v>
      </c>
      <c r="AX486" s="16" t="s">
        <v>73</v>
      </c>
      <c r="AY486" s="244" t="s">
        <v>252</v>
      </c>
    </row>
    <row r="487" spans="1:65" s="13" customFormat="1" ht="11.25">
      <c r="B487" s="200"/>
      <c r="C487" s="201"/>
      <c r="D487" s="202" t="s">
        <v>262</v>
      </c>
      <c r="E487" s="203" t="s">
        <v>21</v>
      </c>
      <c r="F487" s="204" t="s">
        <v>678</v>
      </c>
      <c r="G487" s="201"/>
      <c r="H487" s="205">
        <v>0</v>
      </c>
      <c r="I487" s="206"/>
      <c r="J487" s="201"/>
      <c r="K487" s="201"/>
      <c r="L487" s="207"/>
      <c r="M487" s="208"/>
      <c r="N487" s="209"/>
      <c r="O487" s="209"/>
      <c r="P487" s="209"/>
      <c r="Q487" s="209"/>
      <c r="R487" s="209"/>
      <c r="S487" s="209"/>
      <c r="T487" s="210"/>
      <c r="AT487" s="211" t="s">
        <v>262</v>
      </c>
      <c r="AU487" s="211" t="s">
        <v>82</v>
      </c>
      <c r="AV487" s="13" t="s">
        <v>82</v>
      </c>
      <c r="AW487" s="13" t="s">
        <v>34</v>
      </c>
      <c r="AX487" s="13" t="s">
        <v>73</v>
      </c>
      <c r="AY487" s="211" t="s">
        <v>252</v>
      </c>
    </row>
    <row r="488" spans="1:65" s="16" customFormat="1" ht="11.25">
      <c r="B488" s="235"/>
      <c r="C488" s="236"/>
      <c r="D488" s="202" t="s">
        <v>262</v>
      </c>
      <c r="E488" s="237" t="s">
        <v>21</v>
      </c>
      <c r="F488" s="238" t="s">
        <v>297</v>
      </c>
      <c r="G488" s="236"/>
      <c r="H488" s="237" t="s">
        <v>21</v>
      </c>
      <c r="I488" s="239"/>
      <c r="J488" s="236"/>
      <c r="K488" s="236"/>
      <c r="L488" s="240"/>
      <c r="M488" s="241"/>
      <c r="N488" s="242"/>
      <c r="O488" s="242"/>
      <c r="P488" s="242"/>
      <c r="Q488" s="242"/>
      <c r="R488" s="242"/>
      <c r="S488" s="242"/>
      <c r="T488" s="243"/>
      <c r="AT488" s="244" t="s">
        <v>262</v>
      </c>
      <c r="AU488" s="244" t="s">
        <v>82</v>
      </c>
      <c r="AV488" s="16" t="s">
        <v>80</v>
      </c>
      <c r="AW488" s="16" t="s">
        <v>34</v>
      </c>
      <c r="AX488" s="16" t="s">
        <v>73</v>
      </c>
      <c r="AY488" s="244" t="s">
        <v>252</v>
      </c>
    </row>
    <row r="489" spans="1:65" s="13" customFormat="1" ht="11.25">
      <c r="B489" s="200"/>
      <c r="C489" s="201"/>
      <c r="D489" s="202" t="s">
        <v>262</v>
      </c>
      <c r="E489" s="203" t="s">
        <v>21</v>
      </c>
      <c r="F489" s="204" t="s">
        <v>679</v>
      </c>
      <c r="G489" s="201"/>
      <c r="H489" s="205">
        <v>7.0860000000000003</v>
      </c>
      <c r="I489" s="206"/>
      <c r="J489" s="201"/>
      <c r="K489" s="201"/>
      <c r="L489" s="207"/>
      <c r="M489" s="208"/>
      <c r="N489" s="209"/>
      <c r="O489" s="209"/>
      <c r="P489" s="209"/>
      <c r="Q489" s="209"/>
      <c r="R489" s="209"/>
      <c r="S489" s="209"/>
      <c r="T489" s="210"/>
      <c r="AT489" s="211" t="s">
        <v>262</v>
      </c>
      <c r="AU489" s="211" t="s">
        <v>82</v>
      </c>
      <c r="AV489" s="13" t="s">
        <v>82</v>
      </c>
      <c r="AW489" s="13" t="s">
        <v>34</v>
      </c>
      <c r="AX489" s="13" t="s">
        <v>73</v>
      </c>
      <c r="AY489" s="211" t="s">
        <v>252</v>
      </c>
    </row>
    <row r="490" spans="1:65" s="13" customFormat="1" ht="11.25">
      <c r="B490" s="200"/>
      <c r="C490" s="201"/>
      <c r="D490" s="202" t="s">
        <v>262</v>
      </c>
      <c r="E490" s="203" t="s">
        <v>21</v>
      </c>
      <c r="F490" s="204" t="s">
        <v>680</v>
      </c>
      <c r="G490" s="201"/>
      <c r="H490" s="205">
        <v>23.094999999999999</v>
      </c>
      <c r="I490" s="206"/>
      <c r="J490" s="201"/>
      <c r="K490" s="201"/>
      <c r="L490" s="207"/>
      <c r="M490" s="208"/>
      <c r="N490" s="209"/>
      <c r="O490" s="209"/>
      <c r="P490" s="209"/>
      <c r="Q490" s="209"/>
      <c r="R490" s="209"/>
      <c r="S490" s="209"/>
      <c r="T490" s="210"/>
      <c r="AT490" s="211" t="s">
        <v>262</v>
      </c>
      <c r="AU490" s="211" t="s">
        <v>82</v>
      </c>
      <c r="AV490" s="13" t="s">
        <v>82</v>
      </c>
      <c r="AW490" s="13" t="s">
        <v>34</v>
      </c>
      <c r="AX490" s="13" t="s">
        <v>73</v>
      </c>
      <c r="AY490" s="211" t="s">
        <v>252</v>
      </c>
    </row>
    <row r="491" spans="1:65" s="13" customFormat="1" ht="11.25">
      <c r="B491" s="200"/>
      <c r="C491" s="201"/>
      <c r="D491" s="202" t="s">
        <v>262</v>
      </c>
      <c r="E491" s="203" t="s">
        <v>21</v>
      </c>
      <c r="F491" s="204" t="s">
        <v>681</v>
      </c>
      <c r="G491" s="201"/>
      <c r="H491" s="205">
        <v>32.432000000000002</v>
      </c>
      <c r="I491" s="206"/>
      <c r="J491" s="201"/>
      <c r="K491" s="201"/>
      <c r="L491" s="207"/>
      <c r="M491" s="208"/>
      <c r="N491" s="209"/>
      <c r="O491" s="209"/>
      <c r="P491" s="209"/>
      <c r="Q491" s="209"/>
      <c r="R491" s="209"/>
      <c r="S491" s="209"/>
      <c r="T491" s="210"/>
      <c r="AT491" s="211" t="s">
        <v>262</v>
      </c>
      <c r="AU491" s="211" t="s">
        <v>82</v>
      </c>
      <c r="AV491" s="13" t="s">
        <v>82</v>
      </c>
      <c r="AW491" s="13" t="s">
        <v>34</v>
      </c>
      <c r="AX491" s="13" t="s">
        <v>73</v>
      </c>
      <c r="AY491" s="211" t="s">
        <v>252</v>
      </c>
    </row>
    <row r="492" spans="1:65" s="13" customFormat="1" ht="11.25">
      <c r="B492" s="200"/>
      <c r="C492" s="201"/>
      <c r="D492" s="202" t="s">
        <v>262</v>
      </c>
      <c r="E492" s="203" t="s">
        <v>21</v>
      </c>
      <c r="F492" s="204" t="s">
        <v>682</v>
      </c>
      <c r="G492" s="201"/>
      <c r="H492" s="205">
        <v>10.179</v>
      </c>
      <c r="I492" s="206"/>
      <c r="J492" s="201"/>
      <c r="K492" s="201"/>
      <c r="L492" s="207"/>
      <c r="M492" s="208"/>
      <c r="N492" s="209"/>
      <c r="O492" s="209"/>
      <c r="P492" s="209"/>
      <c r="Q492" s="209"/>
      <c r="R492" s="209"/>
      <c r="S492" s="209"/>
      <c r="T492" s="210"/>
      <c r="AT492" s="211" t="s">
        <v>262</v>
      </c>
      <c r="AU492" s="211" t="s">
        <v>82</v>
      </c>
      <c r="AV492" s="13" t="s">
        <v>82</v>
      </c>
      <c r="AW492" s="13" t="s">
        <v>34</v>
      </c>
      <c r="AX492" s="13" t="s">
        <v>73</v>
      </c>
      <c r="AY492" s="211" t="s">
        <v>252</v>
      </c>
    </row>
    <row r="493" spans="1:65" s="16" customFormat="1" ht="11.25">
      <c r="B493" s="235"/>
      <c r="C493" s="236"/>
      <c r="D493" s="202" t="s">
        <v>262</v>
      </c>
      <c r="E493" s="237" t="s">
        <v>21</v>
      </c>
      <c r="F493" s="238" t="s">
        <v>683</v>
      </c>
      <c r="G493" s="236"/>
      <c r="H493" s="237" t="s">
        <v>21</v>
      </c>
      <c r="I493" s="239"/>
      <c r="J493" s="236"/>
      <c r="K493" s="236"/>
      <c r="L493" s="240"/>
      <c r="M493" s="241"/>
      <c r="N493" s="242"/>
      <c r="O493" s="242"/>
      <c r="P493" s="242"/>
      <c r="Q493" s="242"/>
      <c r="R493" s="242"/>
      <c r="S493" s="242"/>
      <c r="T493" s="243"/>
      <c r="AT493" s="244" t="s">
        <v>262</v>
      </c>
      <c r="AU493" s="244" t="s">
        <v>82</v>
      </c>
      <c r="AV493" s="16" t="s">
        <v>80</v>
      </c>
      <c r="AW493" s="16" t="s">
        <v>34</v>
      </c>
      <c r="AX493" s="16" t="s">
        <v>73</v>
      </c>
      <c r="AY493" s="244" t="s">
        <v>252</v>
      </c>
    </row>
    <row r="494" spans="1:65" s="13" customFormat="1" ht="11.25">
      <c r="B494" s="200"/>
      <c r="C494" s="201"/>
      <c r="D494" s="202" t="s">
        <v>262</v>
      </c>
      <c r="E494" s="203" t="s">
        <v>21</v>
      </c>
      <c r="F494" s="204" t="s">
        <v>679</v>
      </c>
      <c r="G494" s="201"/>
      <c r="H494" s="205">
        <v>7.0860000000000003</v>
      </c>
      <c r="I494" s="206"/>
      <c r="J494" s="201"/>
      <c r="K494" s="201"/>
      <c r="L494" s="207"/>
      <c r="M494" s="208"/>
      <c r="N494" s="209"/>
      <c r="O494" s="209"/>
      <c r="P494" s="209"/>
      <c r="Q494" s="209"/>
      <c r="R494" s="209"/>
      <c r="S494" s="209"/>
      <c r="T494" s="210"/>
      <c r="AT494" s="211" t="s">
        <v>262</v>
      </c>
      <c r="AU494" s="211" t="s">
        <v>82</v>
      </c>
      <c r="AV494" s="13" t="s">
        <v>82</v>
      </c>
      <c r="AW494" s="13" t="s">
        <v>34</v>
      </c>
      <c r="AX494" s="13" t="s">
        <v>73</v>
      </c>
      <c r="AY494" s="211" t="s">
        <v>252</v>
      </c>
    </row>
    <row r="495" spans="1:65" s="13" customFormat="1" ht="11.25">
      <c r="B495" s="200"/>
      <c r="C495" s="201"/>
      <c r="D495" s="202" t="s">
        <v>262</v>
      </c>
      <c r="E495" s="203" t="s">
        <v>21</v>
      </c>
      <c r="F495" s="204" t="s">
        <v>684</v>
      </c>
      <c r="G495" s="201"/>
      <c r="H495" s="205">
        <v>21.821000000000002</v>
      </c>
      <c r="I495" s="206"/>
      <c r="J495" s="201"/>
      <c r="K495" s="201"/>
      <c r="L495" s="207"/>
      <c r="M495" s="208"/>
      <c r="N495" s="209"/>
      <c r="O495" s="209"/>
      <c r="P495" s="209"/>
      <c r="Q495" s="209"/>
      <c r="R495" s="209"/>
      <c r="S495" s="209"/>
      <c r="T495" s="210"/>
      <c r="AT495" s="211" t="s">
        <v>262</v>
      </c>
      <c r="AU495" s="211" t="s">
        <v>82</v>
      </c>
      <c r="AV495" s="13" t="s">
        <v>82</v>
      </c>
      <c r="AW495" s="13" t="s">
        <v>34</v>
      </c>
      <c r="AX495" s="13" t="s">
        <v>73</v>
      </c>
      <c r="AY495" s="211" t="s">
        <v>252</v>
      </c>
    </row>
    <row r="496" spans="1:65" s="13" customFormat="1" ht="11.25">
      <c r="B496" s="200"/>
      <c r="C496" s="201"/>
      <c r="D496" s="202" t="s">
        <v>262</v>
      </c>
      <c r="E496" s="203" t="s">
        <v>21</v>
      </c>
      <c r="F496" s="204" t="s">
        <v>685</v>
      </c>
      <c r="G496" s="201"/>
      <c r="H496" s="205">
        <v>2.496</v>
      </c>
      <c r="I496" s="206"/>
      <c r="J496" s="201"/>
      <c r="K496" s="201"/>
      <c r="L496" s="207"/>
      <c r="M496" s="208"/>
      <c r="N496" s="209"/>
      <c r="O496" s="209"/>
      <c r="P496" s="209"/>
      <c r="Q496" s="209"/>
      <c r="R496" s="209"/>
      <c r="S496" s="209"/>
      <c r="T496" s="210"/>
      <c r="AT496" s="211" t="s">
        <v>262</v>
      </c>
      <c r="AU496" s="211" t="s">
        <v>82</v>
      </c>
      <c r="AV496" s="13" t="s">
        <v>82</v>
      </c>
      <c r="AW496" s="13" t="s">
        <v>34</v>
      </c>
      <c r="AX496" s="13" t="s">
        <v>73</v>
      </c>
      <c r="AY496" s="211" t="s">
        <v>252</v>
      </c>
    </row>
    <row r="497" spans="1:65" s="13" customFormat="1" ht="11.25">
      <c r="B497" s="200"/>
      <c r="C497" s="201"/>
      <c r="D497" s="202" t="s">
        <v>262</v>
      </c>
      <c r="E497" s="203" t="s">
        <v>21</v>
      </c>
      <c r="F497" s="204" t="s">
        <v>686</v>
      </c>
      <c r="G497" s="201"/>
      <c r="H497" s="205">
        <v>7.8460000000000001</v>
      </c>
      <c r="I497" s="206"/>
      <c r="J497" s="201"/>
      <c r="K497" s="201"/>
      <c r="L497" s="207"/>
      <c r="M497" s="208"/>
      <c r="N497" s="209"/>
      <c r="O497" s="209"/>
      <c r="P497" s="209"/>
      <c r="Q497" s="209"/>
      <c r="R497" s="209"/>
      <c r="S497" s="209"/>
      <c r="T497" s="210"/>
      <c r="AT497" s="211" t="s">
        <v>262</v>
      </c>
      <c r="AU497" s="211" t="s">
        <v>82</v>
      </c>
      <c r="AV497" s="13" t="s">
        <v>82</v>
      </c>
      <c r="AW497" s="13" t="s">
        <v>34</v>
      </c>
      <c r="AX497" s="13" t="s">
        <v>73</v>
      </c>
      <c r="AY497" s="211" t="s">
        <v>252</v>
      </c>
    </row>
    <row r="498" spans="1:65" s="13" customFormat="1" ht="11.25">
      <c r="B498" s="200"/>
      <c r="C498" s="201"/>
      <c r="D498" s="202" t="s">
        <v>262</v>
      </c>
      <c r="E498" s="203" t="s">
        <v>21</v>
      </c>
      <c r="F498" s="204" t="s">
        <v>687</v>
      </c>
      <c r="G498" s="201"/>
      <c r="H498" s="205">
        <v>1.82</v>
      </c>
      <c r="I498" s="206"/>
      <c r="J498" s="201"/>
      <c r="K498" s="201"/>
      <c r="L498" s="207"/>
      <c r="M498" s="208"/>
      <c r="N498" s="209"/>
      <c r="O498" s="209"/>
      <c r="P498" s="209"/>
      <c r="Q498" s="209"/>
      <c r="R498" s="209"/>
      <c r="S498" s="209"/>
      <c r="T498" s="210"/>
      <c r="AT498" s="211" t="s">
        <v>262</v>
      </c>
      <c r="AU498" s="211" t="s">
        <v>82</v>
      </c>
      <c r="AV498" s="13" t="s">
        <v>82</v>
      </c>
      <c r="AW498" s="13" t="s">
        <v>34</v>
      </c>
      <c r="AX498" s="13" t="s">
        <v>73</v>
      </c>
      <c r="AY498" s="211" t="s">
        <v>252</v>
      </c>
    </row>
    <row r="499" spans="1:65" s="13" customFormat="1" ht="11.25">
      <c r="B499" s="200"/>
      <c r="C499" s="201"/>
      <c r="D499" s="202" t="s">
        <v>262</v>
      </c>
      <c r="E499" s="203" t="s">
        <v>21</v>
      </c>
      <c r="F499" s="204" t="s">
        <v>688</v>
      </c>
      <c r="G499" s="201"/>
      <c r="H499" s="205">
        <v>28.829000000000001</v>
      </c>
      <c r="I499" s="206"/>
      <c r="J499" s="201"/>
      <c r="K499" s="201"/>
      <c r="L499" s="207"/>
      <c r="M499" s="208"/>
      <c r="N499" s="209"/>
      <c r="O499" s="209"/>
      <c r="P499" s="209"/>
      <c r="Q499" s="209"/>
      <c r="R499" s="209"/>
      <c r="S499" s="209"/>
      <c r="T499" s="210"/>
      <c r="AT499" s="211" t="s">
        <v>262</v>
      </c>
      <c r="AU499" s="211" t="s">
        <v>82</v>
      </c>
      <c r="AV499" s="13" t="s">
        <v>82</v>
      </c>
      <c r="AW499" s="13" t="s">
        <v>34</v>
      </c>
      <c r="AX499" s="13" t="s">
        <v>73</v>
      </c>
      <c r="AY499" s="211" t="s">
        <v>252</v>
      </c>
    </row>
    <row r="500" spans="1:65" s="13" customFormat="1" ht="11.25">
      <c r="B500" s="200"/>
      <c r="C500" s="201"/>
      <c r="D500" s="202" t="s">
        <v>262</v>
      </c>
      <c r="E500" s="203" t="s">
        <v>21</v>
      </c>
      <c r="F500" s="204" t="s">
        <v>689</v>
      </c>
      <c r="G500" s="201"/>
      <c r="H500" s="205">
        <v>9.048</v>
      </c>
      <c r="I500" s="206"/>
      <c r="J500" s="201"/>
      <c r="K500" s="201"/>
      <c r="L500" s="207"/>
      <c r="M500" s="208"/>
      <c r="N500" s="209"/>
      <c r="O500" s="209"/>
      <c r="P500" s="209"/>
      <c r="Q500" s="209"/>
      <c r="R500" s="209"/>
      <c r="S500" s="209"/>
      <c r="T500" s="210"/>
      <c r="AT500" s="211" t="s">
        <v>262</v>
      </c>
      <c r="AU500" s="211" t="s">
        <v>82</v>
      </c>
      <c r="AV500" s="13" t="s">
        <v>82</v>
      </c>
      <c r="AW500" s="13" t="s">
        <v>34</v>
      </c>
      <c r="AX500" s="13" t="s">
        <v>73</v>
      </c>
      <c r="AY500" s="211" t="s">
        <v>252</v>
      </c>
    </row>
    <row r="501" spans="1:65" s="13" customFormat="1" ht="11.25">
      <c r="B501" s="200"/>
      <c r="C501" s="201"/>
      <c r="D501" s="202" t="s">
        <v>262</v>
      </c>
      <c r="E501" s="203" t="s">
        <v>21</v>
      </c>
      <c r="F501" s="204" t="s">
        <v>690</v>
      </c>
      <c r="G501" s="201"/>
      <c r="H501" s="205">
        <v>78.75</v>
      </c>
      <c r="I501" s="206"/>
      <c r="J501" s="201"/>
      <c r="K501" s="201"/>
      <c r="L501" s="207"/>
      <c r="M501" s="208"/>
      <c r="N501" s="209"/>
      <c r="O501" s="209"/>
      <c r="P501" s="209"/>
      <c r="Q501" s="209"/>
      <c r="R501" s="209"/>
      <c r="S501" s="209"/>
      <c r="T501" s="210"/>
      <c r="AT501" s="211" t="s">
        <v>262</v>
      </c>
      <c r="AU501" s="211" t="s">
        <v>82</v>
      </c>
      <c r="AV501" s="13" t="s">
        <v>82</v>
      </c>
      <c r="AW501" s="13" t="s">
        <v>34</v>
      </c>
      <c r="AX501" s="13" t="s">
        <v>73</v>
      </c>
      <c r="AY501" s="211" t="s">
        <v>252</v>
      </c>
    </row>
    <row r="502" spans="1:65" s="14" customFormat="1" ht="11.25">
      <c r="B502" s="212"/>
      <c r="C502" s="213"/>
      <c r="D502" s="202" t="s">
        <v>262</v>
      </c>
      <c r="E502" s="214" t="s">
        <v>21</v>
      </c>
      <c r="F502" s="215" t="s">
        <v>264</v>
      </c>
      <c r="G502" s="213"/>
      <c r="H502" s="216">
        <v>230.488</v>
      </c>
      <c r="I502" s="217"/>
      <c r="J502" s="213"/>
      <c r="K502" s="213"/>
      <c r="L502" s="218"/>
      <c r="M502" s="219"/>
      <c r="N502" s="220"/>
      <c r="O502" s="220"/>
      <c r="P502" s="220"/>
      <c r="Q502" s="220"/>
      <c r="R502" s="220"/>
      <c r="S502" s="220"/>
      <c r="T502" s="221"/>
      <c r="AT502" s="222" t="s">
        <v>262</v>
      </c>
      <c r="AU502" s="222" t="s">
        <v>82</v>
      </c>
      <c r="AV502" s="14" t="s">
        <v>93</v>
      </c>
      <c r="AW502" s="14" t="s">
        <v>34</v>
      </c>
      <c r="AX502" s="14" t="s">
        <v>73</v>
      </c>
      <c r="AY502" s="222" t="s">
        <v>252</v>
      </c>
    </row>
    <row r="503" spans="1:65" s="13" customFormat="1" ht="11.25">
      <c r="B503" s="200"/>
      <c r="C503" s="201"/>
      <c r="D503" s="202" t="s">
        <v>262</v>
      </c>
      <c r="E503" s="203" t="s">
        <v>21</v>
      </c>
      <c r="F503" s="204" t="s">
        <v>455</v>
      </c>
      <c r="G503" s="201"/>
      <c r="H503" s="205">
        <v>25</v>
      </c>
      <c r="I503" s="206"/>
      <c r="J503" s="201"/>
      <c r="K503" s="201"/>
      <c r="L503" s="207"/>
      <c r="M503" s="208"/>
      <c r="N503" s="209"/>
      <c r="O503" s="209"/>
      <c r="P503" s="209"/>
      <c r="Q503" s="209"/>
      <c r="R503" s="209"/>
      <c r="S503" s="209"/>
      <c r="T503" s="210"/>
      <c r="AT503" s="211" t="s">
        <v>262</v>
      </c>
      <c r="AU503" s="211" t="s">
        <v>82</v>
      </c>
      <c r="AV503" s="13" t="s">
        <v>82</v>
      </c>
      <c r="AW503" s="13" t="s">
        <v>34</v>
      </c>
      <c r="AX503" s="13" t="s">
        <v>73</v>
      </c>
      <c r="AY503" s="211" t="s">
        <v>252</v>
      </c>
    </row>
    <row r="504" spans="1:65" s="15" customFormat="1" ht="11.25">
      <c r="B504" s="223"/>
      <c r="C504" s="224"/>
      <c r="D504" s="202" t="s">
        <v>262</v>
      </c>
      <c r="E504" s="225" t="s">
        <v>21</v>
      </c>
      <c r="F504" s="226" t="s">
        <v>265</v>
      </c>
      <c r="G504" s="224"/>
      <c r="H504" s="227">
        <v>255.488</v>
      </c>
      <c r="I504" s="228"/>
      <c r="J504" s="224"/>
      <c r="K504" s="224"/>
      <c r="L504" s="229"/>
      <c r="M504" s="230"/>
      <c r="N504" s="231"/>
      <c r="O504" s="231"/>
      <c r="P504" s="231"/>
      <c r="Q504" s="231"/>
      <c r="R504" s="231"/>
      <c r="S504" s="231"/>
      <c r="T504" s="232"/>
      <c r="AT504" s="233" t="s">
        <v>262</v>
      </c>
      <c r="AU504" s="233" t="s">
        <v>82</v>
      </c>
      <c r="AV504" s="15" t="s">
        <v>258</v>
      </c>
      <c r="AW504" s="15" t="s">
        <v>34</v>
      </c>
      <c r="AX504" s="15" t="s">
        <v>80</v>
      </c>
      <c r="AY504" s="233" t="s">
        <v>252</v>
      </c>
    </row>
    <row r="505" spans="1:65" s="2" customFormat="1" ht="21.75" customHeight="1">
      <c r="A505" s="37"/>
      <c r="B505" s="38"/>
      <c r="C505" s="182" t="s">
        <v>691</v>
      </c>
      <c r="D505" s="182" t="s">
        <v>254</v>
      </c>
      <c r="E505" s="183" t="s">
        <v>692</v>
      </c>
      <c r="F505" s="184" t="s">
        <v>693</v>
      </c>
      <c r="G505" s="185" t="s">
        <v>280</v>
      </c>
      <c r="H505" s="186">
        <v>263.64299999999997</v>
      </c>
      <c r="I505" s="187"/>
      <c r="J505" s="188">
        <f>ROUND(I505*H505,2)</f>
        <v>0</v>
      </c>
      <c r="K505" s="184" t="s">
        <v>257</v>
      </c>
      <c r="L505" s="42"/>
      <c r="M505" s="189" t="s">
        <v>21</v>
      </c>
      <c r="N505" s="190" t="s">
        <v>44</v>
      </c>
      <c r="O505" s="67"/>
      <c r="P505" s="191">
        <f>O505*H505</f>
        <v>0</v>
      </c>
      <c r="Q505" s="191">
        <v>2.5018699999999998</v>
      </c>
      <c r="R505" s="191">
        <f>Q505*H505</f>
        <v>659.60051240999985</v>
      </c>
      <c r="S505" s="191">
        <v>0</v>
      </c>
      <c r="T505" s="192">
        <f>S505*H505</f>
        <v>0</v>
      </c>
      <c r="U505" s="37"/>
      <c r="V505" s="37"/>
      <c r="W505" s="37"/>
      <c r="X505" s="37"/>
      <c r="Y505" s="37"/>
      <c r="Z505" s="37"/>
      <c r="AA505" s="37"/>
      <c r="AB505" s="37"/>
      <c r="AC505" s="37"/>
      <c r="AD505" s="37"/>
      <c r="AE505" s="37"/>
      <c r="AR505" s="193" t="s">
        <v>258</v>
      </c>
      <c r="AT505" s="193" t="s">
        <v>254</v>
      </c>
      <c r="AU505" s="193" t="s">
        <v>82</v>
      </c>
      <c r="AY505" s="20" t="s">
        <v>252</v>
      </c>
      <c r="BE505" s="194">
        <f>IF(N505="základní",J505,0)</f>
        <v>0</v>
      </c>
      <c r="BF505" s="194">
        <f>IF(N505="snížená",J505,0)</f>
        <v>0</v>
      </c>
      <c r="BG505" s="194">
        <f>IF(N505="zákl. přenesená",J505,0)</f>
        <v>0</v>
      </c>
      <c r="BH505" s="194">
        <f>IF(N505="sníž. přenesená",J505,0)</f>
        <v>0</v>
      </c>
      <c r="BI505" s="194">
        <f>IF(N505="nulová",J505,0)</f>
        <v>0</v>
      </c>
      <c r="BJ505" s="20" t="s">
        <v>80</v>
      </c>
      <c r="BK505" s="194">
        <f>ROUND(I505*H505,2)</f>
        <v>0</v>
      </c>
      <c r="BL505" s="20" t="s">
        <v>258</v>
      </c>
      <c r="BM505" s="193" t="s">
        <v>694</v>
      </c>
    </row>
    <row r="506" spans="1:65" s="2" customFormat="1" ht="11.25">
      <c r="A506" s="37"/>
      <c r="B506" s="38"/>
      <c r="C506" s="39"/>
      <c r="D506" s="195" t="s">
        <v>260</v>
      </c>
      <c r="E506" s="39"/>
      <c r="F506" s="196" t="s">
        <v>695</v>
      </c>
      <c r="G506" s="39"/>
      <c r="H506" s="39"/>
      <c r="I506" s="197"/>
      <c r="J506" s="39"/>
      <c r="K506" s="39"/>
      <c r="L506" s="42"/>
      <c r="M506" s="198"/>
      <c r="N506" s="199"/>
      <c r="O506" s="67"/>
      <c r="P506" s="67"/>
      <c r="Q506" s="67"/>
      <c r="R506" s="67"/>
      <c r="S506" s="67"/>
      <c r="T506" s="68"/>
      <c r="U506" s="37"/>
      <c r="V506" s="37"/>
      <c r="W506" s="37"/>
      <c r="X506" s="37"/>
      <c r="Y506" s="37"/>
      <c r="Z506" s="37"/>
      <c r="AA506" s="37"/>
      <c r="AB506" s="37"/>
      <c r="AC506" s="37"/>
      <c r="AD506" s="37"/>
      <c r="AE506" s="37"/>
      <c r="AT506" s="20" t="s">
        <v>260</v>
      </c>
      <c r="AU506" s="20" t="s">
        <v>82</v>
      </c>
    </row>
    <row r="507" spans="1:65" s="16" customFormat="1" ht="11.25">
      <c r="B507" s="235"/>
      <c r="C507" s="236"/>
      <c r="D507" s="202" t="s">
        <v>262</v>
      </c>
      <c r="E507" s="237" t="s">
        <v>21</v>
      </c>
      <c r="F507" s="238" t="s">
        <v>696</v>
      </c>
      <c r="G507" s="236"/>
      <c r="H507" s="237" t="s">
        <v>21</v>
      </c>
      <c r="I507" s="239"/>
      <c r="J507" s="236"/>
      <c r="K507" s="236"/>
      <c r="L507" s="240"/>
      <c r="M507" s="241"/>
      <c r="N507" s="242"/>
      <c r="O507" s="242"/>
      <c r="P507" s="242"/>
      <c r="Q507" s="242"/>
      <c r="R507" s="242"/>
      <c r="S507" s="242"/>
      <c r="T507" s="243"/>
      <c r="AT507" s="244" t="s">
        <v>262</v>
      </c>
      <c r="AU507" s="244" t="s">
        <v>82</v>
      </c>
      <c r="AV507" s="16" t="s">
        <v>80</v>
      </c>
      <c r="AW507" s="16" t="s">
        <v>34</v>
      </c>
      <c r="AX507" s="16" t="s">
        <v>73</v>
      </c>
      <c r="AY507" s="244" t="s">
        <v>252</v>
      </c>
    </row>
    <row r="508" spans="1:65" s="13" customFormat="1" ht="11.25">
      <c r="B508" s="200"/>
      <c r="C508" s="201"/>
      <c r="D508" s="202" t="s">
        <v>262</v>
      </c>
      <c r="E508" s="203" t="s">
        <v>21</v>
      </c>
      <c r="F508" s="204" t="s">
        <v>697</v>
      </c>
      <c r="G508" s="201"/>
      <c r="H508" s="205">
        <v>18.641999999999999</v>
      </c>
      <c r="I508" s="206"/>
      <c r="J508" s="201"/>
      <c r="K508" s="201"/>
      <c r="L508" s="207"/>
      <c r="M508" s="208"/>
      <c r="N508" s="209"/>
      <c r="O508" s="209"/>
      <c r="P508" s="209"/>
      <c r="Q508" s="209"/>
      <c r="R508" s="209"/>
      <c r="S508" s="209"/>
      <c r="T508" s="210"/>
      <c r="AT508" s="211" t="s">
        <v>262</v>
      </c>
      <c r="AU508" s="211" t="s">
        <v>82</v>
      </c>
      <c r="AV508" s="13" t="s">
        <v>82</v>
      </c>
      <c r="AW508" s="13" t="s">
        <v>34</v>
      </c>
      <c r="AX508" s="13" t="s">
        <v>73</v>
      </c>
      <c r="AY508" s="211" t="s">
        <v>252</v>
      </c>
    </row>
    <row r="509" spans="1:65" s="14" customFormat="1" ht="11.25">
      <c r="B509" s="212"/>
      <c r="C509" s="213"/>
      <c r="D509" s="202" t="s">
        <v>262</v>
      </c>
      <c r="E509" s="214" t="s">
        <v>21</v>
      </c>
      <c r="F509" s="215" t="s">
        <v>264</v>
      </c>
      <c r="G509" s="213"/>
      <c r="H509" s="216">
        <v>18.641999999999999</v>
      </c>
      <c r="I509" s="217"/>
      <c r="J509" s="213"/>
      <c r="K509" s="213"/>
      <c r="L509" s="218"/>
      <c r="M509" s="219"/>
      <c r="N509" s="220"/>
      <c r="O509" s="220"/>
      <c r="P509" s="220"/>
      <c r="Q509" s="220"/>
      <c r="R509" s="220"/>
      <c r="S509" s="220"/>
      <c r="T509" s="221"/>
      <c r="AT509" s="222" t="s">
        <v>262</v>
      </c>
      <c r="AU509" s="222" t="s">
        <v>82</v>
      </c>
      <c r="AV509" s="14" t="s">
        <v>93</v>
      </c>
      <c r="AW509" s="14" t="s">
        <v>34</v>
      </c>
      <c r="AX509" s="14" t="s">
        <v>73</v>
      </c>
      <c r="AY509" s="222" t="s">
        <v>252</v>
      </c>
    </row>
    <row r="510" spans="1:65" s="16" customFormat="1" ht="11.25">
      <c r="B510" s="235"/>
      <c r="C510" s="236"/>
      <c r="D510" s="202" t="s">
        <v>262</v>
      </c>
      <c r="E510" s="237" t="s">
        <v>21</v>
      </c>
      <c r="F510" s="238" t="s">
        <v>290</v>
      </c>
      <c r="G510" s="236"/>
      <c r="H510" s="237" t="s">
        <v>21</v>
      </c>
      <c r="I510" s="239"/>
      <c r="J510" s="236"/>
      <c r="K510" s="236"/>
      <c r="L510" s="240"/>
      <c r="M510" s="241"/>
      <c r="N510" s="242"/>
      <c r="O510" s="242"/>
      <c r="P510" s="242"/>
      <c r="Q510" s="242"/>
      <c r="R510" s="242"/>
      <c r="S510" s="242"/>
      <c r="T510" s="243"/>
      <c r="AT510" s="244" t="s">
        <v>262</v>
      </c>
      <c r="AU510" s="244" t="s">
        <v>82</v>
      </c>
      <c r="AV510" s="16" t="s">
        <v>80</v>
      </c>
      <c r="AW510" s="16" t="s">
        <v>34</v>
      </c>
      <c r="AX510" s="16" t="s">
        <v>73</v>
      </c>
      <c r="AY510" s="244" t="s">
        <v>252</v>
      </c>
    </row>
    <row r="511" spans="1:65" s="13" customFormat="1" ht="11.25">
      <c r="B511" s="200"/>
      <c r="C511" s="201"/>
      <c r="D511" s="202" t="s">
        <v>262</v>
      </c>
      <c r="E511" s="203" t="s">
        <v>21</v>
      </c>
      <c r="F511" s="204" t="s">
        <v>698</v>
      </c>
      <c r="G511" s="201"/>
      <c r="H511" s="205">
        <v>56.054000000000002</v>
      </c>
      <c r="I511" s="206"/>
      <c r="J511" s="201"/>
      <c r="K511" s="201"/>
      <c r="L511" s="207"/>
      <c r="M511" s="208"/>
      <c r="N511" s="209"/>
      <c r="O511" s="209"/>
      <c r="P511" s="209"/>
      <c r="Q511" s="209"/>
      <c r="R511" s="209"/>
      <c r="S511" s="209"/>
      <c r="T511" s="210"/>
      <c r="AT511" s="211" t="s">
        <v>262</v>
      </c>
      <c r="AU511" s="211" t="s">
        <v>82</v>
      </c>
      <c r="AV511" s="13" t="s">
        <v>82</v>
      </c>
      <c r="AW511" s="13" t="s">
        <v>34</v>
      </c>
      <c r="AX511" s="13" t="s">
        <v>73</v>
      </c>
      <c r="AY511" s="211" t="s">
        <v>252</v>
      </c>
    </row>
    <row r="512" spans="1:65" s="16" customFormat="1" ht="11.25">
      <c r="B512" s="235"/>
      <c r="C512" s="236"/>
      <c r="D512" s="202" t="s">
        <v>262</v>
      </c>
      <c r="E512" s="237" t="s">
        <v>21</v>
      </c>
      <c r="F512" s="238" t="s">
        <v>699</v>
      </c>
      <c r="G512" s="236"/>
      <c r="H512" s="237" t="s">
        <v>21</v>
      </c>
      <c r="I512" s="239"/>
      <c r="J512" s="236"/>
      <c r="K512" s="236"/>
      <c r="L512" s="240"/>
      <c r="M512" s="241"/>
      <c r="N512" s="242"/>
      <c r="O512" s="242"/>
      <c r="P512" s="242"/>
      <c r="Q512" s="242"/>
      <c r="R512" s="242"/>
      <c r="S512" s="242"/>
      <c r="T512" s="243"/>
      <c r="AT512" s="244" t="s">
        <v>262</v>
      </c>
      <c r="AU512" s="244" t="s">
        <v>82</v>
      </c>
      <c r="AV512" s="16" t="s">
        <v>80</v>
      </c>
      <c r="AW512" s="16" t="s">
        <v>34</v>
      </c>
      <c r="AX512" s="16" t="s">
        <v>73</v>
      </c>
      <c r="AY512" s="244" t="s">
        <v>252</v>
      </c>
    </row>
    <row r="513" spans="2:51" s="13" customFormat="1" ht="11.25">
      <c r="B513" s="200"/>
      <c r="C513" s="201"/>
      <c r="D513" s="202" t="s">
        <v>262</v>
      </c>
      <c r="E513" s="203" t="s">
        <v>21</v>
      </c>
      <c r="F513" s="204" t="s">
        <v>700</v>
      </c>
      <c r="G513" s="201"/>
      <c r="H513" s="205">
        <v>6.5090000000000003</v>
      </c>
      <c r="I513" s="206"/>
      <c r="J513" s="201"/>
      <c r="K513" s="201"/>
      <c r="L513" s="207"/>
      <c r="M513" s="208"/>
      <c r="N513" s="209"/>
      <c r="O513" s="209"/>
      <c r="P513" s="209"/>
      <c r="Q513" s="209"/>
      <c r="R513" s="209"/>
      <c r="S513" s="209"/>
      <c r="T513" s="210"/>
      <c r="AT513" s="211" t="s">
        <v>262</v>
      </c>
      <c r="AU513" s="211" t="s">
        <v>82</v>
      </c>
      <c r="AV513" s="13" t="s">
        <v>82</v>
      </c>
      <c r="AW513" s="13" t="s">
        <v>34</v>
      </c>
      <c r="AX513" s="13" t="s">
        <v>73</v>
      </c>
      <c r="AY513" s="211" t="s">
        <v>252</v>
      </c>
    </row>
    <row r="514" spans="2:51" s="13" customFormat="1" ht="11.25">
      <c r="B514" s="200"/>
      <c r="C514" s="201"/>
      <c r="D514" s="202" t="s">
        <v>262</v>
      </c>
      <c r="E514" s="203" t="s">
        <v>21</v>
      </c>
      <c r="F514" s="204" t="s">
        <v>701</v>
      </c>
      <c r="G514" s="201"/>
      <c r="H514" s="205">
        <v>4.1459999999999999</v>
      </c>
      <c r="I514" s="206"/>
      <c r="J514" s="201"/>
      <c r="K514" s="201"/>
      <c r="L514" s="207"/>
      <c r="M514" s="208"/>
      <c r="N514" s="209"/>
      <c r="O514" s="209"/>
      <c r="P514" s="209"/>
      <c r="Q514" s="209"/>
      <c r="R514" s="209"/>
      <c r="S514" s="209"/>
      <c r="T514" s="210"/>
      <c r="AT514" s="211" t="s">
        <v>262</v>
      </c>
      <c r="AU514" s="211" t="s">
        <v>82</v>
      </c>
      <c r="AV514" s="13" t="s">
        <v>82</v>
      </c>
      <c r="AW514" s="13" t="s">
        <v>34</v>
      </c>
      <c r="AX514" s="13" t="s">
        <v>73</v>
      </c>
      <c r="AY514" s="211" t="s">
        <v>252</v>
      </c>
    </row>
    <row r="515" spans="2:51" s="14" customFormat="1" ht="11.25">
      <c r="B515" s="212"/>
      <c r="C515" s="213"/>
      <c r="D515" s="202" t="s">
        <v>262</v>
      </c>
      <c r="E515" s="214" t="s">
        <v>21</v>
      </c>
      <c r="F515" s="215" t="s">
        <v>264</v>
      </c>
      <c r="G515" s="213"/>
      <c r="H515" s="216">
        <v>66.709000000000003</v>
      </c>
      <c r="I515" s="217"/>
      <c r="J515" s="213"/>
      <c r="K515" s="213"/>
      <c r="L515" s="218"/>
      <c r="M515" s="219"/>
      <c r="N515" s="220"/>
      <c r="O515" s="220"/>
      <c r="P515" s="220"/>
      <c r="Q515" s="220"/>
      <c r="R515" s="220"/>
      <c r="S515" s="220"/>
      <c r="T515" s="221"/>
      <c r="AT515" s="222" t="s">
        <v>262</v>
      </c>
      <c r="AU515" s="222" t="s">
        <v>82</v>
      </c>
      <c r="AV515" s="14" t="s">
        <v>93</v>
      </c>
      <c r="AW515" s="14" t="s">
        <v>34</v>
      </c>
      <c r="AX515" s="14" t="s">
        <v>73</v>
      </c>
      <c r="AY515" s="222" t="s">
        <v>252</v>
      </c>
    </row>
    <row r="516" spans="2:51" s="16" customFormat="1" ht="11.25">
      <c r="B516" s="235"/>
      <c r="C516" s="236"/>
      <c r="D516" s="202" t="s">
        <v>262</v>
      </c>
      <c r="E516" s="237" t="s">
        <v>21</v>
      </c>
      <c r="F516" s="238" t="s">
        <v>297</v>
      </c>
      <c r="G516" s="236"/>
      <c r="H516" s="237" t="s">
        <v>21</v>
      </c>
      <c r="I516" s="239"/>
      <c r="J516" s="236"/>
      <c r="K516" s="236"/>
      <c r="L516" s="240"/>
      <c r="M516" s="241"/>
      <c r="N516" s="242"/>
      <c r="O516" s="242"/>
      <c r="P516" s="242"/>
      <c r="Q516" s="242"/>
      <c r="R516" s="242"/>
      <c r="S516" s="242"/>
      <c r="T516" s="243"/>
      <c r="AT516" s="244" t="s">
        <v>262</v>
      </c>
      <c r="AU516" s="244" t="s">
        <v>82</v>
      </c>
      <c r="AV516" s="16" t="s">
        <v>80</v>
      </c>
      <c r="AW516" s="16" t="s">
        <v>34</v>
      </c>
      <c r="AX516" s="16" t="s">
        <v>73</v>
      </c>
      <c r="AY516" s="244" t="s">
        <v>252</v>
      </c>
    </row>
    <row r="517" spans="2:51" s="16" customFormat="1" ht="11.25">
      <c r="B517" s="235"/>
      <c r="C517" s="236"/>
      <c r="D517" s="202" t="s">
        <v>262</v>
      </c>
      <c r="E517" s="237" t="s">
        <v>21</v>
      </c>
      <c r="F517" s="238" t="s">
        <v>702</v>
      </c>
      <c r="G517" s="236"/>
      <c r="H517" s="237" t="s">
        <v>21</v>
      </c>
      <c r="I517" s="239"/>
      <c r="J517" s="236"/>
      <c r="K517" s="236"/>
      <c r="L517" s="240"/>
      <c r="M517" s="241"/>
      <c r="N517" s="242"/>
      <c r="O517" s="242"/>
      <c r="P517" s="242"/>
      <c r="Q517" s="242"/>
      <c r="R517" s="242"/>
      <c r="S517" s="242"/>
      <c r="T517" s="243"/>
      <c r="AT517" s="244" t="s">
        <v>262</v>
      </c>
      <c r="AU517" s="244" t="s">
        <v>82</v>
      </c>
      <c r="AV517" s="16" t="s">
        <v>80</v>
      </c>
      <c r="AW517" s="16" t="s">
        <v>34</v>
      </c>
      <c r="AX517" s="16" t="s">
        <v>73</v>
      </c>
      <c r="AY517" s="244" t="s">
        <v>252</v>
      </c>
    </row>
    <row r="518" spans="2:51" s="13" customFormat="1" ht="11.25">
      <c r="B518" s="200"/>
      <c r="C518" s="201"/>
      <c r="D518" s="202" t="s">
        <v>262</v>
      </c>
      <c r="E518" s="203" t="s">
        <v>21</v>
      </c>
      <c r="F518" s="204" t="s">
        <v>703</v>
      </c>
      <c r="G518" s="201"/>
      <c r="H518" s="205">
        <v>62.207000000000001</v>
      </c>
      <c r="I518" s="206"/>
      <c r="J518" s="201"/>
      <c r="K518" s="201"/>
      <c r="L518" s="207"/>
      <c r="M518" s="208"/>
      <c r="N518" s="209"/>
      <c r="O518" s="209"/>
      <c r="P518" s="209"/>
      <c r="Q518" s="209"/>
      <c r="R518" s="209"/>
      <c r="S518" s="209"/>
      <c r="T518" s="210"/>
      <c r="AT518" s="211" t="s">
        <v>262</v>
      </c>
      <c r="AU518" s="211" t="s">
        <v>82</v>
      </c>
      <c r="AV518" s="13" t="s">
        <v>82</v>
      </c>
      <c r="AW518" s="13" t="s">
        <v>34</v>
      </c>
      <c r="AX518" s="13" t="s">
        <v>73</v>
      </c>
      <c r="AY518" s="211" t="s">
        <v>252</v>
      </c>
    </row>
    <row r="519" spans="2:51" s="13" customFormat="1" ht="11.25">
      <c r="B519" s="200"/>
      <c r="C519" s="201"/>
      <c r="D519" s="202" t="s">
        <v>262</v>
      </c>
      <c r="E519" s="203" t="s">
        <v>21</v>
      </c>
      <c r="F519" s="204" t="s">
        <v>704</v>
      </c>
      <c r="G519" s="201"/>
      <c r="H519" s="205">
        <v>-29.721</v>
      </c>
      <c r="I519" s="206"/>
      <c r="J519" s="201"/>
      <c r="K519" s="201"/>
      <c r="L519" s="207"/>
      <c r="M519" s="208"/>
      <c r="N519" s="209"/>
      <c r="O519" s="209"/>
      <c r="P519" s="209"/>
      <c r="Q519" s="209"/>
      <c r="R519" s="209"/>
      <c r="S519" s="209"/>
      <c r="T519" s="210"/>
      <c r="AT519" s="211" t="s">
        <v>262</v>
      </c>
      <c r="AU519" s="211" t="s">
        <v>82</v>
      </c>
      <c r="AV519" s="13" t="s">
        <v>82</v>
      </c>
      <c r="AW519" s="13" t="s">
        <v>34</v>
      </c>
      <c r="AX519" s="13" t="s">
        <v>73</v>
      </c>
      <c r="AY519" s="211" t="s">
        <v>252</v>
      </c>
    </row>
    <row r="520" spans="2:51" s="13" customFormat="1" ht="11.25">
      <c r="B520" s="200"/>
      <c r="C520" s="201"/>
      <c r="D520" s="202" t="s">
        <v>262</v>
      </c>
      <c r="E520" s="203" t="s">
        <v>21</v>
      </c>
      <c r="F520" s="204" t="s">
        <v>705</v>
      </c>
      <c r="G520" s="201"/>
      <c r="H520" s="205">
        <v>21.800999999999998</v>
      </c>
      <c r="I520" s="206"/>
      <c r="J520" s="201"/>
      <c r="K520" s="201"/>
      <c r="L520" s="207"/>
      <c r="M520" s="208"/>
      <c r="N520" s="209"/>
      <c r="O520" s="209"/>
      <c r="P520" s="209"/>
      <c r="Q520" s="209"/>
      <c r="R520" s="209"/>
      <c r="S520" s="209"/>
      <c r="T520" s="210"/>
      <c r="AT520" s="211" t="s">
        <v>262</v>
      </c>
      <c r="AU520" s="211" t="s">
        <v>82</v>
      </c>
      <c r="AV520" s="13" t="s">
        <v>82</v>
      </c>
      <c r="AW520" s="13" t="s">
        <v>34</v>
      </c>
      <c r="AX520" s="13" t="s">
        <v>73</v>
      </c>
      <c r="AY520" s="211" t="s">
        <v>252</v>
      </c>
    </row>
    <row r="521" spans="2:51" s="13" customFormat="1" ht="11.25">
      <c r="B521" s="200"/>
      <c r="C521" s="201"/>
      <c r="D521" s="202" t="s">
        <v>262</v>
      </c>
      <c r="E521" s="203" t="s">
        <v>21</v>
      </c>
      <c r="F521" s="204" t="s">
        <v>706</v>
      </c>
      <c r="G521" s="201"/>
      <c r="H521" s="205">
        <v>-4.3550000000000004</v>
      </c>
      <c r="I521" s="206"/>
      <c r="J521" s="201"/>
      <c r="K521" s="201"/>
      <c r="L521" s="207"/>
      <c r="M521" s="208"/>
      <c r="N521" s="209"/>
      <c r="O521" s="209"/>
      <c r="P521" s="209"/>
      <c r="Q521" s="209"/>
      <c r="R521" s="209"/>
      <c r="S521" s="209"/>
      <c r="T521" s="210"/>
      <c r="AT521" s="211" t="s">
        <v>262</v>
      </c>
      <c r="AU521" s="211" t="s">
        <v>82</v>
      </c>
      <c r="AV521" s="13" t="s">
        <v>82</v>
      </c>
      <c r="AW521" s="13" t="s">
        <v>34</v>
      </c>
      <c r="AX521" s="13" t="s">
        <v>73</v>
      </c>
      <c r="AY521" s="211" t="s">
        <v>252</v>
      </c>
    </row>
    <row r="522" spans="2:51" s="13" customFormat="1" ht="11.25">
      <c r="B522" s="200"/>
      <c r="C522" s="201"/>
      <c r="D522" s="202" t="s">
        <v>262</v>
      </c>
      <c r="E522" s="203" t="s">
        <v>21</v>
      </c>
      <c r="F522" s="204" t="s">
        <v>707</v>
      </c>
      <c r="G522" s="201"/>
      <c r="H522" s="205">
        <v>43.945999999999998</v>
      </c>
      <c r="I522" s="206"/>
      <c r="J522" s="201"/>
      <c r="K522" s="201"/>
      <c r="L522" s="207"/>
      <c r="M522" s="208"/>
      <c r="N522" s="209"/>
      <c r="O522" s="209"/>
      <c r="P522" s="209"/>
      <c r="Q522" s="209"/>
      <c r="R522" s="209"/>
      <c r="S522" s="209"/>
      <c r="T522" s="210"/>
      <c r="AT522" s="211" t="s">
        <v>262</v>
      </c>
      <c r="AU522" s="211" t="s">
        <v>82</v>
      </c>
      <c r="AV522" s="13" t="s">
        <v>82</v>
      </c>
      <c r="AW522" s="13" t="s">
        <v>34</v>
      </c>
      <c r="AX522" s="13" t="s">
        <v>73</v>
      </c>
      <c r="AY522" s="211" t="s">
        <v>252</v>
      </c>
    </row>
    <row r="523" spans="2:51" s="13" customFormat="1" ht="11.25">
      <c r="B523" s="200"/>
      <c r="C523" s="201"/>
      <c r="D523" s="202" t="s">
        <v>262</v>
      </c>
      <c r="E523" s="203" t="s">
        <v>21</v>
      </c>
      <c r="F523" s="204" t="s">
        <v>708</v>
      </c>
      <c r="G523" s="201"/>
      <c r="H523" s="205">
        <v>-12.409000000000001</v>
      </c>
      <c r="I523" s="206"/>
      <c r="J523" s="201"/>
      <c r="K523" s="201"/>
      <c r="L523" s="207"/>
      <c r="M523" s="208"/>
      <c r="N523" s="209"/>
      <c r="O523" s="209"/>
      <c r="P523" s="209"/>
      <c r="Q523" s="209"/>
      <c r="R523" s="209"/>
      <c r="S523" s="209"/>
      <c r="T523" s="210"/>
      <c r="AT523" s="211" t="s">
        <v>262</v>
      </c>
      <c r="AU523" s="211" t="s">
        <v>82</v>
      </c>
      <c r="AV523" s="13" t="s">
        <v>82</v>
      </c>
      <c r="AW523" s="13" t="s">
        <v>34</v>
      </c>
      <c r="AX523" s="13" t="s">
        <v>73</v>
      </c>
      <c r="AY523" s="211" t="s">
        <v>252</v>
      </c>
    </row>
    <row r="524" spans="2:51" s="13" customFormat="1" ht="11.25">
      <c r="B524" s="200"/>
      <c r="C524" s="201"/>
      <c r="D524" s="202" t="s">
        <v>262</v>
      </c>
      <c r="E524" s="203" t="s">
        <v>21</v>
      </c>
      <c r="F524" s="204" t="s">
        <v>709</v>
      </c>
      <c r="G524" s="201"/>
      <c r="H524" s="205">
        <v>4.2569999999999997</v>
      </c>
      <c r="I524" s="206"/>
      <c r="J524" s="201"/>
      <c r="K524" s="201"/>
      <c r="L524" s="207"/>
      <c r="M524" s="208"/>
      <c r="N524" s="209"/>
      <c r="O524" s="209"/>
      <c r="P524" s="209"/>
      <c r="Q524" s="209"/>
      <c r="R524" s="209"/>
      <c r="S524" s="209"/>
      <c r="T524" s="210"/>
      <c r="AT524" s="211" t="s">
        <v>262</v>
      </c>
      <c r="AU524" s="211" t="s">
        <v>82</v>
      </c>
      <c r="AV524" s="13" t="s">
        <v>82</v>
      </c>
      <c r="AW524" s="13" t="s">
        <v>34</v>
      </c>
      <c r="AX524" s="13" t="s">
        <v>73</v>
      </c>
      <c r="AY524" s="211" t="s">
        <v>252</v>
      </c>
    </row>
    <row r="525" spans="2:51" s="14" customFormat="1" ht="11.25">
      <c r="B525" s="212"/>
      <c r="C525" s="213"/>
      <c r="D525" s="202" t="s">
        <v>262</v>
      </c>
      <c r="E525" s="214" t="s">
        <v>21</v>
      </c>
      <c r="F525" s="215" t="s">
        <v>264</v>
      </c>
      <c r="G525" s="213"/>
      <c r="H525" s="216">
        <v>85.725999999999999</v>
      </c>
      <c r="I525" s="217"/>
      <c r="J525" s="213"/>
      <c r="K525" s="213"/>
      <c r="L525" s="218"/>
      <c r="M525" s="219"/>
      <c r="N525" s="220"/>
      <c r="O525" s="220"/>
      <c r="P525" s="220"/>
      <c r="Q525" s="220"/>
      <c r="R525" s="220"/>
      <c r="S525" s="220"/>
      <c r="T525" s="221"/>
      <c r="AT525" s="222" t="s">
        <v>262</v>
      </c>
      <c r="AU525" s="222" t="s">
        <v>82</v>
      </c>
      <c r="AV525" s="14" t="s">
        <v>93</v>
      </c>
      <c r="AW525" s="14" t="s">
        <v>34</v>
      </c>
      <c r="AX525" s="14" t="s">
        <v>73</v>
      </c>
      <c r="AY525" s="222" t="s">
        <v>252</v>
      </c>
    </row>
    <row r="526" spans="2:51" s="16" customFormat="1" ht="11.25">
      <c r="B526" s="235"/>
      <c r="C526" s="236"/>
      <c r="D526" s="202" t="s">
        <v>262</v>
      </c>
      <c r="E526" s="237" t="s">
        <v>21</v>
      </c>
      <c r="F526" s="238" t="s">
        <v>683</v>
      </c>
      <c r="G526" s="236"/>
      <c r="H526" s="237" t="s">
        <v>21</v>
      </c>
      <c r="I526" s="239"/>
      <c r="J526" s="236"/>
      <c r="K526" s="236"/>
      <c r="L526" s="240"/>
      <c r="M526" s="241"/>
      <c r="N526" s="242"/>
      <c r="O526" s="242"/>
      <c r="P526" s="242"/>
      <c r="Q526" s="242"/>
      <c r="R526" s="242"/>
      <c r="S526" s="242"/>
      <c r="T526" s="243"/>
      <c r="AT526" s="244" t="s">
        <v>262</v>
      </c>
      <c r="AU526" s="244" t="s">
        <v>82</v>
      </c>
      <c r="AV526" s="16" t="s">
        <v>80</v>
      </c>
      <c r="AW526" s="16" t="s">
        <v>34</v>
      </c>
      <c r="AX526" s="16" t="s">
        <v>73</v>
      </c>
      <c r="AY526" s="244" t="s">
        <v>252</v>
      </c>
    </row>
    <row r="527" spans="2:51" s="13" customFormat="1" ht="11.25">
      <c r="B527" s="200"/>
      <c r="C527" s="201"/>
      <c r="D527" s="202" t="s">
        <v>262</v>
      </c>
      <c r="E527" s="203" t="s">
        <v>21</v>
      </c>
      <c r="F527" s="204" t="s">
        <v>710</v>
      </c>
      <c r="G527" s="201"/>
      <c r="H527" s="205">
        <v>89.569000000000003</v>
      </c>
      <c r="I527" s="206"/>
      <c r="J527" s="201"/>
      <c r="K527" s="201"/>
      <c r="L527" s="207"/>
      <c r="M527" s="208"/>
      <c r="N527" s="209"/>
      <c r="O527" s="209"/>
      <c r="P527" s="209"/>
      <c r="Q527" s="209"/>
      <c r="R527" s="209"/>
      <c r="S527" s="209"/>
      <c r="T527" s="210"/>
      <c r="AT527" s="211" t="s">
        <v>262</v>
      </c>
      <c r="AU527" s="211" t="s">
        <v>82</v>
      </c>
      <c r="AV527" s="13" t="s">
        <v>82</v>
      </c>
      <c r="AW527" s="13" t="s">
        <v>34</v>
      </c>
      <c r="AX527" s="13" t="s">
        <v>73</v>
      </c>
      <c r="AY527" s="211" t="s">
        <v>252</v>
      </c>
    </row>
    <row r="528" spans="2:51" s="13" customFormat="1" ht="11.25">
      <c r="B528" s="200"/>
      <c r="C528" s="201"/>
      <c r="D528" s="202" t="s">
        <v>262</v>
      </c>
      <c r="E528" s="203" t="s">
        <v>21</v>
      </c>
      <c r="F528" s="204" t="s">
        <v>711</v>
      </c>
      <c r="G528" s="201"/>
      <c r="H528" s="205">
        <v>-33.89</v>
      </c>
      <c r="I528" s="206"/>
      <c r="J528" s="201"/>
      <c r="K528" s="201"/>
      <c r="L528" s="207"/>
      <c r="M528" s="208"/>
      <c r="N528" s="209"/>
      <c r="O528" s="209"/>
      <c r="P528" s="209"/>
      <c r="Q528" s="209"/>
      <c r="R528" s="209"/>
      <c r="S528" s="209"/>
      <c r="T528" s="210"/>
      <c r="AT528" s="211" t="s">
        <v>262</v>
      </c>
      <c r="AU528" s="211" t="s">
        <v>82</v>
      </c>
      <c r="AV528" s="13" t="s">
        <v>82</v>
      </c>
      <c r="AW528" s="13" t="s">
        <v>34</v>
      </c>
      <c r="AX528" s="13" t="s">
        <v>73</v>
      </c>
      <c r="AY528" s="211" t="s">
        <v>252</v>
      </c>
    </row>
    <row r="529" spans="1:65" s="13" customFormat="1" ht="11.25">
      <c r="B529" s="200"/>
      <c r="C529" s="201"/>
      <c r="D529" s="202" t="s">
        <v>262</v>
      </c>
      <c r="E529" s="203" t="s">
        <v>21</v>
      </c>
      <c r="F529" s="204" t="s">
        <v>712</v>
      </c>
      <c r="G529" s="201"/>
      <c r="H529" s="205">
        <v>42.527000000000001</v>
      </c>
      <c r="I529" s="206"/>
      <c r="J529" s="201"/>
      <c r="K529" s="201"/>
      <c r="L529" s="207"/>
      <c r="M529" s="208"/>
      <c r="N529" s="209"/>
      <c r="O529" s="209"/>
      <c r="P529" s="209"/>
      <c r="Q529" s="209"/>
      <c r="R529" s="209"/>
      <c r="S529" s="209"/>
      <c r="T529" s="210"/>
      <c r="AT529" s="211" t="s">
        <v>262</v>
      </c>
      <c r="AU529" s="211" t="s">
        <v>82</v>
      </c>
      <c r="AV529" s="13" t="s">
        <v>82</v>
      </c>
      <c r="AW529" s="13" t="s">
        <v>34</v>
      </c>
      <c r="AX529" s="13" t="s">
        <v>73</v>
      </c>
      <c r="AY529" s="211" t="s">
        <v>252</v>
      </c>
    </row>
    <row r="530" spans="1:65" s="13" customFormat="1" ht="11.25">
      <c r="B530" s="200"/>
      <c r="C530" s="201"/>
      <c r="D530" s="202" t="s">
        <v>262</v>
      </c>
      <c r="E530" s="203" t="s">
        <v>21</v>
      </c>
      <c r="F530" s="204" t="s">
        <v>713</v>
      </c>
      <c r="G530" s="201"/>
      <c r="H530" s="205">
        <v>-12.247999999999999</v>
      </c>
      <c r="I530" s="206"/>
      <c r="J530" s="201"/>
      <c r="K530" s="201"/>
      <c r="L530" s="207"/>
      <c r="M530" s="208"/>
      <c r="N530" s="209"/>
      <c r="O530" s="209"/>
      <c r="P530" s="209"/>
      <c r="Q530" s="209"/>
      <c r="R530" s="209"/>
      <c r="S530" s="209"/>
      <c r="T530" s="210"/>
      <c r="AT530" s="211" t="s">
        <v>262</v>
      </c>
      <c r="AU530" s="211" t="s">
        <v>82</v>
      </c>
      <c r="AV530" s="13" t="s">
        <v>82</v>
      </c>
      <c r="AW530" s="13" t="s">
        <v>34</v>
      </c>
      <c r="AX530" s="13" t="s">
        <v>73</v>
      </c>
      <c r="AY530" s="211" t="s">
        <v>252</v>
      </c>
    </row>
    <row r="531" spans="1:65" s="13" customFormat="1" ht="11.25">
      <c r="B531" s="200"/>
      <c r="C531" s="201"/>
      <c r="D531" s="202" t="s">
        <v>262</v>
      </c>
      <c r="E531" s="203" t="s">
        <v>21</v>
      </c>
      <c r="F531" s="204" t="s">
        <v>709</v>
      </c>
      <c r="G531" s="201"/>
      <c r="H531" s="205">
        <v>4.2569999999999997</v>
      </c>
      <c r="I531" s="206"/>
      <c r="J531" s="201"/>
      <c r="K531" s="201"/>
      <c r="L531" s="207"/>
      <c r="M531" s="208"/>
      <c r="N531" s="209"/>
      <c r="O531" s="209"/>
      <c r="P531" s="209"/>
      <c r="Q531" s="209"/>
      <c r="R531" s="209"/>
      <c r="S531" s="209"/>
      <c r="T531" s="210"/>
      <c r="AT531" s="211" t="s">
        <v>262</v>
      </c>
      <c r="AU531" s="211" t="s">
        <v>82</v>
      </c>
      <c r="AV531" s="13" t="s">
        <v>82</v>
      </c>
      <c r="AW531" s="13" t="s">
        <v>34</v>
      </c>
      <c r="AX531" s="13" t="s">
        <v>73</v>
      </c>
      <c r="AY531" s="211" t="s">
        <v>252</v>
      </c>
    </row>
    <row r="532" spans="1:65" s="14" customFormat="1" ht="11.25">
      <c r="B532" s="212"/>
      <c r="C532" s="213"/>
      <c r="D532" s="202" t="s">
        <v>262</v>
      </c>
      <c r="E532" s="214" t="s">
        <v>21</v>
      </c>
      <c r="F532" s="215" t="s">
        <v>264</v>
      </c>
      <c r="G532" s="213"/>
      <c r="H532" s="216">
        <v>90.215000000000003</v>
      </c>
      <c r="I532" s="217"/>
      <c r="J532" s="213"/>
      <c r="K532" s="213"/>
      <c r="L532" s="218"/>
      <c r="M532" s="219"/>
      <c r="N532" s="220"/>
      <c r="O532" s="220"/>
      <c r="P532" s="220"/>
      <c r="Q532" s="220"/>
      <c r="R532" s="220"/>
      <c r="S532" s="220"/>
      <c r="T532" s="221"/>
      <c r="AT532" s="222" t="s">
        <v>262</v>
      </c>
      <c r="AU532" s="222" t="s">
        <v>82</v>
      </c>
      <c r="AV532" s="14" t="s">
        <v>93</v>
      </c>
      <c r="AW532" s="14" t="s">
        <v>34</v>
      </c>
      <c r="AX532" s="14" t="s">
        <v>73</v>
      </c>
      <c r="AY532" s="222" t="s">
        <v>252</v>
      </c>
    </row>
    <row r="533" spans="1:65" s="13" customFormat="1" ht="11.25">
      <c r="B533" s="200"/>
      <c r="C533" s="201"/>
      <c r="D533" s="202" t="s">
        <v>262</v>
      </c>
      <c r="E533" s="203" t="s">
        <v>21</v>
      </c>
      <c r="F533" s="204" t="s">
        <v>714</v>
      </c>
      <c r="G533" s="201"/>
      <c r="H533" s="205">
        <v>2.351</v>
      </c>
      <c r="I533" s="206"/>
      <c r="J533" s="201"/>
      <c r="K533" s="201"/>
      <c r="L533" s="207"/>
      <c r="M533" s="208"/>
      <c r="N533" s="209"/>
      <c r="O533" s="209"/>
      <c r="P533" s="209"/>
      <c r="Q533" s="209"/>
      <c r="R533" s="209"/>
      <c r="S533" s="209"/>
      <c r="T533" s="210"/>
      <c r="AT533" s="211" t="s">
        <v>262</v>
      </c>
      <c r="AU533" s="211" t="s">
        <v>82</v>
      </c>
      <c r="AV533" s="13" t="s">
        <v>82</v>
      </c>
      <c r="AW533" s="13" t="s">
        <v>34</v>
      </c>
      <c r="AX533" s="13" t="s">
        <v>73</v>
      </c>
      <c r="AY533" s="211" t="s">
        <v>252</v>
      </c>
    </row>
    <row r="534" spans="1:65" s="14" customFormat="1" ht="11.25">
      <c r="B534" s="212"/>
      <c r="C534" s="213"/>
      <c r="D534" s="202" t="s">
        <v>262</v>
      </c>
      <c r="E534" s="214" t="s">
        <v>21</v>
      </c>
      <c r="F534" s="215" t="s">
        <v>264</v>
      </c>
      <c r="G534" s="213"/>
      <c r="H534" s="216">
        <v>2.351</v>
      </c>
      <c r="I534" s="217"/>
      <c r="J534" s="213"/>
      <c r="K534" s="213"/>
      <c r="L534" s="218"/>
      <c r="M534" s="219"/>
      <c r="N534" s="220"/>
      <c r="O534" s="220"/>
      <c r="P534" s="220"/>
      <c r="Q534" s="220"/>
      <c r="R534" s="220"/>
      <c r="S534" s="220"/>
      <c r="T534" s="221"/>
      <c r="AT534" s="222" t="s">
        <v>262</v>
      </c>
      <c r="AU534" s="222" t="s">
        <v>82</v>
      </c>
      <c r="AV534" s="14" t="s">
        <v>93</v>
      </c>
      <c r="AW534" s="14" t="s">
        <v>34</v>
      </c>
      <c r="AX534" s="14" t="s">
        <v>73</v>
      </c>
      <c r="AY534" s="222" t="s">
        <v>252</v>
      </c>
    </row>
    <row r="535" spans="1:65" s="15" customFormat="1" ht="11.25">
      <c r="B535" s="223"/>
      <c r="C535" s="224"/>
      <c r="D535" s="202" t="s">
        <v>262</v>
      </c>
      <c r="E535" s="225" t="s">
        <v>21</v>
      </c>
      <c r="F535" s="226" t="s">
        <v>265</v>
      </c>
      <c r="G535" s="224"/>
      <c r="H535" s="227">
        <v>263.64299999999997</v>
      </c>
      <c r="I535" s="228"/>
      <c r="J535" s="224"/>
      <c r="K535" s="224"/>
      <c r="L535" s="229"/>
      <c r="M535" s="230"/>
      <c r="N535" s="231"/>
      <c r="O535" s="231"/>
      <c r="P535" s="231"/>
      <c r="Q535" s="231"/>
      <c r="R535" s="231"/>
      <c r="S535" s="231"/>
      <c r="T535" s="232"/>
      <c r="AT535" s="233" t="s">
        <v>262</v>
      </c>
      <c r="AU535" s="233" t="s">
        <v>82</v>
      </c>
      <c r="AV535" s="15" t="s">
        <v>258</v>
      </c>
      <c r="AW535" s="15" t="s">
        <v>34</v>
      </c>
      <c r="AX535" s="15" t="s">
        <v>80</v>
      </c>
      <c r="AY535" s="233" t="s">
        <v>252</v>
      </c>
    </row>
    <row r="536" spans="1:65" s="2" customFormat="1" ht="16.5" customHeight="1">
      <c r="A536" s="37"/>
      <c r="B536" s="38"/>
      <c r="C536" s="182" t="s">
        <v>715</v>
      </c>
      <c r="D536" s="182" t="s">
        <v>254</v>
      </c>
      <c r="E536" s="183" t="s">
        <v>716</v>
      </c>
      <c r="F536" s="184" t="s">
        <v>717</v>
      </c>
      <c r="G536" s="185" t="s">
        <v>149</v>
      </c>
      <c r="H536" s="186">
        <v>2000.2829999999999</v>
      </c>
      <c r="I536" s="187"/>
      <c r="J536" s="188">
        <f>ROUND(I536*H536,2)</f>
        <v>0</v>
      </c>
      <c r="K536" s="184" t="s">
        <v>257</v>
      </c>
      <c r="L536" s="42"/>
      <c r="M536" s="189" t="s">
        <v>21</v>
      </c>
      <c r="N536" s="190" t="s">
        <v>44</v>
      </c>
      <c r="O536" s="67"/>
      <c r="P536" s="191">
        <f>O536*H536</f>
        <v>0</v>
      </c>
      <c r="Q536" s="191">
        <v>2.7499999999999998E-3</v>
      </c>
      <c r="R536" s="191">
        <f>Q536*H536</f>
        <v>5.5007782499999998</v>
      </c>
      <c r="S536" s="191">
        <v>0</v>
      </c>
      <c r="T536" s="192">
        <f>S536*H536</f>
        <v>0</v>
      </c>
      <c r="U536" s="37"/>
      <c r="V536" s="37"/>
      <c r="W536" s="37"/>
      <c r="X536" s="37"/>
      <c r="Y536" s="37"/>
      <c r="Z536" s="37"/>
      <c r="AA536" s="37"/>
      <c r="AB536" s="37"/>
      <c r="AC536" s="37"/>
      <c r="AD536" s="37"/>
      <c r="AE536" s="37"/>
      <c r="AR536" s="193" t="s">
        <v>258</v>
      </c>
      <c r="AT536" s="193" t="s">
        <v>254</v>
      </c>
      <c r="AU536" s="193" t="s">
        <v>82</v>
      </c>
      <c r="AY536" s="20" t="s">
        <v>252</v>
      </c>
      <c r="BE536" s="194">
        <f>IF(N536="základní",J536,0)</f>
        <v>0</v>
      </c>
      <c r="BF536" s="194">
        <f>IF(N536="snížená",J536,0)</f>
        <v>0</v>
      </c>
      <c r="BG536" s="194">
        <f>IF(N536="zákl. přenesená",J536,0)</f>
        <v>0</v>
      </c>
      <c r="BH536" s="194">
        <f>IF(N536="sníž. přenesená",J536,0)</f>
        <v>0</v>
      </c>
      <c r="BI536" s="194">
        <f>IF(N536="nulová",J536,0)</f>
        <v>0</v>
      </c>
      <c r="BJ536" s="20" t="s">
        <v>80</v>
      </c>
      <c r="BK536" s="194">
        <f>ROUND(I536*H536,2)</f>
        <v>0</v>
      </c>
      <c r="BL536" s="20" t="s">
        <v>258</v>
      </c>
      <c r="BM536" s="193" t="s">
        <v>718</v>
      </c>
    </row>
    <row r="537" spans="1:65" s="2" customFormat="1" ht="11.25">
      <c r="A537" s="37"/>
      <c r="B537" s="38"/>
      <c r="C537" s="39"/>
      <c r="D537" s="195" t="s">
        <v>260</v>
      </c>
      <c r="E537" s="39"/>
      <c r="F537" s="196" t="s">
        <v>719</v>
      </c>
      <c r="G537" s="39"/>
      <c r="H537" s="39"/>
      <c r="I537" s="197"/>
      <c r="J537" s="39"/>
      <c r="K537" s="39"/>
      <c r="L537" s="42"/>
      <c r="M537" s="198"/>
      <c r="N537" s="199"/>
      <c r="O537" s="67"/>
      <c r="P537" s="67"/>
      <c r="Q537" s="67"/>
      <c r="R537" s="67"/>
      <c r="S537" s="67"/>
      <c r="T537" s="68"/>
      <c r="U537" s="37"/>
      <c r="V537" s="37"/>
      <c r="W537" s="37"/>
      <c r="X537" s="37"/>
      <c r="Y537" s="37"/>
      <c r="Z537" s="37"/>
      <c r="AA537" s="37"/>
      <c r="AB537" s="37"/>
      <c r="AC537" s="37"/>
      <c r="AD537" s="37"/>
      <c r="AE537" s="37"/>
      <c r="AT537" s="20" t="s">
        <v>260</v>
      </c>
      <c r="AU537" s="20" t="s">
        <v>82</v>
      </c>
    </row>
    <row r="538" spans="1:65" s="16" customFormat="1" ht="11.25">
      <c r="B538" s="235"/>
      <c r="C538" s="236"/>
      <c r="D538" s="202" t="s">
        <v>262</v>
      </c>
      <c r="E538" s="237" t="s">
        <v>21</v>
      </c>
      <c r="F538" s="238" t="s">
        <v>696</v>
      </c>
      <c r="G538" s="236"/>
      <c r="H538" s="237" t="s">
        <v>21</v>
      </c>
      <c r="I538" s="239"/>
      <c r="J538" s="236"/>
      <c r="K538" s="236"/>
      <c r="L538" s="240"/>
      <c r="M538" s="241"/>
      <c r="N538" s="242"/>
      <c r="O538" s="242"/>
      <c r="P538" s="242"/>
      <c r="Q538" s="242"/>
      <c r="R538" s="242"/>
      <c r="S538" s="242"/>
      <c r="T538" s="243"/>
      <c r="AT538" s="244" t="s">
        <v>262</v>
      </c>
      <c r="AU538" s="244" t="s">
        <v>82</v>
      </c>
      <c r="AV538" s="16" t="s">
        <v>80</v>
      </c>
      <c r="AW538" s="16" t="s">
        <v>34</v>
      </c>
      <c r="AX538" s="16" t="s">
        <v>73</v>
      </c>
      <c r="AY538" s="244" t="s">
        <v>252</v>
      </c>
    </row>
    <row r="539" spans="1:65" s="16" customFormat="1" ht="11.25">
      <c r="B539" s="235"/>
      <c r="C539" s="236"/>
      <c r="D539" s="202" t="s">
        <v>262</v>
      </c>
      <c r="E539" s="237" t="s">
        <v>21</v>
      </c>
      <c r="F539" s="238" t="s">
        <v>290</v>
      </c>
      <c r="G539" s="236"/>
      <c r="H539" s="237" t="s">
        <v>21</v>
      </c>
      <c r="I539" s="239"/>
      <c r="J539" s="236"/>
      <c r="K539" s="236"/>
      <c r="L539" s="240"/>
      <c r="M539" s="241"/>
      <c r="N539" s="242"/>
      <c r="O539" s="242"/>
      <c r="P539" s="242"/>
      <c r="Q539" s="242"/>
      <c r="R539" s="242"/>
      <c r="S539" s="242"/>
      <c r="T539" s="243"/>
      <c r="AT539" s="244" t="s">
        <v>262</v>
      </c>
      <c r="AU539" s="244" t="s">
        <v>82</v>
      </c>
      <c r="AV539" s="16" t="s">
        <v>80</v>
      </c>
      <c r="AW539" s="16" t="s">
        <v>34</v>
      </c>
      <c r="AX539" s="16" t="s">
        <v>73</v>
      </c>
      <c r="AY539" s="244" t="s">
        <v>252</v>
      </c>
    </row>
    <row r="540" spans="1:65" s="13" customFormat="1" ht="11.25">
      <c r="B540" s="200"/>
      <c r="C540" s="201"/>
      <c r="D540" s="202" t="s">
        <v>262</v>
      </c>
      <c r="E540" s="203" t="s">
        <v>21</v>
      </c>
      <c r="F540" s="204" t="s">
        <v>720</v>
      </c>
      <c r="G540" s="201"/>
      <c r="H540" s="205">
        <v>448.43200000000002</v>
      </c>
      <c r="I540" s="206"/>
      <c r="J540" s="201"/>
      <c r="K540" s="201"/>
      <c r="L540" s="207"/>
      <c r="M540" s="208"/>
      <c r="N540" s="209"/>
      <c r="O540" s="209"/>
      <c r="P540" s="209"/>
      <c r="Q540" s="209"/>
      <c r="R540" s="209"/>
      <c r="S540" s="209"/>
      <c r="T540" s="210"/>
      <c r="AT540" s="211" t="s">
        <v>262</v>
      </c>
      <c r="AU540" s="211" t="s">
        <v>82</v>
      </c>
      <c r="AV540" s="13" t="s">
        <v>82</v>
      </c>
      <c r="AW540" s="13" t="s">
        <v>34</v>
      </c>
      <c r="AX540" s="13" t="s">
        <v>73</v>
      </c>
      <c r="AY540" s="211" t="s">
        <v>252</v>
      </c>
    </row>
    <row r="541" spans="1:65" s="16" customFormat="1" ht="11.25">
      <c r="B541" s="235"/>
      <c r="C541" s="236"/>
      <c r="D541" s="202" t="s">
        <v>262</v>
      </c>
      <c r="E541" s="237" t="s">
        <v>21</v>
      </c>
      <c r="F541" s="238" t="s">
        <v>699</v>
      </c>
      <c r="G541" s="236"/>
      <c r="H541" s="237" t="s">
        <v>21</v>
      </c>
      <c r="I541" s="239"/>
      <c r="J541" s="236"/>
      <c r="K541" s="236"/>
      <c r="L541" s="240"/>
      <c r="M541" s="241"/>
      <c r="N541" s="242"/>
      <c r="O541" s="242"/>
      <c r="P541" s="242"/>
      <c r="Q541" s="242"/>
      <c r="R541" s="242"/>
      <c r="S541" s="242"/>
      <c r="T541" s="243"/>
      <c r="AT541" s="244" t="s">
        <v>262</v>
      </c>
      <c r="AU541" s="244" t="s">
        <v>82</v>
      </c>
      <c r="AV541" s="16" t="s">
        <v>80</v>
      </c>
      <c r="AW541" s="16" t="s">
        <v>34</v>
      </c>
      <c r="AX541" s="16" t="s">
        <v>73</v>
      </c>
      <c r="AY541" s="244" t="s">
        <v>252</v>
      </c>
    </row>
    <row r="542" spans="1:65" s="13" customFormat="1" ht="11.25">
      <c r="B542" s="200"/>
      <c r="C542" s="201"/>
      <c r="D542" s="202" t="s">
        <v>262</v>
      </c>
      <c r="E542" s="203" t="s">
        <v>21</v>
      </c>
      <c r="F542" s="204" t="s">
        <v>721</v>
      </c>
      <c r="G542" s="201"/>
      <c r="H542" s="205">
        <v>52.07</v>
      </c>
      <c r="I542" s="206"/>
      <c r="J542" s="201"/>
      <c r="K542" s="201"/>
      <c r="L542" s="207"/>
      <c r="M542" s="208"/>
      <c r="N542" s="209"/>
      <c r="O542" s="209"/>
      <c r="P542" s="209"/>
      <c r="Q542" s="209"/>
      <c r="R542" s="209"/>
      <c r="S542" s="209"/>
      <c r="T542" s="210"/>
      <c r="AT542" s="211" t="s">
        <v>262</v>
      </c>
      <c r="AU542" s="211" t="s">
        <v>82</v>
      </c>
      <c r="AV542" s="13" t="s">
        <v>82</v>
      </c>
      <c r="AW542" s="13" t="s">
        <v>34</v>
      </c>
      <c r="AX542" s="13" t="s">
        <v>73</v>
      </c>
      <c r="AY542" s="211" t="s">
        <v>252</v>
      </c>
    </row>
    <row r="543" spans="1:65" s="14" customFormat="1" ht="11.25">
      <c r="B543" s="212"/>
      <c r="C543" s="213"/>
      <c r="D543" s="202" t="s">
        <v>262</v>
      </c>
      <c r="E543" s="214" t="s">
        <v>21</v>
      </c>
      <c r="F543" s="215" t="s">
        <v>264</v>
      </c>
      <c r="G543" s="213"/>
      <c r="H543" s="216">
        <v>500.50200000000001</v>
      </c>
      <c r="I543" s="217"/>
      <c r="J543" s="213"/>
      <c r="K543" s="213"/>
      <c r="L543" s="218"/>
      <c r="M543" s="219"/>
      <c r="N543" s="220"/>
      <c r="O543" s="220"/>
      <c r="P543" s="220"/>
      <c r="Q543" s="220"/>
      <c r="R543" s="220"/>
      <c r="S543" s="220"/>
      <c r="T543" s="221"/>
      <c r="AT543" s="222" t="s">
        <v>262</v>
      </c>
      <c r="AU543" s="222" t="s">
        <v>82</v>
      </c>
      <c r="AV543" s="14" t="s">
        <v>93</v>
      </c>
      <c r="AW543" s="14" t="s">
        <v>34</v>
      </c>
      <c r="AX543" s="14" t="s">
        <v>73</v>
      </c>
      <c r="AY543" s="222" t="s">
        <v>252</v>
      </c>
    </row>
    <row r="544" spans="1:65" s="16" customFormat="1" ht="11.25">
      <c r="B544" s="235"/>
      <c r="C544" s="236"/>
      <c r="D544" s="202" t="s">
        <v>262</v>
      </c>
      <c r="E544" s="237" t="s">
        <v>21</v>
      </c>
      <c r="F544" s="238" t="s">
        <v>297</v>
      </c>
      <c r="G544" s="236"/>
      <c r="H544" s="237" t="s">
        <v>21</v>
      </c>
      <c r="I544" s="239"/>
      <c r="J544" s="236"/>
      <c r="K544" s="236"/>
      <c r="L544" s="240"/>
      <c r="M544" s="241"/>
      <c r="N544" s="242"/>
      <c r="O544" s="242"/>
      <c r="P544" s="242"/>
      <c r="Q544" s="242"/>
      <c r="R544" s="242"/>
      <c r="S544" s="242"/>
      <c r="T544" s="243"/>
      <c r="AT544" s="244" t="s">
        <v>262</v>
      </c>
      <c r="AU544" s="244" t="s">
        <v>82</v>
      </c>
      <c r="AV544" s="16" t="s">
        <v>80</v>
      </c>
      <c r="AW544" s="16" t="s">
        <v>34</v>
      </c>
      <c r="AX544" s="16" t="s">
        <v>73</v>
      </c>
      <c r="AY544" s="244" t="s">
        <v>252</v>
      </c>
    </row>
    <row r="545" spans="2:51" s="16" customFormat="1" ht="11.25">
      <c r="B545" s="235"/>
      <c r="C545" s="236"/>
      <c r="D545" s="202" t="s">
        <v>262</v>
      </c>
      <c r="E545" s="237" t="s">
        <v>21</v>
      </c>
      <c r="F545" s="238" t="s">
        <v>702</v>
      </c>
      <c r="G545" s="236"/>
      <c r="H545" s="237" t="s">
        <v>21</v>
      </c>
      <c r="I545" s="239"/>
      <c r="J545" s="236"/>
      <c r="K545" s="236"/>
      <c r="L545" s="240"/>
      <c r="M545" s="241"/>
      <c r="N545" s="242"/>
      <c r="O545" s="242"/>
      <c r="P545" s="242"/>
      <c r="Q545" s="242"/>
      <c r="R545" s="242"/>
      <c r="S545" s="242"/>
      <c r="T545" s="243"/>
      <c r="AT545" s="244" t="s">
        <v>262</v>
      </c>
      <c r="AU545" s="244" t="s">
        <v>82</v>
      </c>
      <c r="AV545" s="16" t="s">
        <v>80</v>
      </c>
      <c r="AW545" s="16" t="s">
        <v>34</v>
      </c>
      <c r="AX545" s="16" t="s">
        <v>73</v>
      </c>
      <c r="AY545" s="244" t="s">
        <v>252</v>
      </c>
    </row>
    <row r="546" spans="2:51" s="13" customFormat="1" ht="11.25">
      <c r="B546" s="200"/>
      <c r="C546" s="201"/>
      <c r="D546" s="202" t="s">
        <v>262</v>
      </c>
      <c r="E546" s="203" t="s">
        <v>21</v>
      </c>
      <c r="F546" s="204" t="s">
        <v>722</v>
      </c>
      <c r="G546" s="201"/>
      <c r="H546" s="205">
        <v>497.65800000000002</v>
      </c>
      <c r="I546" s="206"/>
      <c r="J546" s="201"/>
      <c r="K546" s="201"/>
      <c r="L546" s="207"/>
      <c r="M546" s="208"/>
      <c r="N546" s="209"/>
      <c r="O546" s="209"/>
      <c r="P546" s="209"/>
      <c r="Q546" s="209"/>
      <c r="R546" s="209"/>
      <c r="S546" s="209"/>
      <c r="T546" s="210"/>
      <c r="AT546" s="211" t="s">
        <v>262</v>
      </c>
      <c r="AU546" s="211" t="s">
        <v>82</v>
      </c>
      <c r="AV546" s="13" t="s">
        <v>82</v>
      </c>
      <c r="AW546" s="13" t="s">
        <v>34</v>
      </c>
      <c r="AX546" s="13" t="s">
        <v>73</v>
      </c>
      <c r="AY546" s="211" t="s">
        <v>252</v>
      </c>
    </row>
    <row r="547" spans="2:51" s="13" customFormat="1" ht="11.25">
      <c r="B547" s="200"/>
      <c r="C547" s="201"/>
      <c r="D547" s="202" t="s">
        <v>262</v>
      </c>
      <c r="E547" s="203" t="s">
        <v>21</v>
      </c>
      <c r="F547" s="204" t="s">
        <v>723</v>
      </c>
      <c r="G547" s="201"/>
      <c r="H547" s="205">
        <v>-218.875</v>
      </c>
      <c r="I547" s="206"/>
      <c r="J547" s="201"/>
      <c r="K547" s="201"/>
      <c r="L547" s="207"/>
      <c r="M547" s="208"/>
      <c r="N547" s="209"/>
      <c r="O547" s="209"/>
      <c r="P547" s="209"/>
      <c r="Q547" s="209"/>
      <c r="R547" s="209"/>
      <c r="S547" s="209"/>
      <c r="T547" s="210"/>
      <c r="AT547" s="211" t="s">
        <v>262</v>
      </c>
      <c r="AU547" s="211" t="s">
        <v>82</v>
      </c>
      <c r="AV547" s="13" t="s">
        <v>82</v>
      </c>
      <c r="AW547" s="13" t="s">
        <v>34</v>
      </c>
      <c r="AX547" s="13" t="s">
        <v>73</v>
      </c>
      <c r="AY547" s="211" t="s">
        <v>252</v>
      </c>
    </row>
    <row r="548" spans="2:51" s="13" customFormat="1" ht="11.25">
      <c r="B548" s="200"/>
      <c r="C548" s="201"/>
      <c r="D548" s="202" t="s">
        <v>262</v>
      </c>
      <c r="E548" s="203" t="s">
        <v>21</v>
      </c>
      <c r="F548" s="204" t="s">
        <v>724</v>
      </c>
      <c r="G548" s="201"/>
      <c r="H548" s="205">
        <v>174.40799999999999</v>
      </c>
      <c r="I548" s="206"/>
      <c r="J548" s="201"/>
      <c r="K548" s="201"/>
      <c r="L548" s="207"/>
      <c r="M548" s="208"/>
      <c r="N548" s="209"/>
      <c r="O548" s="209"/>
      <c r="P548" s="209"/>
      <c r="Q548" s="209"/>
      <c r="R548" s="209"/>
      <c r="S548" s="209"/>
      <c r="T548" s="210"/>
      <c r="AT548" s="211" t="s">
        <v>262</v>
      </c>
      <c r="AU548" s="211" t="s">
        <v>82</v>
      </c>
      <c r="AV548" s="13" t="s">
        <v>82</v>
      </c>
      <c r="AW548" s="13" t="s">
        <v>34</v>
      </c>
      <c r="AX548" s="13" t="s">
        <v>73</v>
      </c>
      <c r="AY548" s="211" t="s">
        <v>252</v>
      </c>
    </row>
    <row r="549" spans="2:51" s="13" customFormat="1" ht="11.25">
      <c r="B549" s="200"/>
      <c r="C549" s="201"/>
      <c r="D549" s="202" t="s">
        <v>262</v>
      </c>
      <c r="E549" s="203" t="s">
        <v>21</v>
      </c>
      <c r="F549" s="204" t="s">
        <v>725</v>
      </c>
      <c r="G549" s="201"/>
      <c r="H549" s="205">
        <v>-28.245999999999999</v>
      </c>
      <c r="I549" s="206"/>
      <c r="J549" s="201"/>
      <c r="K549" s="201"/>
      <c r="L549" s="207"/>
      <c r="M549" s="208"/>
      <c r="N549" s="209"/>
      <c r="O549" s="209"/>
      <c r="P549" s="209"/>
      <c r="Q549" s="209"/>
      <c r="R549" s="209"/>
      <c r="S549" s="209"/>
      <c r="T549" s="210"/>
      <c r="AT549" s="211" t="s">
        <v>262</v>
      </c>
      <c r="AU549" s="211" t="s">
        <v>82</v>
      </c>
      <c r="AV549" s="13" t="s">
        <v>82</v>
      </c>
      <c r="AW549" s="13" t="s">
        <v>34</v>
      </c>
      <c r="AX549" s="13" t="s">
        <v>73</v>
      </c>
      <c r="AY549" s="211" t="s">
        <v>252</v>
      </c>
    </row>
    <row r="550" spans="2:51" s="13" customFormat="1" ht="11.25">
      <c r="B550" s="200"/>
      <c r="C550" s="201"/>
      <c r="D550" s="202" t="s">
        <v>262</v>
      </c>
      <c r="E550" s="203" t="s">
        <v>21</v>
      </c>
      <c r="F550" s="204" t="s">
        <v>726</v>
      </c>
      <c r="G550" s="201"/>
      <c r="H550" s="205">
        <v>351.56400000000002</v>
      </c>
      <c r="I550" s="206"/>
      <c r="J550" s="201"/>
      <c r="K550" s="201"/>
      <c r="L550" s="207"/>
      <c r="M550" s="208"/>
      <c r="N550" s="209"/>
      <c r="O550" s="209"/>
      <c r="P550" s="209"/>
      <c r="Q550" s="209"/>
      <c r="R550" s="209"/>
      <c r="S550" s="209"/>
      <c r="T550" s="210"/>
      <c r="AT550" s="211" t="s">
        <v>262</v>
      </c>
      <c r="AU550" s="211" t="s">
        <v>82</v>
      </c>
      <c r="AV550" s="13" t="s">
        <v>82</v>
      </c>
      <c r="AW550" s="13" t="s">
        <v>34</v>
      </c>
      <c r="AX550" s="13" t="s">
        <v>73</v>
      </c>
      <c r="AY550" s="211" t="s">
        <v>252</v>
      </c>
    </row>
    <row r="551" spans="2:51" s="13" customFormat="1" ht="11.25">
      <c r="B551" s="200"/>
      <c r="C551" s="201"/>
      <c r="D551" s="202" t="s">
        <v>262</v>
      </c>
      <c r="E551" s="203" t="s">
        <v>21</v>
      </c>
      <c r="F551" s="204" t="s">
        <v>727</v>
      </c>
      <c r="G551" s="201"/>
      <c r="H551" s="205">
        <v>-99.27</v>
      </c>
      <c r="I551" s="206"/>
      <c r="J551" s="201"/>
      <c r="K551" s="201"/>
      <c r="L551" s="207"/>
      <c r="M551" s="208"/>
      <c r="N551" s="209"/>
      <c r="O551" s="209"/>
      <c r="P551" s="209"/>
      <c r="Q551" s="209"/>
      <c r="R551" s="209"/>
      <c r="S551" s="209"/>
      <c r="T551" s="210"/>
      <c r="AT551" s="211" t="s">
        <v>262</v>
      </c>
      <c r="AU551" s="211" t="s">
        <v>82</v>
      </c>
      <c r="AV551" s="13" t="s">
        <v>82</v>
      </c>
      <c r="AW551" s="13" t="s">
        <v>34</v>
      </c>
      <c r="AX551" s="13" t="s">
        <v>73</v>
      </c>
      <c r="AY551" s="211" t="s">
        <v>252</v>
      </c>
    </row>
    <row r="552" spans="2:51" s="13" customFormat="1" ht="11.25">
      <c r="B552" s="200"/>
      <c r="C552" s="201"/>
      <c r="D552" s="202" t="s">
        <v>262</v>
      </c>
      <c r="E552" s="203" t="s">
        <v>21</v>
      </c>
      <c r="F552" s="204" t="s">
        <v>728</v>
      </c>
      <c r="G552" s="201"/>
      <c r="H552" s="205">
        <v>14.263</v>
      </c>
      <c r="I552" s="206"/>
      <c r="J552" s="201"/>
      <c r="K552" s="201"/>
      <c r="L552" s="207"/>
      <c r="M552" s="208"/>
      <c r="N552" s="209"/>
      <c r="O552" s="209"/>
      <c r="P552" s="209"/>
      <c r="Q552" s="209"/>
      <c r="R552" s="209"/>
      <c r="S552" s="209"/>
      <c r="T552" s="210"/>
      <c r="AT552" s="211" t="s">
        <v>262</v>
      </c>
      <c r="AU552" s="211" t="s">
        <v>82</v>
      </c>
      <c r="AV552" s="13" t="s">
        <v>82</v>
      </c>
      <c r="AW552" s="13" t="s">
        <v>34</v>
      </c>
      <c r="AX552" s="13" t="s">
        <v>73</v>
      </c>
      <c r="AY552" s="211" t="s">
        <v>252</v>
      </c>
    </row>
    <row r="553" spans="2:51" s="14" customFormat="1" ht="11.25">
      <c r="B553" s="212"/>
      <c r="C553" s="213"/>
      <c r="D553" s="202" t="s">
        <v>262</v>
      </c>
      <c r="E553" s="214" t="s">
        <v>21</v>
      </c>
      <c r="F553" s="215" t="s">
        <v>264</v>
      </c>
      <c r="G553" s="213"/>
      <c r="H553" s="216">
        <v>691.50199999999995</v>
      </c>
      <c r="I553" s="217"/>
      <c r="J553" s="213"/>
      <c r="K553" s="213"/>
      <c r="L553" s="218"/>
      <c r="M553" s="219"/>
      <c r="N553" s="220"/>
      <c r="O553" s="220"/>
      <c r="P553" s="220"/>
      <c r="Q553" s="220"/>
      <c r="R553" s="220"/>
      <c r="S553" s="220"/>
      <c r="T553" s="221"/>
      <c r="AT553" s="222" t="s">
        <v>262</v>
      </c>
      <c r="AU553" s="222" t="s">
        <v>82</v>
      </c>
      <c r="AV553" s="14" t="s">
        <v>93</v>
      </c>
      <c r="AW553" s="14" t="s">
        <v>34</v>
      </c>
      <c r="AX553" s="14" t="s">
        <v>73</v>
      </c>
      <c r="AY553" s="222" t="s">
        <v>252</v>
      </c>
    </row>
    <row r="554" spans="2:51" s="16" customFormat="1" ht="11.25">
      <c r="B554" s="235"/>
      <c r="C554" s="236"/>
      <c r="D554" s="202" t="s">
        <v>262</v>
      </c>
      <c r="E554" s="237" t="s">
        <v>21</v>
      </c>
      <c r="F554" s="238" t="s">
        <v>683</v>
      </c>
      <c r="G554" s="236"/>
      <c r="H554" s="237" t="s">
        <v>21</v>
      </c>
      <c r="I554" s="239"/>
      <c r="J554" s="236"/>
      <c r="K554" s="236"/>
      <c r="L554" s="240"/>
      <c r="M554" s="241"/>
      <c r="N554" s="242"/>
      <c r="O554" s="242"/>
      <c r="P554" s="242"/>
      <c r="Q554" s="242"/>
      <c r="R554" s="242"/>
      <c r="S554" s="242"/>
      <c r="T554" s="243"/>
      <c r="AT554" s="244" t="s">
        <v>262</v>
      </c>
      <c r="AU554" s="244" t="s">
        <v>82</v>
      </c>
      <c r="AV554" s="16" t="s">
        <v>80</v>
      </c>
      <c r="AW554" s="16" t="s">
        <v>34</v>
      </c>
      <c r="AX554" s="16" t="s">
        <v>73</v>
      </c>
      <c r="AY554" s="244" t="s">
        <v>252</v>
      </c>
    </row>
    <row r="555" spans="2:51" s="13" customFormat="1" ht="11.25">
      <c r="B555" s="200"/>
      <c r="C555" s="201"/>
      <c r="D555" s="202" t="s">
        <v>262</v>
      </c>
      <c r="E555" s="203" t="s">
        <v>21</v>
      </c>
      <c r="F555" s="204" t="s">
        <v>729</v>
      </c>
      <c r="G555" s="201"/>
      <c r="H555" s="205">
        <v>716.55200000000002</v>
      </c>
      <c r="I555" s="206"/>
      <c r="J555" s="201"/>
      <c r="K555" s="201"/>
      <c r="L555" s="207"/>
      <c r="M555" s="208"/>
      <c r="N555" s="209"/>
      <c r="O555" s="209"/>
      <c r="P555" s="209"/>
      <c r="Q555" s="209"/>
      <c r="R555" s="209"/>
      <c r="S555" s="209"/>
      <c r="T555" s="210"/>
      <c r="AT555" s="211" t="s">
        <v>262</v>
      </c>
      <c r="AU555" s="211" t="s">
        <v>82</v>
      </c>
      <c r="AV555" s="13" t="s">
        <v>82</v>
      </c>
      <c r="AW555" s="13" t="s">
        <v>34</v>
      </c>
      <c r="AX555" s="13" t="s">
        <v>73</v>
      </c>
      <c r="AY555" s="211" t="s">
        <v>252</v>
      </c>
    </row>
    <row r="556" spans="2:51" s="13" customFormat="1" ht="11.25">
      <c r="B556" s="200"/>
      <c r="C556" s="201"/>
      <c r="D556" s="202" t="s">
        <v>262</v>
      </c>
      <c r="E556" s="203" t="s">
        <v>21</v>
      </c>
      <c r="F556" s="204" t="s">
        <v>730</v>
      </c>
      <c r="G556" s="201"/>
      <c r="H556" s="205">
        <v>-271.11700000000002</v>
      </c>
      <c r="I556" s="206"/>
      <c r="J556" s="201"/>
      <c r="K556" s="201"/>
      <c r="L556" s="207"/>
      <c r="M556" s="208"/>
      <c r="N556" s="209"/>
      <c r="O556" s="209"/>
      <c r="P556" s="209"/>
      <c r="Q556" s="209"/>
      <c r="R556" s="209"/>
      <c r="S556" s="209"/>
      <c r="T556" s="210"/>
      <c r="AT556" s="211" t="s">
        <v>262</v>
      </c>
      <c r="AU556" s="211" t="s">
        <v>82</v>
      </c>
      <c r="AV556" s="13" t="s">
        <v>82</v>
      </c>
      <c r="AW556" s="13" t="s">
        <v>34</v>
      </c>
      <c r="AX556" s="13" t="s">
        <v>73</v>
      </c>
      <c r="AY556" s="211" t="s">
        <v>252</v>
      </c>
    </row>
    <row r="557" spans="2:51" s="13" customFormat="1" ht="11.25">
      <c r="B557" s="200"/>
      <c r="C557" s="201"/>
      <c r="D557" s="202" t="s">
        <v>262</v>
      </c>
      <c r="E557" s="203" t="s">
        <v>21</v>
      </c>
      <c r="F557" s="204" t="s">
        <v>731</v>
      </c>
      <c r="G557" s="201"/>
      <c r="H557" s="205">
        <v>24.873000000000001</v>
      </c>
      <c r="I557" s="206"/>
      <c r="J557" s="201"/>
      <c r="K557" s="201"/>
      <c r="L557" s="207"/>
      <c r="M557" s="208"/>
      <c r="N557" s="209"/>
      <c r="O557" s="209"/>
      <c r="P557" s="209"/>
      <c r="Q557" s="209"/>
      <c r="R557" s="209"/>
      <c r="S557" s="209"/>
      <c r="T557" s="210"/>
      <c r="AT557" s="211" t="s">
        <v>262</v>
      </c>
      <c r="AU557" s="211" t="s">
        <v>82</v>
      </c>
      <c r="AV557" s="13" t="s">
        <v>82</v>
      </c>
      <c r="AW557" s="13" t="s">
        <v>34</v>
      </c>
      <c r="AX557" s="13" t="s">
        <v>73</v>
      </c>
      <c r="AY557" s="211" t="s">
        <v>252</v>
      </c>
    </row>
    <row r="558" spans="2:51" s="13" customFormat="1" ht="11.25">
      <c r="B558" s="200"/>
      <c r="C558" s="201"/>
      <c r="D558" s="202" t="s">
        <v>262</v>
      </c>
      <c r="E558" s="203" t="s">
        <v>21</v>
      </c>
      <c r="F558" s="204" t="s">
        <v>732</v>
      </c>
      <c r="G558" s="201"/>
      <c r="H558" s="205">
        <v>340.21600000000001</v>
      </c>
      <c r="I558" s="206"/>
      <c r="J558" s="201"/>
      <c r="K558" s="201"/>
      <c r="L558" s="207"/>
      <c r="M558" s="208"/>
      <c r="N558" s="209"/>
      <c r="O558" s="209"/>
      <c r="P558" s="209"/>
      <c r="Q558" s="209"/>
      <c r="R558" s="209"/>
      <c r="S558" s="209"/>
      <c r="T558" s="210"/>
      <c r="AT558" s="211" t="s">
        <v>262</v>
      </c>
      <c r="AU558" s="211" t="s">
        <v>82</v>
      </c>
      <c r="AV558" s="13" t="s">
        <v>82</v>
      </c>
      <c r="AW558" s="13" t="s">
        <v>34</v>
      </c>
      <c r="AX558" s="13" t="s">
        <v>73</v>
      </c>
      <c r="AY558" s="211" t="s">
        <v>252</v>
      </c>
    </row>
    <row r="559" spans="2:51" s="13" customFormat="1" ht="11.25">
      <c r="B559" s="200"/>
      <c r="C559" s="201"/>
      <c r="D559" s="202" t="s">
        <v>262</v>
      </c>
      <c r="E559" s="203" t="s">
        <v>21</v>
      </c>
      <c r="F559" s="204" t="s">
        <v>733</v>
      </c>
      <c r="G559" s="201"/>
      <c r="H559" s="205">
        <v>-97.984999999999999</v>
      </c>
      <c r="I559" s="206"/>
      <c r="J559" s="201"/>
      <c r="K559" s="201"/>
      <c r="L559" s="207"/>
      <c r="M559" s="208"/>
      <c r="N559" s="209"/>
      <c r="O559" s="209"/>
      <c r="P559" s="209"/>
      <c r="Q559" s="209"/>
      <c r="R559" s="209"/>
      <c r="S559" s="209"/>
      <c r="T559" s="210"/>
      <c r="AT559" s="211" t="s">
        <v>262</v>
      </c>
      <c r="AU559" s="211" t="s">
        <v>82</v>
      </c>
      <c r="AV559" s="13" t="s">
        <v>82</v>
      </c>
      <c r="AW559" s="13" t="s">
        <v>34</v>
      </c>
      <c r="AX559" s="13" t="s">
        <v>73</v>
      </c>
      <c r="AY559" s="211" t="s">
        <v>252</v>
      </c>
    </row>
    <row r="560" spans="2:51" s="13" customFormat="1" ht="11.25">
      <c r="B560" s="200"/>
      <c r="C560" s="201"/>
      <c r="D560" s="202" t="s">
        <v>262</v>
      </c>
      <c r="E560" s="203" t="s">
        <v>21</v>
      </c>
      <c r="F560" s="204" t="s">
        <v>734</v>
      </c>
      <c r="G560" s="201"/>
      <c r="H560" s="205">
        <v>15.74</v>
      </c>
      <c r="I560" s="206"/>
      <c r="J560" s="201"/>
      <c r="K560" s="201"/>
      <c r="L560" s="207"/>
      <c r="M560" s="208"/>
      <c r="N560" s="209"/>
      <c r="O560" s="209"/>
      <c r="P560" s="209"/>
      <c r="Q560" s="209"/>
      <c r="R560" s="209"/>
      <c r="S560" s="209"/>
      <c r="T560" s="210"/>
      <c r="AT560" s="211" t="s">
        <v>262</v>
      </c>
      <c r="AU560" s="211" t="s">
        <v>82</v>
      </c>
      <c r="AV560" s="13" t="s">
        <v>82</v>
      </c>
      <c r="AW560" s="13" t="s">
        <v>34</v>
      </c>
      <c r="AX560" s="13" t="s">
        <v>73</v>
      </c>
      <c r="AY560" s="211" t="s">
        <v>252</v>
      </c>
    </row>
    <row r="561" spans="1:65" s="14" customFormat="1" ht="11.25">
      <c r="B561" s="212"/>
      <c r="C561" s="213"/>
      <c r="D561" s="202" t="s">
        <v>262</v>
      </c>
      <c r="E561" s="214" t="s">
        <v>21</v>
      </c>
      <c r="F561" s="215" t="s">
        <v>264</v>
      </c>
      <c r="G561" s="213"/>
      <c r="H561" s="216">
        <v>728.279</v>
      </c>
      <c r="I561" s="217"/>
      <c r="J561" s="213"/>
      <c r="K561" s="213"/>
      <c r="L561" s="218"/>
      <c r="M561" s="219"/>
      <c r="N561" s="220"/>
      <c r="O561" s="220"/>
      <c r="P561" s="220"/>
      <c r="Q561" s="220"/>
      <c r="R561" s="220"/>
      <c r="S561" s="220"/>
      <c r="T561" s="221"/>
      <c r="AT561" s="222" t="s">
        <v>262</v>
      </c>
      <c r="AU561" s="222" t="s">
        <v>82</v>
      </c>
      <c r="AV561" s="14" t="s">
        <v>93</v>
      </c>
      <c r="AW561" s="14" t="s">
        <v>34</v>
      </c>
      <c r="AX561" s="14" t="s">
        <v>73</v>
      </c>
      <c r="AY561" s="222" t="s">
        <v>252</v>
      </c>
    </row>
    <row r="562" spans="1:65" s="13" customFormat="1" ht="11.25">
      <c r="B562" s="200"/>
      <c r="C562" s="201"/>
      <c r="D562" s="202" t="s">
        <v>262</v>
      </c>
      <c r="E562" s="203" t="s">
        <v>21</v>
      </c>
      <c r="F562" s="204" t="s">
        <v>735</v>
      </c>
      <c r="G562" s="201"/>
      <c r="H562" s="205">
        <v>80</v>
      </c>
      <c r="I562" s="206"/>
      <c r="J562" s="201"/>
      <c r="K562" s="201"/>
      <c r="L562" s="207"/>
      <c r="M562" s="208"/>
      <c r="N562" s="209"/>
      <c r="O562" s="209"/>
      <c r="P562" s="209"/>
      <c r="Q562" s="209"/>
      <c r="R562" s="209"/>
      <c r="S562" s="209"/>
      <c r="T562" s="210"/>
      <c r="AT562" s="211" t="s">
        <v>262</v>
      </c>
      <c r="AU562" s="211" t="s">
        <v>82</v>
      </c>
      <c r="AV562" s="13" t="s">
        <v>82</v>
      </c>
      <c r="AW562" s="13" t="s">
        <v>34</v>
      </c>
      <c r="AX562" s="13" t="s">
        <v>73</v>
      </c>
      <c r="AY562" s="211" t="s">
        <v>252</v>
      </c>
    </row>
    <row r="563" spans="1:65" s="15" customFormat="1" ht="11.25">
      <c r="B563" s="223"/>
      <c r="C563" s="224"/>
      <c r="D563" s="202" t="s">
        <v>262</v>
      </c>
      <c r="E563" s="225" t="s">
        <v>21</v>
      </c>
      <c r="F563" s="226" t="s">
        <v>265</v>
      </c>
      <c r="G563" s="224"/>
      <c r="H563" s="227">
        <v>2000.2829999999999</v>
      </c>
      <c r="I563" s="228"/>
      <c r="J563" s="224"/>
      <c r="K563" s="224"/>
      <c r="L563" s="229"/>
      <c r="M563" s="230"/>
      <c r="N563" s="231"/>
      <c r="O563" s="231"/>
      <c r="P563" s="231"/>
      <c r="Q563" s="231"/>
      <c r="R563" s="231"/>
      <c r="S563" s="231"/>
      <c r="T563" s="232"/>
      <c r="AT563" s="233" t="s">
        <v>262</v>
      </c>
      <c r="AU563" s="233" t="s">
        <v>82</v>
      </c>
      <c r="AV563" s="15" t="s">
        <v>258</v>
      </c>
      <c r="AW563" s="15" t="s">
        <v>34</v>
      </c>
      <c r="AX563" s="15" t="s">
        <v>80</v>
      </c>
      <c r="AY563" s="233" t="s">
        <v>252</v>
      </c>
    </row>
    <row r="564" spans="1:65" s="2" customFormat="1" ht="16.5" customHeight="1">
      <c r="A564" s="37"/>
      <c r="B564" s="38"/>
      <c r="C564" s="182" t="s">
        <v>736</v>
      </c>
      <c r="D564" s="182" t="s">
        <v>254</v>
      </c>
      <c r="E564" s="183" t="s">
        <v>737</v>
      </c>
      <c r="F564" s="184" t="s">
        <v>738</v>
      </c>
      <c r="G564" s="185" t="s">
        <v>149</v>
      </c>
      <c r="H564" s="186">
        <v>2000.2829999999999</v>
      </c>
      <c r="I564" s="187"/>
      <c r="J564" s="188">
        <f>ROUND(I564*H564,2)</f>
        <v>0</v>
      </c>
      <c r="K564" s="184" t="s">
        <v>257</v>
      </c>
      <c r="L564" s="42"/>
      <c r="M564" s="189" t="s">
        <v>21</v>
      </c>
      <c r="N564" s="190" t="s">
        <v>44</v>
      </c>
      <c r="O564" s="67"/>
      <c r="P564" s="191">
        <f>O564*H564</f>
        <v>0</v>
      </c>
      <c r="Q564" s="191">
        <v>0</v>
      </c>
      <c r="R564" s="191">
        <f>Q564*H564</f>
        <v>0</v>
      </c>
      <c r="S564" s="191">
        <v>0</v>
      </c>
      <c r="T564" s="192">
        <f>S564*H564</f>
        <v>0</v>
      </c>
      <c r="U564" s="37"/>
      <c r="V564" s="37"/>
      <c r="W564" s="37"/>
      <c r="X564" s="37"/>
      <c r="Y564" s="37"/>
      <c r="Z564" s="37"/>
      <c r="AA564" s="37"/>
      <c r="AB564" s="37"/>
      <c r="AC564" s="37"/>
      <c r="AD564" s="37"/>
      <c r="AE564" s="37"/>
      <c r="AR564" s="193" t="s">
        <v>258</v>
      </c>
      <c r="AT564" s="193" t="s">
        <v>254</v>
      </c>
      <c r="AU564" s="193" t="s">
        <v>82</v>
      </c>
      <c r="AY564" s="20" t="s">
        <v>252</v>
      </c>
      <c r="BE564" s="194">
        <f>IF(N564="základní",J564,0)</f>
        <v>0</v>
      </c>
      <c r="BF564" s="194">
        <f>IF(N564="snížená",J564,0)</f>
        <v>0</v>
      </c>
      <c r="BG564" s="194">
        <f>IF(N564="zákl. přenesená",J564,0)</f>
        <v>0</v>
      </c>
      <c r="BH564" s="194">
        <f>IF(N564="sníž. přenesená",J564,0)</f>
        <v>0</v>
      </c>
      <c r="BI564" s="194">
        <f>IF(N564="nulová",J564,0)</f>
        <v>0</v>
      </c>
      <c r="BJ564" s="20" t="s">
        <v>80</v>
      </c>
      <c r="BK564" s="194">
        <f>ROUND(I564*H564,2)</f>
        <v>0</v>
      </c>
      <c r="BL564" s="20" t="s">
        <v>258</v>
      </c>
      <c r="BM564" s="193" t="s">
        <v>739</v>
      </c>
    </row>
    <row r="565" spans="1:65" s="2" customFormat="1" ht="11.25">
      <c r="A565" s="37"/>
      <c r="B565" s="38"/>
      <c r="C565" s="39"/>
      <c r="D565" s="195" t="s">
        <v>260</v>
      </c>
      <c r="E565" s="39"/>
      <c r="F565" s="196" t="s">
        <v>740</v>
      </c>
      <c r="G565" s="39"/>
      <c r="H565" s="39"/>
      <c r="I565" s="197"/>
      <c r="J565" s="39"/>
      <c r="K565" s="39"/>
      <c r="L565" s="42"/>
      <c r="M565" s="198"/>
      <c r="N565" s="199"/>
      <c r="O565" s="67"/>
      <c r="P565" s="67"/>
      <c r="Q565" s="67"/>
      <c r="R565" s="67"/>
      <c r="S565" s="67"/>
      <c r="T565" s="68"/>
      <c r="U565" s="37"/>
      <c r="V565" s="37"/>
      <c r="W565" s="37"/>
      <c r="X565" s="37"/>
      <c r="Y565" s="37"/>
      <c r="Z565" s="37"/>
      <c r="AA565" s="37"/>
      <c r="AB565" s="37"/>
      <c r="AC565" s="37"/>
      <c r="AD565" s="37"/>
      <c r="AE565" s="37"/>
      <c r="AT565" s="20" t="s">
        <v>260</v>
      </c>
      <c r="AU565" s="20" t="s">
        <v>82</v>
      </c>
    </row>
    <row r="566" spans="1:65" s="13" customFormat="1" ht="11.25">
      <c r="B566" s="200"/>
      <c r="C566" s="201"/>
      <c r="D566" s="202" t="s">
        <v>262</v>
      </c>
      <c r="E566" s="203" t="s">
        <v>21</v>
      </c>
      <c r="F566" s="204" t="s">
        <v>741</v>
      </c>
      <c r="G566" s="201"/>
      <c r="H566" s="205">
        <v>2000.2829999999999</v>
      </c>
      <c r="I566" s="206"/>
      <c r="J566" s="201"/>
      <c r="K566" s="201"/>
      <c r="L566" s="207"/>
      <c r="M566" s="208"/>
      <c r="N566" s="209"/>
      <c r="O566" s="209"/>
      <c r="P566" s="209"/>
      <c r="Q566" s="209"/>
      <c r="R566" s="209"/>
      <c r="S566" s="209"/>
      <c r="T566" s="210"/>
      <c r="AT566" s="211" t="s">
        <v>262</v>
      </c>
      <c r="AU566" s="211" t="s">
        <v>82</v>
      </c>
      <c r="AV566" s="13" t="s">
        <v>82</v>
      </c>
      <c r="AW566" s="13" t="s">
        <v>34</v>
      </c>
      <c r="AX566" s="13" t="s">
        <v>73</v>
      </c>
      <c r="AY566" s="211" t="s">
        <v>252</v>
      </c>
    </row>
    <row r="567" spans="1:65" s="14" customFormat="1" ht="11.25">
      <c r="B567" s="212"/>
      <c r="C567" s="213"/>
      <c r="D567" s="202" t="s">
        <v>262</v>
      </c>
      <c r="E567" s="214" t="s">
        <v>21</v>
      </c>
      <c r="F567" s="215" t="s">
        <v>264</v>
      </c>
      <c r="G567" s="213"/>
      <c r="H567" s="216">
        <v>2000.2829999999999</v>
      </c>
      <c r="I567" s="217"/>
      <c r="J567" s="213"/>
      <c r="K567" s="213"/>
      <c r="L567" s="218"/>
      <c r="M567" s="219"/>
      <c r="N567" s="220"/>
      <c r="O567" s="220"/>
      <c r="P567" s="220"/>
      <c r="Q567" s="220"/>
      <c r="R567" s="220"/>
      <c r="S567" s="220"/>
      <c r="T567" s="221"/>
      <c r="AT567" s="222" t="s">
        <v>262</v>
      </c>
      <c r="AU567" s="222" t="s">
        <v>82</v>
      </c>
      <c r="AV567" s="14" t="s">
        <v>93</v>
      </c>
      <c r="AW567" s="14" t="s">
        <v>34</v>
      </c>
      <c r="AX567" s="14" t="s">
        <v>80</v>
      </c>
      <c r="AY567" s="222" t="s">
        <v>252</v>
      </c>
    </row>
    <row r="568" spans="1:65" s="2" customFormat="1" ht="16.5" customHeight="1">
      <c r="A568" s="37"/>
      <c r="B568" s="38"/>
      <c r="C568" s="182" t="s">
        <v>742</v>
      </c>
      <c r="D568" s="182" t="s">
        <v>254</v>
      </c>
      <c r="E568" s="183" t="s">
        <v>743</v>
      </c>
      <c r="F568" s="184" t="s">
        <v>744</v>
      </c>
      <c r="G568" s="185" t="s">
        <v>149</v>
      </c>
      <c r="H568" s="186">
        <v>180.73400000000001</v>
      </c>
      <c r="I568" s="187"/>
      <c r="J568" s="188">
        <f>ROUND(I568*H568,2)</f>
        <v>0</v>
      </c>
      <c r="K568" s="184" t="s">
        <v>257</v>
      </c>
      <c r="L568" s="42"/>
      <c r="M568" s="189" t="s">
        <v>21</v>
      </c>
      <c r="N568" s="190" t="s">
        <v>44</v>
      </c>
      <c r="O568" s="67"/>
      <c r="P568" s="191">
        <f>O568*H568</f>
        <v>0</v>
      </c>
      <c r="Q568" s="191">
        <v>3.13E-3</v>
      </c>
      <c r="R568" s="191">
        <f>Q568*H568</f>
        <v>0.56569742000000001</v>
      </c>
      <c r="S568" s="191">
        <v>0</v>
      </c>
      <c r="T568" s="192">
        <f>S568*H568</f>
        <v>0</v>
      </c>
      <c r="U568" s="37"/>
      <c r="V568" s="37"/>
      <c r="W568" s="37"/>
      <c r="X568" s="37"/>
      <c r="Y568" s="37"/>
      <c r="Z568" s="37"/>
      <c r="AA568" s="37"/>
      <c r="AB568" s="37"/>
      <c r="AC568" s="37"/>
      <c r="AD568" s="37"/>
      <c r="AE568" s="37"/>
      <c r="AR568" s="193" t="s">
        <v>258</v>
      </c>
      <c r="AT568" s="193" t="s">
        <v>254</v>
      </c>
      <c r="AU568" s="193" t="s">
        <v>82</v>
      </c>
      <c r="AY568" s="20" t="s">
        <v>252</v>
      </c>
      <c r="BE568" s="194">
        <f>IF(N568="základní",J568,0)</f>
        <v>0</v>
      </c>
      <c r="BF568" s="194">
        <f>IF(N568="snížená",J568,0)</f>
        <v>0</v>
      </c>
      <c r="BG568" s="194">
        <f>IF(N568="zákl. přenesená",J568,0)</f>
        <v>0</v>
      </c>
      <c r="BH568" s="194">
        <f>IF(N568="sníž. přenesená",J568,0)</f>
        <v>0</v>
      </c>
      <c r="BI568" s="194">
        <f>IF(N568="nulová",J568,0)</f>
        <v>0</v>
      </c>
      <c r="BJ568" s="20" t="s">
        <v>80</v>
      </c>
      <c r="BK568" s="194">
        <f>ROUND(I568*H568,2)</f>
        <v>0</v>
      </c>
      <c r="BL568" s="20" t="s">
        <v>258</v>
      </c>
      <c r="BM568" s="193" t="s">
        <v>745</v>
      </c>
    </row>
    <row r="569" spans="1:65" s="2" customFormat="1" ht="11.25">
      <c r="A569" s="37"/>
      <c r="B569" s="38"/>
      <c r="C569" s="39"/>
      <c r="D569" s="195" t="s">
        <v>260</v>
      </c>
      <c r="E569" s="39"/>
      <c r="F569" s="196" t="s">
        <v>746</v>
      </c>
      <c r="G569" s="39"/>
      <c r="H569" s="39"/>
      <c r="I569" s="197"/>
      <c r="J569" s="39"/>
      <c r="K569" s="39"/>
      <c r="L569" s="42"/>
      <c r="M569" s="198"/>
      <c r="N569" s="199"/>
      <c r="O569" s="67"/>
      <c r="P569" s="67"/>
      <c r="Q569" s="67"/>
      <c r="R569" s="67"/>
      <c r="S569" s="67"/>
      <c r="T569" s="68"/>
      <c r="U569" s="37"/>
      <c r="V569" s="37"/>
      <c r="W569" s="37"/>
      <c r="X569" s="37"/>
      <c r="Y569" s="37"/>
      <c r="Z569" s="37"/>
      <c r="AA569" s="37"/>
      <c r="AB569" s="37"/>
      <c r="AC569" s="37"/>
      <c r="AD569" s="37"/>
      <c r="AE569" s="37"/>
      <c r="AT569" s="20" t="s">
        <v>260</v>
      </c>
      <c r="AU569" s="20" t="s">
        <v>82</v>
      </c>
    </row>
    <row r="570" spans="1:65" s="16" customFormat="1" ht="11.25">
      <c r="B570" s="235"/>
      <c r="C570" s="236"/>
      <c r="D570" s="202" t="s">
        <v>262</v>
      </c>
      <c r="E570" s="237" t="s">
        <v>21</v>
      </c>
      <c r="F570" s="238" t="s">
        <v>696</v>
      </c>
      <c r="G570" s="236"/>
      <c r="H570" s="237" t="s">
        <v>21</v>
      </c>
      <c r="I570" s="239"/>
      <c r="J570" s="236"/>
      <c r="K570" s="236"/>
      <c r="L570" s="240"/>
      <c r="M570" s="241"/>
      <c r="N570" s="242"/>
      <c r="O570" s="242"/>
      <c r="P570" s="242"/>
      <c r="Q570" s="242"/>
      <c r="R570" s="242"/>
      <c r="S570" s="242"/>
      <c r="T570" s="243"/>
      <c r="AT570" s="244" t="s">
        <v>262</v>
      </c>
      <c r="AU570" s="244" t="s">
        <v>82</v>
      </c>
      <c r="AV570" s="16" t="s">
        <v>80</v>
      </c>
      <c r="AW570" s="16" t="s">
        <v>34</v>
      </c>
      <c r="AX570" s="16" t="s">
        <v>73</v>
      </c>
      <c r="AY570" s="244" t="s">
        <v>252</v>
      </c>
    </row>
    <row r="571" spans="1:65" s="13" customFormat="1" ht="11.25">
      <c r="B571" s="200"/>
      <c r="C571" s="201"/>
      <c r="D571" s="202" t="s">
        <v>262</v>
      </c>
      <c r="E571" s="203" t="s">
        <v>21</v>
      </c>
      <c r="F571" s="204" t="s">
        <v>747</v>
      </c>
      <c r="G571" s="201"/>
      <c r="H571" s="205">
        <v>153.45400000000001</v>
      </c>
      <c r="I571" s="206"/>
      <c r="J571" s="201"/>
      <c r="K571" s="201"/>
      <c r="L571" s="207"/>
      <c r="M571" s="208"/>
      <c r="N571" s="209"/>
      <c r="O571" s="209"/>
      <c r="P571" s="209"/>
      <c r="Q571" s="209"/>
      <c r="R571" s="209"/>
      <c r="S571" s="209"/>
      <c r="T571" s="210"/>
      <c r="AT571" s="211" t="s">
        <v>262</v>
      </c>
      <c r="AU571" s="211" t="s">
        <v>82</v>
      </c>
      <c r="AV571" s="13" t="s">
        <v>82</v>
      </c>
      <c r="AW571" s="13" t="s">
        <v>34</v>
      </c>
      <c r="AX571" s="13" t="s">
        <v>73</v>
      </c>
      <c r="AY571" s="211" t="s">
        <v>252</v>
      </c>
    </row>
    <row r="572" spans="1:65" s="14" customFormat="1" ht="11.25">
      <c r="B572" s="212"/>
      <c r="C572" s="213"/>
      <c r="D572" s="202" t="s">
        <v>262</v>
      </c>
      <c r="E572" s="214" t="s">
        <v>21</v>
      </c>
      <c r="F572" s="215" t="s">
        <v>264</v>
      </c>
      <c r="G572" s="213"/>
      <c r="H572" s="216">
        <v>153.45400000000001</v>
      </c>
      <c r="I572" s="217"/>
      <c r="J572" s="213"/>
      <c r="K572" s="213"/>
      <c r="L572" s="218"/>
      <c r="M572" s="219"/>
      <c r="N572" s="220"/>
      <c r="O572" s="220"/>
      <c r="P572" s="220"/>
      <c r="Q572" s="220"/>
      <c r="R572" s="220"/>
      <c r="S572" s="220"/>
      <c r="T572" s="221"/>
      <c r="AT572" s="222" t="s">
        <v>262</v>
      </c>
      <c r="AU572" s="222" t="s">
        <v>82</v>
      </c>
      <c r="AV572" s="14" t="s">
        <v>93</v>
      </c>
      <c r="AW572" s="14" t="s">
        <v>34</v>
      </c>
      <c r="AX572" s="14" t="s">
        <v>73</v>
      </c>
      <c r="AY572" s="222" t="s">
        <v>252</v>
      </c>
    </row>
    <row r="573" spans="1:65" s="13" customFormat="1" ht="11.25">
      <c r="B573" s="200"/>
      <c r="C573" s="201"/>
      <c r="D573" s="202" t="s">
        <v>262</v>
      </c>
      <c r="E573" s="203" t="s">
        <v>21</v>
      </c>
      <c r="F573" s="204" t="s">
        <v>748</v>
      </c>
      <c r="G573" s="201"/>
      <c r="H573" s="205">
        <v>27.28</v>
      </c>
      <c r="I573" s="206"/>
      <c r="J573" s="201"/>
      <c r="K573" s="201"/>
      <c r="L573" s="207"/>
      <c r="M573" s="208"/>
      <c r="N573" s="209"/>
      <c r="O573" s="209"/>
      <c r="P573" s="209"/>
      <c r="Q573" s="209"/>
      <c r="R573" s="209"/>
      <c r="S573" s="209"/>
      <c r="T573" s="210"/>
      <c r="AT573" s="211" t="s">
        <v>262</v>
      </c>
      <c r="AU573" s="211" t="s">
        <v>82</v>
      </c>
      <c r="AV573" s="13" t="s">
        <v>82</v>
      </c>
      <c r="AW573" s="13" t="s">
        <v>34</v>
      </c>
      <c r="AX573" s="13" t="s">
        <v>73</v>
      </c>
      <c r="AY573" s="211" t="s">
        <v>252</v>
      </c>
    </row>
    <row r="574" spans="1:65" s="14" customFormat="1" ht="11.25">
      <c r="B574" s="212"/>
      <c r="C574" s="213"/>
      <c r="D574" s="202" t="s">
        <v>262</v>
      </c>
      <c r="E574" s="214" t="s">
        <v>21</v>
      </c>
      <c r="F574" s="215" t="s">
        <v>264</v>
      </c>
      <c r="G574" s="213"/>
      <c r="H574" s="216">
        <v>27.28</v>
      </c>
      <c r="I574" s="217"/>
      <c r="J574" s="213"/>
      <c r="K574" s="213"/>
      <c r="L574" s="218"/>
      <c r="M574" s="219"/>
      <c r="N574" s="220"/>
      <c r="O574" s="220"/>
      <c r="P574" s="220"/>
      <c r="Q574" s="220"/>
      <c r="R574" s="220"/>
      <c r="S574" s="220"/>
      <c r="T574" s="221"/>
      <c r="AT574" s="222" t="s">
        <v>262</v>
      </c>
      <c r="AU574" s="222" t="s">
        <v>82</v>
      </c>
      <c r="AV574" s="14" t="s">
        <v>93</v>
      </c>
      <c r="AW574" s="14" t="s">
        <v>34</v>
      </c>
      <c r="AX574" s="14" t="s">
        <v>73</v>
      </c>
      <c r="AY574" s="222" t="s">
        <v>252</v>
      </c>
    </row>
    <row r="575" spans="1:65" s="15" customFormat="1" ht="11.25">
      <c r="B575" s="223"/>
      <c r="C575" s="224"/>
      <c r="D575" s="202" t="s">
        <v>262</v>
      </c>
      <c r="E575" s="225" t="s">
        <v>21</v>
      </c>
      <c r="F575" s="226" t="s">
        <v>265</v>
      </c>
      <c r="G575" s="224"/>
      <c r="H575" s="227">
        <v>180.73400000000001</v>
      </c>
      <c r="I575" s="228"/>
      <c r="J575" s="224"/>
      <c r="K575" s="224"/>
      <c r="L575" s="229"/>
      <c r="M575" s="230"/>
      <c r="N575" s="231"/>
      <c r="O575" s="231"/>
      <c r="P575" s="231"/>
      <c r="Q575" s="231"/>
      <c r="R575" s="231"/>
      <c r="S575" s="231"/>
      <c r="T575" s="232"/>
      <c r="AT575" s="233" t="s">
        <v>262</v>
      </c>
      <c r="AU575" s="233" t="s">
        <v>82</v>
      </c>
      <c r="AV575" s="15" t="s">
        <v>258</v>
      </c>
      <c r="AW575" s="15" t="s">
        <v>34</v>
      </c>
      <c r="AX575" s="15" t="s">
        <v>80</v>
      </c>
      <c r="AY575" s="233" t="s">
        <v>252</v>
      </c>
    </row>
    <row r="576" spans="1:65" s="2" customFormat="1" ht="16.5" customHeight="1">
      <c r="A576" s="37"/>
      <c r="B576" s="38"/>
      <c r="C576" s="182" t="s">
        <v>749</v>
      </c>
      <c r="D576" s="182" t="s">
        <v>254</v>
      </c>
      <c r="E576" s="183" t="s">
        <v>750</v>
      </c>
      <c r="F576" s="184" t="s">
        <v>751</v>
      </c>
      <c r="G576" s="185" t="s">
        <v>149</v>
      </c>
      <c r="H576" s="186">
        <v>180.73400000000001</v>
      </c>
      <c r="I576" s="187"/>
      <c r="J576" s="188">
        <f>ROUND(I576*H576,2)</f>
        <v>0</v>
      </c>
      <c r="K576" s="184" t="s">
        <v>257</v>
      </c>
      <c r="L576" s="42"/>
      <c r="M576" s="189" t="s">
        <v>21</v>
      </c>
      <c r="N576" s="190" t="s">
        <v>44</v>
      </c>
      <c r="O576" s="67"/>
      <c r="P576" s="191">
        <f>O576*H576</f>
        <v>0</v>
      </c>
      <c r="Q576" s="191">
        <v>0</v>
      </c>
      <c r="R576" s="191">
        <f>Q576*H576</f>
        <v>0</v>
      </c>
      <c r="S576" s="191">
        <v>0</v>
      </c>
      <c r="T576" s="192">
        <f>S576*H576</f>
        <v>0</v>
      </c>
      <c r="U576" s="37"/>
      <c r="V576" s="37"/>
      <c r="W576" s="37"/>
      <c r="X576" s="37"/>
      <c r="Y576" s="37"/>
      <c r="Z576" s="37"/>
      <c r="AA576" s="37"/>
      <c r="AB576" s="37"/>
      <c r="AC576" s="37"/>
      <c r="AD576" s="37"/>
      <c r="AE576" s="37"/>
      <c r="AR576" s="193" t="s">
        <v>258</v>
      </c>
      <c r="AT576" s="193" t="s">
        <v>254</v>
      </c>
      <c r="AU576" s="193" t="s">
        <v>82</v>
      </c>
      <c r="AY576" s="20" t="s">
        <v>252</v>
      </c>
      <c r="BE576" s="194">
        <f>IF(N576="základní",J576,0)</f>
        <v>0</v>
      </c>
      <c r="BF576" s="194">
        <f>IF(N576="snížená",J576,0)</f>
        <v>0</v>
      </c>
      <c r="BG576" s="194">
        <f>IF(N576="zákl. přenesená",J576,0)</f>
        <v>0</v>
      </c>
      <c r="BH576" s="194">
        <f>IF(N576="sníž. přenesená",J576,0)</f>
        <v>0</v>
      </c>
      <c r="BI576" s="194">
        <f>IF(N576="nulová",J576,0)</f>
        <v>0</v>
      </c>
      <c r="BJ576" s="20" t="s">
        <v>80</v>
      </c>
      <c r="BK576" s="194">
        <f>ROUND(I576*H576,2)</f>
        <v>0</v>
      </c>
      <c r="BL576" s="20" t="s">
        <v>258</v>
      </c>
      <c r="BM576" s="193" t="s">
        <v>752</v>
      </c>
    </row>
    <row r="577" spans="1:65" s="2" customFormat="1" ht="11.25">
      <c r="A577" s="37"/>
      <c r="B577" s="38"/>
      <c r="C577" s="39"/>
      <c r="D577" s="195" t="s">
        <v>260</v>
      </c>
      <c r="E577" s="39"/>
      <c r="F577" s="196" t="s">
        <v>753</v>
      </c>
      <c r="G577" s="39"/>
      <c r="H577" s="39"/>
      <c r="I577" s="197"/>
      <c r="J577" s="39"/>
      <c r="K577" s="39"/>
      <c r="L577" s="42"/>
      <c r="M577" s="198"/>
      <c r="N577" s="199"/>
      <c r="O577" s="67"/>
      <c r="P577" s="67"/>
      <c r="Q577" s="67"/>
      <c r="R577" s="67"/>
      <c r="S577" s="67"/>
      <c r="T577" s="68"/>
      <c r="U577" s="37"/>
      <c r="V577" s="37"/>
      <c r="W577" s="37"/>
      <c r="X577" s="37"/>
      <c r="Y577" s="37"/>
      <c r="Z577" s="37"/>
      <c r="AA577" s="37"/>
      <c r="AB577" s="37"/>
      <c r="AC577" s="37"/>
      <c r="AD577" s="37"/>
      <c r="AE577" s="37"/>
      <c r="AT577" s="20" t="s">
        <v>260</v>
      </c>
      <c r="AU577" s="20" t="s">
        <v>82</v>
      </c>
    </row>
    <row r="578" spans="1:65" s="13" customFormat="1" ht="11.25">
      <c r="B578" s="200"/>
      <c r="C578" s="201"/>
      <c r="D578" s="202" t="s">
        <v>262</v>
      </c>
      <c r="E578" s="203" t="s">
        <v>21</v>
      </c>
      <c r="F578" s="204" t="s">
        <v>754</v>
      </c>
      <c r="G578" s="201"/>
      <c r="H578" s="205">
        <v>180.73400000000001</v>
      </c>
      <c r="I578" s="206"/>
      <c r="J578" s="201"/>
      <c r="K578" s="201"/>
      <c r="L578" s="207"/>
      <c r="M578" s="208"/>
      <c r="N578" s="209"/>
      <c r="O578" s="209"/>
      <c r="P578" s="209"/>
      <c r="Q578" s="209"/>
      <c r="R578" s="209"/>
      <c r="S578" s="209"/>
      <c r="T578" s="210"/>
      <c r="AT578" s="211" t="s">
        <v>262</v>
      </c>
      <c r="AU578" s="211" t="s">
        <v>82</v>
      </c>
      <c r="AV578" s="13" t="s">
        <v>82</v>
      </c>
      <c r="AW578" s="13" t="s">
        <v>34</v>
      </c>
      <c r="AX578" s="13" t="s">
        <v>73</v>
      </c>
      <c r="AY578" s="211" t="s">
        <v>252</v>
      </c>
    </row>
    <row r="579" spans="1:65" s="14" customFormat="1" ht="11.25">
      <c r="B579" s="212"/>
      <c r="C579" s="213"/>
      <c r="D579" s="202" t="s">
        <v>262</v>
      </c>
      <c r="E579" s="214" t="s">
        <v>21</v>
      </c>
      <c r="F579" s="215" t="s">
        <v>264</v>
      </c>
      <c r="G579" s="213"/>
      <c r="H579" s="216">
        <v>180.73400000000001</v>
      </c>
      <c r="I579" s="217"/>
      <c r="J579" s="213"/>
      <c r="K579" s="213"/>
      <c r="L579" s="218"/>
      <c r="M579" s="219"/>
      <c r="N579" s="220"/>
      <c r="O579" s="220"/>
      <c r="P579" s="220"/>
      <c r="Q579" s="220"/>
      <c r="R579" s="220"/>
      <c r="S579" s="220"/>
      <c r="T579" s="221"/>
      <c r="AT579" s="222" t="s">
        <v>262</v>
      </c>
      <c r="AU579" s="222" t="s">
        <v>82</v>
      </c>
      <c r="AV579" s="14" t="s">
        <v>93</v>
      </c>
      <c r="AW579" s="14" t="s">
        <v>34</v>
      </c>
      <c r="AX579" s="14" t="s">
        <v>80</v>
      </c>
      <c r="AY579" s="222" t="s">
        <v>252</v>
      </c>
    </row>
    <row r="580" spans="1:65" s="2" customFormat="1" ht="16.5" customHeight="1">
      <c r="A580" s="37"/>
      <c r="B580" s="38"/>
      <c r="C580" s="182" t="s">
        <v>755</v>
      </c>
      <c r="D580" s="182" t="s">
        <v>254</v>
      </c>
      <c r="E580" s="183" t="s">
        <v>756</v>
      </c>
      <c r="F580" s="184" t="s">
        <v>757</v>
      </c>
      <c r="G580" s="185" t="s">
        <v>149</v>
      </c>
      <c r="H580" s="186">
        <v>70.754000000000005</v>
      </c>
      <c r="I580" s="187"/>
      <c r="J580" s="188">
        <f>ROUND(I580*H580,2)</f>
        <v>0</v>
      </c>
      <c r="K580" s="184" t="s">
        <v>257</v>
      </c>
      <c r="L580" s="42"/>
      <c r="M580" s="189" t="s">
        <v>21</v>
      </c>
      <c r="N580" s="190" t="s">
        <v>44</v>
      </c>
      <c r="O580" s="67"/>
      <c r="P580" s="191">
        <f>O580*H580</f>
        <v>0</v>
      </c>
      <c r="Q580" s="191">
        <v>3.3999999999999998E-3</v>
      </c>
      <c r="R580" s="191">
        <f>Q580*H580</f>
        <v>0.24056360000000002</v>
      </c>
      <c r="S580" s="191">
        <v>0</v>
      </c>
      <c r="T580" s="192">
        <f>S580*H580</f>
        <v>0</v>
      </c>
      <c r="U580" s="37"/>
      <c r="V580" s="37"/>
      <c r="W580" s="37"/>
      <c r="X580" s="37"/>
      <c r="Y580" s="37"/>
      <c r="Z580" s="37"/>
      <c r="AA580" s="37"/>
      <c r="AB580" s="37"/>
      <c r="AC580" s="37"/>
      <c r="AD580" s="37"/>
      <c r="AE580" s="37"/>
      <c r="AR580" s="193" t="s">
        <v>258</v>
      </c>
      <c r="AT580" s="193" t="s">
        <v>254</v>
      </c>
      <c r="AU580" s="193" t="s">
        <v>82</v>
      </c>
      <c r="AY580" s="20" t="s">
        <v>252</v>
      </c>
      <c r="BE580" s="194">
        <f>IF(N580="základní",J580,0)</f>
        <v>0</v>
      </c>
      <c r="BF580" s="194">
        <f>IF(N580="snížená",J580,0)</f>
        <v>0</v>
      </c>
      <c r="BG580" s="194">
        <f>IF(N580="zákl. přenesená",J580,0)</f>
        <v>0</v>
      </c>
      <c r="BH580" s="194">
        <f>IF(N580="sníž. přenesená",J580,0)</f>
        <v>0</v>
      </c>
      <c r="BI580" s="194">
        <f>IF(N580="nulová",J580,0)</f>
        <v>0</v>
      </c>
      <c r="BJ580" s="20" t="s">
        <v>80</v>
      </c>
      <c r="BK580" s="194">
        <f>ROUND(I580*H580,2)</f>
        <v>0</v>
      </c>
      <c r="BL580" s="20" t="s">
        <v>258</v>
      </c>
      <c r="BM580" s="193" t="s">
        <v>758</v>
      </c>
    </row>
    <row r="581" spans="1:65" s="2" customFormat="1" ht="11.25">
      <c r="A581" s="37"/>
      <c r="B581" s="38"/>
      <c r="C581" s="39"/>
      <c r="D581" s="195" t="s">
        <v>260</v>
      </c>
      <c r="E581" s="39"/>
      <c r="F581" s="196" t="s">
        <v>759</v>
      </c>
      <c r="G581" s="39"/>
      <c r="H581" s="39"/>
      <c r="I581" s="197"/>
      <c r="J581" s="39"/>
      <c r="K581" s="39"/>
      <c r="L581" s="42"/>
      <c r="M581" s="198"/>
      <c r="N581" s="199"/>
      <c r="O581" s="67"/>
      <c r="P581" s="67"/>
      <c r="Q581" s="67"/>
      <c r="R581" s="67"/>
      <c r="S581" s="67"/>
      <c r="T581" s="68"/>
      <c r="U581" s="37"/>
      <c r="V581" s="37"/>
      <c r="W581" s="37"/>
      <c r="X581" s="37"/>
      <c r="Y581" s="37"/>
      <c r="Z581" s="37"/>
      <c r="AA581" s="37"/>
      <c r="AB581" s="37"/>
      <c r="AC581" s="37"/>
      <c r="AD581" s="37"/>
      <c r="AE581" s="37"/>
      <c r="AT581" s="20" t="s">
        <v>260</v>
      </c>
      <c r="AU581" s="20" t="s">
        <v>82</v>
      </c>
    </row>
    <row r="582" spans="1:65" s="16" customFormat="1" ht="11.25">
      <c r="B582" s="235"/>
      <c r="C582" s="236"/>
      <c r="D582" s="202" t="s">
        <v>262</v>
      </c>
      <c r="E582" s="237" t="s">
        <v>21</v>
      </c>
      <c r="F582" s="238" t="s">
        <v>290</v>
      </c>
      <c r="G582" s="236"/>
      <c r="H582" s="237" t="s">
        <v>21</v>
      </c>
      <c r="I582" s="239"/>
      <c r="J582" s="236"/>
      <c r="K582" s="236"/>
      <c r="L582" s="240"/>
      <c r="M582" s="241"/>
      <c r="N582" s="242"/>
      <c r="O582" s="242"/>
      <c r="P582" s="242"/>
      <c r="Q582" s="242"/>
      <c r="R582" s="242"/>
      <c r="S582" s="242"/>
      <c r="T582" s="243"/>
      <c r="AT582" s="244" t="s">
        <v>262</v>
      </c>
      <c r="AU582" s="244" t="s">
        <v>82</v>
      </c>
      <c r="AV582" s="16" t="s">
        <v>80</v>
      </c>
      <c r="AW582" s="16" t="s">
        <v>34</v>
      </c>
      <c r="AX582" s="16" t="s">
        <v>73</v>
      </c>
      <c r="AY582" s="244" t="s">
        <v>252</v>
      </c>
    </row>
    <row r="583" spans="1:65" s="13" customFormat="1" ht="11.25">
      <c r="B583" s="200"/>
      <c r="C583" s="201"/>
      <c r="D583" s="202" t="s">
        <v>262</v>
      </c>
      <c r="E583" s="203" t="s">
        <v>21</v>
      </c>
      <c r="F583" s="204" t="s">
        <v>760</v>
      </c>
      <c r="G583" s="201"/>
      <c r="H583" s="205">
        <v>18.257999999999999</v>
      </c>
      <c r="I583" s="206"/>
      <c r="J583" s="201"/>
      <c r="K583" s="201"/>
      <c r="L583" s="207"/>
      <c r="M583" s="208"/>
      <c r="N583" s="209"/>
      <c r="O583" s="209"/>
      <c r="P583" s="209"/>
      <c r="Q583" s="209"/>
      <c r="R583" s="209"/>
      <c r="S583" s="209"/>
      <c r="T583" s="210"/>
      <c r="AT583" s="211" t="s">
        <v>262</v>
      </c>
      <c r="AU583" s="211" t="s">
        <v>82</v>
      </c>
      <c r="AV583" s="13" t="s">
        <v>82</v>
      </c>
      <c r="AW583" s="13" t="s">
        <v>34</v>
      </c>
      <c r="AX583" s="13" t="s">
        <v>73</v>
      </c>
      <c r="AY583" s="211" t="s">
        <v>252</v>
      </c>
    </row>
    <row r="584" spans="1:65" s="16" customFormat="1" ht="11.25">
      <c r="B584" s="235"/>
      <c r="C584" s="236"/>
      <c r="D584" s="202" t="s">
        <v>262</v>
      </c>
      <c r="E584" s="237" t="s">
        <v>21</v>
      </c>
      <c r="F584" s="238" t="s">
        <v>297</v>
      </c>
      <c r="G584" s="236"/>
      <c r="H584" s="237" t="s">
        <v>21</v>
      </c>
      <c r="I584" s="239"/>
      <c r="J584" s="236"/>
      <c r="K584" s="236"/>
      <c r="L584" s="240"/>
      <c r="M584" s="241"/>
      <c r="N584" s="242"/>
      <c r="O584" s="242"/>
      <c r="P584" s="242"/>
      <c r="Q584" s="242"/>
      <c r="R584" s="242"/>
      <c r="S584" s="242"/>
      <c r="T584" s="243"/>
      <c r="AT584" s="244" t="s">
        <v>262</v>
      </c>
      <c r="AU584" s="244" t="s">
        <v>82</v>
      </c>
      <c r="AV584" s="16" t="s">
        <v>80</v>
      </c>
      <c r="AW584" s="16" t="s">
        <v>34</v>
      </c>
      <c r="AX584" s="16" t="s">
        <v>73</v>
      </c>
      <c r="AY584" s="244" t="s">
        <v>252</v>
      </c>
    </row>
    <row r="585" spans="1:65" s="13" customFormat="1" ht="11.25">
      <c r="B585" s="200"/>
      <c r="C585" s="201"/>
      <c r="D585" s="202" t="s">
        <v>262</v>
      </c>
      <c r="E585" s="203" t="s">
        <v>21</v>
      </c>
      <c r="F585" s="204" t="s">
        <v>761</v>
      </c>
      <c r="G585" s="201"/>
      <c r="H585" s="205">
        <v>18.748000000000001</v>
      </c>
      <c r="I585" s="206"/>
      <c r="J585" s="201"/>
      <c r="K585" s="201"/>
      <c r="L585" s="207"/>
      <c r="M585" s="208"/>
      <c r="N585" s="209"/>
      <c r="O585" s="209"/>
      <c r="P585" s="209"/>
      <c r="Q585" s="209"/>
      <c r="R585" s="209"/>
      <c r="S585" s="209"/>
      <c r="T585" s="210"/>
      <c r="AT585" s="211" t="s">
        <v>262</v>
      </c>
      <c r="AU585" s="211" t="s">
        <v>82</v>
      </c>
      <c r="AV585" s="13" t="s">
        <v>82</v>
      </c>
      <c r="AW585" s="13" t="s">
        <v>34</v>
      </c>
      <c r="AX585" s="13" t="s">
        <v>73</v>
      </c>
      <c r="AY585" s="211" t="s">
        <v>252</v>
      </c>
    </row>
    <row r="586" spans="1:65" s="16" customFormat="1" ht="11.25">
      <c r="B586" s="235"/>
      <c r="C586" s="236"/>
      <c r="D586" s="202" t="s">
        <v>262</v>
      </c>
      <c r="E586" s="237" t="s">
        <v>21</v>
      </c>
      <c r="F586" s="238" t="s">
        <v>683</v>
      </c>
      <c r="G586" s="236"/>
      <c r="H586" s="237" t="s">
        <v>21</v>
      </c>
      <c r="I586" s="239"/>
      <c r="J586" s="236"/>
      <c r="K586" s="236"/>
      <c r="L586" s="240"/>
      <c r="M586" s="241"/>
      <c r="N586" s="242"/>
      <c r="O586" s="242"/>
      <c r="P586" s="242"/>
      <c r="Q586" s="242"/>
      <c r="R586" s="242"/>
      <c r="S586" s="242"/>
      <c r="T586" s="243"/>
      <c r="AT586" s="244" t="s">
        <v>262</v>
      </c>
      <c r="AU586" s="244" t="s">
        <v>82</v>
      </c>
      <c r="AV586" s="16" t="s">
        <v>80</v>
      </c>
      <c r="AW586" s="16" t="s">
        <v>34</v>
      </c>
      <c r="AX586" s="16" t="s">
        <v>73</v>
      </c>
      <c r="AY586" s="244" t="s">
        <v>252</v>
      </c>
    </row>
    <row r="587" spans="1:65" s="13" customFormat="1" ht="11.25">
      <c r="B587" s="200"/>
      <c r="C587" s="201"/>
      <c r="D587" s="202" t="s">
        <v>262</v>
      </c>
      <c r="E587" s="203" t="s">
        <v>21</v>
      </c>
      <c r="F587" s="204" t="s">
        <v>761</v>
      </c>
      <c r="G587" s="201"/>
      <c r="H587" s="205">
        <v>18.748000000000001</v>
      </c>
      <c r="I587" s="206"/>
      <c r="J587" s="201"/>
      <c r="K587" s="201"/>
      <c r="L587" s="207"/>
      <c r="M587" s="208"/>
      <c r="N587" s="209"/>
      <c r="O587" s="209"/>
      <c r="P587" s="209"/>
      <c r="Q587" s="209"/>
      <c r="R587" s="209"/>
      <c r="S587" s="209"/>
      <c r="T587" s="210"/>
      <c r="AT587" s="211" t="s">
        <v>262</v>
      </c>
      <c r="AU587" s="211" t="s">
        <v>82</v>
      </c>
      <c r="AV587" s="13" t="s">
        <v>82</v>
      </c>
      <c r="AW587" s="13" t="s">
        <v>34</v>
      </c>
      <c r="AX587" s="13" t="s">
        <v>73</v>
      </c>
      <c r="AY587" s="211" t="s">
        <v>252</v>
      </c>
    </row>
    <row r="588" spans="1:65" s="14" customFormat="1" ht="11.25">
      <c r="B588" s="212"/>
      <c r="C588" s="213"/>
      <c r="D588" s="202" t="s">
        <v>262</v>
      </c>
      <c r="E588" s="214" t="s">
        <v>21</v>
      </c>
      <c r="F588" s="215" t="s">
        <v>264</v>
      </c>
      <c r="G588" s="213"/>
      <c r="H588" s="216">
        <v>55.753999999999998</v>
      </c>
      <c r="I588" s="217"/>
      <c r="J588" s="213"/>
      <c r="K588" s="213"/>
      <c r="L588" s="218"/>
      <c r="M588" s="219"/>
      <c r="N588" s="220"/>
      <c r="O588" s="220"/>
      <c r="P588" s="220"/>
      <c r="Q588" s="220"/>
      <c r="R588" s="220"/>
      <c r="S588" s="220"/>
      <c r="T588" s="221"/>
      <c r="AT588" s="222" t="s">
        <v>262</v>
      </c>
      <c r="AU588" s="222" t="s">
        <v>82</v>
      </c>
      <c r="AV588" s="14" t="s">
        <v>93</v>
      </c>
      <c r="AW588" s="14" t="s">
        <v>34</v>
      </c>
      <c r="AX588" s="14" t="s">
        <v>73</v>
      </c>
      <c r="AY588" s="222" t="s">
        <v>252</v>
      </c>
    </row>
    <row r="589" spans="1:65" s="13" customFormat="1" ht="11.25">
      <c r="B589" s="200"/>
      <c r="C589" s="201"/>
      <c r="D589" s="202" t="s">
        <v>262</v>
      </c>
      <c r="E589" s="203" t="s">
        <v>21</v>
      </c>
      <c r="F589" s="204" t="s">
        <v>762</v>
      </c>
      <c r="G589" s="201"/>
      <c r="H589" s="205">
        <v>15</v>
      </c>
      <c r="I589" s="206"/>
      <c r="J589" s="201"/>
      <c r="K589" s="201"/>
      <c r="L589" s="207"/>
      <c r="M589" s="208"/>
      <c r="N589" s="209"/>
      <c r="O589" s="209"/>
      <c r="P589" s="209"/>
      <c r="Q589" s="209"/>
      <c r="R589" s="209"/>
      <c r="S589" s="209"/>
      <c r="T589" s="210"/>
      <c r="AT589" s="211" t="s">
        <v>262</v>
      </c>
      <c r="AU589" s="211" t="s">
        <v>82</v>
      </c>
      <c r="AV589" s="13" t="s">
        <v>82</v>
      </c>
      <c r="AW589" s="13" t="s">
        <v>34</v>
      </c>
      <c r="AX589" s="13" t="s">
        <v>73</v>
      </c>
      <c r="AY589" s="211" t="s">
        <v>252</v>
      </c>
    </row>
    <row r="590" spans="1:65" s="14" customFormat="1" ht="11.25">
      <c r="B590" s="212"/>
      <c r="C590" s="213"/>
      <c r="D590" s="202" t="s">
        <v>262</v>
      </c>
      <c r="E590" s="214" t="s">
        <v>21</v>
      </c>
      <c r="F590" s="215" t="s">
        <v>264</v>
      </c>
      <c r="G590" s="213"/>
      <c r="H590" s="216">
        <v>15</v>
      </c>
      <c r="I590" s="217"/>
      <c r="J590" s="213"/>
      <c r="K590" s="213"/>
      <c r="L590" s="218"/>
      <c r="M590" s="219"/>
      <c r="N590" s="220"/>
      <c r="O590" s="220"/>
      <c r="P590" s="220"/>
      <c r="Q590" s="220"/>
      <c r="R590" s="220"/>
      <c r="S590" s="220"/>
      <c r="T590" s="221"/>
      <c r="AT590" s="222" t="s">
        <v>262</v>
      </c>
      <c r="AU590" s="222" t="s">
        <v>82</v>
      </c>
      <c r="AV590" s="14" t="s">
        <v>93</v>
      </c>
      <c r="AW590" s="14" t="s">
        <v>34</v>
      </c>
      <c r="AX590" s="14" t="s">
        <v>73</v>
      </c>
      <c r="AY590" s="222" t="s">
        <v>252</v>
      </c>
    </row>
    <row r="591" spans="1:65" s="15" customFormat="1" ht="11.25">
      <c r="B591" s="223"/>
      <c r="C591" s="224"/>
      <c r="D591" s="202" t="s">
        <v>262</v>
      </c>
      <c r="E591" s="225" t="s">
        <v>21</v>
      </c>
      <c r="F591" s="226" t="s">
        <v>265</v>
      </c>
      <c r="G591" s="224"/>
      <c r="H591" s="227">
        <v>70.754000000000005</v>
      </c>
      <c r="I591" s="228"/>
      <c r="J591" s="224"/>
      <c r="K591" s="224"/>
      <c r="L591" s="229"/>
      <c r="M591" s="230"/>
      <c r="N591" s="231"/>
      <c r="O591" s="231"/>
      <c r="P591" s="231"/>
      <c r="Q591" s="231"/>
      <c r="R591" s="231"/>
      <c r="S591" s="231"/>
      <c r="T591" s="232"/>
      <c r="AT591" s="233" t="s">
        <v>262</v>
      </c>
      <c r="AU591" s="233" t="s">
        <v>82</v>
      </c>
      <c r="AV591" s="15" t="s">
        <v>258</v>
      </c>
      <c r="AW591" s="15" t="s">
        <v>34</v>
      </c>
      <c r="AX591" s="15" t="s">
        <v>80</v>
      </c>
      <c r="AY591" s="233" t="s">
        <v>252</v>
      </c>
    </row>
    <row r="592" spans="1:65" s="2" customFormat="1" ht="16.5" customHeight="1">
      <c r="A592" s="37"/>
      <c r="B592" s="38"/>
      <c r="C592" s="182" t="s">
        <v>763</v>
      </c>
      <c r="D592" s="182" t="s">
        <v>254</v>
      </c>
      <c r="E592" s="183" t="s">
        <v>764</v>
      </c>
      <c r="F592" s="184" t="s">
        <v>765</v>
      </c>
      <c r="G592" s="185" t="s">
        <v>149</v>
      </c>
      <c r="H592" s="186">
        <v>70.754000000000005</v>
      </c>
      <c r="I592" s="187"/>
      <c r="J592" s="188">
        <f>ROUND(I592*H592,2)</f>
        <v>0</v>
      </c>
      <c r="K592" s="184" t="s">
        <v>257</v>
      </c>
      <c r="L592" s="42"/>
      <c r="M592" s="189" t="s">
        <v>21</v>
      </c>
      <c r="N592" s="190" t="s">
        <v>44</v>
      </c>
      <c r="O592" s="67"/>
      <c r="P592" s="191">
        <f>O592*H592</f>
        <v>0</v>
      </c>
      <c r="Q592" s="191">
        <v>0</v>
      </c>
      <c r="R592" s="191">
        <f>Q592*H592</f>
        <v>0</v>
      </c>
      <c r="S592" s="191">
        <v>0</v>
      </c>
      <c r="T592" s="192">
        <f>S592*H592</f>
        <v>0</v>
      </c>
      <c r="U592" s="37"/>
      <c r="V592" s="37"/>
      <c r="W592" s="37"/>
      <c r="X592" s="37"/>
      <c r="Y592" s="37"/>
      <c r="Z592" s="37"/>
      <c r="AA592" s="37"/>
      <c r="AB592" s="37"/>
      <c r="AC592" s="37"/>
      <c r="AD592" s="37"/>
      <c r="AE592" s="37"/>
      <c r="AR592" s="193" t="s">
        <v>258</v>
      </c>
      <c r="AT592" s="193" t="s">
        <v>254</v>
      </c>
      <c r="AU592" s="193" t="s">
        <v>82</v>
      </c>
      <c r="AY592" s="20" t="s">
        <v>252</v>
      </c>
      <c r="BE592" s="194">
        <f>IF(N592="základní",J592,0)</f>
        <v>0</v>
      </c>
      <c r="BF592" s="194">
        <f>IF(N592="snížená",J592,0)</f>
        <v>0</v>
      </c>
      <c r="BG592" s="194">
        <f>IF(N592="zákl. přenesená",J592,0)</f>
        <v>0</v>
      </c>
      <c r="BH592" s="194">
        <f>IF(N592="sníž. přenesená",J592,0)</f>
        <v>0</v>
      </c>
      <c r="BI592" s="194">
        <f>IF(N592="nulová",J592,0)</f>
        <v>0</v>
      </c>
      <c r="BJ592" s="20" t="s">
        <v>80</v>
      </c>
      <c r="BK592" s="194">
        <f>ROUND(I592*H592,2)</f>
        <v>0</v>
      </c>
      <c r="BL592" s="20" t="s">
        <v>258</v>
      </c>
      <c r="BM592" s="193" t="s">
        <v>766</v>
      </c>
    </row>
    <row r="593" spans="1:65" s="2" customFormat="1" ht="11.25">
      <c r="A593" s="37"/>
      <c r="B593" s="38"/>
      <c r="C593" s="39"/>
      <c r="D593" s="195" t="s">
        <v>260</v>
      </c>
      <c r="E593" s="39"/>
      <c r="F593" s="196" t="s">
        <v>767</v>
      </c>
      <c r="G593" s="39"/>
      <c r="H593" s="39"/>
      <c r="I593" s="197"/>
      <c r="J593" s="39"/>
      <c r="K593" s="39"/>
      <c r="L593" s="42"/>
      <c r="M593" s="198"/>
      <c r="N593" s="199"/>
      <c r="O593" s="67"/>
      <c r="P593" s="67"/>
      <c r="Q593" s="67"/>
      <c r="R593" s="67"/>
      <c r="S593" s="67"/>
      <c r="T593" s="68"/>
      <c r="U593" s="37"/>
      <c r="V593" s="37"/>
      <c r="W593" s="37"/>
      <c r="X593" s="37"/>
      <c r="Y593" s="37"/>
      <c r="Z593" s="37"/>
      <c r="AA593" s="37"/>
      <c r="AB593" s="37"/>
      <c r="AC593" s="37"/>
      <c r="AD593" s="37"/>
      <c r="AE593" s="37"/>
      <c r="AT593" s="20" t="s">
        <v>260</v>
      </c>
      <c r="AU593" s="20" t="s">
        <v>82</v>
      </c>
    </row>
    <row r="594" spans="1:65" s="13" customFormat="1" ht="11.25">
      <c r="B594" s="200"/>
      <c r="C594" s="201"/>
      <c r="D594" s="202" t="s">
        <v>262</v>
      </c>
      <c r="E594" s="203" t="s">
        <v>21</v>
      </c>
      <c r="F594" s="204" t="s">
        <v>768</v>
      </c>
      <c r="G594" s="201"/>
      <c r="H594" s="205">
        <v>70.754000000000005</v>
      </c>
      <c r="I594" s="206"/>
      <c r="J594" s="201"/>
      <c r="K594" s="201"/>
      <c r="L594" s="207"/>
      <c r="M594" s="208"/>
      <c r="N594" s="209"/>
      <c r="O594" s="209"/>
      <c r="P594" s="209"/>
      <c r="Q594" s="209"/>
      <c r="R594" s="209"/>
      <c r="S594" s="209"/>
      <c r="T594" s="210"/>
      <c r="AT594" s="211" t="s">
        <v>262</v>
      </c>
      <c r="AU594" s="211" t="s">
        <v>82</v>
      </c>
      <c r="AV594" s="13" t="s">
        <v>82</v>
      </c>
      <c r="AW594" s="13" t="s">
        <v>34</v>
      </c>
      <c r="AX594" s="13" t="s">
        <v>73</v>
      </c>
      <c r="AY594" s="211" t="s">
        <v>252</v>
      </c>
    </row>
    <row r="595" spans="1:65" s="14" customFormat="1" ht="11.25">
      <c r="B595" s="212"/>
      <c r="C595" s="213"/>
      <c r="D595" s="202" t="s">
        <v>262</v>
      </c>
      <c r="E595" s="214" t="s">
        <v>21</v>
      </c>
      <c r="F595" s="215" t="s">
        <v>264</v>
      </c>
      <c r="G595" s="213"/>
      <c r="H595" s="216">
        <v>70.754000000000005</v>
      </c>
      <c r="I595" s="217"/>
      <c r="J595" s="213"/>
      <c r="K595" s="213"/>
      <c r="L595" s="218"/>
      <c r="M595" s="219"/>
      <c r="N595" s="220"/>
      <c r="O595" s="220"/>
      <c r="P595" s="220"/>
      <c r="Q595" s="220"/>
      <c r="R595" s="220"/>
      <c r="S595" s="220"/>
      <c r="T595" s="221"/>
      <c r="AT595" s="222" t="s">
        <v>262</v>
      </c>
      <c r="AU595" s="222" t="s">
        <v>82</v>
      </c>
      <c r="AV595" s="14" t="s">
        <v>93</v>
      </c>
      <c r="AW595" s="14" t="s">
        <v>34</v>
      </c>
      <c r="AX595" s="14" t="s">
        <v>80</v>
      </c>
      <c r="AY595" s="222" t="s">
        <v>252</v>
      </c>
    </row>
    <row r="596" spans="1:65" s="2" customFormat="1" ht="24.2" customHeight="1">
      <c r="A596" s="37"/>
      <c r="B596" s="38"/>
      <c r="C596" s="182" t="s">
        <v>769</v>
      </c>
      <c r="D596" s="182" t="s">
        <v>254</v>
      </c>
      <c r="E596" s="183" t="s">
        <v>770</v>
      </c>
      <c r="F596" s="184" t="s">
        <v>771</v>
      </c>
      <c r="G596" s="185" t="s">
        <v>359</v>
      </c>
      <c r="H596" s="186">
        <v>39.545999999999999</v>
      </c>
      <c r="I596" s="187"/>
      <c r="J596" s="188">
        <f>ROUND(I596*H596,2)</f>
        <v>0</v>
      </c>
      <c r="K596" s="184" t="s">
        <v>257</v>
      </c>
      <c r="L596" s="42"/>
      <c r="M596" s="189" t="s">
        <v>21</v>
      </c>
      <c r="N596" s="190" t="s">
        <v>44</v>
      </c>
      <c r="O596" s="67"/>
      <c r="P596" s="191">
        <f>O596*H596</f>
        <v>0</v>
      </c>
      <c r="Q596" s="191">
        <v>1.04922</v>
      </c>
      <c r="R596" s="191">
        <f>Q596*H596</f>
        <v>41.492454119999998</v>
      </c>
      <c r="S596" s="191">
        <v>0</v>
      </c>
      <c r="T596" s="192">
        <f>S596*H596</f>
        <v>0</v>
      </c>
      <c r="U596" s="37"/>
      <c r="V596" s="37"/>
      <c r="W596" s="37"/>
      <c r="X596" s="37"/>
      <c r="Y596" s="37"/>
      <c r="Z596" s="37"/>
      <c r="AA596" s="37"/>
      <c r="AB596" s="37"/>
      <c r="AC596" s="37"/>
      <c r="AD596" s="37"/>
      <c r="AE596" s="37"/>
      <c r="AR596" s="193" t="s">
        <v>258</v>
      </c>
      <c r="AT596" s="193" t="s">
        <v>254</v>
      </c>
      <c r="AU596" s="193" t="s">
        <v>82</v>
      </c>
      <c r="AY596" s="20" t="s">
        <v>252</v>
      </c>
      <c r="BE596" s="194">
        <f>IF(N596="základní",J596,0)</f>
        <v>0</v>
      </c>
      <c r="BF596" s="194">
        <f>IF(N596="snížená",J596,0)</f>
        <v>0</v>
      </c>
      <c r="BG596" s="194">
        <f>IF(N596="zákl. přenesená",J596,0)</f>
        <v>0</v>
      </c>
      <c r="BH596" s="194">
        <f>IF(N596="sníž. přenesená",J596,0)</f>
        <v>0</v>
      </c>
      <c r="BI596" s="194">
        <f>IF(N596="nulová",J596,0)</f>
        <v>0</v>
      </c>
      <c r="BJ596" s="20" t="s">
        <v>80</v>
      </c>
      <c r="BK596" s="194">
        <f>ROUND(I596*H596,2)</f>
        <v>0</v>
      </c>
      <c r="BL596" s="20" t="s">
        <v>258</v>
      </c>
      <c r="BM596" s="193" t="s">
        <v>772</v>
      </c>
    </row>
    <row r="597" spans="1:65" s="2" customFormat="1" ht="11.25">
      <c r="A597" s="37"/>
      <c r="B597" s="38"/>
      <c r="C597" s="39"/>
      <c r="D597" s="195" t="s">
        <v>260</v>
      </c>
      <c r="E597" s="39"/>
      <c r="F597" s="196" t="s">
        <v>773</v>
      </c>
      <c r="G597" s="39"/>
      <c r="H597" s="39"/>
      <c r="I597" s="197"/>
      <c r="J597" s="39"/>
      <c r="K597" s="39"/>
      <c r="L597" s="42"/>
      <c r="M597" s="198"/>
      <c r="N597" s="199"/>
      <c r="O597" s="67"/>
      <c r="P597" s="67"/>
      <c r="Q597" s="67"/>
      <c r="R597" s="67"/>
      <c r="S597" s="67"/>
      <c r="T597" s="68"/>
      <c r="U597" s="37"/>
      <c r="V597" s="37"/>
      <c r="W597" s="37"/>
      <c r="X597" s="37"/>
      <c r="Y597" s="37"/>
      <c r="Z597" s="37"/>
      <c r="AA597" s="37"/>
      <c r="AB597" s="37"/>
      <c r="AC597" s="37"/>
      <c r="AD597" s="37"/>
      <c r="AE597" s="37"/>
      <c r="AT597" s="20" t="s">
        <v>260</v>
      </c>
      <c r="AU597" s="20" t="s">
        <v>82</v>
      </c>
    </row>
    <row r="598" spans="1:65" s="2" customFormat="1" ht="29.25">
      <c r="A598" s="37"/>
      <c r="B598" s="38"/>
      <c r="C598" s="39"/>
      <c r="D598" s="202" t="s">
        <v>275</v>
      </c>
      <c r="E598" s="39"/>
      <c r="F598" s="234" t="s">
        <v>571</v>
      </c>
      <c r="G598" s="39"/>
      <c r="H598" s="39"/>
      <c r="I598" s="197"/>
      <c r="J598" s="39"/>
      <c r="K598" s="39"/>
      <c r="L598" s="42"/>
      <c r="M598" s="198"/>
      <c r="N598" s="199"/>
      <c r="O598" s="67"/>
      <c r="P598" s="67"/>
      <c r="Q598" s="67"/>
      <c r="R598" s="67"/>
      <c r="S598" s="67"/>
      <c r="T598" s="68"/>
      <c r="U598" s="37"/>
      <c r="V598" s="37"/>
      <c r="W598" s="37"/>
      <c r="X598" s="37"/>
      <c r="Y598" s="37"/>
      <c r="Z598" s="37"/>
      <c r="AA598" s="37"/>
      <c r="AB598" s="37"/>
      <c r="AC598" s="37"/>
      <c r="AD598" s="37"/>
      <c r="AE598" s="37"/>
      <c r="AT598" s="20" t="s">
        <v>275</v>
      </c>
      <c r="AU598" s="20" t="s">
        <v>82</v>
      </c>
    </row>
    <row r="599" spans="1:65" s="13" customFormat="1" ht="11.25">
      <c r="B599" s="200"/>
      <c r="C599" s="201"/>
      <c r="D599" s="202" t="s">
        <v>262</v>
      </c>
      <c r="E599" s="203" t="s">
        <v>21</v>
      </c>
      <c r="F599" s="204" t="s">
        <v>774</v>
      </c>
      <c r="G599" s="201"/>
      <c r="H599" s="205">
        <v>39.545999999999999</v>
      </c>
      <c r="I599" s="206"/>
      <c r="J599" s="201"/>
      <c r="K599" s="201"/>
      <c r="L599" s="207"/>
      <c r="M599" s="208"/>
      <c r="N599" s="209"/>
      <c r="O599" s="209"/>
      <c r="P599" s="209"/>
      <c r="Q599" s="209"/>
      <c r="R599" s="209"/>
      <c r="S599" s="209"/>
      <c r="T599" s="210"/>
      <c r="AT599" s="211" t="s">
        <v>262</v>
      </c>
      <c r="AU599" s="211" t="s">
        <v>82</v>
      </c>
      <c r="AV599" s="13" t="s">
        <v>82</v>
      </c>
      <c r="AW599" s="13" t="s">
        <v>34</v>
      </c>
      <c r="AX599" s="13" t="s">
        <v>73</v>
      </c>
      <c r="AY599" s="211" t="s">
        <v>252</v>
      </c>
    </row>
    <row r="600" spans="1:65" s="14" customFormat="1" ht="11.25">
      <c r="B600" s="212"/>
      <c r="C600" s="213"/>
      <c r="D600" s="202" t="s">
        <v>262</v>
      </c>
      <c r="E600" s="214" t="s">
        <v>21</v>
      </c>
      <c r="F600" s="215" t="s">
        <v>264</v>
      </c>
      <c r="G600" s="213"/>
      <c r="H600" s="216">
        <v>39.545999999999999</v>
      </c>
      <c r="I600" s="217"/>
      <c r="J600" s="213"/>
      <c r="K600" s="213"/>
      <c r="L600" s="218"/>
      <c r="M600" s="219"/>
      <c r="N600" s="220"/>
      <c r="O600" s="220"/>
      <c r="P600" s="220"/>
      <c r="Q600" s="220"/>
      <c r="R600" s="220"/>
      <c r="S600" s="220"/>
      <c r="T600" s="221"/>
      <c r="AT600" s="222" t="s">
        <v>262</v>
      </c>
      <c r="AU600" s="222" t="s">
        <v>82</v>
      </c>
      <c r="AV600" s="14" t="s">
        <v>93</v>
      </c>
      <c r="AW600" s="14" t="s">
        <v>34</v>
      </c>
      <c r="AX600" s="14" t="s">
        <v>80</v>
      </c>
      <c r="AY600" s="222" t="s">
        <v>252</v>
      </c>
    </row>
    <row r="601" spans="1:65" s="2" customFormat="1" ht="21.75" customHeight="1">
      <c r="A601" s="37"/>
      <c r="B601" s="38"/>
      <c r="C601" s="182" t="s">
        <v>775</v>
      </c>
      <c r="D601" s="182" t="s">
        <v>254</v>
      </c>
      <c r="E601" s="183" t="s">
        <v>776</v>
      </c>
      <c r="F601" s="184" t="s">
        <v>777</v>
      </c>
      <c r="G601" s="185" t="s">
        <v>385</v>
      </c>
      <c r="H601" s="186">
        <v>12</v>
      </c>
      <c r="I601" s="187"/>
      <c r="J601" s="188">
        <f>ROUND(I601*H601,2)</f>
        <v>0</v>
      </c>
      <c r="K601" s="184" t="s">
        <v>257</v>
      </c>
      <c r="L601" s="42"/>
      <c r="M601" s="189" t="s">
        <v>21</v>
      </c>
      <c r="N601" s="190" t="s">
        <v>44</v>
      </c>
      <c r="O601" s="67"/>
      <c r="P601" s="191">
        <f>O601*H601</f>
        <v>0</v>
      </c>
      <c r="Q601" s="191">
        <v>4.555E-2</v>
      </c>
      <c r="R601" s="191">
        <f>Q601*H601</f>
        <v>0.54659999999999997</v>
      </c>
      <c r="S601" s="191">
        <v>0</v>
      </c>
      <c r="T601" s="192">
        <f>S601*H601</f>
        <v>0</v>
      </c>
      <c r="U601" s="37"/>
      <c r="V601" s="37"/>
      <c r="W601" s="37"/>
      <c r="X601" s="37"/>
      <c r="Y601" s="37"/>
      <c r="Z601" s="37"/>
      <c r="AA601" s="37"/>
      <c r="AB601" s="37"/>
      <c r="AC601" s="37"/>
      <c r="AD601" s="37"/>
      <c r="AE601" s="37"/>
      <c r="AR601" s="193" t="s">
        <v>258</v>
      </c>
      <c r="AT601" s="193" t="s">
        <v>254</v>
      </c>
      <c r="AU601" s="193" t="s">
        <v>82</v>
      </c>
      <c r="AY601" s="20" t="s">
        <v>252</v>
      </c>
      <c r="BE601" s="194">
        <f>IF(N601="základní",J601,0)</f>
        <v>0</v>
      </c>
      <c r="BF601" s="194">
        <f>IF(N601="snížená",J601,0)</f>
        <v>0</v>
      </c>
      <c r="BG601" s="194">
        <f>IF(N601="zákl. přenesená",J601,0)</f>
        <v>0</v>
      </c>
      <c r="BH601" s="194">
        <f>IF(N601="sníž. přenesená",J601,0)</f>
        <v>0</v>
      </c>
      <c r="BI601" s="194">
        <f>IF(N601="nulová",J601,0)</f>
        <v>0</v>
      </c>
      <c r="BJ601" s="20" t="s">
        <v>80</v>
      </c>
      <c r="BK601" s="194">
        <f>ROUND(I601*H601,2)</f>
        <v>0</v>
      </c>
      <c r="BL601" s="20" t="s">
        <v>258</v>
      </c>
      <c r="BM601" s="193" t="s">
        <v>778</v>
      </c>
    </row>
    <row r="602" spans="1:65" s="2" customFormat="1" ht="11.25">
      <c r="A602" s="37"/>
      <c r="B602" s="38"/>
      <c r="C602" s="39"/>
      <c r="D602" s="195" t="s">
        <v>260</v>
      </c>
      <c r="E602" s="39"/>
      <c r="F602" s="196" t="s">
        <v>779</v>
      </c>
      <c r="G602" s="39"/>
      <c r="H602" s="39"/>
      <c r="I602" s="197"/>
      <c r="J602" s="39"/>
      <c r="K602" s="39"/>
      <c r="L602" s="42"/>
      <c r="M602" s="198"/>
      <c r="N602" s="199"/>
      <c r="O602" s="67"/>
      <c r="P602" s="67"/>
      <c r="Q602" s="67"/>
      <c r="R602" s="67"/>
      <c r="S602" s="67"/>
      <c r="T602" s="68"/>
      <c r="U602" s="37"/>
      <c r="V602" s="37"/>
      <c r="W602" s="37"/>
      <c r="X602" s="37"/>
      <c r="Y602" s="37"/>
      <c r="Z602" s="37"/>
      <c r="AA602" s="37"/>
      <c r="AB602" s="37"/>
      <c r="AC602" s="37"/>
      <c r="AD602" s="37"/>
      <c r="AE602" s="37"/>
      <c r="AT602" s="20" t="s">
        <v>260</v>
      </c>
      <c r="AU602" s="20" t="s">
        <v>82</v>
      </c>
    </row>
    <row r="603" spans="1:65" s="13" customFormat="1" ht="11.25">
      <c r="B603" s="200"/>
      <c r="C603" s="201"/>
      <c r="D603" s="202" t="s">
        <v>262</v>
      </c>
      <c r="E603" s="203" t="s">
        <v>21</v>
      </c>
      <c r="F603" s="204" t="s">
        <v>780</v>
      </c>
      <c r="G603" s="201"/>
      <c r="H603" s="205">
        <v>12</v>
      </c>
      <c r="I603" s="206"/>
      <c r="J603" s="201"/>
      <c r="K603" s="201"/>
      <c r="L603" s="207"/>
      <c r="M603" s="208"/>
      <c r="N603" s="209"/>
      <c r="O603" s="209"/>
      <c r="P603" s="209"/>
      <c r="Q603" s="209"/>
      <c r="R603" s="209"/>
      <c r="S603" s="209"/>
      <c r="T603" s="210"/>
      <c r="AT603" s="211" t="s">
        <v>262</v>
      </c>
      <c r="AU603" s="211" t="s">
        <v>82</v>
      </c>
      <c r="AV603" s="13" t="s">
        <v>82</v>
      </c>
      <c r="AW603" s="13" t="s">
        <v>34</v>
      </c>
      <c r="AX603" s="13" t="s">
        <v>73</v>
      </c>
      <c r="AY603" s="211" t="s">
        <v>252</v>
      </c>
    </row>
    <row r="604" spans="1:65" s="14" customFormat="1" ht="11.25">
      <c r="B604" s="212"/>
      <c r="C604" s="213"/>
      <c r="D604" s="202" t="s">
        <v>262</v>
      </c>
      <c r="E604" s="214" t="s">
        <v>21</v>
      </c>
      <c r="F604" s="215" t="s">
        <v>264</v>
      </c>
      <c r="G604" s="213"/>
      <c r="H604" s="216">
        <v>12</v>
      </c>
      <c r="I604" s="217"/>
      <c r="J604" s="213"/>
      <c r="K604" s="213"/>
      <c r="L604" s="218"/>
      <c r="M604" s="219"/>
      <c r="N604" s="220"/>
      <c r="O604" s="220"/>
      <c r="P604" s="220"/>
      <c r="Q604" s="220"/>
      <c r="R604" s="220"/>
      <c r="S604" s="220"/>
      <c r="T604" s="221"/>
      <c r="AT604" s="222" t="s">
        <v>262</v>
      </c>
      <c r="AU604" s="222" t="s">
        <v>82</v>
      </c>
      <c r="AV604" s="14" t="s">
        <v>93</v>
      </c>
      <c r="AW604" s="14" t="s">
        <v>34</v>
      </c>
      <c r="AX604" s="14" t="s">
        <v>80</v>
      </c>
      <c r="AY604" s="222" t="s">
        <v>252</v>
      </c>
    </row>
    <row r="605" spans="1:65" s="2" customFormat="1" ht="16.5" customHeight="1">
      <c r="A605" s="37"/>
      <c r="B605" s="38"/>
      <c r="C605" s="182" t="s">
        <v>781</v>
      </c>
      <c r="D605" s="182" t="s">
        <v>254</v>
      </c>
      <c r="E605" s="183" t="s">
        <v>782</v>
      </c>
      <c r="F605" s="184" t="s">
        <v>783</v>
      </c>
      <c r="G605" s="185" t="s">
        <v>359</v>
      </c>
      <c r="H605" s="186">
        <v>0.16700000000000001</v>
      </c>
      <c r="I605" s="187"/>
      <c r="J605" s="188">
        <f>ROUND(I605*H605,2)</f>
        <v>0</v>
      </c>
      <c r="K605" s="184" t="s">
        <v>257</v>
      </c>
      <c r="L605" s="42"/>
      <c r="M605" s="189" t="s">
        <v>21</v>
      </c>
      <c r="N605" s="190" t="s">
        <v>44</v>
      </c>
      <c r="O605" s="67"/>
      <c r="P605" s="191">
        <f>O605*H605</f>
        <v>0</v>
      </c>
      <c r="Q605" s="191">
        <v>1.0900000000000001</v>
      </c>
      <c r="R605" s="191">
        <f>Q605*H605</f>
        <v>0.18203000000000003</v>
      </c>
      <c r="S605" s="191">
        <v>0</v>
      </c>
      <c r="T605" s="192">
        <f>S605*H605</f>
        <v>0</v>
      </c>
      <c r="U605" s="37"/>
      <c r="V605" s="37"/>
      <c r="W605" s="37"/>
      <c r="X605" s="37"/>
      <c r="Y605" s="37"/>
      <c r="Z605" s="37"/>
      <c r="AA605" s="37"/>
      <c r="AB605" s="37"/>
      <c r="AC605" s="37"/>
      <c r="AD605" s="37"/>
      <c r="AE605" s="37"/>
      <c r="AR605" s="193" t="s">
        <v>258</v>
      </c>
      <c r="AT605" s="193" t="s">
        <v>254</v>
      </c>
      <c r="AU605" s="193" t="s">
        <v>82</v>
      </c>
      <c r="AY605" s="20" t="s">
        <v>252</v>
      </c>
      <c r="BE605" s="194">
        <f>IF(N605="základní",J605,0)</f>
        <v>0</v>
      </c>
      <c r="BF605" s="194">
        <f>IF(N605="snížená",J605,0)</f>
        <v>0</v>
      </c>
      <c r="BG605" s="194">
        <f>IF(N605="zákl. přenesená",J605,0)</f>
        <v>0</v>
      </c>
      <c r="BH605" s="194">
        <f>IF(N605="sníž. přenesená",J605,0)</f>
        <v>0</v>
      </c>
      <c r="BI605" s="194">
        <f>IF(N605="nulová",J605,0)</f>
        <v>0</v>
      </c>
      <c r="BJ605" s="20" t="s">
        <v>80</v>
      </c>
      <c r="BK605" s="194">
        <f>ROUND(I605*H605,2)</f>
        <v>0</v>
      </c>
      <c r="BL605" s="20" t="s">
        <v>258</v>
      </c>
      <c r="BM605" s="193" t="s">
        <v>784</v>
      </c>
    </row>
    <row r="606" spans="1:65" s="2" customFormat="1" ht="11.25">
      <c r="A606" s="37"/>
      <c r="B606" s="38"/>
      <c r="C606" s="39"/>
      <c r="D606" s="195" t="s">
        <v>260</v>
      </c>
      <c r="E606" s="39"/>
      <c r="F606" s="196" t="s">
        <v>785</v>
      </c>
      <c r="G606" s="39"/>
      <c r="H606" s="39"/>
      <c r="I606" s="197"/>
      <c r="J606" s="39"/>
      <c r="K606" s="39"/>
      <c r="L606" s="42"/>
      <c r="M606" s="198"/>
      <c r="N606" s="199"/>
      <c r="O606" s="67"/>
      <c r="P606" s="67"/>
      <c r="Q606" s="67"/>
      <c r="R606" s="67"/>
      <c r="S606" s="67"/>
      <c r="T606" s="68"/>
      <c r="U606" s="37"/>
      <c r="V606" s="37"/>
      <c r="W606" s="37"/>
      <c r="X606" s="37"/>
      <c r="Y606" s="37"/>
      <c r="Z606" s="37"/>
      <c r="AA606" s="37"/>
      <c r="AB606" s="37"/>
      <c r="AC606" s="37"/>
      <c r="AD606" s="37"/>
      <c r="AE606" s="37"/>
      <c r="AT606" s="20" t="s">
        <v>260</v>
      </c>
      <c r="AU606" s="20" t="s">
        <v>82</v>
      </c>
    </row>
    <row r="607" spans="1:65" s="16" customFormat="1" ht="11.25">
      <c r="B607" s="235"/>
      <c r="C607" s="236"/>
      <c r="D607" s="202" t="s">
        <v>262</v>
      </c>
      <c r="E607" s="237" t="s">
        <v>21</v>
      </c>
      <c r="F607" s="238" t="s">
        <v>786</v>
      </c>
      <c r="G607" s="236"/>
      <c r="H607" s="237" t="s">
        <v>21</v>
      </c>
      <c r="I607" s="239"/>
      <c r="J607" s="236"/>
      <c r="K607" s="236"/>
      <c r="L607" s="240"/>
      <c r="M607" s="241"/>
      <c r="N607" s="242"/>
      <c r="O607" s="242"/>
      <c r="P607" s="242"/>
      <c r="Q607" s="242"/>
      <c r="R607" s="242"/>
      <c r="S607" s="242"/>
      <c r="T607" s="243"/>
      <c r="AT607" s="244" t="s">
        <v>262</v>
      </c>
      <c r="AU607" s="244" t="s">
        <v>82</v>
      </c>
      <c r="AV607" s="16" t="s">
        <v>80</v>
      </c>
      <c r="AW607" s="16" t="s">
        <v>34</v>
      </c>
      <c r="AX607" s="16" t="s">
        <v>73</v>
      </c>
      <c r="AY607" s="244" t="s">
        <v>252</v>
      </c>
    </row>
    <row r="608" spans="1:65" s="13" customFormat="1" ht="11.25">
      <c r="B608" s="200"/>
      <c r="C608" s="201"/>
      <c r="D608" s="202" t="s">
        <v>262</v>
      </c>
      <c r="E608" s="203" t="s">
        <v>21</v>
      </c>
      <c r="F608" s="204" t="s">
        <v>787</v>
      </c>
      <c r="G608" s="201"/>
      <c r="H608" s="205">
        <v>0.152</v>
      </c>
      <c r="I608" s="206"/>
      <c r="J608" s="201"/>
      <c r="K608" s="201"/>
      <c r="L608" s="207"/>
      <c r="M608" s="208"/>
      <c r="N608" s="209"/>
      <c r="O608" s="209"/>
      <c r="P608" s="209"/>
      <c r="Q608" s="209"/>
      <c r="R608" s="209"/>
      <c r="S608" s="209"/>
      <c r="T608" s="210"/>
      <c r="AT608" s="211" t="s">
        <v>262</v>
      </c>
      <c r="AU608" s="211" t="s">
        <v>82</v>
      </c>
      <c r="AV608" s="13" t="s">
        <v>82</v>
      </c>
      <c r="AW608" s="13" t="s">
        <v>34</v>
      </c>
      <c r="AX608" s="13" t="s">
        <v>73</v>
      </c>
      <c r="AY608" s="211" t="s">
        <v>252</v>
      </c>
    </row>
    <row r="609" spans="1:65" s="14" customFormat="1" ht="11.25">
      <c r="B609" s="212"/>
      <c r="C609" s="213"/>
      <c r="D609" s="202" t="s">
        <v>262</v>
      </c>
      <c r="E609" s="214" t="s">
        <v>21</v>
      </c>
      <c r="F609" s="215" t="s">
        <v>264</v>
      </c>
      <c r="G609" s="213"/>
      <c r="H609" s="216">
        <v>0.152</v>
      </c>
      <c r="I609" s="217"/>
      <c r="J609" s="213"/>
      <c r="K609" s="213"/>
      <c r="L609" s="218"/>
      <c r="M609" s="219"/>
      <c r="N609" s="220"/>
      <c r="O609" s="220"/>
      <c r="P609" s="220"/>
      <c r="Q609" s="220"/>
      <c r="R609" s="220"/>
      <c r="S609" s="220"/>
      <c r="T609" s="221"/>
      <c r="AT609" s="222" t="s">
        <v>262</v>
      </c>
      <c r="AU609" s="222" t="s">
        <v>82</v>
      </c>
      <c r="AV609" s="14" t="s">
        <v>93</v>
      </c>
      <c r="AW609" s="14" t="s">
        <v>34</v>
      </c>
      <c r="AX609" s="14" t="s">
        <v>73</v>
      </c>
      <c r="AY609" s="222" t="s">
        <v>252</v>
      </c>
    </row>
    <row r="610" spans="1:65" s="13" customFormat="1" ht="11.25">
      <c r="B610" s="200"/>
      <c r="C610" s="201"/>
      <c r="D610" s="202" t="s">
        <v>262</v>
      </c>
      <c r="E610" s="203" t="s">
        <v>21</v>
      </c>
      <c r="F610" s="204" t="s">
        <v>788</v>
      </c>
      <c r="G610" s="201"/>
      <c r="H610" s="205">
        <v>1.4999999999999999E-2</v>
      </c>
      <c r="I610" s="206"/>
      <c r="J610" s="201"/>
      <c r="K610" s="201"/>
      <c r="L610" s="207"/>
      <c r="M610" s="208"/>
      <c r="N610" s="209"/>
      <c r="O610" s="209"/>
      <c r="P610" s="209"/>
      <c r="Q610" s="209"/>
      <c r="R610" s="209"/>
      <c r="S610" s="209"/>
      <c r="T610" s="210"/>
      <c r="AT610" s="211" t="s">
        <v>262</v>
      </c>
      <c r="AU610" s="211" t="s">
        <v>82</v>
      </c>
      <c r="AV610" s="13" t="s">
        <v>82</v>
      </c>
      <c r="AW610" s="13" t="s">
        <v>34</v>
      </c>
      <c r="AX610" s="13" t="s">
        <v>73</v>
      </c>
      <c r="AY610" s="211" t="s">
        <v>252</v>
      </c>
    </row>
    <row r="611" spans="1:65" s="15" customFormat="1" ht="11.25">
      <c r="B611" s="223"/>
      <c r="C611" s="224"/>
      <c r="D611" s="202" t="s">
        <v>262</v>
      </c>
      <c r="E611" s="225" t="s">
        <v>21</v>
      </c>
      <c r="F611" s="226" t="s">
        <v>265</v>
      </c>
      <c r="G611" s="224"/>
      <c r="H611" s="227">
        <v>0.16700000000000001</v>
      </c>
      <c r="I611" s="228"/>
      <c r="J611" s="224"/>
      <c r="K611" s="224"/>
      <c r="L611" s="229"/>
      <c r="M611" s="230"/>
      <c r="N611" s="231"/>
      <c r="O611" s="231"/>
      <c r="P611" s="231"/>
      <c r="Q611" s="231"/>
      <c r="R611" s="231"/>
      <c r="S611" s="231"/>
      <c r="T611" s="232"/>
      <c r="AT611" s="233" t="s">
        <v>262</v>
      </c>
      <c r="AU611" s="233" t="s">
        <v>82</v>
      </c>
      <c r="AV611" s="15" t="s">
        <v>258</v>
      </c>
      <c r="AW611" s="15" t="s">
        <v>34</v>
      </c>
      <c r="AX611" s="15" t="s">
        <v>80</v>
      </c>
      <c r="AY611" s="233" t="s">
        <v>252</v>
      </c>
    </row>
    <row r="612" spans="1:65" s="2" customFormat="1" ht="24.2" customHeight="1">
      <c r="A612" s="37"/>
      <c r="B612" s="38"/>
      <c r="C612" s="182" t="s">
        <v>789</v>
      </c>
      <c r="D612" s="182" t="s">
        <v>254</v>
      </c>
      <c r="E612" s="183" t="s">
        <v>790</v>
      </c>
      <c r="F612" s="184" t="s">
        <v>791</v>
      </c>
      <c r="G612" s="185" t="s">
        <v>280</v>
      </c>
      <c r="H612" s="186">
        <v>0.52600000000000002</v>
      </c>
      <c r="I612" s="187"/>
      <c r="J612" s="188">
        <f>ROUND(I612*H612,2)</f>
        <v>0</v>
      </c>
      <c r="K612" s="184" t="s">
        <v>257</v>
      </c>
      <c r="L612" s="42"/>
      <c r="M612" s="189" t="s">
        <v>21</v>
      </c>
      <c r="N612" s="190" t="s">
        <v>44</v>
      </c>
      <c r="O612" s="67"/>
      <c r="P612" s="191">
        <f>O612*H612</f>
        <v>0</v>
      </c>
      <c r="Q612" s="191">
        <v>2.5018699999999998</v>
      </c>
      <c r="R612" s="191">
        <f>Q612*H612</f>
        <v>1.3159836199999999</v>
      </c>
      <c r="S612" s="191">
        <v>0</v>
      </c>
      <c r="T612" s="192">
        <f>S612*H612</f>
        <v>0</v>
      </c>
      <c r="U612" s="37"/>
      <c r="V612" s="37"/>
      <c r="W612" s="37"/>
      <c r="X612" s="37"/>
      <c r="Y612" s="37"/>
      <c r="Z612" s="37"/>
      <c r="AA612" s="37"/>
      <c r="AB612" s="37"/>
      <c r="AC612" s="37"/>
      <c r="AD612" s="37"/>
      <c r="AE612" s="37"/>
      <c r="AR612" s="193" t="s">
        <v>258</v>
      </c>
      <c r="AT612" s="193" t="s">
        <v>254</v>
      </c>
      <c r="AU612" s="193" t="s">
        <v>82</v>
      </c>
      <c r="AY612" s="20" t="s">
        <v>252</v>
      </c>
      <c r="BE612" s="194">
        <f>IF(N612="základní",J612,0)</f>
        <v>0</v>
      </c>
      <c r="BF612" s="194">
        <f>IF(N612="snížená",J612,0)</f>
        <v>0</v>
      </c>
      <c r="BG612" s="194">
        <f>IF(N612="zákl. přenesená",J612,0)</f>
        <v>0</v>
      </c>
      <c r="BH612" s="194">
        <f>IF(N612="sníž. přenesená",J612,0)</f>
        <v>0</v>
      </c>
      <c r="BI612" s="194">
        <f>IF(N612="nulová",J612,0)</f>
        <v>0</v>
      </c>
      <c r="BJ612" s="20" t="s">
        <v>80</v>
      </c>
      <c r="BK612" s="194">
        <f>ROUND(I612*H612,2)</f>
        <v>0</v>
      </c>
      <c r="BL612" s="20" t="s">
        <v>258</v>
      </c>
      <c r="BM612" s="193" t="s">
        <v>792</v>
      </c>
    </row>
    <row r="613" spans="1:65" s="2" customFormat="1" ht="11.25">
      <c r="A613" s="37"/>
      <c r="B613" s="38"/>
      <c r="C613" s="39"/>
      <c r="D613" s="195" t="s">
        <v>260</v>
      </c>
      <c r="E613" s="39"/>
      <c r="F613" s="196" t="s">
        <v>793</v>
      </c>
      <c r="G613" s="39"/>
      <c r="H613" s="39"/>
      <c r="I613" s="197"/>
      <c r="J613" s="39"/>
      <c r="K613" s="39"/>
      <c r="L613" s="42"/>
      <c r="M613" s="198"/>
      <c r="N613" s="199"/>
      <c r="O613" s="67"/>
      <c r="P613" s="67"/>
      <c r="Q613" s="67"/>
      <c r="R613" s="67"/>
      <c r="S613" s="67"/>
      <c r="T613" s="68"/>
      <c r="U613" s="37"/>
      <c r="V613" s="37"/>
      <c r="W613" s="37"/>
      <c r="X613" s="37"/>
      <c r="Y613" s="37"/>
      <c r="Z613" s="37"/>
      <c r="AA613" s="37"/>
      <c r="AB613" s="37"/>
      <c r="AC613" s="37"/>
      <c r="AD613" s="37"/>
      <c r="AE613" s="37"/>
      <c r="AT613" s="20" t="s">
        <v>260</v>
      </c>
      <c r="AU613" s="20" t="s">
        <v>82</v>
      </c>
    </row>
    <row r="614" spans="1:65" s="16" customFormat="1" ht="11.25">
      <c r="B614" s="235"/>
      <c r="C614" s="236"/>
      <c r="D614" s="202" t="s">
        <v>262</v>
      </c>
      <c r="E614" s="237" t="s">
        <v>21</v>
      </c>
      <c r="F614" s="238" t="s">
        <v>794</v>
      </c>
      <c r="G614" s="236"/>
      <c r="H614" s="237" t="s">
        <v>21</v>
      </c>
      <c r="I614" s="239"/>
      <c r="J614" s="236"/>
      <c r="K614" s="236"/>
      <c r="L614" s="240"/>
      <c r="M614" s="241"/>
      <c r="N614" s="242"/>
      <c r="O614" s="242"/>
      <c r="P614" s="242"/>
      <c r="Q614" s="242"/>
      <c r="R614" s="242"/>
      <c r="S614" s="242"/>
      <c r="T614" s="243"/>
      <c r="AT614" s="244" t="s">
        <v>262</v>
      </c>
      <c r="AU614" s="244" t="s">
        <v>82</v>
      </c>
      <c r="AV614" s="16" t="s">
        <v>80</v>
      </c>
      <c r="AW614" s="16" t="s">
        <v>34</v>
      </c>
      <c r="AX614" s="16" t="s">
        <v>73</v>
      </c>
      <c r="AY614" s="244" t="s">
        <v>252</v>
      </c>
    </row>
    <row r="615" spans="1:65" s="13" customFormat="1" ht="11.25">
      <c r="B615" s="200"/>
      <c r="C615" s="201"/>
      <c r="D615" s="202" t="s">
        <v>262</v>
      </c>
      <c r="E615" s="203" t="s">
        <v>21</v>
      </c>
      <c r="F615" s="204" t="s">
        <v>795</v>
      </c>
      <c r="G615" s="201"/>
      <c r="H615" s="205">
        <v>0.52600000000000002</v>
      </c>
      <c r="I615" s="206"/>
      <c r="J615" s="201"/>
      <c r="K615" s="201"/>
      <c r="L615" s="207"/>
      <c r="M615" s="208"/>
      <c r="N615" s="209"/>
      <c r="O615" s="209"/>
      <c r="P615" s="209"/>
      <c r="Q615" s="209"/>
      <c r="R615" s="209"/>
      <c r="S615" s="209"/>
      <c r="T615" s="210"/>
      <c r="AT615" s="211" t="s">
        <v>262</v>
      </c>
      <c r="AU615" s="211" t="s">
        <v>82</v>
      </c>
      <c r="AV615" s="13" t="s">
        <v>82</v>
      </c>
      <c r="AW615" s="13" t="s">
        <v>34</v>
      </c>
      <c r="AX615" s="13" t="s">
        <v>73</v>
      </c>
      <c r="AY615" s="211" t="s">
        <v>252</v>
      </c>
    </row>
    <row r="616" spans="1:65" s="14" customFormat="1" ht="11.25">
      <c r="B616" s="212"/>
      <c r="C616" s="213"/>
      <c r="D616" s="202" t="s">
        <v>262</v>
      </c>
      <c r="E616" s="214" t="s">
        <v>21</v>
      </c>
      <c r="F616" s="215" t="s">
        <v>264</v>
      </c>
      <c r="G616" s="213"/>
      <c r="H616" s="216">
        <v>0.52600000000000002</v>
      </c>
      <c r="I616" s="217"/>
      <c r="J616" s="213"/>
      <c r="K616" s="213"/>
      <c r="L616" s="218"/>
      <c r="M616" s="219"/>
      <c r="N616" s="220"/>
      <c r="O616" s="220"/>
      <c r="P616" s="220"/>
      <c r="Q616" s="220"/>
      <c r="R616" s="220"/>
      <c r="S616" s="220"/>
      <c r="T616" s="221"/>
      <c r="AT616" s="222" t="s">
        <v>262</v>
      </c>
      <c r="AU616" s="222" t="s">
        <v>82</v>
      </c>
      <c r="AV616" s="14" t="s">
        <v>93</v>
      </c>
      <c r="AW616" s="14" t="s">
        <v>34</v>
      </c>
      <c r="AX616" s="14" t="s">
        <v>80</v>
      </c>
      <c r="AY616" s="222" t="s">
        <v>252</v>
      </c>
    </row>
    <row r="617" spans="1:65" s="2" customFormat="1" ht="24.2" customHeight="1">
      <c r="A617" s="37"/>
      <c r="B617" s="38"/>
      <c r="C617" s="182" t="s">
        <v>796</v>
      </c>
      <c r="D617" s="182" t="s">
        <v>254</v>
      </c>
      <c r="E617" s="183" t="s">
        <v>797</v>
      </c>
      <c r="F617" s="184" t="s">
        <v>798</v>
      </c>
      <c r="G617" s="185" t="s">
        <v>149</v>
      </c>
      <c r="H617" s="186">
        <v>7.008</v>
      </c>
      <c r="I617" s="187"/>
      <c r="J617" s="188">
        <f>ROUND(I617*H617,2)</f>
        <v>0</v>
      </c>
      <c r="K617" s="184" t="s">
        <v>257</v>
      </c>
      <c r="L617" s="42"/>
      <c r="M617" s="189" t="s">
        <v>21</v>
      </c>
      <c r="N617" s="190" t="s">
        <v>44</v>
      </c>
      <c r="O617" s="67"/>
      <c r="P617" s="191">
        <f>O617*H617</f>
        <v>0</v>
      </c>
      <c r="Q617" s="191">
        <v>2.2000000000000001E-3</v>
      </c>
      <c r="R617" s="191">
        <f>Q617*H617</f>
        <v>1.5417600000000002E-2</v>
      </c>
      <c r="S617" s="191">
        <v>0</v>
      </c>
      <c r="T617" s="192">
        <f>S617*H617</f>
        <v>0</v>
      </c>
      <c r="U617" s="37"/>
      <c r="V617" s="37"/>
      <c r="W617" s="37"/>
      <c r="X617" s="37"/>
      <c r="Y617" s="37"/>
      <c r="Z617" s="37"/>
      <c r="AA617" s="37"/>
      <c r="AB617" s="37"/>
      <c r="AC617" s="37"/>
      <c r="AD617" s="37"/>
      <c r="AE617" s="37"/>
      <c r="AR617" s="193" t="s">
        <v>258</v>
      </c>
      <c r="AT617" s="193" t="s">
        <v>254</v>
      </c>
      <c r="AU617" s="193" t="s">
        <v>82</v>
      </c>
      <c r="AY617" s="20" t="s">
        <v>252</v>
      </c>
      <c r="BE617" s="194">
        <f>IF(N617="základní",J617,0)</f>
        <v>0</v>
      </c>
      <c r="BF617" s="194">
        <f>IF(N617="snížená",J617,0)</f>
        <v>0</v>
      </c>
      <c r="BG617" s="194">
        <f>IF(N617="zákl. přenesená",J617,0)</f>
        <v>0</v>
      </c>
      <c r="BH617" s="194">
        <f>IF(N617="sníž. přenesená",J617,0)</f>
        <v>0</v>
      </c>
      <c r="BI617" s="194">
        <f>IF(N617="nulová",J617,0)</f>
        <v>0</v>
      </c>
      <c r="BJ617" s="20" t="s">
        <v>80</v>
      </c>
      <c r="BK617" s="194">
        <f>ROUND(I617*H617,2)</f>
        <v>0</v>
      </c>
      <c r="BL617" s="20" t="s">
        <v>258</v>
      </c>
      <c r="BM617" s="193" t="s">
        <v>799</v>
      </c>
    </row>
    <row r="618" spans="1:65" s="2" customFormat="1" ht="11.25">
      <c r="A618" s="37"/>
      <c r="B618" s="38"/>
      <c r="C618" s="39"/>
      <c r="D618" s="195" t="s">
        <v>260</v>
      </c>
      <c r="E618" s="39"/>
      <c r="F618" s="196" t="s">
        <v>800</v>
      </c>
      <c r="G618" s="39"/>
      <c r="H618" s="39"/>
      <c r="I618" s="197"/>
      <c r="J618" s="39"/>
      <c r="K618" s="39"/>
      <c r="L618" s="42"/>
      <c r="M618" s="198"/>
      <c r="N618" s="199"/>
      <c r="O618" s="67"/>
      <c r="P618" s="67"/>
      <c r="Q618" s="67"/>
      <c r="R618" s="67"/>
      <c r="S618" s="67"/>
      <c r="T618" s="68"/>
      <c r="U618" s="37"/>
      <c r="V618" s="37"/>
      <c r="W618" s="37"/>
      <c r="X618" s="37"/>
      <c r="Y618" s="37"/>
      <c r="Z618" s="37"/>
      <c r="AA618" s="37"/>
      <c r="AB618" s="37"/>
      <c r="AC618" s="37"/>
      <c r="AD618" s="37"/>
      <c r="AE618" s="37"/>
      <c r="AT618" s="20" t="s">
        <v>260</v>
      </c>
      <c r="AU618" s="20" t="s">
        <v>82</v>
      </c>
    </row>
    <row r="619" spans="1:65" s="16" customFormat="1" ht="11.25">
      <c r="B619" s="235"/>
      <c r="C619" s="236"/>
      <c r="D619" s="202" t="s">
        <v>262</v>
      </c>
      <c r="E619" s="237" t="s">
        <v>21</v>
      </c>
      <c r="F619" s="238" t="s">
        <v>794</v>
      </c>
      <c r="G619" s="236"/>
      <c r="H619" s="237" t="s">
        <v>21</v>
      </c>
      <c r="I619" s="239"/>
      <c r="J619" s="236"/>
      <c r="K619" s="236"/>
      <c r="L619" s="240"/>
      <c r="M619" s="241"/>
      <c r="N619" s="242"/>
      <c r="O619" s="242"/>
      <c r="P619" s="242"/>
      <c r="Q619" s="242"/>
      <c r="R619" s="242"/>
      <c r="S619" s="242"/>
      <c r="T619" s="243"/>
      <c r="AT619" s="244" t="s">
        <v>262</v>
      </c>
      <c r="AU619" s="244" t="s">
        <v>82</v>
      </c>
      <c r="AV619" s="16" t="s">
        <v>80</v>
      </c>
      <c r="AW619" s="16" t="s">
        <v>34</v>
      </c>
      <c r="AX619" s="16" t="s">
        <v>73</v>
      </c>
      <c r="AY619" s="244" t="s">
        <v>252</v>
      </c>
    </row>
    <row r="620" spans="1:65" s="13" customFormat="1" ht="11.25">
      <c r="B620" s="200"/>
      <c r="C620" s="201"/>
      <c r="D620" s="202" t="s">
        <v>262</v>
      </c>
      <c r="E620" s="203" t="s">
        <v>21</v>
      </c>
      <c r="F620" s="204" t="s">
        <v>801</v>
      </c>
      <c r="G620" s="201"/>
      <c r="H620" s="205">
        <v>7.008</v>
      </c>
      <c r="I620" s="206"/>
      <c r="J620" s="201"/>
      <c r="K620" s="201"/>
      <c r="L620" s="207"/>
      <c r="M620" s="208"/>
      <c r="N620" s="209"/>
      <c r="O620" s="209"/>
      <c r="P620" s="209"/>
      <c r="Q620" s="209"/>
      <c r="R620" s="209"/>
      <c r="S620" s="209"/>
      <c r="T620" s="210"/>
      <c r="AT620" s="211" t="s">
        <v>262</v>
      </c>
      <c r="AU620" s="211" t="s">
        <v>82</v>
      </c>
      <c r="AV620" s="13" t="s">
        <v>82</v>
      </c>
      <c r="AW620" s="13" t="s">
        <v>34</v>
      </c>
      <c r="AX620" s="13" t="s">
        <v>73</v>
      </c>
      <c r="AY620" s="211" t="s">
        <v>252</v>
      </c>
    </row>
    <row r="621" spans="1:65" s="14" customFormat="1" ht="11.25">
      <c r="B621" s="212"/>
      <c r="C621" s="213"/>
      <c r="D621" s="202" t="s">
        <v>262</v>
      </c>
      <c r="E621" s="214" t="s">
        <v>21</v>
      </c>
      <c r="F621" s="215" t="s">
        <v>264</v>
      </c>
      <c r="G621" s="213"/>
      <c r="H621" s="216">
        <v>7.008</v>
      </c>
      <c r="I621" s="217"/>
      <c r="J621" s="213"/>
      <c r="K621" s="213"/>
      <c r="L621" s="218"/>
      <c r="M621" s="219"/>
      <c r="N621" s="220"/>
      <c r="O621" s="220"/>
      <c r="P621" s="220"/>
      <c r="Q621" s="220"/>
      <c r="R621" s="220"/>
      <c r="S621" s="220"/>
      <c r="T621" s="221"/>
      <c r="AT621" s="222" t="s">
        <v>262</v>
      </c>
      <c r="AU621" s="222" t="s">
        <v>82</v>
      </c>
      <c r="AV621" s="14" t="s">
        <v>93</v>
      </c>
      <c r="AW621" s="14" t="s">
        <v>34</v>
      </c>
      <c r="AX621" s="14" t="s">
        <v>80</v>
      </c>
      <c r="AY621" s="222" t="s">
        <v>252</v>
      </c>
    </row>
    <row r="622" spans="1:65" s="2" customFormat="1" ht="24.2" customHeight="1">
      <c r="A622" s="37"/>
      <c r="B622" s="38"/>
      <c r="C622" s="182" t="s">
        <v>802</v>
      </c>
      <c r="D622" s="182" t="s">
        <v>254</v>
      </c>
      <c r="E622" s="183" t="s">
        <v>803</v>
      </c>
      <c r="F622" s="184" t="s">
        <v>804</v>
      </c>
      <c r="G622" s="185" t="s">
        <v>149</v>
      </c>
      <c r="H622" s="186">
        <v>7.008</v>
      </c>
      <c r="I622" s="187"/>
      <c r="J622" s="188">
        <f>ROUND(I622*H622,2)</f>
        <v>0</v>
      </c>
      <c r="K622" s="184" t="s">
        <v>257</v>
      </c>
      <c r="L622" s="42"/>
      <c r="M622" s="189" t="s">
        <v>21</v>
      </c>
      <c r="N622" s="190" t="s">
        <v>44</v>
      </c>
      <c r="O622" s="67"/>
      <c r="P622" s="191">
        <f>O622*H622</f>
        <v>0</v>
      </c>
      <c r="Q622" s="191">
        <v>0</v>
      </c>
      <c r="R622" s="191">
        <f>Q622*H622</f>
        <v>0</v>
      </c>
      <c r="S622" s="191">
        <v>0</v>
      </c>
      <c r="T622" s="192">
        <f>S622*H622</f>
        <v>0</v>
      </c>
      <c r="U622" s="37"/>
      <c r="V622" s="37"/>
      <c r="W622" s="37"/>
      <c r="X622" s="37"/>
      <c r="Y622" s="37"/>
      <c r="Z622" s="37"/>
      <c r="AA622" s="37"/>
      <c r="AB622" s="37"/>
      <c r="AC622" s="37"/>
      <c r="AD622" s="37"/>
      <c r="AE622" s="37"/>
      <c r="AR622" s="193" t="s">
        <v>258</v>
      </c>
      <c r="AT622" s="193" t="s">
        <v>254</v>
      </c>
      <c r="AU622" s="193" t="s">
        <v>82</v>
      </c>
      <c r="AY622" s="20" t="s">
        <v>252</v>
      </c>
      <c r="BE622" s="194">
        <f>IF(N622="základní",J622,0)</f>
        <v>0</v>
      </c>
      <c r="BF622" s="194">
        <f>IF(N622="snížená",J622,0)</f>
        <v>0</v>
      </c>
      <c r="BG622" s="194">
        <f>IF(N622="zákl. přenesená",J622,0)</f>
        <v>0</v>
      </c>
      <c r="BH622" s="194">
        <f>IF(N622="sníž. přenesená",J622,0)</f>
        <v>0</v>
      </c>
      <c r="BI622" s="194">
        <f>IF(N622="nulová",J622,0)</f>
        <v>0</v>
      </c>
      <c r="BJ622" s="20" t="s">
        <v>80</v>
      </c>
      <c r="BK622" s="194">
        <f>ROUND(I622*H622,2)</f>
        <v>0</v>
      </c>
      <c r="BL622" s="20" t="s">
        <v>258</v>
      </c>
      <c r="BM622" s="193" t="s">
        <v>805</v>
      </c>
    </row>
    <row r="623" spans="1:65" s="2" customFormat="1" ht="11.25">
      <c r="A623" s="37"/>
      <c r="B623" s="38"/>
      <c r="C623" s="39"/>
      <c r="D623" s="195" t="s">
        <v>260</v>
      </c>
      <c r="E623" s="39"/>
      <c r="F623" s="196" t="s">
        <v>806</v>
      </c>
      <c r="G623" s="39"/>
      <c r="H623" s="39"/>
      <c r="I623" s="197"/>
      <c r="J623" s="39"/>
      <c r="K623" s="39"/>
      <c r="L623" s="42"/>
      <c r="M623" s="198"/>
      <c r="N623" s="199"/>
      <c r="O623" s="67"/>
      <c r="P623" s="67"/>
      <c r="Q623" s="67"/>
      <c r="R623" s="67"/>
      <c r="S623" s="67"/>
      <c r="T623" s="68"/>
      <c r="U623" s="37"/>
      <c r="V623" s="37"/>
      <c r="W623" s="37"/>
      <c r="X623" s="37"/>
      <c r="Y623" s="37"/>
      <c r="Z623" s="37"/>
      <c r="AA623" s="37"/>
      <c r="AB623" s="37"/>
      <c r="AC623" s="37"/>
      <c r="AD623" s="37"/>
      <c r="AE623" s="37"/>
      <c r="AT623" s="20" t="s">
        <v>260</v>
      </c>
      <c r="AU623" s="20" t="s">
        <v>82</v>
      </c>
    </row>
    <row r="624" spans="1:65" s="13" customFormat="1" ht="11.25">
      <c r="B624" s="200"/>
      <c r="C624" s="201"/>
      <c r="D624" s="202" t="s">
        <v>262</v>
      </c>
      <c r="E624" s="203" t="s">
        <v>21</v>
      </c>
      <c r="F624" s="204" t="s">
        <v>807</v>
      </c>
      <c r="G624" s="201"/>
      <c r="H624" s="205">
        <v>7.008</v>
      </c>
      <c r="I624" s="206"/>
      <c r="J624" s="201"/>
      <c r="K624" s="201"/>
      <c r="L624" s="207"/>
      <c r="M624" s="208"/>
      <c r="N624" s="209"/>
      <c r="O624" s="209"/>
      <c r="P624" s="209"/>
      <c r="Q624" s="209"/>
      <c r="R624" s="209"/>
      <c r="S624" s="209"/>
      <c r="T624" s="210"/>
      <c r="AT624" s="211" t="s">
        <v>262</v>
      </c>
      <c r="AU624" s="211" t="s">
        <v>82</v>
      </c>
      <c r="AV624" s="13" t="s">
        <v>82</v>
      </c>
      <c r="AW624" s="13" t="s">
        <v>34</v>
      </c>
      <c r="AX624" s="13" t="s">
        <v>73</v>
      </c>
      <c r="AY624" s="211" t="s">
        <v>252</v>
      </c>
    </row>
    <row r="625" spans="1:65" s="14" customFormat="1" ht="11.25">
      <c r="B625" s="212"/>
      <c r="C625" s="213"/>
      <c r="D625" s="202" t="s">
        <v>262</v>
      </c>
      <c r="E625" s="214" t="s">
        <v>21</v>
      </c>
      <c r="F625" s="215" t="s">
        <v>264</v>
      </c>
      <c r="G625" s="213"/>
      <c r="H625" s="216">
        <v>7.008</v>
      </c>
      <c r="I625" s="217"/>
      <c r="J625" s="213"/>
      <c r="K625" s="213"/>
      <c r="L625" s="218"/>
      <c r="M625" s="219"/>
      <c r="N625" s="220"/>
      <c r="O625" s="220"/>
      <c r="P625" s="220"/>
      <c r="Q625" s="220"/>
      <c r="R625" s="220"/>
      <c r="S625" s="220"/>
      <c r="T625" s="221"/>
      <c r="AT625" s="222" t="s">
        <v>262</v>
      </c>
      <c r="AU625" s="222" t="s">
        <v>82</v>
      </c>
      <c r="AV625" s="14" t="s">
        <v>93</v>
      </c>
      <c r="AW625" s="14" t="s">
        <v>34</v>
      </c>
      <c r="AX625" s="14" t="s">
        <v>80</v>
      </c>
      <c r="AY625" s="222" t="s">
        <v>252</v>
      </c>
    </row>
    <row r="626" spans="1:65" s="2" customFormat="1" ht="24.2" customHeight="1">
      <c r="A626" s="37"/>
      <c r="B626" s="38"/>
      <c r="C626" s="182" t="s">
        <v>808</v>
      </c>
      <c r="D626" s="182" t="s">
        <v>254</v>
      </c>
      <c r="E626" s="183" t="s">
        <v>809</v>
      </c>
      <c r="F626" s="184" t="s">
        <v>810</v>
      </c>
      <c r="G626" s="185" t="s">
        <v>359</v>
      </c>
      <c r="H626" s="186">
        <v>9.1999999999999998E-2</v>
      </c>
      <c r="I626" s="187"/>
      <c r="J626" s="188">
        <f>ROUND(I626*H626,2)</f>
        <v>0</v>
      </c>
      <c r="K626" s="184" t="s">
        <v>257</v>
      </c>
      <c r="L626" s="42"/>
      <c r="M626" s="189" t="s">
        <v>21</v>
      </c>
      <c r="N626" s="190" t="s">
        <v>44</v>
      </c>
      <c r="O626" s="67"/>
      <c r="P626" s="191">
        <f>O626*H626</f>
        <v>0</v>
      </c>
      <c r="Q626" s="191">
        <v>1.05237</v>
      </c>
      <c r="R626" s="191">
        <f>Q626*H626</f>
        <v>9.6818039999999994E-2</v>
      </c>
      <c r="S626" s="191">
        <v>0</v>
      </c>
      <c r="T626" s="192">
        <f>S626*H626</f>
        <v>0</v>
      </c>
      <c r="U626" s="37"/>
      <c r="V626" s="37"/>
      <c r="W626" s="37"/>
      <c r="X626" s="37"/>
      <c r="Y626" s="37"/>
      <c r="Z626" s="37"/>
      <c r="AA626" s="37"/>
      <c r="AB626" s="37"/>
      <c r="AC626" s="37"/>
      <c r="AD626" s="37"/>
      <c r="AE626" s="37"/>
      <c r="AR626" s="193" t="s">
        <v>258</v>
      </c>
      <c r="AT626" s="193" t="s">
        <v>254</v>
      </c>
      <c r="AU626" s="193" t="s">
        <v>82</v>
      </c>
      <c r="AY626" s="20" t="s">
        <v>252</v>
      </c>
      <c r="BE626" s="194">
        <f>IF(N626="základní",J626,0)</f>
        <v>0</v>
      </c>
      <c r="BF626" s="194">
        <f>IF(N626="snížená",J626,0)</f>
        <v>0</v>
      </c>
      <c r="BG626" s="194">
        <f>IF(N626="zákl. přenesená",J626,0)</f>
        <v>0</v>
      </c>
      <c r="BH626" s="194">
        <f>IF(N626="sníž. přenesená",J626,0)</f>
        <v>0</v>
      </c>
      <c r="BI626" s="194">
        <f>IF(N626="nulová",J626,0)</f>
        <v>0</v>
      </c>
      <c r="BJ626" s="20" t="s">
        <v>80</v>
      </c>
      <c r="BK626" s="194">
        <f>ROUND(I626*H626,2)</f>
        <v>0</v>
      </c>
      <c r="BL626" s="20" t="s">
        <v>258</v>
      </c>
      <c r="BM626" s="193" t="s">
        <v>811</v>
      </c>
    </row>
    <row r="627" spans="1:65" s="2" customFormat="1" ht="11.25">
      <c r="A627" s="37"/>
      <c r="B627" s="38"/>
      <c r="C627" s="39"/>
      <c r="D627" s="195" t="s">
        <v>260</v>
      </c>
      <c r="E627" s="39"/>
      <c r="F627" s="196" t="s">
        <v>812</v>
      </c>
      <c r="G627" s="39"/>
      <c r="H627" s="39"/>
      <c r="I627" s="197"/>
      <c r="J627" s="39"/>
      <c r="K627" s="39"/>
      <c r="L627" s="42"/>
      <c r="M627" s="198"/>
      <c r="N627" s="199"/>
      <c r="O627" s="67"/>
      <c r="P627" s="67"/>
      <c r="Q627" s="67"/>
      <c r="R627" s="67"/>
      <c r="S627" s="67"/>
      <c r="T627" s="68"/>
      <c r="U627" s="37"/>
      <c r="V627" s="37"/>
      <c r="W627" s="37"/>
      <c r="X627" s="37"/>
      <c r="Y627" s="37"/>
      <c r="Z627" s="37"/>
      <c r="AA627" s="37"/>
      <c r="AB627" s="37"/>
      <c r="AC627" s="37"/>
      <c r="AD627" s="37"/>
      <c r="AE627" s="37"/>
      <c r="AT627" s="20" t="s">
        <v>260</v>
      </c>
      <c r="AU627" s="20" t="s">
        <v>82</v>
      </c>
    </row>
    <row r="628" spans="1:65" s="2" customFormat="1" ht="29.25">
      <c r="A628" s="37"/>
      <c r="B628" s="38"/>
      <c r="C628" s="39"/>
      <c r="D628" s="202" t="s">
        <v>275</v>
      </c>
      <c r="E628" s="39"/>
      <c r="F628" s="234" t="s">
        <v>571</v>
      </c>
      <c r="G628" s="39"/>
      <c r="H628" s="39"/>
      <c r="I628" s="197"/>
      <c r="J628" s="39"/>
      <c r="K628" s="39"/>
      <c r="L628" s="42"/>
      <c r="M628" s="198"/>
      <c r="N628" s="199"/>
      <c r="O628" s="67"/>
      <c r="P628" s="67"/>
      <c r="Q628" s="67"/>
      <c r="R628" s="67"/>
      <c r="S628" s="67"/>
      <c r="T628" s="68"/>
      <c r="U628" s="37"/>
      <c r="V628" s="37"/>
      <c r="W628" s="37"/>
      <c r="X628" s="37"/>
      <c r="Y628" s="37"/>
      <c r="Z628" s="37"/>
      <c r="AA628" s="37"/>
      <c r="AB628" s="37"/>
      <c r="AC628" s="37"/>
      <c r="AD628" s="37"/>
      <c r="AE628" s="37"/>
      <c r="AT628" s="20" t="s">
        <v>275</v>
      </c>
      <c r="AU628" s="20" t="s">
        <v>82</v>
      </c>
    </row>
    <row r="629" spans="1:65" s="13" customFormat="1" ht="11.25">
      <c r="B629" s="200"/>
      <c r="C629" s="201"/>
      <c r="D629" s="202" t="s">
        <v>262</v>
      </c>
      <c r="E629" s="203" t="s">
        <v>21</v>
      </c>
      <c r="F629" s="204" t="s">
        <v>813</v>
      </c>
      <c r="G629" s="201"/>
      <c r="H629" s="205">
        <v>9.1999999999999998E-2</v>
      </c>
      <c r="I629" s="206"/>
      <c r="J629" s="201"/>
      <c r="K629" s="201"/>
      <c r="L629" s="207"/>
      <c r="M629" s="208"/>
      <c r="N629" s="209"/>
      <c r="O629" s="209"/>
      <c r="P629" s="209"/>
      <c r="Q629" s="209"/>
      <c r="R629" s="209"/>
      <c r="S629" s="209"/>
      <c r="T629" s="210"/>
      <c r="AT629" s="211" t="s">
        <v>262</v>
      </c>
      <c r="AU629" s="211" t="s">
        <v>82</v>
      </c>
      <c r="AV629" s="13" t="s">
        <v>82</v>
      </c>
      <c r="AW629" s="13" t="s">
        <v>34</v>
      </c>
      <c r="AX629" s="13" t="s">
        <v>73</v>
      </c>
      <c r="AY629" s="211" t="s">
        <v>252</v>
      </c>
    </row>
    <row r="630" spans="1:65" s="14" customFormat="1" ht="11.25">
      <c r="B630" s="212"/>
      <c r="C630" s="213"/>
      <c r="D630" s="202" t="s">
        <v>262</v>
      </c>
      <c r="E630" s="214" t="s">
        <v>21</v>
      </c>
      <c r="F630" s="215" t="s">
        <v>264</v>
      </c>
      <c r="G630" s="213"/>
      <c r="H630" s="216">
        <v>9.1999999999999998E-2</v>
      </c>
      <c r="I630" s="217"/>
      <c r="J630" s="213"/>
      <c r="K630" s="213"/>
      <c r="L630" s="218"/>
      <c r="M630" s="219"/>
      <c r="N630" s="220"/>
      <c r="O630" s="220"/>
      <c r="P630" s="220"/>
      <c r="Q630" s="220"/>
      <c r="R630" s="220"/>
      <c r="S630" s="220"/>
      <c r="T630" s="221"/>
      <c r="AT630" s="222" t="s">
        <v>262</v>
      </c>
      <c r="AU630" s="222" t="s">
        <v>82</v>
      </c>
      <c r="AV630" s="14" t="s">
        <v>93</v>
      </c>
      <c r="AW630" s="14" t="s">
        <v>34</v>
      </c>
      <c r="AX630" s="14" t="s">
        <v>80</v>
      </c>
      <c r="AY630" s="222" t="s">
        <v>252</v>
      </c>
    </row>
    <row r="631" spans="1:65" s="2" customFormat="1" ht="24.2" customHeight="1">
      <c r="A631" s="37"/>
      <c r="B631" s="38"/>
      <c r="C631" s="182" t="s">
        <v>814</v>
      </c>
      <c r="D631" s="182" t="s">
        <v>254</v>
      </c>
      <c r="E631" s="183" t="s">
        <v>815</v>
      </c>
      <c r="F631" s="184" t="s">
        <v>816</v>
      </c>
      <c r="G631" s="185" t="s">
        <v>359</v>
      </c>
      <c r="H631" s="186">
        <v>0.72499999999999998</v>
      </c>
      <c r="I631" s="187"/>
      <c r="J631" s="188">
        <f>ROUND(I631*H631,2)</f>
        <v>0</v>
      </c>
      <c r="K631" s="184" t="s">
        <v>257</v>
      </c>
      <c r="L631" s="42"/>
      <c r="M631" s="189" t="s">
        <v>21</v>
      </c>
      <c r="N631" s="190" t="s">
        <v>44</v>
      </c>
      <c r="O631" s="67"/>
      <c r="P631" s="191">
        <f>O631*H631</f>
        <v>0</v>
      </c>
      <c r="Q631" s="191">
        <v>1.05237</v>
      </c>
      <c r="R631" s="191">
        <f>Q631*H631</f>
        <v>0.76296825000000001</v>
      </c>
      <c r="S631" s="191">
        <v>0</v>
      </c>
      <c r="T631" s="192">
        <f>S631*H631</f>
        <v>0</v>
      </c>
      <c r="U631" s="37"/>
      <c r="V631" s="37"/>
      <c r="W631" s="37"/>
      <c r="X631" s="37"/>
      <c r="Y631" s="37"/>
      <c r="Z631" s="37"/>
      <c r="AA631" s="37"/>
      <c r="AB631" s="37"/>
      <c r="AC631" s="37"/>
      <c r="AD631" s="37"/>
      <c r="AE631" s="37"/>
      <c r="AR631" s="193" t="s">
        <v>375</v>
      </c>
      <c r="AT631" s="193" t="s">
        <v>254</v>
      </c>
      <c r="AU631" s="193" t="s">
        <v>82</v>
      </c>
      <c r="AY631" s="20" t="s">
        <v>252</v>
      </c>
      <c r="BE631" s="194">
        <f>IF(N631="základní",J631,0)</f>
        <v>0</v>
      </c>
      <c r="BF631" s="194">
        <f>IF(N631="snížená",J631,0)</f>
        <v>0</v>
      </c>
      <c r="BG631" s="194">
        <f>IF(N631="zákl. přenesená",J631,0)</f>
        <v>0</v>
      </c>
      <c r="BH631" s="194">
        <f>IF(N631="sníž. přenesená",J631,0)</f>
        <v>0</v>
      </c>
      <c r="BI631" s="194">
        <f>IF(N631="nulová",J631,0)</f>
        <v>0</v>
      </c>
      <c r="BJ631" s="20" t="s">
        <v>80</v>
      </c>
      <c r="BK631" s="194">
        <f>ROUND(I631*H631,2)</f>
        <v>0</v>
      </c>
      <c r="BL631" s="20" t="s">
        <v>375</v>
      </c>
      <c r="BM631" s="193" t="s">
        <v>817</v>
      </c>
    </row>
    <row r="632" spans="1:65" s="2" customFormat="1" ht="11.25">
      <c r="A632" s="37"/>
      <c r="B632" s="38"/>
      <c r="C632" s="39"/>
      <c r="D632" s="195" t="s">
        <v>260</v>
      </c>
      <c r="E632" s="39"/>
      <c r="F632" s="196" t="s">
        <v>818</v>
      </c>
      <c r="G632" s="39"/>
      <c r="H632" s="39"/>
      <c r="I632" s="197"/>
      <c r="J632" s="39"/>
      <c r="K632" s="39"/>
      <c r="L632" s="42"/>
      <c r="M632" s="198"/>
      <c r="N632" s="199"/>
      <c r="O632" s="67"/>
      <c r="P632" s="67"/>
      <c r="Q632" s="67"/>
      <c r="R632" s="67"/>
      <c r="S632" s="67"/>
      <c r="T632" s="68"/>
      <c r="U632" s="37"/>
      <c r="V632" s="37"/>
      <c r="W632" s="37"/>
      <c r="X632" s="37"/>
      <c r="Y632" s="37"/>
      <c r="Z632" s="37"/>
      <c r="AA632" s="37"/>
      <c r="AB632" s="37"/>
      <c r="AC632" s="37"/>
      <c r="AD632" s="37"/>
      <c r="AE632" s="37"/>
      <c r="AT632" s="20" t="s">
        <v>260</v>
      </c>
      <c r="AU632" s="20" t="s">
        <v>82</v>
      </c>
    </row>
    <row r="633" spans="1:65" s="2" customFormat="1" ht="29.25">
      <c r="A633" s="37"/>
      <c r="B633" s="38"/>
      <c r="C633" s="39"/>
      <c r="D633" s="202" t="s">
        <v>275</v>
      </c>
      <c r="E633" s="39"/>
      <c r="F633" s="234" t="s">
        <v>571</v>
      </c>
      <c r="G633" s="39"/>
      <c r="H633" s="39"/>
      <c r="I633" s="197"/>
      <c r="J633" s="39"/>
      <c r="K633" s="39"/>
      <c r="L633" s="42"/>
      <c r="M633" s="198"/>
      <c r="N633" s="199"/>
      <c r="O633" s="67"/>
      <c r="P633" s="67"/>
      <c r="Q633" s="67"/>
      <c r="R633" s="67"/>
      <c r="S633" s="67"/>
      <c r="T633" s="68"/>
      <c r="U633" s="37"/>
      <c r="V633" s="37"/>
      <c r="W633" s="37"/>
      <c r="X633" s="37"/>
      <c r="Y633" s="37"/>
      <c r="Z633" s="37"/>
      <c r="AA633" s="37"/>
      <c r="AB633" s="37"/>
      <c r="AC633" s="37"/>
      <c r="AD633" s="37"/>
      <c r="AE633" s="37"/>
      <c r="AT633" s="20" t="s">
        <v>275</v>
      </c>
      <c r="AU633" s="20" t="s">
        <v>82</v>
      </c>
    </row>
    <row r="634" spans="1:65" s="13" customFormat="1" ht="11.25">
      <c r="B634" s="200"/>
      <c r="C634" s="201"/>
      <c r="D634" s="202" t="s">
        <v>262</v>
      </c>
      <c r="E634" s="203" t="s">
        <v>21</v>
      </c>
      <c r="F634" s="204" t="s">
        <v>819</v>
      </c>
      <c r="G634" s="201"/>
      <c r="H634" s="205">
        <v>0.72499999999999998</v>
      </c>
      <c r="I634" s="206"/>
      <c r="J634" s="201"/>
      <c r="K634" s="201"/>
      <c r="L634" s="207"/>
      <c r="M634" s="208"/>
      <c r="N634" s="209"/>
      <c r="O634" s="209"/>
      <c r="P634" s="209"/>
      <c r="Q634" s="209"/>
      <c r="R634" s="209"/>
      <c r="S634" s="209"/>
      <c r="T634" s="210"/>
      <c r="AT634" s="211" t="s">
        <v>262</v>
      </c>
      <c r="AU634" s="211" t="s">
        <v>82</v>
      </c>
      <c r="AV634" s="13" t="s">
        <v>82</v>
      </c>
      <c r="AW634" s="13" t="s">
        <v>34</v>
      </c>
      <c r="AX634" s="13" t="s">
        <v>73</v>
      </c>
      <c r="AY634" s="211" t="s">
        <v>252</v>
      </c>
    </row>
    <row r="635" spans="1:65" s="14" customFormat="1" ht="11.25">
      <c r="B635" s="212"/>
      <c r="C635" s="213"/>
      <c r="D635" s="202" t="s">
        <v>262</v>
      </c>
      <c r="E635" s="214" t="s">
        <v>21</v>
      </c>
      <c r="F635" s="215" t="s">
        <v>264</v>
      </c>
      <c r="G635" s="213"/>
      <c r="H635" s="216">
        <v>0.72499999999999998</v>
      </c>
      <c r="I635" s="217"/>
      <c r="J635" s="213"/>
      <c r="K635" s="213"/>
      <c r="L635" s="218"/>
      <c r="M635" s="219"/>
      <c r="N635" s="220"/>
      <c r="O635" s="220"/>
      <c r="P635" s="220"/>
      <c r="Q635" s="220"/>
      <c r="R635" s="220"/>
      <c r="S635" s="220"/>
      <c r="T635" s="221"/>
      <c r="AT635" s="222" t="s">
        <v>262</v>
      </c>
      <c r="AU635" s="222" t="s">
        <v>82</v>
      </c>
      <c r="AV635" s="14" t="s">
        <v>93</v>
      </c>
      <c r="AW635" s="14" t="s">
        <v>34</v>
      </c>
      <c r="AX635" s="14" t="s">
        <v>80</v>
      </c>
      <c r="AY635" s="222" t="s">
        <v>252</v>
      </c>
    </row>
    <row r="636" spans="1:65" s="2" customFormat="1" ht="24.2" customHeight="1">
      <c r="A636" s="37"/>
      <c r="B636" s="38"/>
      <c r="C636" s="182" t="s">
        <v>820</v>
      </c>
      <c r="D636" s="182" t="s">
        <v>254</v>
      </c>
      <c r="E636" s="183" t="s">
        <v>821</v>
      </c>
      <c r="F636" s="184" t="s">
        <v>822</v>
      </c>
      <c r="G636" s="185" t="s">
        <v>163</v>
      </c>
      <c r="H636" s="186">
        <v>63.25</v>
      </c>
      <c r="I636" s="187"/>
      <c r="J636" s="188">
        <f>ROUND(I636*H636,2)</f>
        <v>0</v>
      </c>
      <c r="K636" s="184" t="s">
        <v>257</v>
      </c>
      <c r="L636" s="42"/>
      <c r="M636" s="189" t="s">
        <v>21</v>
      </c>
      <c r="N636" s="190" t="s">
        <v>44</v>
      </c>
      <c r="O636" s="67"/>
      <c r="P636" s="191">
        <f>O636*H636</f>
        <v>0</v>
      </c>
      <c r="Q636" s="191">
        <v>0.16025</v>
      </c>
      <c r="R636" s="191">
        <f>Q636*H636</f>
        <v>10.1358125</v>
      </c>
      <c r="S636" s="191">
        <v>0</v>
      </c>
      <c r="T636" s="192">
        <f>S636*H636</f>
        <v>0</v>
      </c>
      <c r="U636" s="37"/>
      <c r="V636" s="37"/>
      <c r="W636" s="37"/>
      <c r="X636" s="37"/>
      <c r="Y636" s="37"/>
      <c r="Z636" s="37"/>
      <c r="AA636" s="37"/>
      <c r="AB636" s="37"/>
      <c r="AC636" s="37"/>
      <c r="AD636" s="37"/>
      <c r="AE636" s="37"/>
      <c r="AR636" s="193" t="s">
        <v>258</v>
      </c>
      <c r="AT636" s="193" t="s">
        <v>254</v>
      </c>
      <c r="AU636" s="193" t="s">
        <v>82</v>
      </c>
      <c r="AY636" s="20" t="s">
        <v>252</v>
      </c>
      <c r="BE636" s="194">
        <f>IF(N636="základní",J636,0)</f>
        <v>0</v>
      </c>
      <c r="BF636" s="194">
        <f>IF(N636="snížená",J636,0)</f>
        <v>0</v>
      </c>
      <c r="BG636" s="194">
        <f>IF(N636="zákl. přenesená",J636,0)</f>
        <v>0</v>
      </c>
      <c r="BH636" s="194">
        <f>IF(N636="sníž. přenesená",J636,0)</f>
        <v>0</v>
      </c>
      <c r="BI636" s="194">
        <f>IF(N636="nulová",J636,0)</f>
        <v>0</v>
      </c>
      <c r="BJ636" s="20" t="s">
        <v>80</v>
      </c>
      <c r="BK636" s="194">
        <f>ROUND(I636*H636,2)</f>
        <v>0</v>
      </c>
      <c r="BL636" s="20" t="s">
        <v>258</v>
      </c>
      <c r="BM636" s="193" t="s">
        <v>823</v>
      </c>
    </row>
    <row r="637" spans="1:65" s="2" customFormat="1" ht="11.25">
      <c r="A637" s="37"/>
      <c r="B637" s="38"/>
      <c r="C637" s="39"/>
      <c r="D637" s="195" t="s">
        <v>260</v>
      </c>
      <c r="E637" s="39"/>
      <c r="F637" s="196" t="s">
        <v>824</v>
      </c>
      <c r="G637" s="39"/>
      <c r="H637" s="39"/>
      <c r="I637" s="197"/>
      <c r="J637" s="39"/>
      <c r="K637" s="39"/>
      <c r="L637" s="42"/>
      <c r="M637" s="198"/>
      <c r="N637" s="199"/>
      <c r="O637" s="67"/>
      <c r="P637" s="67"/>
      <c r="Q637" s="67"/>
      <c r="R637" s="67"/>
      <c r="S637" s="67"/>
      <c r="T637" s="68"/>
      <c r="U637" s="37"/>
      <c r="V637" s="37"/>
      <c r="W637" s="37"/>
      <c r="X637" s="37"/>
      <c r="Y637" s="37"/>
      <c r="Z637" s="37"/>
      <c r="AA637" s="37"/>
      <c r="AB637" s="37"/>
      <c r="AC637" s="37"/>
      <c r="AD637" s="37"/>
      <c r="AE637" s="37"/>
      <c r="AT637" s="20" t="s">
        <v>260</v>
      </c>
      <c r="AU637" s="20" t="s">
        <v>82</v>
      </c>
    </row>
    <row r="638" spans="1:65" s="2" customFormat="1" ht="19.5">
      <c r="A638" s="37"/>
      <c r="B638" s="38"/>
      <c r="C638" s="39"/>
      <c r="D638" s="202" t="s">
        <v>275</v>
      </c>
      <c r="E638" s="39"/>
      <c r="F638" s="234" t="s">
        <v>825</v>
      </c>
      <c r="G638" s="39"/>
      <c r="H638" s="39"/>
      <c r="I638" s="197"/>
      <c r="J638" s="39"/>
      <c r="K638" s="39"/>
      <c r="L638" s="42"/>
      <c r="M638" s="198"/>
      <c r="N638" s="199"/>
      <c r="O638" s="67"/>
      <c r="P638" s="67"/>
      <c r="Q638" s="67"/>
      <c r="R638" s="67"/>
      <c r="S638" s="67"/>
      <c r="T638" s="68"/>
      <c r="U638" s="37"/>
      <c r="V638" s="37"/>
      <c r="W638" s="37"/>
      <c r="X638" s="37"/>
      <c r="Y638" s="37"/>
      <c r="Z638" s="37"/>
      <c r="AA638" s="37"/>
      <c r="AB638" s="37"/>
      <c r="AC638" s="37"/>
      <c r="AD638" s="37"/>
      <c r="AE638" s="37"/>
      <c r="AT638" s="20" t="s">
        <v>275</v>
      </c>
      <c r="AU638" s="20" t="s">
        <v>82</v>
      </c>
    </row>
    <row r="639" spans="1:65" s="16" customFormat="1" ht="11.25">
      <c r="B639" s="235"/>
      <c r="C639" s="236"/>
      <c r="D639" s="202" t="s">
        <v>262</v>
      </c>
      <c r="E639" s="237" t="s">
        <v>21</v>
      </c>
      <c r="F639" s="238" t="s">
        <v>826</v>
      </c>
      <c r="G639" s="236"/>
      <c r="H639" s="237" t="s">
        <v>21</v>
      </c>
      <c r="I639" s="239"/>
      <c r="J639" s="236"/>
      <c r="K639" s="236"/>
      <c r="L639" s="240"/>
      <c r="M639" s="241"/>
      <c r="N639" s="242"/>
      <c r="O639" s="242"/>
      <c r="P639" s="242"/>
      <c r="Q639" s="242"/>
      <c r="R639" s="242"/>
      <c r="S639" s="242"/>
      <c r="T639" s="243"/>
      <c r="AT639" s="244" t="s">
        <v>262</v>
      </c>
      <c r="AU639" s="244" t="s">
        <v>82</v>
      </c>
      <c r="AV639" s="16" t="s">
        <v>80</v>
      </c>
      <c r="AW639" s="16" t="s">
        <v>34</v>
      </c>
      <c r="AX639" s="16" t="s">
        <v>73</v>
      </c>
      <c r="AY639" s="244" t="s">
        <v>252</v>
      </c>
    </row>
    <row r="640" spans="1:65" s="16" customFormat="1" ht="11.25">
      <c r="B640" s="235"/>
      <c r="C640" s="236"/>
      <c r="D640" s="202" t="s">
        <v>262</v>
      </c>
      <c r="E640" s="237" t="s">
        <v>21</v>
      </c>
      <c r="F640" s="238" t="s">
        <v>290</v>
      </c>
      <c r="G640" s="236"/>
      <c r="H640" s="237" t="s">
        <v>21</v>
      </c>
      <c r="I640" s="239"/>
      <c r="J640" s="236"/>
      <c r="K640" s="236"/>
      <c r="L640" s="240"/>
      <c r="M640" s="241"/>
      <c r="N640" s="242"/>
      <c r="O640" s="242"/>
      <c r="P640" s="242"/>
      <c r="Q640" s="242"/>
      <c r="R640" s="242"/>
      <c r="S640" s="242"/>
      <c r="T640" s="243"/>
      <c r="AT640" s="244" t="s">
        <v>262</v>
      </c>
      <c r="AU640" s="244" t="s">
        <v>82</v>
      </c>
      <c r="AV640" s="16" t="s">
        <v>80</v>
      </c>
      <c r="AW640" s="16" t="s">
        <v>34</v>
      </c>
      <c r="AX640" s="16" t="s">
        <v>73</v>
      </c>
      <c r="AY640" s="244" t="s">
        <v>252</v>
      </c>
    </row>
    <row r="641" spans="1:65" s="13" customFormat="1" ht="11.25">
      <c r="B641" s="200"/>
      <c r="C641" s="201"/>
      <c r="D641" s="202" t="s">
        <v>262</v>
      </c>
      <c r="E641" s="203" t="s">
        <v>21</v>
      </c>
      <c r="F641" s="204" t="s">
        <v>827</v>
      </c>
      <c r="G641" s="201"/>
      <c r="H641" s="205">
        <v>3.35</v>
      </c>
      <c r="I641" s="206"/>
      <c r="J641" s="201"/>
      <c r="K641" s="201"/>
      <c r="L641" s="207"/>
      <c r="M641" s="208"/>
      <c r="N641" s="209"/>
      <c r="O641" s="209"/>
      <c r="P641" s="209"/>
      <c r="Q641" s="209"/>
      <c r="R641" s="209"/>
      <c r="S641" s="209"/>
      <c r="T641" s="210"/>
      <c r="AT641" s="211" t="s">
        <v>262</v>
      </c>
      <c r="AU641" s="211" t="s">
        <v>82</v>
      </c>
      <c r="AV641" s="13" t="s">
        <v>82</v>
      </c>
      <c r="AW641" s="13" t="s">
        <v>34</v>
      </c>
      <c r="AX641" s="13" t="s">
        <v>73</v>
      </c>
      <c r="AY641" s="211" t="s">
        <v>252</v>
      </c>
    </row>
    <row r="642" spans="1:65" s="16" customFormat="1" ht="11.25">
      <c r="B642" s="235"/>
      <c r="C642" s="236"/>
      <c r="D642" s="202" t="s">
        <v>262</v>
      </c>
      <c r="E642" s="237" t="s">
        <v>21</v>
      </c>
      <c r="F642" s="238" t="s">
        <v>297</v>
      </c>
      <c r="G642" s="236"/>
      <c r="H642" s="237" t="s">
        <v>21</v>
      </c>
      <c r="I642" s="239"/>
      <c r="J642" s="236"/>
      <c r="K642" s="236"/>
      <c r="L642" s="240"/>
      <c r="M642" s="241"/>
      <c r="N642" s="242"/>
      <c r="O642" s="242"/>
      <c r="P642" s="242"/>
      <c r="Q642" s="242"/>
      <c r="R642" s="242"/>
      <c r="S642" s="242"/>
      <c r="T642" s="243"/>
      <c r="AT642" s="244" t="s">
        <v>262</v>
      </c>
      <c r="AU642" s="244" t="s">
        <v>82</v>
      </c>
      <c r="AV642" s="16" t="s">
        <v>80</v>
      </c>
      <c r="AW642" s="16" t="s">
        <v>34</v>
      </c>
      <c r="AX642" s="16" t="s">
        <v>73</v>
      </c>
      <c r="AY642" s="244" t="s">
        <v>252</v>
      </c>
    </row>
    <row r="643" spans="1:65" s="13" customFormat="1" ht="11.25">
      <c r="B643" s="200"/>
      <c r="C643" s="201"/>
      <c r="D643" s="202" t="s">
        <v>262</v>
      </c>
      <c r="E643" s="203" t="s">
        <v>21</v>
      </c>
      <c r="F643" s="204" t="s">
        <v>828</v>
      </c>
      <c r="G643" s="201"/>
      <c r="H643" s="205">
        <v>7.4</v>
      </c>
      <c r="I643" s="206"/>
      <c r="J643" s="201"/>
      <c r="K643" s="201"/>
      <c r="L643" s="207"/>
      <c r="M643" s="208"/>
      <c r="N643" s="209"/>
      <c r="O643" s="209"/>
      <c r="P643" s="209"/>
      <c r="Q643" s="209"/>
      <c r="R643" s="209"/>
      <c r="S643" s="209"/>
      <c r="T643" s="210"/>
      <c r="AT643" s="211" t="s">
        <v>262</v>
      </c>
      <c r="AU643" s="211" t="s">
        <v>82</v>
      </c>
      <c r="AV643" s="13" t="s">
        <v>82</v>
      </c>
      <c r="AW643" s="13" t="s">
        <v>34</v>
      </c>
      <c r="AX643" s="13" t="s">
        <v>73</v>
      </c>
      <c r="AY643" s="211" t="s">
        <v>252</v>
      </c>
    </row>
    <row r="644" spans="1:65" s="13" customFormat="1" ht="11.25">
      <c r="B644" s="200"/>
      <c r="C644" s="201"/>
      <c r="D644" s="202" t="s">
        <v>262</v>
      </c>
      <c r="E644" s="203" t="s">
        <v>21</v>
      </c>
      <c r="F644" s="204" t="s">
        <v>829</v>
      </c>
      <c r="G644" s="201"/>
      <c r="H644" s="205">
        <v>22.98</v>
      </c>
      <c r="I644" s="206"/>
      <c r="J644" s="201"/>
      <c r="K644" s="201"/>
      <c r="L644" s="207"/>
      <c r="M644" s="208"/>
      <c r="N644" s="209"/>
      <c r="O644" s="209"/>
      <c r="P644" s="209"/>
      <c r="Q644" s="209"/>
      <c r="R644" s="209"/>
      <c r="S644" s="209"/>
      <c r="T644" s="210"/>
      <c r="AT644" s="211" t="s">
        <v>262</v>
      </c>
      <c r="AU644" s="211" t="s">
        <v>82</v>
      </c>
      <c r="AV644" s="13" t="s">
        <v>82</v>
      </c>
      <c r="AW644" s="13" t="s">
        <v>34</v>
      </c>
      <c r="AX644" s="13" t="s">
        <v>73</v>
      </c>
      <c r="AY644" s="211" t="s">
        <v>252</v>
      </c>
    </row>
    <row r="645" spans="1:65" s="16" customFormat="1" ht="11.25">
      <c r="B645" s="235"/>
      <c r="C645" s="236"/>
      <c r="D645" s="202" t="s">
        <v>262</v>
      </c>
      <c r="E645" s="237" t="s">
        <v>21</v>
      </c>
      <c r="F645" s="238" t="s">
        <v>683</v>
      </c>
      <c r="G645" s="236"/>
      <c r="H645" s="237" t="s">
        <v>21</v>
      </c>
      <c r="I645" s="239"/>
      <c r="J645" s="236"/>
      <c r="K645" s="236"/>
      <c r="L645" s="240"/>
      <c r="M645" s="241"/>
      <c r="N645" s="242"/>
      <c r="O645" s="242"/>
      <c r="P645" s="242"/>
      <c r="Q645" s="242"/>
      <c r="R645" s="242"/>
      <c r="S645" s="242"/>
      <c r="T645" s="243"/>
      <c r="AT645" s="244" t="s">
        <v>262</v>
      </c>
      <c r="AU645" s="244" t="s">
        <v>82</v>
      </c>
      <c r="AV645" s="16" t="s">
        <v>80</v>
      </c>
      <c r="AW645" s="16" t="s">
        <v>34</v>
      </c>
      <c r="AX645" s="16" t="s">
        <v>73</v>
      </c>
      <c r="AY645" s="244" t="s">
        <v>252</v>
      </c>
    </row>
    <row r="646" spans="1:65" s="13" customFormat="1" ht="11.25">
      <c r="B646" s="200"/>
      <c r="C646" s="201"/>
      <c r="D646" s="202" t="s">
        <v>262</v>
      </c>
      <c r="E646" s="203" t="s">
        <v>21</v>
      </c>
      <c r="F646" s="204" t="s">
        <v>830</v>
      </c>
      <c r="G646" s="201"/>
      <c r="H646" s="205">
        <v>29.52</v>
      </c>
      <c r="I646" s="206"/>
      <c r="J646" s="201"/>
      <c r="K646" s="201"/>
      <c r="L646" s="207"/>
      <c r="M646" s="208"/>
      <c r="N646" s="209"/>
      <c r="O646" s="209"/>
      <c r="P646" s="209"/>
      <c r="Q646" s="209"/>
      <c r="R646" s="209"/>
      <c r="S646" s="209"/>
      <c r="T646" s="210"/>
      <c r="AT646" s="211" t="s">
        <v>262</v>
      </c>
      <c r="AU646" s="211" t="s">
        <v>82</v>
      </c>
      <c r="AV646" s="13" t="s">
        <v>82</v>
      </c>
      <c r="AW646" s="13" t="s">
        <v>34</v>
      </c>
      <c r="AX646" s="13" t="s">
        <v>73</v>
      </c>
      <c r="AY646" s="211" t="s">
        <v>252</v>
      </c>
    </row>
    <row r="647" spans="1:65" s="14" customFormat="1" ht="11.25">
      <c r="B647" s="212"/>
      <c r="C647" s="213"/>
      <c r="D647" s="202" t="s">
        <v>262</v>
      </c>
      <c r="E647" s="214" t="s">
        <v>21</v>
      </c>
      <c r="F647" s="215" t="s">
        <v>264</v>
      </c>
      <c r="G647" s="213"/>
      <c r="H647" s="216">
        <v>63.25</v>
      </c>
      <c r="I647" s="217"/>
      <c r="J647" s="213"/>
      <c r="K647" s="213"/>
      <c r="L647" s="218"/>
      <c r="M647" s="219"/>
      <c r="N647" s="220"/>
      <c r="O647" s="220"/>
      <c r="P647" s="220"/>
      <c r="Q647" s="220"/>
      <c r="R647" s="220"/>
      <c r="S647" s="220"/>
      <c r="T647" s="221"/>
      <c r="AT647" s="222" t="s">
        <v>262</v>
      </c>
      <c r="AU647" s="222" t="s">
        <v>82</v>
      </c>
      <c r="AV647" s="14" t="s">
        <v>93</v>
      </c>
      <c r="AW647" s="14" t="s">
        <v>34</v>
      </c>
      <c r="AX647" s="14" t="s">
        <v>80</v>
      </c>
      <c r="AY647" s="222" t="s">
        <v>252</v>
      </c>
    </row>
    <row r="648" spans="1:65" s="2" customFormat="1" ht="21.75" customHeight="1">
      <c r="A648" s="37"/>
      <c r="B648" s="38"/>
      <c r="C648" s="182" t="s">
        <v>831</v>
      </c>
      <c r="D648" s="182" t="s">
        <v>254</v>
      </c>
      <c r="E648" s="183" t="s">
        <v>832</v>
      </c>
      <c r="F648" s="184" t="s">
        <v>833</v>
      </c>
      <c r="G648" s="185" t="s">
        <v>149</v>
      </c>
      <c r="H648" s="186">
        <v>1.04</v>
      </c>
      <c r="I648" s="187"/>
      <c r="J648" s="188">
        <f>ROUND(I648*H648,2)</f>
        <v>0</v>
      </c>
      <c r="K648" s="184" t="s">
        <v>257</v>
      </c>
      <c r="L648" s="42"/>
      <c r="M648" s="189" t="s">
        <v>21</v>
      </c>
      <c r="N648" s="190" t="s">
        <v>44</v>
      </c>
      <c r="O648" s="67"/>
      <c r="P648" s="191">
        <f>O648*H648</f>
        <v>0</v>
      </c>
      <c r="Q648" s="191">
        <v>0.17818000000000001</v>
      </c>
      <c r="R648" s="191">
        <f>Q648*H648</f>
        <v>0.18530720000000001</v>
      </c>
      <c r="S648" s="191">
        <v>0</v>
      </c>
      <c r="T648" s="192">
        <f>S648*H648</f>
        <v>0</v>
      </c>
      <c r="U648" s="37"/>
      <c r="V648" s="37"/>
      <c r="W648" s="37"/>
      <c r="X648" s="37"/>
      <c r="Y648" s="37"/>
      <c r="Z648" s="37"/>
      <c r="AA648" s="37"/>
      <c r="AB648" s="37"/>
      <c r="AC648" s="37"/>
      <c r="AD648" s="37"/>
      <c r="AE648" s="37"/>
      <c r="AR648" s="193" t="s">
        <v>258</v>
      </c>
      <c r="AT648" s="193" t="s">
        <v>254</v>
      </c>
      <c r="AU648" s="193" t="s">
        <v>82</v>
      </c>
      <c r="AY648" s="20" t="s">
        <v>252</v>
      </c>
      <c r="BE648" s="194">
        <f>IF(N648="základní",J648,0)</f>
        <v>0</v>
      </c>
      <c r="BF648" s="194">
        <f>IF(N648="snížená",J648,0)</f>
        <v>0</v>
      </c>
      <c r="BG648" s="194">
        <f>IF(N648="zákl. přenesená",J648,0)</f>
        <v>0</v>
      </c>
      <c r="BH648" s="194">
        <f>IF(N648="sníž. přenesená",J648,0)</f>
        <v>0</v>
      </c>
      <c r="BI648" s="194">
        <f>IF(N648="nulová",J648,0)</f>
        <v>0</v>
      </c>
      <c r="BJ648" s="20" t="s">
        <v>80</v>
      </c>
      <c r="BK648" s="194">
        <f>ROUND(I648*H648,2)</f>
        <v>0</v>
      </c>
      <c r="BL648" s="20" t="s">
        <v>258</v>
      </c>
      <c r="BM648" s="193" t="s">
        <v>834</v>
      </c>
    </row>
    <row r="649" spans="1:65" s="2" customFormat="1" ht="11.25">
      <c r="A649" s="37"/>
      <c r="B649" s="38"/>
      <c r="C649" s="39"/>
      <c r="D649" s="195" t="s">
        <v>260</v>
      </c>
      <c r="E649" s="39"/>
      <c r="F649" s="196" t="s">
        <v>835</v>
      </c>
      <c r="G649" s="39"/>
      <c r="H649" s="39"/>
      <c r="I649" s="197"/>
      <c r="J649" s="39"/>
      <c r="K649" s="39"/>
      <c r="L649" s="42"/>
      <c r="M649" s="198"/>
      <c r="N649" s="199"/>
      <c r="O649" s="67"/>
      <c r="P649" s="67"/>
      <c r="Q649" s="67"/>
      <c r="R649" s="67"/>
      <c r="S649" s="67"/>
      <c r="T649" s="68"/>
      <c r="U649" s="37"/>
      <c r="V649" s="37"/>
      <c r="W649" s="37"/>
      <c r="X649" s="37"/>
      <c r="Y649" s="37"/>
      <c r="Z649" s="37"/>
      <c r="AA649" s="37"/>
      <c r="AB649" s="37"/>
      <c r="AC649" s="37"/>
      <c r="AD649" s="37"/>
      <c r="AE649" s="37"/>
      <c r="AT649" s="20" t="s">
        <v>260</v>
      </c>
      <c r="AU649" s="20" t="s">
        <v>82</v>
      </c>
    </row>
    <row r="650" spans="1:65" s="16" customFormat="1" ht="11.25">
      <c r="B650" s="235"/>
      <c r="C650" s="236"/>
      <c r="D650" s="202" t="s">
        <v>262</v>
      </c>
      <c r="E650" s="237" t="s">
        <v>21</v>
      </c>
      <c r="F650" s="238" t="s">
        <v>786</v>
      </c>
      <c r="G650" s="236"/>
      <c r="H650" s="237" t="s">
        <v>21</v>
      </c>
      <c r="I650" s="239"/>
      <c r="J650" s="236"/>
      <c r="K650" s="236"/>
      <c r="L650" s="240"/>
      <c r="M650" s="241"/>
      <c r="N650" s="242"/>
      <c r="O650" s="242"/>
      <c r="P650" s="242"/>
      <c r="Q650" s="242"/>
      <c r="R650" s="242"/>
      <c r="S650" s="242"/>
      <c r="T650" s="243"/>
      <c r="AT650" s="244" t="s">
        <v>262</v>
      </c>
      <c r="AU650" s="244" t="s">
        <v>82</v>
      </c>
      <c r="AV650" s="16" t="s">
        <v>80</v>
      </c>
      <c r="AW650" s="16" t="s">
        <v>34</v>
      </c>
      <c r="AX650" s="16" t="s">
        <v>73</v>
      </c>
      <c r="AY650" s="244" t="s">
        <v>252</v>
      </c>
    </row>
    <row r="651" spans="1:65" s="13" customFormat="1" ht="11.25">
      <c r="B651" s="200"/>
      <c r="C651" s="201"/>
      <c r="D651" s="202" t="s">
        <v>262</v>
      </c>
      <c r="E651" s="203" t="s">
        <v>21</v>
      </c>
      <c r="F651" s="204" t="s">
        <v>836</v>
      </c>
      <c r="G651" s="201"/>
      <c r="H651" s="205">
        <v>1.04</v>
      </c>
      <c r="I651" s="206"/>
      <c r="J651" s="201"/>
      <c r="K651" s="201"/>
      <c r="L651" s="207"/>
      <c r="M651" s="208"/>
      <c r="N651" s="209"/>
      <c r="O651" s="209"/>
      <c r="P651" s="209"/>
      <c r="Q651" s="209"/>
      <c r="R651" s="209"/>
      <c r="S651" s="209"/>
      <c r="T651" s="210"/>
      <c r="AT651" s="211" t="s">
        <v>262</v>
      </c>
      <c r="AU651" s="211" t="s">
        <v>82</v>
      </c>
      <c r="AV651" s="13" t="s">
        <v>82</v>
      </c>
      <c r="AW651" s="13" t="s">
        <v>34</v>
      </c>
      <c r="AX651" s="13" t="s">
        <v>73</v>
      </c>
      <c r="AY651" s="211" t="s">
        <v>252</v>
      </c>
    </row>
    <row r="652" spans="1:65" s="14" customFormat="1" ht="11.25">
      <c r="B652" s="212"/>
      <c r="C652" s="213"/>
      <c r="D652" s="202" t="s">
        <v>262</v>
      </c>
      <c r="E652" s="214" t="s">
        <v>21</v>
      </c>
      <c r="F652" s="215" t="s">
        <v>264</v>
      </c>
      <c r="G652" s="213"/>
      <c r="H652" s="216">
        <v>1.04</v>
      </c>
      <c r="I652" s="217"/>
      <c r="J652" s="213"/>
      <c r="K652" s="213"/>
      <c r="L652" s="218"/>
      <c r="M652" s="219"/>
      <c r="N652" s="220"/>
      <c r="O652" s="220"/>
      <c r="P652" s="220"/>
      <c r="Q652" s="220"/>
      <c r="R652" s="220"/>
      <c r="S652" s="220"/>
      <c r="T652" s="221"/>
      <c r="AT652" s="222" t="s">
        <v>262</v>
      </c>
      <c r="AU652" s="222" t="s">
        <v>82</v>
      </c>
      <c r="AV652" s="14" t="s">
        <v>93</v>
      </c>
      <c r="AW652" s="14" t="s">
        <v>34</v>
      </c>
      <c r="AX652" s="14" t="s">
        <v>73</v>
      </c>
      <c r="AY652" s="222" t="s">
        <v>252</v>
      </c>
    </row>
    <row r="653" spans="1:65" s="15" customFormat="1" ht="11.25">
      <c r="B653" s="223"/>
      <c r="C653" s="224"/>
      <c r="D653" s="202" t="s">
        <v>262</v>
      </c>
      <c r="E653" s="225" t="s">
        <v>21</v>
      </c>
      <c r="F653" s="226" t="s">
        <v>265</v>
      </c>
      <c r="G653" s="224"/>
      <c r="H653" s="227">
        <v>1.04</v>
      </c>
      <c r="I653" s="228"/>
      <c r="J653" s="224"/>
      <c r="K653" s="224"/>
      <c r="L653" s="229"/>
      <c r="M653" s="230"/>
      <c r="N653" s="231"/>
      <c r="O653" s="231"/>
      <c r="P653" s="231"/>
      <c r="Q653" s="231"/>
      <c r="R653" s="231"/>
      <c r="S653" s="231"/>
      <c r="T653" s="232"/>
      <c r="AT653" s="233" t="s">
        <v>262</v>
      </c>
      <c r="AU653" s="233" t="s">
        <v>82</v>
      </c>
      <c r="AV653" s="15" t="s">
        <v>258</v>
      </c>
      <c r="AW653" s="15" t="s">
        <v>34</v>
      </c>
      <c r="AX653" s="15" t="s">
        <v>80</v>
      </c>
      <c r="AY653" s="233" t="s">
        <v>252</v>
      </c>
    </row>
    <row r="654" spans="1:65" s="12" customFormat="1" ht="22.9" customHeight="1">
      <c r="B654" s="166"/>
      <c r="C654" s="167"/>
      <c r="D654" s="168" t="s">
        <v>72</v>
      </c>
      <c r="E654" s="180" t="s">
        <v>258</v>
      </c>
      <c r="F654" s="180" t="s">
        <v>837</v>
      </c>
      <c r="G654" s="167"/>
      <c r="H654" s="167"/>
      <c r="I654" s="170"/>
      <c r="J654" s="181">
        <f>BK654</f>
        <v>0</v>
      </c>
      <c r="K654" s="167"/>
      <c r="L654" s="172"/>
      <c r="M654" s="173"/>
      <c r="N654" s="174"/>
      <c r="O654" s="174"/>
      <c r="P654" s="175">
        <f>SUM(P655:P906)</f>
        <v>0</v>
      </c>
      <c r="Q654" s="174"/>
      <c r="R654" s="175">
        <f>SUM(R655:R906)</f>
        <v>820.49702242000001</v>
      </c>
      <c r="S654" s="174"/>
      <c r="T654" s="176">
        <f>SUM(T655:T906)</f>
        <v>0</v>
      </c>
      <c r="AR654" s="177" t="s">
        <v>80</v>
      </c>
      <c r="AT654" s="178" t="s">
        <v>72</v>
      </c>
      <c r="AU654" s="178" t="s">
        <v>80</v>
      </c>
      <c r="AY654" s="177" t="s">
        <v>252</v>
      </c>
      <c r="BK654" s="179">
        <f>SUM(BK655:BK906)</f>
        <v>0</v>
      </c>
    </row>
    <row r="655" spans="1:65" s="2" customFormat="1" ht="24.2" customHeight="1">
      <c r="A655" s="37"/>
      <c r="B655" s="38"/>
      <c r="C655" s="182" t="s">
        <v>838</v>
      </c>
      <c r="D655" s="182" t="s">
        <v>254</v>
      </c>
      <c r="E655" s="183" t="s">
        <v>839</v>
      </c>
      <c r="F655" s="184" t="s">
        <v>840</v>
      </c>
      <c r="G655" s="185" t="s">
        <v>280</v>
      </c>
      <c r="H655" s="186">
        <v>249.75800000000001</v>
      </c>
      <c r="I655" s="187"/>
      <c r="J655" s="188">
        <f>ROUND(I655*H655,2)</f>
        <v>0</v>
      </c>
      <c r="K655" s="184" t="s">
        <v>257</v>
      </c>
      <c r="L655" s="42"/>
      <c r="M655" s="189" t="s">
        <v>21</v>
      </c>
      <c r="N655" s="190" t="s">
        <v>44</v>
      </c>
      <c r="O655" s="67"/>
      <c r="P655" s="191">
        <f>O655*H655</f>
        <v>0</v>
      </c>
      <c r="Q655" s="191">
        <v>2.5020099999999998</v>
      </c>
      <c r="R655" s="191">
        <f>Q655*H655</f>
        <v>624.89701358000002</v>
      </c>
      <c r="S655" s="191">
        <v>0</v>
      </c>
      <c r="T655" s="192">
        <f>S655*H655</f>
        <v>0</v>
      </c>
      <c r="U655" s="37"/>
      <c r="V655" s="37"/>
      <c r="W655" s="37"/>
      <c r="X655" s="37"/>
      <c r="Y655" s="37"/>
      <c r="Z655" s="37"/>
      <c r="AA655" s="37"/>
      <c r="AB655" s="37"/>
      <c r="AC655" s="37"/>
      <c r="AD655" s="37"/>
      <c r="AE655" s="37"/>
      <c r="AR655" s="193" t="s">
        <v>258</v>
      </c>
      <c r="AT655" s="193" t="s">
        <v>254</v>
      </c>
      <c r="AU655" s="193" t="s">
        <v>82</v>
      </c>
      <c r="AY655" s="20" t="s">
        <v>252</v>
      </c>
      <c r="BE655" s="194">
        <f>IF(N655="základní",J655,0)</f>
        <v>0</v>
      </c>
      <c r="BF655" s="194">
        <f>IF(N655="snížená",J655,0)</f>
        <v>0</v>
      </c>
      <c r="BG655" s="194">
        <f>IF(N655="zákl. přenesená",J655,0)</f>
        <v>0</v>
      </c>
      <c r="BH655" s="194">
        <f>IF(N655="sníž. přenesená",J655,0)</f>
        <v>0</v>
      </c>
      <c r="BI655" s="194">
        <f>IF(N655="nulová",J655,0)</f>
        <v>0</v>
      </c>
      <c r="BJ655" s="20" t="s">
        <v>80</v>
      </c>
      <c r="BK655" s="194">
        <f>ROUND(I655*H655,2)</f>
        <v>0</v>
      </c>
      <c r="BL655" s="20" t="s">
        <v>258</v>
      </c>
      <c r="BM655" s="193" t="s">
        <v>841</v>
      </c>
    </row>
    <row r="656" spans="1:65" s="2" customFormat="1" ht="11.25">
      <c r="A656" s="37"/>
      <c r="B656" s="38"/>
      <c r="C656" s="39"/>
      <c r="D656" s="195" t="s">
        <v>260</v>
      </c>
      <c r="E656" s="39"/>
      <c r="F656" s="196" t="s">
        <v>842</v>
      </c>
      <c r="G656" s="39"/>
      <c r="H656" s="39"/>
      <c r="I656" s="197"/>
      <c r="J656" s="39"/>
      <c r="K656" s="39"/>
      <c r="L656" s="42"/>
      <c r="M656" s="198"/>
      <c r="N656" s="199"/>
      <c r="O656" s="67"/>
      <c r="P656" s="67"/>
      <c r="Q656" s="67"/>
      <c r="R656" s="67"/>
      <c r="S656" s="67"/>
      <c r="T656" s="68"/>
      <c r="U656" s="37"/>
      <c r="V656" s="37"/>
      <c r="W656" s="37"/>
      <c r="X656" s="37"/>
      <c r="Y656" s="37"/>
      <c r="Z656" s="37"/>
      <c r="AA656" s="37"/>
      <c r="AB656" s="37"/>
      <c r="AC656" s="37"/>
      <c r="AD656" s="37"/>
      <c r="AE656" s="37"/>
      <c r="AT656" s="20" t="s">
        <v>260</v>
      </c>
      <c r="AU656" s="20" t="s">
        <v>82</v>
      </c>
    </row>
    <row r="657" spans="1:65" s="16" customFormat="1" ht="11.25">
      <c r="B657" s="235"/>
      <c r="C657" s="236"/>
      <c r="D657" s="202" t="s">
        <v>262</v>
      </c>
      <c r="E657" s="237" t="s">
        <v>21</v>
      </c>
      <c r="F657" s="238" t="s">
        <v>843</v>
      </c>
      <c r="G657" s="236"/>
      <c r="H657" s="237" t="s">
        <v>21</v>
      </c>
      <c r="I657" s="239"/>
      <c r="J657" s="236"/>
      <c r="K657" s="236"/>
      <c r="L657" s="240"/>
      <c r="M657" s="241"/>
      <c r="N657" s="242"/>
      <c r="O657" s="242"/>
      <c r="P657" s="242"/>
      <c r="Q657" s="242"/>
      <c r="R657" s="242"/>
      <c r="S657" s="242"/>
      <c r="T657" s="243"/>
      <c r="AT657" s="244" t="s">
        <v>262</v>
      </c>
      <c r="AU657" s="244" t="s">
        <v>82</v>
      </c>
      <c r="AV657" s="16" t="s">
        <v>80</v>
      </c>
      <c r="AW657" s="16" t="s">
        <v>34</v>
      </c>
      <c r="AX657" s="16" t="s">
        <v>73</v>
      </c>
      <c r="AY657" s="244" t="s">
        <v>252</v>
      </c>
    </row>
    <row r="658" spans="1:65" s="13" customFormat="1" ht="11.25">
      <c r="B658" s="200"/>
      <c r="C658" s="201"/>
      <c r="D658" s="202" t="s">
        <v>262</v>
      </c>
      <c r="E658" s="203" t="s">
        <v>21</v>
      </c>
      <c r="F658" s="204" t="s">
        <v>844</v>
      </c>
      <c r="G658" s="201"/>
      <c r="H658" s="205">
        <v>124.28</v>
      </c>
      <c r="I658" s="206"/>
      <c r="J658" s="201"/>
      <c r="K658" s="201"/>
      <c r="L658" s="207"/>
      <c r="M658" s="208"/>
      <c r="N658" s="209"/>
      <c r="O658" s="209"/>
      <c r="P658" s="209"/>
      <c r="Q658" s="209"/>
      <c r="R658" s="209"/>
      <c r="S658" s="209"/>
      <c r="T658" s="210"/>
      <c r="AT658" s="211" t="s">
        <v>262</v>
      </c>
      <c r="AU658" s="211" t="s">
        <v>82</v>
      </c>
      <c r="AV658" s="13" t="s">
        <v>82</v>
      </c>
      <c r="AW658" s="13" t="s">
        <v>34</v>
      </c>
      <c r="AX658" s="13" t="s">
        <v>73</v>
      </c>
      <c r="AY658" s="211" t="s">
        <v>252</v>
      </c>
    </row>
    <row r="659" spans="1:65" s="16" customFormat="1" ht="11.25">
      <c r="B659" s="235"/>
      <c r="C659" s="236"/>
      <c r="D659" s="202" t="s">
        <v>262</v>
      </c>
      <c r="E659" s="237" t="s">
        <v>21</v>
      </c>
      <c r="F659" s="238" t="s">
        <v>421</v>
      </c>
      <c r="G659" s="236"/>
      <c r="H659" s="237" t="s">
        <v>21</v>
      </c>
      <c r="I659" s="239"/>
      <c r="J659" s="236"/>
      <c r="K659" s="236"/>
      <c r="L659" s="240"/>
      <c r="M659" s="241"/>
      <c r="N659" s="242"/>
      <c r="O659" s="242"/>
      <c r="P659" s="242"/>
      <c r="Q659" s="242"/>
      <c r="R659" s="242"/>
      <c r="S659" s="242"/>
      <c r="T659" s="243"/>
      <c r="AT659" s="244" t="s">
        <v>262</v>
      </c>
      <c r="AU659" s="244" t="s">
        <v>82</v>
      </c>
      <c r="AV659" s="16" t="s">
        <v>80</v>
      </c>
      <c r="AW659" s="16" t="s">
        <v>34</v>
      </c>
      <c r="AX659" s="16" t="s">
        <v>73</v>
      </c>
      <c r="AY659" s="244" t="s">
        <v>252</v>
      </c>
    </row>
    <row r="660" spans="1:65" s="13" customFormat="1" ht="11.25">
      <c r="B660" s="200"/>
      <c r="C660" s="201"/>
      <c r="D660" s="202" t="s">
        <v>262</v>
      </c>
      <c r="E660" s="203" t="s">
        <v>21</v>
      </c>
      <c r="F660" s="204" t="s">
        <v>845</v>
      </c>
      <c r="G660" s="201"/>
      <c r="H660" s="205">
        <v>-0.72799999999999998</v>
      </c>
      <c r="I660" s="206"/>
      <c r="J660" s="201"/>
      <c r="K660" s="201"/>
      <c r="L660" s="207"/>
      <c r="M660" s="208"/>
      <c r="N660" s="209"/>
      <c r="O660" s="209"/>
      <c r="P660" s="209"/>
      <c r="Q660" s="209"/>
      <c r="R660" s="209"/>
      <c r="S660" s="209"/>
      <c r="T660" s="210"/>
      <c r="AT660" s="211" t="s">
        <v>262</v>
      </c>
      <c r="AU660" s="211" t="s">
        <v>82</v>
      </c>
      <c r="AV660" s="13" t="s">
        <v>82</v>
      </c>
      <c r="AW660" s="13" t="s">
        <v>34</v>
      </c>
      <c r="AX660" s="13" t="s">
        <v>73</v>
      </c>
      <c r="AY660" s="211" t="s">
        <v>252</v>
      </c>
    </row>
    <row r="661" spans="1:65" s="13" customFormat="1" ht="11.25">
      <c r="B661" s="200"/>
      <c r="C661" s="201"/>
      <c r="D661" s="202" t="s">
        <v>262</v>
      </c>
      <c r="E661" s="203" t="s">
        <v>21</v>
      </c>
      <c r="F661" s="204" t="s">
        <v>846</v>
      </c>
      <c r="G661" s="201"/>
      <c r="H661" s="205">
        <v>-1.137</v>
      </c>
      <c r="I661" s="206"/>
      <c r="J661" s="201"/>
      <c r="K661" s="201"/>
      <c r="L661" s="207"/>
      <c r="M661" s="208"/>
      <c r="N661" s="209"/>
      <c r="O661" s="209"/>
      <c r="P661" s="209"/>
      <c r="Q661" s="209"/>
      <c r="R661" s="209"/>
      <c r="S661" s="209"/>
      <c r="T661" s="210"/>
      <c r="AT661" s="211" t="s">
        <v>262</v>
      </c>
      <c r="AU661" s="211" t="s">
        <v>82</v>
      </c>
      <c r="AV661" s="13" t="s">
        <v>82</v>
      </c>
      <c r="AW661" s="13" t="s">
        <v>34</v>
      </c>
      <c r="AX661" s="13" t="s">
        <v>73</v>
      </c>
      <c r="AY661" s="211" t="s">
        <v>252</v>
      </c>
    </row>
    <row r="662" spans="1:65" s="13" customFormat="1" ht="11.25">
      <c r="B662" s="200"/>
      <c r="C662" s="201"/>
      <c r="D662" s="202" t="s">
        <v>262</v>
      </c>
      <c r="E662" s="203" t="s">
        <v>21</v>
      </c>
      <c r="F662" s="204" t="s">
        <v>847</v>
      </c>
      <c r="G662" s="201"/>
      <c r="H662" s="205">
        <v>-4.0279999999999996</v>
      </c>
      <c r="I662" s="206"/>
      <c r="J662" s="201"/>
      <c r="K662" s="201"/>
      <c r="L662" s="207"/>
      <c r="M662" s="208"/>
      <c r="N662" s="209"/>
      <c r="O662" s="209"/>
      <c r="P662" s="209"/>
      <c r="Q662" s="209"/>
      <c r="R662" s="209"/>
      <c r="S662" s="209"/>
      <c r="T662" s="210"/>
      <c r="AT662" s="211" t="s">
        <v>262</v>
      </c>
      <c r="AU662" s="211" t="s">
        <v>82</v>
      </c>
      <c r="AV662" s="13" t="s">
        <v>82</v>
      </c>
      <c r="AW662" s="13" t="s">
        <v>34</v>
      </c>
      <c r="AX662" s="13" t="s">
        <v>73</v>
      </c>
      <c r="AY662" s="211" t="s">
        <v>252</v>
      </c>
    </row>
    <row r="663" spans="1:65" s="13" customFormat="1" ht="11.25">
      <c r="B663" s="200"/>
      <c r="C663" s="201"/>
      <c r="D663" s="202" t="s">
        <v>262</v>
      </c>
      <c r="E663" s="203" t="s">
        <v>21</v>
      </c>
      <c r="F663" s="204" t="s">
        <v>848</v>
      </c>
      <c r="G663" s="201"/>
      <c r="H663" s="205">
        <v>-0.46</v>
      </c>
      <c r="I663" s="206"/>
      <c r="J663" s="201"/>
      <c r="K663" s="201"/>
      <c r="L663" s="207"/>
      <c r="M663" s="208"/>
      <c r="N663" s="209"/>
      <c r="O663" s="209"/>
      <c r="P663" s="209"/>
      <c r="Q663" s="209"/>
      <c r="R663" s="209"/>
      <c r="S663" s="209"/>
      <c r="T663" s="210"/>
      <c r="AT663" s="211" t="s">
        <v>262</v>
      </c>
      <c r="AU663" s="211" t="s">
        <v>82</v>
      </c>
      <c r="AV663" s="13" t="s">
        <v>82</v>
      </c>
      <c r="AW663" s="13" t="s">
        <v>34</v>
      </c>
      <c r="AX663" s="13" t="s">
        <v>73</v>
      </c>
      <c r="AY663" s="211" t="s">
        <v>252</v>
      </c>
    </row>
    <row r="664" spans="1:65" s="13" customFormat="1" ht="11.25">
      <c r="B664" s="200"/>
      <c r="C664" s="201"/>
      <c r="D664" s="202" t="s">
        <v>262</v>
      </c>
      <c r="E664" s="203" t="s">
        <v>21</v>
      </c>
      <c r="F664" s="204" t="s">
        <v>849</v>
      </c>
      <c r="G664" s="201"/>
      <c r="H664" s="205">
        <v>2.4590000000000001</v>
      </c>
      <c r="I664" s="206"/>
      <c r="J664" s="201"/>
      <c r="K664" s="201"/>
      <c r="L664" s="207"/>
      <c r="M664" s="208"/>
      <c r="N664" s="209"/>
      <c r="O664" s="209"/>
      <c r="P664" s="209"/>
      <c r="Q664" s="209"/>
      <c r="R664" s="209"/>
      <c r="S664" s="209"/>
      <c r="T664" s="210"/>
      <c r="AT664" s="211" t="s">
        <v>262</v>
      </c>
      <c r="AU664" s="211" t="s">
        <v>82</v>
      </c>
      <c r="AV664" s="13" t="s">
        <v>82</v>
      </c>
      <c r="AW664" s="13" t="s">
        <v>34</v>
      </c>
      <c r="AX664" s="13" t="s">
        <v>73</v>
      </c>
      <c r="AY664" s="211" t="s">
        <v>252</v>
      </c>
    </row>
    <row r="665" spans="1:65" s="13" customFormat="1" ht="11.25">
      <c r="B665" s="200"/>
      <c r="C665" s="201"/>
      <c r="D665" s="202" t="s">
        <v>262</v>
      </c>
      <c r="E665" s="203" t="s">
        <v>21</v>
      </c>
      <c r="F665" s="204" t="s">
        <v>850</v>
      </c>
      <c r="G665" s="201"/>
      <c r="H665" s="205">
        <v>124.28</v>
      </c>
      <c r="I665" s="206"/>
      <c r="J665" s="201"/>
      <c r="K665" s="201"/>
      <c r="L665" s="207"/>
      <c r="M665" s="208"/>
      <c r="N665" s="209"/>
      <c r="O665" s="209"/>
      <c r="P665" s="209"/>
      <c r="Q665" s="209"/>
      <c r="R665" s="209"/>
      <c r="S665" s="209"/>
      <c r="T665" s="210"/>
      <c r="AT665" s="211" t="s">
        <v>262</v>
      </c>
      <c r="AU665" s="211" t="s">
        <v>82</v>
      </c>
      <c r="AV665" s="13" t="s">
        <v>82</v>
      </c>
      <c r="AW665" s="13" t="s">
        <v>34</v>
      </c>
      <c r="AX665" s="13" t="s">
        <v>73</v>
      </c>
      <c r="AY665" s="211" t="s">
        <v>252</v>
      </c>
    </row>
    <row r="666" spans="1:65" s="16" customFormat="1" ht="11.25">
      <c r="B666" s="235"/>
      <c r="C666" s="236"/>
      <c r="D666" s="202" t="s">
        <v>262</v>
      </c>
      <c r="E666" s="237" t="s">
        <v>21</v>
      </c>
      <c r="F666" s="238" t="s">
        <v>421</v>
      </c>
      <c r="G666" s="236"/>
      <c r="H666" s="237" t="s">
        <v>21</v>
      </c>
      <c r="I666" s="239"/>
      <c r="J666" s="236"/>
      <c r="K666" s="236"/>
      <c r="L666" s="240"/>
      <c r="M666" s="241"/>
      <c r="N666" s="242"/>
      <c r="O666" s="242"/>
      <c r="P666" s="242"/>
      <c r="Q666" s="242"/>
      <c r="R666" s="242"/>
      <c r="S666" s="242"/>
      <c r="T666" s="243"/>
      <c r="AT666" s="244" t="s">
        <v>262</v>
      </c>
      <c r="AU666" s="244" t="s">
        <v>82</v>
      </c>
      <c r="AV666" s="16" t="s">
        <v>80</v>
      </c>
      <c r="AW666" s="16" t="s">
        <v>34</v>
      </c>
      <c r="AX666" s="16" t="s">
        <v>73</v>
      </c>
      <c r="AY666" s="244" t="s">
        <v>252</v>
      </c>
    </row>
    <row r="667" spans="1:65" s="13" customFormat="1" ht="11.25">
      <c r="B667" s="200"/>
      <c r="C667" s="201"/>
      <c r="D667" s="202" t="s">
        <v>262</v>
      </c>
      <c r="E667" s="203" t="s">
        <v>21</v>
      </c>
      <c r="F667" s="204" t="s">
        <v>851</v>
      </c>
      <c r="G667" s="201"/>
      <c r="H667" s="205">
        <v>-1.1319999999999999</v>
      </c>
      <c r="I667" s="206"/>
      <c r="J667" s="201"/>
      <c r="K667" s="201"/>
      <c r="L667" s="207"/>
      <c r="M667" s="208"/>
      <c r="N667" s="209"/>
      <c r="O667" s="209"/>
      <c r="P667" s="209"/>
      <c r="Q667" s="209"/>
      <c r="R667" s="209"/>
      <c r="S667" s="209"/>
      <c r="T667" s="210"/>
      <c r="AT667" s="211" t="s">
        <v>262</v>
      </c>
      <c r="AU667" s="211" t="s">
        <v>82</v>
      </c>
      <c r="AV667" s="13" t="s">
        <v>82</v>
      </c>
      <c r="AW667" s="13" t="s">
        <v>34</v>
      </c>
      <c r="AX667" s="13" t="s">
        <v>73</v>
      </c>
      <c r="AY667" s="211" t="s">
        <v>252</v>
      </c>
    </row>
    <row r="668" spans="1:65" s="13" customFormat="1" ht="11.25">
      <c r="B668" s="200"/>
      <c r="C668" s="201"/>
      <c r="D668" s="202" t="s">
        <v>262</v>
      </c>
      <c r="E668" s="203" t="s">
        <v>21</v>
      </c>
      <c r="F668" s="204" t="s">
        <v>852</v>
      </c>
      <c r="G668" s="201"/>
      <c r="H668" s="205">
        <v>1.224</v>
      </c>
      <c r="I668" s="206"/>
      <c r="J668" s="201"/>
      <c r="K668" s="201"/>
      <c r="L668" s="207"/>
      <c r="M668" s="208"/>
      <c r="N668" s="209"/>
      <c r="O668" s="209"/>
      <c r="P668" s="209"/>
      <c r="Q668" s="209"/>
      <c r="R668" s="209"/>
      <c r="S668" s="209"/>
      <c r="T668" s="210"/>
      <c r="AT668" s="211" t="s">
        <v>262</v>
      </c>
      <c r="AU668" s="211" t="s">
        <v>82</v>
      </c>
      <c r="AV668" s="13" t="s">
        <v>82</v>
      </c>
      <c r="AW668" s="13" t="s">
        <v>34</v>
      </c>
      <c r="AX668" s="13" t="s">
        <v>73</v>
      </c>
      <c r="AY668" s="211" t="s">
        <v>252</v>
      </c>
    </row>
    <row r="669" spans="1:65" s="14" customFormat="1" ht="11.25">
      <c r="B669" s="212"/>
      <c r="C669" s="213"/>
      <c r="D669" s="202" t="s">
        <v>262</v>
      </c>
      <c r="E669" s="214" t="s">
        <v>21</v>
      </c>
      <c r="F669" s="215" t="s">
        <v>264</v>
      </c>
      <c r="G669" s="213"/>
      <c r="H669" s="216">
        <v>244.75800000000001</v>
      </c>
      <c r="I669" s="217"/>
      <c r="J669" s="213"/>
      <c r="K669" s="213"/>
      <c r="L669" s="218"/>
      <c r="M669" s="219"/>
      <c r="N669" s="220"/>
      <c r="O669" s="220"/>
      <c r="P669" s="220"/>
      <c r="Q669" s="220"/>
      <c r="R669" s="220"/>
      <c r="S669" s="220"/>
      <c r="T669" s="221"/>
      <c r="AT669" s="222" t="s">
        <v>262</v>
      </c>
      <c r="AU669" s="222" t="s">
        <v>82</v>
      </c>
      <c r="AV669" s="14" t="s">
        <v>93</v>
      </c>
      <c r="AW669" s="14" t="s">
        <v>34</v>
      </c>
      <c r="AX669" s="14" t="s">
        <v>73</v>
      </c>
      <c r="AY669" s="222" t="s">
        <v>252</v>
      </c>
    </row>
    <row r="670" spans="1:65" s="13" customFormat="1" ht="11.25">
      <c r="B670" s="200"/>
      <c r="C670" s="201"/>
      <c r="D670" s="202" t="s">
        <v>262</v>
      </c>
      <c r="E670" s="203" t="s">
        <v>21</v>
      </c>
      <c r="F670" s="204" t="s">
        <v>284</v>
      </c>
      <c r="G670" s="201"/>
      <c r="H670" s="205">
        <v>5</v>
      </c>
      <c r="I670" s="206"/>
      <c r="J670" s="201"/>
      <c r="K670" s="201"/>
      <c r="L670" s="207"/>
      <c r="M670" s="208"/>
      <c r="N670" s="209"/>
      <c r="O670" s="209"/>
      <c r="P670" s="209"/>
      <c r="Q670" s="209"/>
      <c r="R670" s="209"/>
      <c r="S670" s="209"/>
      <c r="T670" s="210"/>
      <c r="AT670" s="211" t="s">
        <v>262</v>
      </c>
      <c r="AU670" s="211" t="s">
        <v>82</v>
      </c>
      <c r="AV670" s="13" t="s">
        <v>82</v>
      </c>
      <c r="AW670" s="13" t="s">
        <v>34</v>
      </c>
      <c r="AX670" s="13" t="s">
        <v>73</v>
      </c>
      <c r="AY670" s="211" t="s">
        <v>252</v>
      </c>
    </row>
    <row r="671" spans="1:65" s="15" customFormat="1" ht="11.25">
      <c r="B671" s="223"/>
      <c r="C671" s="224"/>
      <c r="D671" s="202" t="s">
        <v>262</v>
      </c>
      <c r="E671" s="225" t="s">
        <v>21</v>
      </c>
      <c r="F671" s="226" t="s">
        <v>265</v>
      </c>
      <c r="G671" s="224"/>
      <c r="H671" s="227">
        <v>249.75800000000001</v>
      </c>
      <c r="I671" s="228"/>
      <c r="J671" s="224"/>
      <c r="K671" s="224"/>
      <c r="L671" s="229"/>
      <c r="M671" s="230"/>
      <c r="N671" s="231"/>
      <c r="O671" s="231"/>
      <c r="P671" s="231"/>
      <c r="Q671" s="231"/>
      <c r="R671" s="231"/>
      <c r="S671" s="231"/>
      <c r="T671" s="232"/>
      <c r="AT671" s="233" t="s">
        <v>262</v>
      </c>
      <c r="AU671" s="233" t="s">
        <v>82</v>
      </c>
      <c r="AV671" s="15" t="s">
        <v>258</v>
      </c>
      <c r="AW671" s="15" t="s">
        <v>34</v>
      </c>
      <c r="AX671" s="15" t="s">
        <v>80</v>
      </c>
      <c r="AY671" s="233" t="s">
        <v>252</v>
      </c>
    </row>
    <row r="672" spans="1:65" s="2" customFormat="1" ht="24.2" customHeight="1">
      <c r="A672" s="37"/>
      <c r="B672" s="38"/>
      <c r="C672" s="182" t="s">
        <v>853</v>
      </c>
      <c r="D672" s="182" t="s">
        <v>254</v>
      </c>
      <c r="E672" s="183" t="s">
        <v>854</v>
      </c>
      <c r="F672" s="184" t="s">
        <v>855</v>
      </c>
      <c r="G672" s="185" t="s">
        <v>280</v>
      </c>
      <c r="H672" s="186">
        <v>46.372</v>
      </c>
      <c r="I672" s="187"/>
      <c r="J672" s="188">
        <f>ROUND(I672*H672,2)</f>
        <v>0</v>
      </c>
      <c r="K672" s="184" t="s">
        <v>257</v>
      </c>
      <c r="L672" s="42"/>
      <c r="M672" s="189" t="s">
        <v>21</v>
      </c>
      <c r="N672" s="190" t="s">
        <v>44</v>
      </c>
      <c r="O672" s="67"/>
      <c r="P672" s="191">
        <f>O672*H672</f>
        <v>0</v>
      </c>
      <c r="Q672" s="191">
        <v>2.5020099999999998</v>
      </c>
      <c r="R672" s="191">
        <f>Q672*H672</f>
        <v>116.02320771999999</v>
      </c>
      <c r="S672" s="191">
        <v>0</v>
      </c>
      <c r="T672" s="192">
        <f>S672*H672</f>
        <v>0</v>
      </c>
      <c r="U672" s="37"/>
      <c r="V672" s="37"/>
      <c r="W672" s="37"/>
      <c r="X672" s="37"/>
      <c r="Y672" s="37"/>
      <c r="Z672" s="37"/>
      <c r="AA672" s="37"/>
      <c r="AB672" s="37"/>
      <c r="AC672" s="37"/>
      <c r="AD672" s="37"/>
      <c r="AE672" s="37"/>
      <c r="AR672" s="193" t="s">
        <v>258</v>
      </c>
      <c r="AT672" s="193" t="s">
        <v>254</v>
      </c>
      <c r="AU672" s="193" t="s">
        <v>82</v>
      </c>
      <c r="AY672" s="20" t="s">
        <v>252</v>
      </c>
      <c r="BE672" s="194">
        <f>IF(N672="základní",J672,0)</f>
        <v>0</v>
      </c>
      <c r="BF672" s="194">
        <f>IF(N672="snížená",J672,0)</f>
        <v>0</v>
      </c>
      <c r="BG672" s="194">
        <f>IF(N672="zákl. přenesená",J672,0)</f>
        <v>0</v>
      </c>
      <c r="BH672" s="194">
        <f>IF(N672="sníž. přenesená",J672,0)</f>
        <v>0</v>
      </c>
      <c r="BI672" s="194">
        <f>IF(N672="nulová",J672,0)</f>
        <v>0</v>
      </c>
      <c r="BJ672" s="20" t="s">
        <v>80</v>
      </c>
      <c r="BK672" s="194">
        <f>ROUND(I672*H672,2)</f>
        <v>0</v>
      </c>
      <c r="BL672" s="20" t="s">
        <v>258</v>
      </c>
      <c r="BM672" s="193" t="s">
        <v>856</v>
      </c>
    </row>
    <row r="673" spans="1:65" s="2" customFormat="1" ht="11.25">
      <c r="A673" s="37"/>
      <c r="B673" s="38"/>
      <c r="C673" s="39"/>
      <c r="D673" s="195" t="s">
        <v>260</v>
      </c>
      <c r="E673" s="39"/>
      <c r="F673" s="196" t="s">
        <v>857</v>
      </c>
      <c r="G673" s="39"/>
      <c r="H673" s="39"/>
      <c r="I673" s="197"/>
      <c r="J673" s="39"/>
      <c r="K673" s="39"/>
      <c r="L673" s="42"/>
      <c r="M673" s="198"/>
      <c r="N673" s="199"/>
      <c r="O673" s="67"/>
      <c r="P673" s="67"/>
      <c r="Q673" s="67"/>
      <c r="R673" s="67"/>
      <c r="S673" s="67"/>
      <c r="T673" s="68"/>
      <c r="U673" s="37"/>
      <c r="V673" s="37"/>
      <c r="W673" s="37"/>
      <c r="X673" s="37"/>
      <c r="Y673" s="37"/>
      <c r="Z673" s="37"/>
      <c r="AA673" s="37"/>
      <c r="AB673" s="37"/>
      <c r="AC673" s="37"/>
      <c r="AD673" s="37"/>
      <c r="AE673" s="37"/>
      <c r="AT673" s="20" t="s">
        <v>260</v>
      </c>
      <c r="AU673" s="20" t="s">
        <v>82</v>
      </c>
    </row>
    <row r="674" spans="1:65" s="16" customFormat="1" ht="11.25">
      <c r="B674" s="235"/>
      <c r="C674" s="236"/>
      <c r="D674" s="202" t="s">
        <v>262</v>
      </c>
      <c r="E674" s="237" t="s">
        <v>21</v>
      </c>
      <c r="F674" s="238" t="s">
        <v>858</v>
      </c>
      <c r="G674" s="236"/>
      <c r="H674" s="237" t="s">
        <v>21</v>
      </c>
      <c r="I674" s="239"/>
      <c r="J674" s="236"/>
      <c r="K674" s="236"/>
      <c r="L674" s="240"/>
      <c r="M674" s="241"/>
      <c r="N674" s="242"/>
      <c r="O674" s="242"/>
      <c r="P674" s="242"/>
      <c r="Q674" s="242"/>
      <c r="R674" s="242"/>
      <c r="S674" s="242"/>
      <c r="T674" s="243"/>
      <c r="AT674" s="244" t="s">
        <v>262</v>
      </c>
      <c r="AU674" s="244" t="s">
        <v>82</v>
      </c>
      <c r="AV674" s="16" t="s">
        <v>80</v>
      </c>
      <c r="AW674" s="16" t="s">
        <v>34</v>
      </c>
      <c r="AX674" s="16" t="s">
        <v>73</v>
      </c>
      <c r="AY674" s="244" t="s">
        <v>252</v>
      </c>
    </row>
    <row r="675" spans="1:65" s="13" customFormat="1" ht="11.25">
      <c r="B675" s="200"/>
      <c r="C675" s="201"/>
      <c r="D675" s="202" t="s">
        <v>262</v>
      </c>
      <c r="E675" s="203" t="s">
        <v>21</v>
      </c>
      <c r="F675" s="204" t="s">
        <v>859</v>
      </c>
      <c r="G675" s="201"/>
      <c r="H675" s="205">
        <v>52.26</v>
      </c>
      <c r="I675" s="206"/>
      <c r="J675" s="201"/>
      <c r="K675" s="201"/>
      <c r="L675" s="207"/>
      <c r="M675" s="208"/>
      <c r="N675" s="209"/>
      <c r="O675" s="209"/>
      <c r="P675" s="209"/>
      <c r="Q675" s="209"/>
      <c r="R675" s="209"/>
      <c r="S675" s="209"/>
      <c r="T675" s="210"/>
      <c r="AT675" s="211" t="s">
        <v>262</v>
      </c>
      <c r="AU675" s="211" t="s">
        <v>82</v>
      </c>
      <c r="AV675" s="13" t="s">
        <v>82</v>
      </c>
      <c r="AW675" s="13" t="s">
        <v>34</v>
      </c>
      <c r="AX675" s="13" t="s">
        <v>73</v>
      </c>
      <c r="AY675" s="211" t="s">
        <v>252</v>
      </c>
    </row>
    <row r="676" spans="1:65" s="16" customFormat="1" ht="11.25">
      <c r="B676" s="235"/>
      <c r="C676" s="236"/>
      <c r="D676" s="202" t="s">
        <v>262</v>
      </c>
      <c r="E676" s="237" t="s">
        <v>21</v>
      </c>
      <c r="F676" s="238" t="s">
        <v>421</v>
      </c>
      <c r="G676" s="236"/>
      <c r="H676" s="237" t="s">
        <v>21</v>
      </c>
      <c r="I676" s="239"/>
      <c r="J676" s="236"/>
      <c r="K676" s="236"/>
      <c r="L676" s="240"/>
      <c r="M676" s="241"/>
      <c r="N676" s="242"/>
      <c r="O676" s="242"/>
      <c r="P676" s="242"/>
      <c r="Q676" s="242"/>
      <c r="R676" s="242"/>
      <c r="S676" s="242"/>
      <c r="T676" s="243"/>
      <c r="AT676" s="244" t="s">
        <v>262</v>
      </c>
      <c r="AU676" s="244" t="s">
        <v>82</v>
      </c>
      <c r="AV676" s="16" t="s">
        <v>80</v>
      </c>
      <c r="AW676" s="16" t="s">
        <v>34</v>
      </c>
      <c r="AX676" s="16" t="s">
        <v>73</v>
      </c>
      <c r="AY676" s="244" t="s">
        <v>252</v>
      </c>
    </row>
    <row r="677" spans="1:65" s="13" customFormat="1" ht="11.25">
      <c r="B677" s="200"/>
      <c r="C677" s="201"/>
      <c r="D677" s="202" t="s">
        <v>262</v>
      </c>
      <c r="E677" s="203" t="s">
        <v>21</v>
      </c>
      <c r="F677" s="204" t="s">
        <v>860</v>
      </c>
      <c r="G677" s="201"/>
      <c r="H677" s="205">
        <v>-0.72799999999999998</v>
      </c>
      <c r="I677" s="206"/>
      <c r="J677" s="201"/>
      <c r="K677" s="201"/>
      <c r="L677" s="207"/>
      <c r="M677" s="208"/>
      <c r="N677" s="209"/>
      <c r="O677" s="209"/>
      <c r="P677" s="209"/>
      <c r="Q677" s="209"/>
      <c r="R677" s="209"/>
      <c r="S677" s="209"/>
      <c r="T677" s="210"/>
      <c r="AT677" s="211" t="s">
        <v>262</v>
      </c>
      <c r="AU677" s="211" t="s">
        <v>82</v>
      </c>
      <c r="AV677" s="13" t="s">
        <v>82</v>
      </c>
      <c r="AW677" s="13" t="s">
        <v>34</v>
      </c>
      <c r="AX677" s="13" t="s">
        <v>73</v>
      </c>
      <c r="AY677" s="211" t="s">
        <v>252</v>
      </c>
    </row>
    <row r="678" spans="1:65" s="13" customFormat="1" ht="11.25">
      <c r="B678" s="200"/>
      <c r="C678" s="201"/>
      <c r="D678" s="202" t="s">
        <v>262</v>
      </c>
      <c r="E678" s="203" t="s">
        <v>21</v>
      </c>
      <c r="F678" s="204" t="s">
        <v>851</v>
      </c>
      <c r="G678" s="201"/>
      <c r="H678" s="205">
        <v>-1.1319999999999999</v>
      </c>
      <c r="I678" s="206"/>
      <c r="J678" s="201"/>
      <c r="K678" s="201"/>
      <c r="L678" s="207"/>
      <c r="M678" s="208"/>
      <c r="N678" s="209"/>
      <c r="O678" s="209"/>
      <c r="P678" s="209"/>
      <c r="Q678" s="209"/>
      <c r="R678" s="209"/>
      <c r="S678" s="209"/>
      <c r="T678" s="210"/>
      <c r="AT678" s="211" t="s">
        <v>262</v>
      </c>
      <c r="AU678" s="211" t="s">
        <v>82</v>
      </c>
      <c r="AV678" s="13" t="s">
        <v>82</v>
      </c>
      <c r="AW678" s="13" t="s">
        <v>34</v>
      </c>
      <c r="AX678" s="13" t="s">
        <v>73</v>
      </c>
      <c r="AY678" s="211" t="s">
        <v>252</v>
      </c>
    </row>
    <row r="679" spans="1:65" s="13" customFormat="1" ht="11.25">
      <c r="B679" s="200"/>
      <c r="C679" s="201"/>
      <c r="D679" s="202" t="s">
        <v>262</v>
      </c>
      <c r="E679" s="203" t="s">
        <v>21</v>
      </c>
      <c r="F679" s="204" t="s">
        <v>847</v>
      </c>
      <c r="G679" s="201"/>
      <c r="H679" s="205">
        <v>-4.0279999999999996</v>
      </c>
      <c r="I679" s="206"/>
      <c r="J679" s="201"/>
      <c r="K679" s="201"/>
      <c r="L679" s="207"/>
      <c r="M679" s="208"/>
      <c r="N679" s="209"/>
      <c r="O679" s="209"/>
      <c r="P679" s="209"/>
      <c r="Q679" s="209"/>
      <c r="R679" s="209"/>
      <c r="S679" s="209"/>
      <c r="T679" s="210"/>
      <c r="AT679" s="211" t="s">
        <v>262</v>
      </c>
      <c r="AU679" s="211" t="s">
        <v>82</v>
      </c>
      <c r="AV679" s="13" t="s">
        <v>82</v>
      </c>
      <c r="AW679" s="13" t="s">
        <v>34</v>
      </c>
      <c r="AX679" s="13" t="s">
        <v>73</v>
      </c>
      <c r="AY679" s="211" t="s">
        <v>252</v>
      </c>
    </row>
    <row r="680" spans="1:65" s="14" customFormat="1" ht="11.25">
      <c r="B680" s="212"/>
      <c r="C680" s="213"/>
      <c r="D680" s="202" t="s">
        <v>262</v>
      </c>
      <c r="E680" s="214" t="s">
        <v>21</v>
      </c>
      <c r="F680" s="215" t="s">
        <v>264</v>
      </c>
      <c r="G680" s="213"/>
      <c r="H680" s="216">
        <v>46.372</v>
      </c>
      <c r="I680" s="217"/>
      <c r="J680" s="213"/>
      <c r="K680" s="213"/>
      <c r="L680" s="218"/>
      <c r="M680" s="219"/>
      <c r="N680" s="220"/>
      <c r="O680" s="220"/>
      <c r="P680" s="220"/>
      <c r="Q680" s="220"/>
      <c r="R680" s="220"/>
      <c r="S680" s="220"/>
      <c r="T680" s="221"/>
      <c r="AT680" s="222" t="s">
        <v>262</v>
      </c>
      <c r="AU680" s="222" t="s">
        <v>82</v>
      </c>
      <c r="AV680" s="14" t="s">
        <v>93</v>
      </c>
      <c r="AW680" s="14" t="s">
        <v>34</v>
      </c>
      <c r="AX680" s="14" t="s">
        <v>80</v>
      </c>
      <c r="AY680" s="222" t="s">
        <v>252</v>
      </c>
    </row>
    <row r="681" spans="1:65" s="2" customFormat="1" ht="21.75" customHeight="1">
      <c r="A681" s="37"/>
      <c r="B681" s="38"/>
      <c r="C681" s="182" t="s">
        <v>861</v>
      </c>
      <c r="D681" s="182" t="s">
        <v>254</v>
      </c>
      <c r="E681" s="183" t="s">
        <v>862</v>
      </c>
      <c r="F681" s="184" t="s">
        <v>863</v>
      </c>
      <c r="G681" s="185" t="s">
        <v>149</v>
      </c>
      <c r="H681" s="186">
        <v>20.978000000000002</v>
      </c>
      <c r="I681" s="187"/>
      <c r="J681" s="188">
        <f>ROUND(I681*H681,2)</f>
        <v>0</v>
      </c>
      <c r="K681" s="184" t="s">
        <v>257</v>
      </c>
      <c r="L681" s="42"/>
      <c r="M681" s="189" t="s">
        <v>21</v>
      </c>
      <c r="N681" s="190" t="s">
        <v>44</v>
      </c>
      <c r="O681" s="67"/>
      <c r="P681" s="191">
        <f>O681*H681</f>
        <v>0</v>
      </c>
      <c r="Q681" s="191">
        <v>5.3299999999999997E-3</v>
      </c>
      <c r="R681" s="191">
        <f>Q681*H681</f>
        <v>0.11181274000000001</v>
      </c>
      <c r="S681" s="191">
        <v>0</v>
      </c>
      <c r="T681" s="192">
        <f>S681*H681</f>
        <v>0</v>
      </c>
      <c r="U681" s="37"/>
      <c r="V681" s="37"/>
      <c r="W681" s="37"/>
      <c r="X681" s="37"/>
      <c r="Y681" s="37"/>
      <c r="Z681" s="37"/>
      <c r="AA681" s="37"/>
      <c r="AB681" s="37"/>
      <c r="AC681" s="37"/>
      <c r="AD681" s="37"/>
      <c r="AE681" s="37"/>
      <c r="AR681" s="193" t="s">
        <v>258</v>
      </c>
      <c r="AT681" s="193" t="s">
        <v>254</v>
      </c>
      <c r="AU681" s="193" t="s">
        <v>82</v>
      </c>
      <c r="AY681" s="20" t="s">
        <v>252</v>
      </c>
      <c r="BE681" s="194">
        <f>IF(N681="základní",J681,0)</f>
        <v>0</v>
      </c>
      <c r="BF681" s="194">
        <f>IF(N681="snížená",J681,0)</f>
        <v>0</v>
      </c>
      <c r="BG681" s="194">
        <f>IF(N681="zákl. přenesená",J681,0)</f>
        <v>0</v>
      </c>
      <c r="BH681" s="194">
        <f>IF(N681="sníž. přenesená",J681,0)</f>
        <v>0</v>
      </c>
      <c r="BI681" s="194">
        <f>IF(N681="nulová",J681,0)</f>
        <v>0</v>
      </c>
      <c r="BJ681" s="20" t="s">
        <v>80</v>
      </c>
      <c r="BK681" s="194">
        <f>ROUND(I681*H681,2)</f>
        <v>0</v>
      </c>
      <c r="BL681" s="20" t="s">
        <v>258</v>
      </c>
      <c r="BM681" s="193" t="s">
        <v>864</v>
      </c>
    </row>
    <row r="682" spans="1:65" s="2" customFormat="1" ht="11.25">
      <c r="A682" s="37"/>
      <c r="B682" s="38"/>
      <c r="C682" s="39"/>
      <c r="D682" s="195" t="s">
        <v>260</v>
      </c>
      <c r="E682" s="39"/>
      <c r="F682" s="196" t="s">
        <v>865</v>
      </c>
      <c r="G682" s="39"/>
      <c r="H682" s="39"/>
      <c r="I682" s="197"/>
      <c r="J682" s="39"/>
      <c r="K682" s="39"/>
      <c r="L682" s="42"/>
      <c r="M682" s="198"/>
      <c r="N682" s="199"/>
      <c r="O682" s="67"/>
      <c r="P682" s="67"/>
      <c r="Q682" s="67"/>
      <c r="R682" s="67"/>
      <c r="S682" s="67"/>
      <c r="T682" s="68"/>
      <c r="U682" s="37"/>
      <c r="V682" s="37"/>
      <c r="W682" s="37"/>
      <c r="X682" s="37"/>
      <c r="Y682" s="37"/>
      <c r="Z682" s="37"/>
      <c r="AA682" s="37"/>
      <c r="AB682" s="37"/>
      <c r="AC682" s="37"/>
      <c r="AD682" s="37"/>
      <c r="AE682" s="37"/>
      <c r="AT682" s="20" t="s">
        <v>260</v>
      </c>
      <c r="AU682" s="20" t="s">
        <v>82</v>
      </c>
    </row>
    <row r="683" spans="1:65" s="16" customFormat="1" ht="11.25">
      <c r="B683" s="235"/>
      <c r="C683" s="236"/>
      <c r="D683" s="202" t="s">
        <v>262</v>
      </c>
      <c r="E683" s="237" t="s">
        <v>21</v>
      </c>
      <c r="F683" s="238" t="s">
        <v>866</v>
      </c>
      <c r="G683" s="236"/>
      <c r="H683" s="237" t="s">
        <v>21</v>
      </c>
      <c r="I683" s="239"/>
      <c r="J683" s="236"/>
      <c r="K683" s="236"/>
      <c r="L683" s="240"/>
      <c r="M683" s="241"/>
      <c r="N683" s="242"/>
      <c r="O683" s="242"/>
      <c r="P683" s="242"/>
      <c r="Q683" s="242"/>
      <c r="R683" s="242"/>
      <c r="S683" s="242"/>
      <c r="T683" s="243"/>
      <c r="AT683" s="244" t="s">
        <v>262</v>
      </c>
      <c r="AU683" s="244" t="s">
        <v>82</v>
      </c>
      <c r="AV683" s="16" t="s">
        <v>80</v>
      </c>
      <c r="AW683" s="16" t="s">
        <v>34</v>
      </c>
      <c r="AX683" s="16" t="s">
        <v>73</v>
      </c>
      <c r="AY683" s="244" t="s">
        <v>252</v>
      </c>
    </row>
    <row r="684" spans="1:65" s="16" customFormat="1" ht="11.25">
      <c r="B684" s="235"/>
      <c r="C684" s="236"/>
      <c r="D684" s="202" t="s">
        <v>262</v>
      </c>
      <c r="E684" s="237" t="s">
        <v>21</v>
      </c>
      <c r="F684" s="238" t="s">
        <v>867</v>
      </c>
      <c r="G684" s="236"/>
      <c r="H684" s="237" t="s">
        <v>21</v>
      </c>
      <c r="I684" s="239"/>
      <c r="J684" s="236"/>
      <c r="K684" s="236"/>
      <c r="L684" s="240"/>
      <c r="M684" s="241"/>
      <c r="N684" s="242"/>
      <c r="O684" s="242"/>
      <c r="P684" s="242"/>
      <c r="Q684" s="242"/>
      <c r="R684" s="242"/>
      <c r="S684" s="242"/>
      <c r="T684" s="243"/>
      <c r="AT684" s="244" t="s">
        <v>262</v>
      </c>
      <c r="AU684" s="244" t="s">
        <v>82</v>
      </c>
      <c r="AV684" s="16" t="s">
        <v>80</v>
      </c>
      <c r="AW684" s="16" t="s">
        <v>34</v>
      </c>
      <c r="AX684" s="16" t="s">
        <v>73</v>
      </c>
      <c r="AY684" s="244" t="s">
        <v>252</v>
      </c>
    </row>
    <row r="685" spans="1:65" s="13" customFormat="1" ht="11.25">
      <c r="B685" s="200"/>
      <c r="C685" s="201"/>
      <c r="D685" s="202" t="s">
        <v>262</v>
      </c>
      <c r="E685" s="203" t="s">
        <v>21</v>
      </c>
      <c r="F685" s="204" t="s">
        <v>868</v>
      </c>
      <c r="G685" s="201"/>
      <c r="H685" s="205">
        <v>2.81</v>
      </c>
      <c r="I685" s="206"/>
      <c r="J685" s="201"/>
      <c r="K685" s="201"/>
      <c r="L685" s="207"/>
      <c r="M685" s="208"/>
      <c r="N685" s="209"/>
      <c r="O685" s="209"/>
      <c r="P685" s="209"/>
      <c r="Q685" s="209"/>
      <c r="R685" s="209"/>
      <c r="S685" s="209"/>
      <c r="T685" s="210"/>
      <c r="AT685" s="211" t="s">
        <v>262</v>
      </c>
      <c r="AU685" s="211" t="s">
        <v>82</v>
      </c>
      <c r="AV685" s="13" t="s">
        <v>82</v>
      </c>
      <c r="AW685" s="13" t="s">
        <v>34</v>
      </c>
      <c r="AX685" s="13" t="s">
        <v>73</v>
      </c>
      <c r="AY685" s="211" t="s">
        <v>252</v>
      </c>
    </row>
    <row r="686" spans="1:65" s="13" customFormat="1" ht="11.25">
      <c r="B686" s="200"/>
      <c r="C686" s="201"/>
      <c r="D686" s="202" t="s">
        <v>262</v>
      </c>
      <c r="E686" s="203" t="s">
        <v>21</v>
      </c>
      <c r="F686" s="204" t="s">
        <v>869</v>
      </c>
      <c r="G686" s="201"/>
      <c r="H686" s="205">
        <v>1.98</v>
      </c>
      <c r="I686" s="206"/>
      <c r="J686" s="201"/>
      <c r="K686" s="201"/>
      <c r="L686" s="207"/>
      <c r="M686" s="208"/>
      <c r="N686" s="209"/>
      <c r="O686" s="209"/>
      <c r="P686" s="209"/>
      <c r="Q686" s="209"/>
      <c r="R686" s="209"/>
      <c r="S686" s="209"/>
      <c r="T686" s="210"/>
      <c r="AT686" s="211" t="s">
        <v>262</v>
      </c>
      <c r="AU686" s="211" t="s">
        <v>82</v>
      </c>
      <c r="AV686" s="13" t="s">
        <v>82</v>
      </c>
      <c r="AW686" s="13" t="s">
        <v>34</v>
      </c>
      <c r="AX686" s="13" t="s">
        <v>73</v>
      </c>
      <c r="AY686" s="211" t="s">
        <v>252</v>
      </c>
    </row>
    <row r="687" spans="1:65" s="14" customFormat="1" ht="11.25">
      <c r="B687" s="212"/>
      <c r="C687" s="213"/>
      <c r="D687" s="202" t="s">
        <v>262</v>
      </c>
      <c r="E687" s="214" t="s">
        <v>21</v>
      </c>
      <c r="F687" s="215" t="s">
        <v>264</v>
      </c>
      <c r="G687" s="213"/>
      <c r="H687" s="216">
        <v>4.79</v>
      </c>
      <c r="I687" s="217"/>
      <c r="J687" s="213"/>
      <c r="K687" s="213"/>
      <c r="L687" s="218"/>
      <c r="M687" s="219"/>
      <c r="N687" s="220"/>
      <c r="O687" s="220"/>
      <c r="P687" s="220"/>
      <c r="Q687" s="220"/>
      <c r="R687" s="220"/>
      <c r="S687" s="220"/>
      <c r="T687" s="221"/>
      <c r="AT687" s="222" t="s">
        <v>262</v>
      </c>
      <c r="AU687" s="222" t="s">
        <v>82</v>
      </c>
      <c r="AV687" s="14" t="s">
        <v>93</v>
      </c>
      <c r="AW687" s="14" t="s">
        <v>34</v>
      </c>
      <c r="AX687" s="14" t="s">
        <v>73</v>
      </c>
      <c r="AY687" s="222" t="s">
        <v>252</v>
      </c>
    </row>
    <row r="688" spans="1:65" s="16" customFormat="1" ht="11.25">
      <c r="B688" s="235"/>
      <c r="C688" s="236"/>
      <c r="D688" s="202" t="s">
        <v>262</v>
      </c>
      <c r="E688" s="237" t="s">
        <v>21</v>
      </c>
      <c r="F688" s="238" t="s">
        <v>870</v>
      </c>
      <c r="G688" s="236"/>
      <c r="H688" s="237" t="s">
        <v>21</v>
      </c>
      <c r="I688" s="239"/>
      <c r="J688" s="236"/>
      <c r="K688" s="236"/>
      <c r="L688" s="240"/>
      <c r="M688" s="241"/>
      <c r="N688" s="242"/>
      <c r="O688" s="242"/>
      <c r="P688" s="242"/>
      <c r="Q688" s="242"/>
      <c r="R688" s="242"/>
      <c r="S688" s="242"/>
      <c r="T688" s="243"/>
      <c r="AT688" s="244" t="s">
        <v>262</v>
      </c>
      <c r="AU688" s="244" t="s">
        <v>82</v>
      </c>
      <c r="AV688" s="16" t="s">
        <v>80</v>
      </c>
      <c r="AW688" s="16" t="s">
        <v>34</v>
      </c>
      <c r="AX688" s="16" t="s">
        <v>73</v>
      </c>
      <c r="AY688" s="244" t="s">
        <v>252</v>
      </c>
    </row>
    <row r="689" spans="1:65" s="13" customFormat="1" ht="11.25">
      <c r="B689" s="200"/>
      <c r="C689" s="201"/>
      <c r="D689" s="202" t="s">
        <v>262</v>
      </c>
      <c r="E689" s="203" t="s">
        <v>21</v>
      </c>
      <c r="F689" s="204" t="s">
        <v>871</v>
      </c>
      <c r="G689" s="201"/>
      <c r="H689" s="205">
        <v>12.292999999999999</v>
      </c>
      <c r="I689" s="206"/>
      <c r="J689" s="201"/>
      <c r="K689" s="201"/>
      <c r="L689" s="207"/>
      <c r="M689" s="208"/>
      <c r="N689" s="209"/>
      <c r="O689" s="209"/>
      <c r="P689" s="209"/>
      <c r="Q689" s="209"/>
      <c r="R689" s="209"/>
      <c r="S689" s="209"/>
      <c r="T689" s="210"/>
      <c r="AT689" s="211" t="s">
        <v>262</v>
      </c>
      <c r="AU689" s="211" t="s">
        <v>82</v>
      </c>
      <c r="AV689" s="13" t="s">
        <v>82</v>
      </c>
      <c r="AW689" s="13" t="s">
        <v>34</v>
      </c>
      <c r="AX689" s="13" t="s">
        <v>73</v>
      </c>
      <c r="AY689" s="211" t="s">
        <v>252</v>
      </c>
    </row>
    <row r="690" spans="1:65" s="13" customFormat="1" ht="11.25">
      <c r="B690" s="200"/>
      <c r="C690" s="201"/>
      <c r="D690" s="202" t="s">
        <v>262</v>
      </c>
      <c r="E690" s="203" t="s">
        <v>21</v>
      </c>
      <c r="F690" s="204" t="s">
        <v>872</v>
      </c>
      <c r="G690" s="201"/>
      <c r="H690" s="205">
        <v>3.895</v>
      </c>
      <c r="I690" s="206"/>
      <c r="J690" s="201"/>
      <c r="K690" s="201"/>
      <c r="L690" s="207"/>
      <c r="M690" s="208"/>
      <c r="N690" s="209"/>
      <c r="O690" s="209"/>
      <c r="P690" s="209"/>
      <c r="Q690" s="209"/>
      <c r="R690" s="209"/>
      <c r="S690" s="209"/>
      <c r="T690" s="210"/>
      <c r="AT690" s="211" t="s">
        <v>262</v>
      </c>
      <c r="AU690" s="211" t="s">
        <v>82</v>
      </c>
      <c r="AV690" s="13" t="s">
        <v>82</v>
      </c>
      <c r="AW690" s="13" t="s">
        <v>34</v>
      </c>
      <c r="AX690" s="13" t="s">
        <v>73</v>
      </c>
      <c r="AY690" s="211" t="s">
        <v>252</v>
      </c>
    </row>
    <row r="691" spans="1:65" s="14" customFormat="1" ht="11.25">
      <c r="B691" s="212"/>
      <c r="C691" s="213"/>
      <c r="D691" s="202" t="s">
        <v>262</v>
      </c>
      <c r="E691" s="214" t="s">
        <v>21</v>
      </c>
      <c r="F691" s="215" t="s">
        <v>264</v>
      </c>
      <c r="G691" s="213"/>
      <c r="H691" s="216">
        <v>16.187999999999999</v>
      </c>
      <c r="I691" s="217"/>
      <c r="J691" s="213"/>
      <c r="K691" s="213"/>
      <c r="L691" s="218"/>
      <c r="M691" s="219"/>
      <c r="N691" s="220"/>
      <c r="O691" s="220"/>
      <c r="P691" s="220"/>
      <c r="Q691" s="220"/>
      <c r="R691" s="220"/>
      <c r="S691" s="220"/>
      <c r="T691" s="221"/>
      <c r="AT691" s="222" t="s">
        <v>262</v>
      </c>
      <c r="AU691" s="222" t="s">
        <v>82</v>
      </c>
      <c r="AV691" s="14" t="s">
        <v>93</v>
      </c>
      <c r="AW691" s="14" t="s">
        <v>34</v>
      </c>
      <c r="AX691" s="14" t="s">
        <v>73</v>
      </c>
      <c r="AY691" s="222" t="s">
        <v>252</v>
      </c>
    </row>
    <row r="692" spans="1:65" s="15" customFormat="1" ht="11.25">
      <c r="B692" s="223"/>
      <c r="C692" s="224"/>
      <c r="D692" s="202" t="s">
        <v>262</v>
      </c>
      <c r="E692" s="225" t="s">
        <v>21</v>
      </c>
      <c r="F692" s="226" t="s">
        <v>265</v>
      </c>
      <c r="G692" s="224"/>
      <c r="H692" s="227">
        <v>20.978000000000002</v>
      </c>
      <c r="I692" s="228"/>
      <c r="J692" s="224"/>
      <c r="K692" s="224"/>
      <c r="L692" s="229"/>
      <c r="M692" s="230"/>
      <c r="N692" s="231"/>
      <c r="O692" s="231"/>
      <c r="P692" s="231"/>
      <c r="Q692" s="231"/>
      <c r="R692" s="231"/>
      <c r="S692" s="231"/>
      <c r="T692" s="232"/>
      <c r="AT692" s="233" t="s">
        <v>262</v>
      </c>
      <c r="AU692" s="233" t="s">
        <v>82</v>
      </c>
      <c r="AV692" s="15" t="s">
        <v>258</v>
      </c>
      <c r="AW692" s="15" t="s">
        <v>34</v>
      </c>
      <c r="AX692" s="15" t="s">
        <v>80</v>
      </c>
      <c r="AY692" s="233" t="s">
        <v>252</v>
      </c>
    </row>
    <row r="693" spans="1:65" s="2" customFormat="1" ht="24.2" customHeight="1">
      <c r="A693" s="37"/>
      <c r="B693" s="38"/>
      <c r="C693" s="182" t="s">
        <v>873</v>
      </c>
      <c r="D693" s="182" t="s">
        <v>254</v>
      </c>
      <c r="E693" s="183" t="s">
        <v>874</v>
      </c>
      <c r="F693" s="184" t="s">
        <v>875</v>
      </c>
      <c r="G693" s="185" t="s">
        <v>149</v>
      </c>
      <c r="H693" s="186">
        <v>20.978000000000002</v>
      </c>
      <c r="I693" s="187"/>
      <c r="J693" s="188">
        <f>ROUND(I693*H693,2)</f>
        <v>0</v>
      </c>
      <c r="K693" s="184" t="s">
        <v>257</v>
      </c>
      <c r="L693" s="42"/>
      <c r="M693" s="189" t="s">
        <v>21</v>
      </c>
      <c r="N693" s="190" t="s">
        <v>44</v>
      </c>
      <c r="O693" s="67"/>
      <c r="P693" s="191">
        <f>O693*H693</f>
        <v>0</v>
      </c>
      <c r="Q693" s="191">
        <v>0</v>
      </c>
      <c r="R693" s="191">
        <f>Q693*H693</f>
        <v>0</v>
      </c>
      <c r="S693" s="191">
        <v>0</v>
      </c>
      <c r="T693" s="192">
        <f>S693*H693</f>
        <v>0</v>
      </c>
      <c r="U693" s="37"/>
      <c r="V693" s="37"/>
      <c r="W693" s="37"/>
      <c r="X693" s="37"/>
      <c r="Y693" s="37"/>
      <c r="Z693" s="37"/>
      <c r="AA693" s="37"/>
      <c r="AB693" s="37"/>
      <c r="AC693" s="37"/>
      <c r="AD693" s="37"/>
      <c r="AE693" s="37"/>
      <c r="AR693" s="193" t="s">
        <v>258</v>
      </c>
      <c r="AT693" s="193" t="s">
        <v>254</v>
      </c>
      <c r="AU693" s="193" t="s">
        <v>82</v>
      </c>
      <c r="AY693" s="20" t="s">
        <v>252</v>
      </c>
      <c r="BE693" s="194">
        <f>IF(N693="základní",J693,0)</f>
        <v>0</v>
      </c>
      <c r="BF693" s="194">
        <f>IF(N693="snížená",J693,0)</f>
        <v>0</v>
      </c>
      <c r="BG693" s="194">
        <f>IF(N693="zákl. přenesená",J693,0)</f>
        <v>0</v>
      </c>
      <c r="BH693" s="194">
        <f>IF(N693="sníž. přenesená",J693,0)</f>
        <v>0</v>
      </c>
      <c r="BI693" s="194">
        <f>IF(N693="nulová",J693,0)</f>
        <v>0</v>
      </c>
      <c r="BJ693" s="20" t="s">
        <v>80</v>
      </c>
      <c r="BK693" s="194">
        <f>ROUND(I693*H693,2)</f>
        <v>0</v>
      </c>
      <c r="BL693" s="20" t="s">
        <v>258</v>
      </c>
      <c r="BM693" s="193" t="s">
        <v>876</v>
      </c>
    </row>
    <row r="694" spans="1:65" s="2" customFormat="1" ht="11.25">
      <c r="A694" s="37"/>
      <c r="B694" s="38"/>
      <c r="C694" s="39"/>
      <c r="D694" s="195" t="s">
        <v>260</v>
      </c>
      <c r="E694" s="39"/>
      <c r="F694" s="196" t="s">
        <v>877</v>
      </c>
      <c r="G694" s="39"/>
      <c r="H694" s="39"/>
      <c r="I694" s="197"/>
      <c r="J694" s="39"/>
      <c r="K694" s="39"/>
      <c r="L694" s="42"/>
      <c r="M694" s="198"/>
      <c r="N694" s="199"/>
      <c r="O694" s="67"/>
      <c r="P694" s="67"/>
      <c r="Q694" s="67"/>
      <c r="R694" s="67"/>
      <c r="S694" s="67"/>
      <c r="T694" s="68"/>
      <c r="U694" s="37"/>
      <c r="V694" s="37"/>
      <c r="W694" s="37"/>
      <c r="X694" s="37"/>
      <c r="Y694" s="37"/>
      <c r="Z694" s="37"/>
      <c r="AA694" s="37"/>
      <c r="AB694" s="37"/>
      <c r="AC694" s="37"/>
      <c r="AD694" s="37"/>
      <c r="AE694" s="37"/>
      <c r="AT694" s="20" t="s">
        <v>260</v>
      </c>
      <c r="AU694" s="20" t="s">
        <v>82</v>
      </c>
    </row>
    <row r="695" spans="1:65" s="13" customFormat="1" ht="11.25">
      <c r="B695" s="200"/>
      <c r="C695" s="201"/>
      <c r="D695" s="202" t="s">
        <v>262</v>
      </c>
      <c r="E695" s="203" t="s">
        <v>21</v>
      </c>
      <c r="F695" s="204" t="s">
        <v>878</v>
      </c>
      <c r="G695" s="201"/>
      <c r="H695" s="205">
        <v>20.978000000000002</v>
      </c>
      <c r="I695" s="206"/>
      <c r="J695" s="201"/>
      <c r="K695" s="201"/>
      <c r="L695" s="207"/>
      <c r="M695" s="208"/>
      <c r="N695" s="209"/>
      <c r="O695" s="209"/>
      <c r="P695" s="209"/>
      <c r="Q695" s="209"/>
      <c r="R695" s="209"/>
      <c r="S695" s="209"/>
      <c r="T695" s="210"/>
      <c r="AT695" s="211" t="s">
        <v>262</v>
      </c>
      <c r="AU695" s="211" t="s">
        <v>82</v>
      </c>
      <c r="AV695" s="13" t="s">
        <v>82</v>
      </c>
      <c r="AW695" s="13" t="s">
        <v>34</v>
      </c>
      <c r="AX695" s="13" t="s">
        <v>73</v>
      </c>
      <c r="AY695" s="211" t="s">
        <v>252</v>
      </c>
    </row>
    <row r="696" spans="1:65" s="14" customFormat="1" ht="11.25">
      <c r="B696" s="212"/>
      <c r="C696" s="213"/>
      <c r="D696" s="202" t="s">
        <v>262</v>
      </c>
      <c r="E696" s="214" t="s">
        <v>21</v>
      </c>
      <c r="F696" s="215" t="s">
        <v>264</v>
      </c>
      <c r="G696" s="213"/>
      <c r="H696" s="216">
        <v>20.978000000000002</v>
      </c>
      <c r="I696" s="217"/>
      <c r="J696" s="213"/>
      <c r="K696" s="213"/>
      <c r="L696" s="218"/>
      <c r="M696" s="219"/>
      <c r="N696" s="220"/>
      <c r="O696" s="220"/>
      <c r="P696" s="220"/>
      <c r="Q696" s="220"/>
      <c r="R696" s="220"/>
      <c r="S696" s="220"/>
      <c r="T696" s="221"/>
      <c r="AT696" s="222" t="s">
        <v>262</v>
      </c>
      <c r="AU696" s="222" t="s">
        <v>82</v>
      </c>
      <c r="AV696" s="14" t="s">
        <v>93</v>
      </c>
      <c r="AW696" s="14" t="s">
        <v>34</v>
      </c>
      <c r="AX696" s="14" t="s">
        <v>80</v>
      </c>
      <c r="AY696" s="222" t="s">
        <v>252</v>
      </c>
    </row>
    <row r="697" spans="1:65" s="2" customFormat="1" ht="21.75" customHeight="1">
      <c r="A697" s="37"/>
      <c r="B697" s="38"/>
      <c r="C697" s="182" t="s">
        <v>879</v>
      </c>
      <c r="D697" s="182" t="s">
        <v>254</v>
      </c>
      <c r="E697" s="183" t="s">
        <v>880</v>
      </c>
      <c r="F697" s="184" t="s">
        <v>881</v>
      </c>
      <c r="G697" s="185" t="s">
        <v>149</v>
      </c>
      <c r="H697" s="186">
        <v>1214.145</v>
      </c>
      <c r="I697" s="187"/>
      <c r="J697" s="188">
        <f>ROUND(I697*H697,2)</f>
        <v>0</v>
      </c>
      <c r="K697" s="184" t="s">
        <v>257</v>
      </c>
      <c r="L697" s="42"/>
      <c r="M697" s="189" t="s">
        <v>21</v>
      </c>
      <c r="N697" s="190" t="s">
        <v>44</v>
      </c>
      <c r="O697" s="67"/>
      <c r="P697" s="191">
        <f>O697*H697</f>
        <v>0</v>
      </c>
      <c r="Q697" s="191">
        <v>5.5199999999999997E-3</v>
      </c>
      <c r="R697" s="191">
        <f>Q697*H697</f>
        <v>6.7020803999999998</v>
      </c>
      <c r="S697" s="191">
        <v>0</v>
      </c>
      <c r="T697" s="192">
        <f>S697*H697</f>
        <v>0</v>
      </c>
      <c r="U697" s="37"/>
      <c r="V697" s="37"/>
      <c r="W697" s="37"/>
      <c r="X697" s="37"/>
      <c r="Y697" s="37"/>
      <c r="Z697" s="37"/>
      <c r="AA697" s="37"/>
      <c r="AB697" s="37"/>
      <c r="AC697" s="37"/>
      <c r="AD697" s="37"/>
      <c r="AE697" s="37"/>
      <c r="AR697" s="193" t="s">
        <v>258</v>
      </c>
      <c r="AT697" s="193" t="s">
        <v>254</v>
      </c>
      <c r="AU697" s="193" t="s">
        <v>82</v>
      </c>
      <c r="AY697" s="20" t="s">
        <v>252</v>
      </c>
      <c r="BE697" s="194">
        <f>IF(N697="základní",J697,0)</f>
        <v>0</v>
      </c>
      <c r="BF697" s="194">
        <f>IF(N697="snížená",J697,0)</f>
        <v>0</v>
      </c>
      <c r="BG697" s="194">
        <f>IF(N697="zákl. přenesená",J697,0)</f>
        <v>0</v>
      </c>
      <c r="BH697" s="194">
        <f>IF(N697="sníž. přenesená",J697,0)</f>
        <v>0</v>
      </c>
      <c r="BI697" s="194">
        <f>IF(N697="nulová",J697,0)</f>
        <v>0</v>
      </c>
      <c r="BJ697" s="20" t="s">
        <v>80</v>
      </c>
      <c r="BK697" s="194">
        <f>ROUND(I697*H697,2)</f>
        <v>0</v>
      </c>
      <c r="BL697" s="20" t="s">
        <v>258</v>
      </c>
      <c r="BM697" s="193" t="s">
        <v>882</v>
      </c>
    </row>
    <row r="698" spans="1:65" s="2" customFormat="1" ht="11.25">
      <c r="A698" s="37"/>
      <c r="B698" s="38"/>
      <c r="C698" s="39"/>
      <c r="D698" s="195" t="s">
        <v>260</v>
      </c>
      <c r="E698" s="39"/>
      <c r="F698" s="196" t="s">
        <v>883</v>
      </c>
      <c r="G698" s="39"/>
      <c r="H698" s="39"/>
      <c r="I698" s="197"/>
      <c r="J698" s="39"/>
      <c r="K698" s="39"/>
      <c r="L698" s="42"/>
      <c r="M698" s="198"/>
      <c r="N698" s="199"/>
      <c r="O698" s="67"/>
      <c r="P698" s="67"/>
      <c r="Q698" s="67"/>
      <c r="R698" s="67"/>
      <c r="S698" s="67"/>
      <c r="T698" s="68"/>
      <c r="U698" s="37"/>
      <c r="V698" s="37"/>
      <c r="W698" s="37"/>
      <c r="X698" s="37"/>
      <c r="Y698" s="37"/>
      <c r="Z698" s="37"/>
      <c r="AA698" s="37"/>
      <c r="AB698" s="37"/>
      <c r="AC698" s="37"/>
      <c r="AD698" s="37"/>
      <c r="AE698" s="37"/>
      <c r="AT698" s="20" t="s">
        <v>260</v>
      </c>
      <c r="AU698" s="20" t="s">
        <v>82</v>
      </c>
    </row>
    <row r="699" spans="1:65" s="16" customFormat="1" ht="11.25">
      <c r="B699" s="235"/>
      <c r="C699" s="236"/>
      <c r="D699" s="202" t="s">
        <v>262</v>
      </c>
      <c r="E699" s="237" t="s">
        <v>21</v>
      </c>
      <c r="F699" s="238" t="s">
        <v>843</v>
      </c>
      <c r="G699" s="236"/>
      <c r="H699" s="237" t="s">
        <v>21</v>
      </c>
      <c r="I699" s="239"/>
      <c r="J699" s="236"/>
      <c r="K699" s="236"/>
      <c r="L699" s="240"/>
      <c r="M699" s="241"/>
      <c r="N699" s="242"/>
      <c r="O699" s="242"/>
      <c r="P699" s="242"/>
      <c r="Q699" s="242"/>
      <c r="R699" s="242"/>
      <c r="S699" s="242"/>
      <c r="T699" s="243"/>
      <c r="AT699" s="244" t="s">
        <v>262</v>
      </c>
      <c r="AU699" s="244" t="s">
        <v>82</v>
      </c>
      <c r="AV699" s="16" t="s">
        <v>80</v>
      </c>
      <c r="AW699" s="16" t="s">
        <v>34</v>
      </c>
      <c r="AX699" s="16" t="s">
        <v>73</v>
      </c>
      <c r="AY699" s="244" t="s">
        <v>252</v>
      </c>
    </row>
    <row r="700" spans="1:65" s="16" customFormat="1" ht="11.25">
      <c r="B700" s="235"/>
      <c r="C700" s="236"/>
      <c r="D700" s="202" t="s">
        <v>262</v>
      </c>
      <c r="E700" s="237" t="s">
        <v>21</v>
      </c>
      <c r="F700" s="238" t="s">
        <v>884</v>
      </c>
      <c r="G700" s="236"/>
      <c r="H700" s="237" t="s">
        <v>21</v>
      </c>
      <c r="I700" s="239"/>
      <c r="J700" s="236"/>
      <c r="K700" s="236"/>
      <c r="L700" s="240"/>
      <c r="M700" s="241"/>
      <c r="N700" s="242"/>
      <c r="O700" s="242"/>
      <c r="P700" s="242"/>
      <c r="Q700" s="242"/>
      <c r="R700" s="242"/>
      <c r="S700" s="242"/>
      <c r="T700" s="243"/>
      <c r="AT700" s="244" t="s">
        <v>262</v>
      </c>
      <c r="AU700" s="244" t="s">
        <v>82</v>
      </c>
      <c r="AV700" s="16" t="s">
        <v>80</v>
      </c>
      <c r="AW700" s="16" t="s">
        <v>34</v>
      </c>
      <c r="AX700" s="16" t="s">
        <v>73</v>
      </c>
      <c r="AY700" s="244" t="s">
        <v>252</v>
      </c>
    </row>
    <row r="701" spans="1:65" s="13" customFormat="1" ht="11.25">
      <c r="B701" s="200"/>
      <c r="C701" s="201"/>
      <c r="D701" s="202" t="s">
        <v>262</v>
      </c>
      <c r="E701" s="203" t="s">
        <v>21</v>
      </c>
      <c r="F701" s="204" t="s">
        <v>885</v>
      </c>
      <c r="G701" s="201"/>
      <c r="H701" s="205">
        <v>27.3</v>
      </c>
      <c r="I701" s="206"/>
      <c r="J701" s="201"/>
      <c r="K701" s="201"/>
      <c r="L701" s="207"/>
      <c r="M701" s="208"/>
      <c r="N701" s="209"/>
      <c r="O701" s="209"/>
      <c r="P701" s="209"/>
      <c r="Q701" s="209"/>
      <c r="R701" s="209"/>
      <c r="S701" s="209"/>
      <c r="T701" s="210"/>
      <c r="AT701" s="211" t="s">
        <v>262</v>
      </c>
      <c r="AU701" s="211" t="s">
        <v>82</v>
      </c>
      <c r="AV701" s="13" t="s">
        <v>82</v>
      </c>
      <c r="AW701" s="13" t="s">
        <v>34</v>
      </c>
      <c r="AX701" s="13" t="s">
        <v>73</v>
      </c>
      <c r="AY701" s="211" t="s">
        <v>252</v>
      </c>
    </row>
    <row r="702" spans="1:65" s="16" customFormat="1" ht="11.25">
      <c r="B702" s="235"/>
      <c r="C702" s="236"/>
      <c r="D702" s="202" t="s">
        <v>262</v>
      </c>
      <c r="E702" s="237" t="s">
        <v>21</v>
      </c>
      <c r="F702" s="238" t="s">
        <v>300</v>
      </c>
      <c r="G702" s="236"/>
      <c r="H702" s="237" t="s">
        <v>21</v>
      </c>
      <c r="I702" s="239"/>
      <c r="J702" s="236"/>
      <c r="K702" s="236"/>
      <c r="L702" s="240"/>
      <c r="M702" s="241"/>
      <c r="N702" s="242"/>
      <c r="O702" s="242"/>
      <c r="P702" s="242"/>
      <c r="Q702" s="242"/>
      <c r="R702" s="242"/>
      <c r="S702" s="242"/>
      <c r="T702" s="243"/>
      <c r="AT702" s="244" t="s">
        <v>262</v>
      </c>
      <c r="AU702" s="244" t="s">
        <v>82</v>
      </c>
      <c r="AV702" s="16" t="s">
        <v>80</v>
      </c>
      <c r="AW702" s="16" t="s">
        <v>34</v>
      </c>
      <c r="AX702" s="16" t="s">
        <v>73</v>
      </c>
      <c r="AY702" s="244" t="s">
        <v>252</v>
      </c>
    </row>
    <row r="703" spans="1:65" s="13" customFormat="1" ht="11.25">
      <c r="B703" s="200"/>
      <c r="C703" s="201"/>
      <c r="D703" s="202" t="s">
        <v>262</v>
      </c>
      <c r="E703" s="203" t="s">
        <v>21</v>
      </c>
      <c r="F703" s="204" t="s">
        <v>886</v>
      </c>
      <c r="G703" s="201"/>
      <c r="H703" s="205">
        <v>1.742</v>
      </c>
      <c r="I703" s="206"/>
      <c r="J703" s="201"/>
      <c r="K703" s="201"/>
      <c r="L703" s="207"/>
      <c r="M703" s="208"/>
      <c r="N703" s="209"/>
      <c r="O703" s="209"/>
      <c r="P703" s="209"/>
      <c r="Q703" s="209"/>
      <c r="R703" s="209"/>
      <c r="S703" s="209"/>
      <c r="T703" s="210"/>
      <c r="AT703" s="211" t="s">
        <v>262</v>
      </c>
      <c r="AU703" s="211" t="s">
        <v>82</v>
      </c>
      <c r="AV703" s="13" t="s">
        <v>82</v>
      </c>
      <c r="AW703" s="13" t="s">
        <v>34</v>
      </c>
      <c r="AX703" s="13" t="s">
        <v>73</v>
      </c>
      <c r="AY703" s="211" t="s">
        <v>252</v>
      </c>
    </row>
    <row r="704" spans="1:65" s="13" customFormat="1" ht="11.25">
      <c r="B704" s="200"/>
      <c r="C704" s="201"/>
      <c r="D704" s="202" t="s">
        <v>262</v>
      </c>
      <c r="E704" s="203" t="s">
        <v>21</v>
      </c>
      <c r="F704" s="204" t="s">
        <v>887</v>
      </c>
      <c r="G704" s="201"/>
      <c r="H704" s="205">
        <v>2.8650000000000002</v>
      </c>
      <c r="I704" s="206"/>
      <c r="J704" s="201"/>
      <c r="K704" s="201"/>
      <c r="L704" s="207"/>
      <c r="M704" s="208"/>
      <c r="N704" s="209"/>
      <c r="O704" s="209"/>
      <c r="P704" s="209"/>
      <c r="Q704" s="209"/>
      <c r="R704" s="209"/>
      <c r="S704" s="209"/>
      <c r="T704" s="210"/>
      <c r="AT704" s="211" t="s">
        <v>262</v>
      </c>
      <c r="AU704" s="211" t="s">
        <v>82</v>
      </c>
      <c r="AV704" s="13" t="s">
        <v>82</v>
      </c>
      <c r="AW704" s="13" t="s">
        <v>34</v>
      </c>
      <c r="AX704" s="13" t="s">
        <v>73</v>
      </c>
      <c r="AY704" s="211" t="s">
        <v>252</v>
      </c>
    </row>
    <row r="705" spans="2:51" s="13" customFormat="1" ht="11.25">
      <c r="B705" s="200"/>
      <c r="C705" s="201"/>
      <c r="D705" s="202" t="s">
        <v>262</v>
      </c>
      <c r="E705" s="203" t="s">
        <v>21</v>
      </c>
      <c r="F705" s="204" t="s">
        <v>888</v>
      </c>
      <c r="G705" s="201"/>
      <c r="H705" s="205">
        <v>4.1470000000000002</v>
      </c>
      <c r="I705" s="206"/>
      <c r="J705" s="201"/>
      <c r="K705" s="201"/>
      <c r="L705" s="207"/>
      <c r="M705" s="208"/>
      <c r="N705" s="209"/>
      <c r="O705" s="209"/>
      <c r="P705" s="209"/>
      <c r="Q705" s="209"/>
      <c r="R705" s="209"/>
      <c r="S705" s="209"/>
      <c r="T705" s="210"/>
      <c r="AT705" s="211" t="s">
        <v>262</v>
      </c>
      <c r="AU705" s="211" t="s">
        <v>82</v>
      </c>
      <c r="AV705" s="13" t="s">
        <v>82</v>
      </c>
      <c r="AW705" s="13" t="s">
        <v>34</v>
      </c>
      <c r="AX705" s="13" t="s">
        <v>73</v>
      </c>
      <c r="AY705" s="211" t="s">
        <v>252</v>
      </c>
    </row>
    <row r="706" spans="2:51" s="13" customFormat="1" ht="11.25">
      <c r="B706" s="200"/>
      <c r="C706" s="201"/>
      <c r="D706" s="202" t="s">
        <v>262</v>
      </c>
      <c r="E706" s="203" t="s">
        <v>21</v>
      </c>
      <c r="F706" s="204" t="s">
        <v>889</v>
      </c>
      <c r="G706" s="201"/>
      <c r="H706" s="205">
        <v>1.2250000000000001</v>
      </c>
      <c r="I706" s="206"/>
      <c r="J706" s="201"/>
      <c r="K706" s="201"/>
      <c r="L706" s="207"/>
      <c r="M706" s="208"/>
      <c r="N706" s="209"/>
      <c r="O706" s="209"/>
      <c r="P706" s="209"/>
      <c r="Q706" s="209"/>
      <c r="R706" s="209"/>
      <c r="S706" s="209"/>
      <c r="T706" s="210"/>
      <c r="AT706" s="211" t="s">
        <v>262</v>
      </c>
      <c r="AU706" s="211" t="s">
        <v>82</v>
      </c>
      <c r="AV706" s="13" t="s">
        <v>82</v>
      </c>
      <c r="AW706" s="13" t="s">
        <v>34</v>
      </c>
      <c r="AX706" s="13" t="s">
        <v>73</v>
      </c>
      <c r="AY706" s="211" t="s">
        <v>252</v>
      </c>
    </row>
    <row r="707" spans="2:51" s="13" customFormat="1" ht="11.25">
      <c r="B707" s="200"/>
      <c r="C707" s="201"/>
      <c r="D707" s="202" t="s">
        <v>262</v>
      </c>
      <c r="E707" s="203" t="s">
        <v>21</v>
      </c>
      <c r="F707" s="204" t="s">
        <v>890</v>
      </c>
      <c r="G707" s="201"/>
      <c r="H707" s="205">
        <v>27.3</v>
      </c>
      <c r="I707" s="206"/>
      <c r="J707" s="201"/>
      <c r="K707" s="201"/>
      <c r="L707" s="207"/>
      <c r="M707" s="208"/>
      <c r="N707" s="209"/>
      <c r="O707" s="209"/>
      <c r="P707" s="209"/>
      <c r="Q707" s="209"/>
      <c r="R707" s="209"/>
      <c r="S707" s="209"/>
      <c r="T707" s="210"/>
      <c r="AT707" s="211" t="s">
        <v>262</v>
      </c>
      <c r="AU707" s="211" t="s">
        <v>82</v>
      </c>
      <c r="AV707" s="13" t="s">
        <v>82</v>
      </c>
      <c r="AW707" s="13" t="s">
        <v>34</v>
      </c>
      <c r="AX707" s="13" t="s">
        <v>73</v>
      </c>
      <c r="AY707" s="211" t="s">
        <v>252</v>
      </c>
    </row>
    <row r="708" spans="2:51" s="16" customFormat="1" ht="11.25">
      <c r="B708" s="235"/>
      <c r="C708" s="236"/>
      <c r="D708" s="202" t="s">
        <v>262</v>
      </c>
      <c r="E708" s="237" t="s">
        <v>21</v>
      </c>
      <c r="F708" s="238" t="s">
        <v>300</v>
      </c>
      <c r="G708" s="236"/>
      <c r="H708" s="237" t="s">
        <v>21</v>
      </c>
      <c r="I708" s="239"/>
      <c r="J708" s="236"/>
      <c r="K708" s="236"/>
      <c r="L708" s="240"/>
      <c r="M708" s="241"/>
      <c r="N708" s="242"/>
      <c r="O708" s="242"/>
      <c r="P708" s="242"/>
      <c r="Q708" s="242"/>
      <c r="R708" s="242"/>
      <c r="S708" s="242"/>
      <c r="T708" s="243"/>
      <c r="AT708" s="244" t="s">
        <v>262</v>
      </c>
      <c r="AU708" s="244" t="s">
        <v>82</v>
      </c>
      <c r="AV708" s="16" t="s">
        <v>80</v>
      </c>
      <c r="AW708" s="16" t="s">
        <v>34</v>
      </c>
      <c r="AX708" s="16" t="s">
        <v>73</v>
      </c>
      <c r="AY708" s="244" t="s">
        <v>252</v>
      </c>
    </row>
    <row r="709" spans="2:51" s="13" customFormat="1" ht="11.25">
      <c r="B709" s="200"/>
      <c r="C709" s="201"/>
      <c r="D709" s="202" t="s">
        <v>262</v>
      </c>
      <c r="E709" s="203" t="s">
        <v>21</v>
      </c>
      <c r="F709" s="204" t="s">
        <v>891</v>
      </c>
      <c r="G709" s="201"/>
      <c r="H709" s="205">
        <v>2.86</v>
      </c>
      <c r="I709" s="206"/>
      <c r="J709" s="201"/>
      <c r="K709" s="201"/>
      <c r="L709" s="207"/>
      <c r="M709" s="208"/>
      <c r="N709" s="209"/>
      <c r="O709" s="209"/>
      <c r="P709" s="209"/>
      <c r="Q709" s="209"/>
      <c r="R709" s="209"/>
      <c r="S709" s="209"/>
      <c r="T709" s="210"/>
      <c r="AT709" s="211" t="s">
        <v>262</v>
      </c>
      <c r="AU709" s="211" t="s">
        <v>82</v>
      </c>
      <c r="AV709" s="13" t="s">
        <v>82</v>
      </c>
      <c r="AW709" s="13" t="s">
        <v>34</v>
      </c>
      <c r="AX709" s="13" t="s">
        <v>73</v>
      </c>
      <c r="AY709" s="211" t="s">
        <v>252</v>
      </c>
    </row>
    <row r="710" spans="2:51" s="16" customFormat="1" ht="11.25">
      <c r="B710" s="235"/>
      <c r="C710" s="236"/>
      <c r="D710" s="202" t="s">
        <v>262</v>
      </c>
      <c r="E710" s="237" t="s">
        <v>21</v>
      </c>
      <c r="F710" s="238" t="s">
        <v>858</v>
      </c>
      <c r="G710" s="236"/>
      <c r="H710" s="237" t="s">
        <v>21</v>
      </c>
      <c r="I710" s="239"/>
      <c r="J710" s="236"/>
      <c r="K710" s="236"/>
      <c r="L710" s="240"/>
      <c r="M710" s="241"/>
      <c r="N710" s="242"/>
      <c r="O710" s="242"/>
      <c r="P710" s="242"/>
      <c r="Q710" s="242"/>
      <c r="R710" s="242"/>
      <c r="S710" s="242"/>
      <c r="T710" s="243"/>
      <c r="AT710" s="244" t="s">
        <v>262</v>
      </c>
      <c r="AU710" s="244" t="s">
        <v>82</v>
      </c>
      <c r="AV710" s="16" t="s">
        <v>80</v>
      </c>
      <c r="AW710" s="16" t="s">
        <v>34</v>
      </c>
      <c r="AX710" s="16" t="s">
        <v>73</v>
      </c>
      <c r="AY710" s="244" t="s">
        <v>252</v>
      </c>
    </row>
    <row r="711" spans="2:51" s="13" customFormat="1" ht="11.25">
      <c r="B711" s="200"/>
      <c r="C711" s="201"/>
      <c r="D711" s="202" t="s">
        <v>262</v>
      </c>
      <c r="E711" s="203" t="s">
        <v>21</v>
      </c>
      <c r="F711" s="204" t="s">
        <v>892</v>
      </c>
      <c r="G711" s="201"/>
      <c r="H711" s="205">
        <v>17.809999999999999</v>
      </c>
      <c r="I711" s="206"/>
      <c r="J711" s="201"/>
      <c r="K711" s="201"/>
      <c r="L711" s="207"/>
      <c r="M711" s="208"/>
      <c r="N711" s="209"/>
      <c r="O711" s="209"/>
      <c r="P711" s="209"/>
      <c r="Q711" s="209"/>
      <c r="R711" s="209"/>
      <c r="S711" s="209"/>
      <c r="T711" s="210"/>
      <c r="AT711" s="211" t="s">
        <v>262</v>
      </c>
      <c r="AU711" s="211" t="s">
        <v>82</v>
      </c>
      <c r="AV711" s="13" t="s">
        <v>82</v>
      </c>
      <c r="AW711" s="13" t="s">
        <v>34</v>
      </c>
      <c r="AX711" s="13" t="s">
        <v>73</v>
      </c>
      <c r="AY711" s="211" t="s">
        <v>252</v>
      </c>
    </row>
    <row r="712" spans="2:51" s="16" customFormat="1" ht="11.25">
      <c r="B712" s="235"/>
      <c r="C712" s="236"/>
      <c r="D712" s="202" t="s">
        <v>262</v>
      </c>
      <c r="E712" s="237" t="s">
        <v>21</v>
      </c>
      <c r="F712" s="238" t="s">
        <v>300</v>
      </c>
      <c r="G712" s="236"/>
      <c r="H712" s="237" t="s">
        <v>21</v>
      </c>
      <c r="I712" s="239"/>
      <c r="J712" s="236"/>
      <c r="K712" s="236"/>
      <c r="L712" s="240"/>
      <c r="M712" s="241"/>
      <c r="N712" s="242"/>
      <c r="O712" s="242"/>
      <c r="P712" s="242"/>
      <c r="Q712" s="242"/>
      <c r="R712" s="242"/>
      <c r="S712" s="242"/>
      <c r="T712" s="243"/>
      <c r="AT712" s="244" t="s">
        <v>262</v>
      </c>
      <c r="AU712" s="244" t="s">
        <v>82</v>
      </c>
      <c r="AV712" s="16" t="s">
        <v>80</v>
      </c>
      <c r="AW712" s="16" t="s">
        <v>34</v>
      </c>
      <c r="AX712" s="16" t="s">
        <v>73</v>
      </c>
      <c r="AY712" s="244" t="s">
        <v>252</v>
      </c>
    </row>
    <row r="713" spans="2:51" s="13" customFormat="1" ht="11.25">
      <c r="B713" s="200"/>
      <c r="C713" s="201"/>
      <c r="D713" s="202" t="s">
        <v>262</v>
      </c>
      <c r="E713" s="203" t="s">
        <v>21</v>
      </c>
      <c r="F713" s="204" t="s">
        <v>893</v>
      </c>
      <c r="G713" s="201"/>
      <c r="H713" s="205">
        <v>1.331</v>
      </c>
      <c r="I713" s="206"/>
      <c r="J713" s="201"/>
      <c r="K713" s="201"/>
      <c r="L713" s="207"/>
      <c r="M713" s="208"/>
      <c r="N713" s="209"/>
      <c r="O713" s="209"/>
      <c r="P713" s="209"/>
      <c r="Q713" s="209"/>
      <c r="R713" s="209"/>
      <c r="S713" s="209"/>
      <c r="T713" s="210"/>
      <c r="AT713" s="211" t="s">
        <v>262</v>
      </c>
      <c r="AU713" s="211" t="s">
        <v>82</v>
      </c>
      <c r="AV713" s="13" t="s">
        <v>82</v>
      </c>
      <c r="AW713" s="13" t="s">
        <v>34</v>
      </c>
      <c r="AX713" s="13" t="s">
        <v>73</v>
      </c>
      <c r="AY713" s="211" t="s">
        <v>252</v>
      </c>
    </row>
    <row r="714" spans="2:51" s="13" customFormat="1" ht="11.25">
      <c r="B714" s="200"/>
      <c r="C714" s="201"/>
      <c r="D714" s="202" t="s">
        <v>262</v>
      </c>
      <c r="E714" s="203" t="s">
        <v>21</v>
      </c>
      <c r="F714" s="204" t="s">
        <v>891</v>
      </c>
      <c r="G714" s="201"/>
      <c r="H714" s="205">
        <v>2.86</v>
      </c>
      <c r="I714" s="206"/>
      <c r="J714" s="201"/>
      <c r="K714" s="201"/>
      <c r="L714" s="207"/>
      <c r="M714" s="208"/>
      <c r="N714" s="209"/>
      <c r="O714" s="209"/>
      <c r="P714" s="209"/>
      <c r="Q714" s="209"/>
      <c r="R714" s="209"/>
      <c r="S714" s="209"/>
      <c r="T714" s="210"/>
      <c r="AT714" s="211" t="s">
        <v>262</v>
      </c>
      <c r="AU714" s="211" t="s">
        <v>82</v>
      </c>
      <c r="AV714" s="13" t="s">
        <v>82</v>
      </c>
      <c r="AW714" s="13" t="s">
        <v>34</v>
      </c>
      <c r="AX714" s="13" t="s">
        <v>73</v>
      </c>
      <c r="AY714" s="211" t="s">
        <v>252</v>
      </c>
    </row>
    <row r="715" spans="2:51" s="13" customFormat="1" ht="11.25">
      <c r="B715" s="200"/>
      <c r="C715" s="201"/>
      <c r="D715" s="202" t="s">
        <v>262</v>
      </c>
      <c r="E715" s="203" t="s">
        <v>21</v>
      </c>
      <c r="F715" s="204" t="s">
        <v>888</v>
      </c>
      <c r="G715" s="201"/>
      <c r="H715" s="205">
        <v>4.1470000000000002</v>
      </c>
      <c r="I715" s="206"/>
      <c r="J715" s="201"/>
      <c r="K715" s="201"/>
      <c r="L715" s="207"/>
      <c r="M715" s="208"/>
      <c r="N715" s="209"/>
      <c r="O715" s="209"/>
      <c r="P715" s="209"/>
      <c r="Q715" s="209"/>
      <c r="R715" s="209"/>
      <c r="S715" s="209"/>
      <c r="T715" s="210"/>
      <c r="AT715" s="211" t="s">
        <v>262</v>
      </c>
      <c r="AU715" s="211" t="s">
        <v>82</v>
      </c>
      <c r="AV715" s="13" t="s">
        <v>82</v>
      </c>
      <c r="AW715" s="13" t="s">
        <v>34</v>
      </c>
      <c r="AX715" s="13" t="s">
        <v>73</v>
      </c>
      <c r="AY715" s="211" t="s">
        <v>252</v>
      </c>
    </row>
    <row r="716" spans="2:51" s="13" customFormat="1" ht="11.25">
      <c r="B716" s="200"/>
      <c r="C716" s="201"/>
      <c r="D716" s="202" t="s">
        <v>262</v>
      </c>
      <c r="E716" s="203" t="s">
        <v>21</v>
      </c>
      <c r="F716" s="204" t="s">
        <v>608</v>
      </c>
      <c r="G716" s="201"/>
      <c r="H716" s="205">
        <v>15</v>
      </c>
      <c r="I716" s="206"/>
      <c r="J716" s="201"/>
      <c r="K716" s="201"/>
      <c r="L716" s="207"/>
      <c r="M716" s="208"/>
      <c r="N716" s="209"/>
      <c r="O716" s="209"/>
      <c r="P716" s="209"/>
      <c r="Q716" s="209"/>
      <c r="R716" s="209"/>
      <c r="S716" s="209"/>
      <c r="T716" s="210"/>
      <c r="AT716" s="211" t="s">
        <v>262</v>
      </c>
      <c r="AU716" s="211" t="s">
        <v>82</v>
      </c>
      <c r="AV716" s="13" t="s">
        <v>82</v>
      </c>
      <c r="AW716" s="13" t="s">
        <v>34</v>
      </c>
      <c r="AX716" s="13" t="s">
        <v>73</v>
      </c>
      <c r="AY716" s="211" t="s">
        <v>252</v>
      </c>
    </row>
    <row r="717" spans="2:51" s="14" customFormat="1" ht="11.25">
      <c r="B717" s="212"/>
      <c r="C717" s="213"/>
      <c r="D717" s="202" t="s">
        <v>262</v>
      </c>
      <c r="E717" s="214" t="s">
        <v>21</v>
      </c>
      <c r="F717" s="215" t="s">
        <v>264</v>
      </c>
      <c r="G717" s="213"/>
      <c r="H717" s="216">
        <v>108.587</v>
      </c>
      <c r="I717" s="217"/>
      <c r="J717" s="213"/>
      <c r="K717" s="213"/>
      <c r="L717" s="218"/>
      <c r="M717" s="219"/>
      <c r="N717" s="220"/>
      <c r="O717" s="220"/>
      <c r="P717" s="220"/>
      <c r="Q717" s="220"/>
      <c r="R717" s="220"/>
      <c r="S717" s="220"/>
      <c r="T717" s="221"/>
      <c r="AT717" s="222" t="s">
        <v>262</v>
      </c>
      <c r="AU717" s="222" t="s">
        <v>82</v>
      </c>
      <c r="AV717" s="14" t="s">
        <v>93</v>
      </c>
      <c r="AW717" s="14" t="s">
        <v>34</v>
      </c>
      <c r="AX717" s="14" t="s">
        <v>73</v>
      </c>
      <c r="AY717" s="222" t="s">
        <v>252</v>
      </c>
    </row>
    <row r="718" spans="2:51" s="16" customFormat="1" ht="11.25">
      <c r="B718" s="235"/>
      <c r="C718" s="236"/>
      <c r="D718" s="202" t="s">
        <v>262</v>
      </c>
      <c r="E718" s="237" t="s">
        <v>21</v>
      </c>
      <c r="F718" s="238" t="s">
        <v>870</v>
      </c>
      <c r="G718" s="236"/>
      <c r="H718" s="237" t="s">
        <v>21</v>
      </c>
      <c r="I718" s="239"/>
      <c r="J718" s="236"/>
      <c r="K718" s="236"/>
      <c r="L718" s="240"/>
      <c r="M718" s="241"/>
      <c r="N718" s="242"/>
      <c r="O718" s="242"/>
      <c r="P718" s="242"/>
      <c r="Q718" s="242"/>
      <c r="R718" s="242"/>
      <c r="S718" s="242"/>
      <c r="T718" s="243"/>
      <c r="AT718" s="244" t="s">
        <v>262</v>
      </c>
      <c r="AU718" s="244" t="s">
        <v>82</v>
      </c>
      <c r="AV718" s="16" t="s">
        <v>80</v>
      </c>
      <c r="AW718" s="16" t="s">
        <v>34</v>
      </c>
      <c r="AX718" s="16" t="s">
        <v>73</v>
      </c>
      <c r="AY718" s="244" t="s">
        <v>252</v>
      </c>
    </row>
    <row r="719" spans="2:51" s="13" customFormat="1" ht="11.25">
      <c r="B719" s="200"/>
      <c r="C719" s="201"/>
      <c r="D719" s="202" t="s">
        <v>262</v>
      </c>
      <c r="E719" s="203" t="s">
        <v>21</v>
      </c>
      <c r="F719" s="204" t="s">
        <v>894</v>
      </c>
      <c r="G719" s="201"/>
      <c r="H719" s="205">
        <v>478</v>
      </c>
      <c r="I719" s="206"/>
      <c r="J719" s="201"/>
      <c r="K719" s="201"/>
      <c r="L719" s="207"/>
      <c r="M719" s="208"/>
      <c r="N719" s="209"/>
      <c r="O719" s="209"/>
      <c r="P719" s="209"/>
      <c r="Q719" s="209"/>
      <c r="R719" s="209"/>
      <c r="S719" s="209"/>
      <c r="T719" s="210"/>
      <c r="AT719" s="211" t="s">
        <v>262</v>
      </c>
      <c r="AU719" s="211" t="s">
        <v>82</v>
      </c>
      <c r="AV719" s="13" t="s">
        <v>82</v>
      </c>
      <c r="AW719" s="13" t="s">
        <v>34</v>
      </c>
      <c r="AX719" s="13" t="s">
        <v>73</v>
      </c>
      <c r="AY719" s="211" t="s">
        <v>252</v>
      </c>
    </row>
    <row r="720" spans="2:51" s="16" customFormat="1" ht="11.25">
      <c r="B720" s="235"/>
      <c r="C720" s="236"/>
      <c r="D720" s="202" t="s">
        <v>262</v>
      </c>
      <c r="E720" s="237" t="s">
        <v>21</v>
      </c>
      <c r="F720" s="238" t="s">
        <v>421</v>
      </c>
      <c r="G720" s="236"/>
      <c r="H720" s="237" t="s">
        <v>21</v>
      </c>
      <c r="I720" s="239"/>
      <c r="J720" s="236"/>
      <c r="K720" s="236"/>
      <c r="L720" s="240"/>
      <c r="M720" s="241"/>
      <c r="N720" s="242"/>
      <c r="O720" s="242"/>
      <c r="P720" s="242"/>
      <c r="Q720" s="242"/>
      <c r="R720" s="242"/>
      <c r="S720" s="242"/>
      <c r="T720" s="243"/>
      <c r="AT720" s="244" t="s">
        <v>262</v>
      </c>
      <c r="AU720" s="244" t="s">
        <v>82</v>
      </c>
      <c r="AV720" s="16" t="s">
        <v>80</v>
      </c>
      <c r="AW720" s="16" t="s">
        <v>34</v>
      </c>
      <c r="AX720" s="16" t="s">
        <v>73</v>
      </c>
      <c r="AY720" s="244" t="s">
        <v>252</v>
      </c>
    </row>
    <row r="721" spans="1:65" s="13" customFormat="1" ht="11.25">
      <c r="B721" s="200"/>
      <c r="C721" s="201"/>
      <c r="D721" s="202" t="s">
        <v>262</v>
      </c>
      <c r="E721" s="203" t="s">
        <v>21</v>
      </c>
      <c r="F721" s="204" t="s">
        <v>895</v>
      </c>
      <c r="G721" s="201"/>
      <c r="H721" s="205">
        <v>-2.8</v>
      </c>
      <c r="I721" s="206"/>
      <c r="J721" s="201"/>
      <c r="K721" s="201"/>
      <c r="L721" s="207"/>
      <c r="M721" s="208"/>
      <c r="N721" s="209"/>
      <c r="O721" s="209"/>
      <c r="P721" s="209"/>
      <c r="Q721" s="209"/>
      <c r="R721" s="209"/>
      <c r="S721" s="209"/>
      <c r="T721" s="210"/>
      <c r="AT721" s="211" t="s">
        <v>262</v>
      </c>
      <c r="AU721" s="211" t="s">
        <v>82</v>
      </c>
      <c r="AV721" s="13" t="s">
        <v>82</v>
      </c>
      <c r="AW721" s="13" t="s">
        <v>34</v>
      </c>
      <c r="AX721" s="13" t="s">
        <v>73</v>
      </c>
      <c r="AY721" s="211" t="s">
        <v>252</v>
      </c>
    </row>
    <row r="722" spans="1:65" s="13" customFormat="1" ht="11.25">
      <c r="B722" s="200"/>
      <c r="C722" s="201"/>
      <c r="D722" s="202" t="s">
        <v>262</v>
      </c>
      <c r="E722" s="203" t="s">
        <v>21</v>
      </c>
      <c r="F722" s="204" t="s">
        <v>896</v>
      </c>
      <c r="G722" s="201"/>
      <c r="H722" s="205">
        <v>-4.3739999999999997</v>
      </c>
      <c r="I722" s="206"/>
      <c r="J722" s="201"/>
      <c r="K722" s="201"/>
      <c r="L722" s="207"/>
      <c r="M722" s="208"/>
      <c r="N722" s="209"/>
      <c r="O722" s="209"/>
      <c r="P722" s="209"/>
      <c r="Q722" s="209"/>
      <c r="R722" s="209"/>
      <c r="S722" s="209"/>
      <c r="T722" s="210"/>
      <c r="AT722" s="211" t="s">
        <v>262</v>
      </c>
      <c r="AU722" s="211" t="s">
        <v>82</v>
      </c>
      <c r="AV722" s="13" t="s">
        <v>82</v>
      </c>
      <c r="AW722" s="13" t="s">
        <v>34</v>
      </c>
      <c r="AX722" s="13" t="s">
        <v>73</v>
      </c>
      <c r="AY722" s="211" t="s">
        <v>252</v>
      </c>
    </row>
    <row r="723" spans="1:65" s="13" customFormat="1" ht="11.25">
      <c r="B723" s="200"/>
      <c r="C723" s="201"/>
      <c r="D723" s="202" t="s">
        <v>262</v>
      </c>
      <c r="E723" s="203" t="s">
        <v>21</v>
      </c>
      <c r="F723" s="204" t="s">
        <v>897</v>
      </c>
      <c r="G723" s="201"/>
      <c r="H723" s="205">
        <v>-15.494</v>
      </c>
      <c r="I723" s="206"/>
      <c r="J723" s="201"/>
      <c r="K723" s="201"/>
      <c r="L723" s="207"/>
      <c r="M723" s="208"/>
      <c r="N723" s="209"/>
      <c r="O723" s="209"/>
      <c r="P723" s="209"/>
      <c r="Q723" s="209"/>
      <c r="R723" s="209"/>
      <c r="S723" s="209"/>
      <c r="T723" s="210"/>
      <c r="AT723" s="211" t="s">
        <v>262</v>
      </c>
      <c r="AU723" s="211" t="s">
        <v>82</v>
      </c>
      <c r="AV723" s="13" t="s">
        <v>82</v>
      </c>
      <c r="AW723" s="13" t="s">
        <v>34</v>
      </c>
      <c r="AX723" s="13" t="s">
        <v>73</v>
      </c>
      <c r="AY723" s="211" t="s">
        <v>252</v>
      </c>
    </row>
    <row r="724" spans="1:65" s="13" customFormat="1" ht="11.25">
      <c r="B724" s="200"/>
      <c r="C724" s="201"/>
      <c r="D724" s="202" t="s">
        <v>262</v>
      </c>
      <c r="E724" s="203" t="s">
        <v>21</v>
      </c>
      <c r="F724" s="204" t="s">
        <v>898</v>
      </c>
      <c r="G724" s="201"/>
      <c r="H724" s="205">
        <v>-1.77</v>
      </c>
      <c r="I724" s="206"/>
      <c r="J724" s="201"/>
      <c r="K724" s="201"/>
      <c r="L724" s="207"/>
      <c r="M724" s="208"/>
      <c r="N724" s="209"/>
      <c r="O724" s="209"/>
      <c r="P724" s="209"/>
      <c r="Q724" s="209"/>
      <c r="R724" s="209"/>
      <c r="S724" s="209"/>
      <c r="T724" s="210"/>
      <c r="AT724" s="211" t="s">
        <v>262</v>
      </c>
      <c r="AU724" s="211" t="s">
        <v>82</v>
      </c>
      <c r="AV724" s="13" t="s">
        <v>82</v>
      </c>
      <c r="AW724" s="13" t="s">
        <v>34</v>
      </c>
      <c r="AX724" s="13" t="s">
        <v>73</v>
      </c>
      <c r="AY724" s="211" t="s">
        <v>252</v>
      </c>
    </row>
    <row r="725" spans="1:65" s="13" customFormat="1" ht="11.25">
      <c r="B725" s="200"/>
      <c r="C725" s="201"/>
      <c r="D725" s="202" t="s">
        <v>262</v>
      </c>
      <c r="E725" s="203" t="s">
        <v>21</v>
      </c>
      <c r="F725" s="204" t="s">
        <v>899</v>
      </c>
      <c r="G725" s="201"/>
      <c r="H725" s="205">
        <v>478</v>
      </c>
      <c r="I725" s="206"/>
      <c r="J725" s="201"/>
      <c r="K725" s="201"/>
      <c r="L725" s="207"/>
      <c r="M725" s="208"/>
      <c r="N725" s="209"/>
      <c r="O725" s="209"/>
      <c r="P725" s="209"/>
      <c r="Q725" s="209"/>
      <c r="R725" s="209"/>
      <c r="S725" s="209"/>
      <c r="T725" s="210"/>
      <c r="AT725" s="211" t="s">
        <v>262</v>
      </c>
      <c r="AU725" s="211" t="s">
        <v>82</v>
      </c>
      <c r="AV725" s="13" t="s">
        <v>82</v>
      </c>
      <c r="AW725" s="13" t="s">
        <v>34</v>
      </c>
      <c r="AX725" s="13" t="s">
        <v>73</v>
      </c>
      <c r="AY725" s="211" t="s">
        <v>252</v>
      </c>
    </row>
    <row r="726" spans="1:65" s="16" customFormat="1" ht="11.25">
      <c r="B726" s="235"/>
      <c r="C726" s="236"/>
      <c r="D726" s="202" t="s">
        <v>262</v>
      </c>
      <c r="E726" s="237" t="s">
        <v>21</v>
      </c>
      <c r="F726" s="238" t="s">
        <v>421</v>
      </c>
      <c r="G726" s="236"/>
      <c r="H726" s="237" t="s">
        <v>21</v>
      </c>
      <c r="I726" s="239"/>
      <c r="J726" s="236"/>
      <c r="K726" s="236"/>
      <c r="L726" s="240"/>
      <c r="M726" s="241"/>
      <c r="N726" s="242"/>
      <c r="O726" s="242"/>
      <c r="P726" s="242"/>
      <c r="Q726" s="242"/>
      <c r="R726" s="242"/>
      <c r="S726" s="242"/>
      <c r="T726" s="243"/>
      <c r="AT726" s="244" t="s">
        <v>262</v>
      </c>
      <c r="AU726" s="244" t="s">
        <v>82</v>
      </c>
      <c r="AV726" s="16" t="s">
        <v>80</v>
      </c>
      <c r="AW726" s="16" t="s">
        <v>34</v>
      </c>
      <c r="AX726" s="16" t="s">
        <v>73</v>
      </c>
      <c r="AY726" s="244" t="s">
        <v>252</v>
      </c>
    </row>
    <row r="727" spans="1:65" s="13" customFormat="1" ht="11.25">
      <c r="B727" s="200"/>
      <c r="C727" s="201"/>
      <c r="D727" s="202" t="s">
        <v>262</v>
      </c>
      <c r="E727" s="203" t="s">
        <v>21</v>
      </c>
      <c r="F727" s="204" t="s">
        <v>900</v>
      </c>
      <c r="G727" s="201"/>
      <c r="H727" s="205">
        <v>-4.3550000000000004</v>
      </c>
      <c r="I727" s="206"/>
      <c r="J727" s="201"/>
      <c r="K727" s="201"/>
      <c r="L727" s="207"/>
      <c r="M727" s="208"/>
      <c r="N727" s="209"/>
      <c r="O727" s="209"/>
      <c r="P727" s="209"/>
      <c r="Q727" s="209"/>
      <c r="R727" s="209"/>
      <c r="S727" s="209"/>
      <c r="T727" s="210"/>
      <c r="AT727" s="211" t="s">
        <v>262</v>
      </c>
      <c r="AU727" s="211" t="s">
        <v>82</v>
      </c>
      <c r="AV727" s="13" t="s">
        <v>82</v>
      </c>
      <c r="AW727" s="13" t="s">
        <v>34</v>
      </c>
      <c r="AX727" s="13" t="s">
        <v>73</v>
      </c>
      <c r="AY727" s="211" t="s">
        <v>252</v>
      </c>
    </row>
    <row r="728" spans="1:65" s="16" customFormat="1" ht="11.25">
      <c r="B728" s="235"/>
      <c r="C728" s="236"/>
      <c r="D728" s="202" t="s">
        <v>262</v>
      </c>
      <c r="E728" s="237" t="s">
        <v>21</v>
      </c>
      <c r="F728" s="238" t="s">
        <v>858</v>
      </c>
      <c r="G728" s="236"/>
      <c r="H728" s="237" t="s">
        <v>21</v>
      </c>
      <c r="I728" s="239"/>
      <c r="J728" s="236"/>
      <c r="K728" s="236"/>
      <c r="L728" s="240"/>
      <c r="M728" s="241"/>
      <c r="N728" s="242"/>
      <c r="O728" s="242"/>
      <c r="P728" s="242"/>
      <c r="Q728" s="242"/>
      <c r="R728" s="242"/>
      <c r="S728" s="242"/>
      <c r="T728" s="243"/>
      <c r="AT728" s="244" t="s">
        <v>262</v>
      </c>
      <c r="AU728" s="244" t="s">
        <v>82</v>
      </c>
      <c r="AV728" s="16" t="s">
        <v>80</v>
      </c>
      <c r="AW728" s="16" t="s">
        <v>34</v>
      </c>
      <c r="AX728" s="16" t="s">
        <v>73</v>
      </c>
      <c r="AY728" s="244" t="s">
        <v>252</v>
      </c>
    </row>
    <row r="729" spans="1:65" s="13" customFormat="1" ht="11.25">
      <c r="B729" s="200"/>
      <c r="C729" s="201"/>
      <c r="D729" s="202" t="s">
        <v>262</v>
      </c>
      <c r="E729" s="203" t="s">
        <v>21</v>
      </c>
      <c r="F729" s="204" t="s">
        <v>901</v>
      </c>
      <c r="G729" s="201"/>
      <c r="H729" s="205">
        <v>201</v>
      </c>
      <c r="I729" s="206"/>
      <c r="J729" s="201"/>
      <c r="K729" s="201"/>
      <c r="L729" s="207"/>
      <c r="M729" s="208"/>
      <c r="N729" s="209"/>
      <c r="O729" s="209"/>
      <c r="P729" s="209"/>
      <c r="Q729" s="209"/>
      <c r="R729" s="209"/>
      <c r="S729" s="209"/>
      <c r="T729" s="210"/>
      <c r="AT729" s="211" t="s">
        <v>262</v>
      </c>
      <c r="AU729" s="211" t="s">
        <v>82</v>
      </c>
      <c r="AV729" s="13" t="s">
        <v>82</v>
      </c>
      <c r="AW729" s="13" t="s">
        <v>34</v>
      </c>
      <c r="AX729" s="13" t="s">
        <v>73</v>
      </c>
      <c r="AY729" s="211" t="s">
        <v>252</v>
      </c>
    </row>
    <row r="730" spans="1:65" s="16" customFormat="1" ht="11.25">
      <c r="B730" s="235"/>
      <c r="C730" s="236"/>
      <c r="D730" s="202" t="s">
        <v>262</v>
      </c>
      <c r="E730" s="237" t="s">
        <v>21</v>
      </c>
      <c r="F730" s="238" t="s">
        <v>421</v>
      </c>
      <c r="G730" s="236"/>
      <c r="H730" s="237" t="s">
        <v>21</v>
      </c>
      <c r="I730" s="239"/>
      <c r="J730" s="236"/>
      <c r="K730" s="236"/>
      <c r="L730" s="240"/>
      <c r="M730" s="241"/>
      <c r="N730" s="242"/>
      <c r="O730" s="242"/>
      <c r="P730" s="242"/>
      <c r="Q730" s="242"/>
      <c r="R730" s="242"/>
      <c r="S730" s="242"/>
      <c r="T730" s="243"/>
      <c r="AT730" s="244" t="s">
        <v>262</v>
      </c>
      <c r="AU730" s="244" t="s">
        <v>82</v>
      </c>
      <c r="AV730" s="16" t="s">
        <v>80</v>
      </c>
      <c r="AW730" s="16" t="s">
        <v>34</v>
      </c>
      <c r="AX730" s="16" t="s">
        <v>73</v>
      </c>
      <c r="AY730" s="244" t="s">
        <v>252</v>
      </c>
    </row>
    <row r="731" spans="1:65" s="13" customFormat="1" ht="11.25">
      <c r="B731" s="200"/>
      <c r="C731" s="201"/>
      <c r="D731" s="202" t="s">
        <v>262</v>
      </c>
      <c r="E731" s="203" t="s">
        <v>21</v>
      </c>
      <c r="F731" s="204" t="s">
        <v>902</v>
      </c>
      <c r="G731" s="201"/>
      <c r="H731" s="205">
        <v>-2.8</v>
      </c>
      <c r="I731" s="206"/>
      <c r="J731" s="201"/>
      <c r="K731" s="201"/>
      <c r="L731" s="207"/>
      <c r="M731" s="208"/>
      <c r="N731" s="209"/>
      <c r="O731" s="209"/>
      <c r="P731" s="209"/>
      <c r="Q731" s="209"/>
      <c r="R731" s="209"/>
      <c r="S731" s="209"/>
      <c r="T731" s="210"/>
      <c r="AT731" s="211" t="s">
        <v>262</v>
      </c>
      <c r="AU731" s="211" t="s">
        <v>82</v>
      </c>
      <c r="AV731" s="13" t="s">
        <v>82</v>
      </c>
      <c r="AW731" s="13" t="s">
        <v>34</v>
      </c>
      <c r="AX731" s="13" t="s">
        <v>73</v>
      </c>
      <c r="AY731" s="211" t="s">
        <v>252</v>
      </c>
    </row>
    <row r="732" spans="1:65" s="13" customFormat="1" ht="11.25">
      <c r="B732" s="200"/>
      <c r="C732" s="201"/>
      <c r="D732" s="202" t="s">
        <v>262</v>
      </c>
      <c r="E732" s="203" t="s">
        <v>21</v>
      </c>
      <c r="F732" s="204" t="s">
        <v>900</v>
      </c>
      <c r="G732" s="201"/>
      <c r="H732" s="205">
        <v>-4.3550000000000004</v>
      </c>
      <c r="I732" s="206"/>
      <c r="J732" s="201"/>
      <c r="K732" s="201"/>
      <c r="L732" s="207"/>
      <c r="M732" s="208"/>
      <c r="N732" s="209"/>
      <c r="O732" s="209"/>
      <c r="P732" s="209"/>
      <c r="Q732" s="209"/>
      <c r="R732" s="209"/>
      <c r="S732" s="209"/>
      <c r="T732" s="210"/>
      <c r="AT732" s="211" t="s">
        <v>262</v>
      </c>
      <c r="AU732" s="211" t="s">
        <v>82</v>
      </c>
      <c r="AV732" s="13" t="s">
        <v>82</v>
      </c>
      <c r="AW732" s="13" t="s">
        <v>34</v>
      </c>
      <c r="AX732" s="13" t="s">
        <v>73</v>
      </c>
      <c r="AY732" s="211" t="s">
        <v>252</v>
      </c>
    </row>
    <row r="733" spans="1:65" s="13" customFormat="1" ht="11.25">
      <c r="B733" s="200"/>
      <c r="C733" s="201"/>
      <c r="D733" s="202" t="s">
        <v>262</v>
      </c>
      <c r="E733" s="203" t="s">
        <v>21</v>
      </c>
      <c r="F733" s="204" t="s">
        <v>897</v>
      </c>
      <c r="G733" s="201"/>
      <c r="H733" s="205">
        <v>-15.494</v>
      </c>
      <c r="I733" s="206"/>
      <c r="J733" s="201"/>
      <c r="K733" s="201"/>
      <c r="L733" s="207"/>
      <c r="M733" s="208"/>
      <c r="N733" s="209"/>
      <c r="O733" s="209"/>
      <c r="P733" s="209"/>
      <c r="Q733" s="209"/>
      <c r="R733" s="209"/>
      <c r="S733" s="209"/>
      <c r="T733" s="210"/>
      <c r="AT733" s="211" t="s">
        <v>262</v>
      </c>
      <c r="AU733" s="211" t="s">
        <v>82</v>
      </c>
      <c r="AV733" s="13" t="s">
        <v>82</v>
      </c>
      <c r="AW733" s="13" t="s">
        <v>34</v>
      </c>
      <c r="AX733" s="13" t="s">
        <v>73</v>
      </c>
      <c r="AY733" s="211" t="s">
        <v>252</v>
      </c>
    </row>
    <row r="734" spans="1:65" s="14" customFormat="1" ht="11.25">
      <c r="B734" s="212"/>
      <c r="C734" s="213"/>
      <c r="D734" s="202" t="s">
        <v>262</v>
      </c>
      <c r="E734" s="214" t="s">
        <v>21</v>
      </c>
      <c r="F734" s="215" t="s">
        <v>264</v>
      </c>
      <c r="G734" s="213"/>
      <c r="H734" s="216">
        <v>1105.558</v>
      </c>
      <c r="I734" s="217"/>
      <c r="J734" s="213"/>
      <c r="K734" s="213"/>
      <c r="L734" s="218"/>
      <c r="M734" s="219"/>
      <c r="N734" s="220"/>
      <c r="O734" s="220"/>
      <c r="P734" s="220"/>
      <c r="Q734" s="220"/>
      <c r="R734" s="220"/>
      <c r="S734" s="220"/>
      <c r="T734" s="221"/>
      <c r="AT734" s="222" t="s">
        <v>262</v>
      </c>
      <c r="AU734" s="222" t="s">
        <v>82</v>
      </c>
      <c r="AV734" s="14" t="s">
        <v>93</v>
      </c>
      <c r="AW734" s="14" t="s">
        <v>34</v>
      </c>
      <c r="AX734" s="14" t="s">
        <v>73</v>
      </c>
      <c r="AY734" s="222" t="s">
        <v>252</v>
      </c>
    </row>
    <row r="735" spans="1:65" s="15" customFormat="1" ht="11.25">
      <c r="B735" s="223"/>
      <c r="C735" s="224"/>
      <c r="D735" s="202" t="s">
        <v>262</v>
      </c>
      <c r="E735" s="225" t="s">
        <v>21</v>
      </c>
      <c r="F735" s="226" t="s">
        <v>265</v>
      </c>
      <c r="G735" s="224"/>
      <c r="H735" s="227">
        <v>1214.145</v>
      </c>
      <c r="I735" s="228"/>
      <c r="J735" s="224"/>
      <c r="K735" s="224"/>
      <c r="L735" s="229"/>
      <c r="M735" s="230"/>
      <c r="N735" s="231"/>
      <c r="O735" s="231"/>
      <c r="P735" s="231"/>
      <c r="Q735" s="231"/>
      <c r="R735" s="231"/>
      <c r="S735" s="231"/>
      <c r="T735" s="232"/>
      <c r="AT735" s="233" t="s">
        <v>262</v>
      </c>
      <c r="AU735" s="233" t="s">
        <v>82</v>
      </c>
      <c r="AV735" s="15" t="s">
        <v>258</v>
      </c>
      <c r="AW735" s="15" t="s">
        <v>34</v>
      </c>
      <c r="AX735" s="15" t="s">
        <v>80</v>
      </c>
      <c r="AY735" s="233" t="s">
        <v>252</v>
      </c>
    </row>
    <row r="736" spans="1:65" s="2" customFormat="1" ht="24.2" customHeight="1">
      <c r="A736" s="37"/>
      <c r="B736" s="38"/>
      <c r="C736" s="182" t="s">
        <v>903</v>
      </c>
      <c r="D736" s="182" t="s">
        <v>254</v>
      </c>
      <c r="E736" s="183" t="s">
        <v>904</v>
      </c>
      <c r="F736" s="184" t="s">
        <v>905</v>
      </c>
      <c r="G736" s="185" t="s">
        <v>149</v>
      </c>
      <c r="H736" s="186">
        <v>1214.145</v>
      </c>
      <c r="I736" s="187"/>
      <c r="J736" s="188">
        <f>ROUND(I736*H736,2)</f>
        <v>0</v>
      </c>
      <c r="K736" s="184" t="s">
        <v>257</v>
      </c>
      <c r="L736" s="42"/>
      <c r="M736" s="189" t="s">
        <v>21</v>
      </c>
      <c r="N736" s="190" t="s">
        <v>44</v>
      </c>
      <c r="O736" s="67"/>
      <c r="P736" s="191">
        <f>O736*H736</f>
        <v>0</v>
      </c>
      <c r="Q736" s="191">
        <v>0</v>
      </c>
      <c r="R736" s="191">
        <f>Q736*H736</f>
        <v>0</v>
      </c>
      <c r="S736" s="191">
        <v>0</v>
      </c>
      <c r="T736" s="192">
        <f>S736*H736</f>
        <v>0</v>
      </c>
      <c r="U736" s="37"/>
      <c r="V736" s="37"/>
      <c r="W736" s="37"/>
      <c r="X736" s="37"/>
      <c r="Y736" s="37"/>
      <c r="Z736" s="37"/>
      <c r="AA736" s="37"/>
      <c r="AB736" s="37"/>
      <c r="AC736" s="37"/>
      <c r="AD736" s="37"/>
      <c r="AE736" s="37"/>
      <c r="AR736" s="193" t="s">
        <v>258</v>
      </c>
      <c r="AT736" s="193" t="s">
        <v>254</v>
      </c>
      <c r="AU736" s="193" t="s">
        <v>82</v>
      </c>
      <c r="AY736" s="20" t="s">
        <v>252</v>
      </c>
      <c r="BE736" s="194">
        <f>IF(N736="základní",J736,0)</f>
        <v>0</v>
      </c>
      <c r="BF736" s="194">
        <f>IF(N736="snížená",J736,0)</f>
        <v>0</v>
      </c>
      <c r="BG736" s="194">
        <f>IF(N736="zákl. přenesená",J736,0)</f>
        <v>0</v>
      </c>
      <c r="BH736" s="194">
        <f>IF(N736="sníž. přenesená",J736,0)</f>
        <v>0</v>
      </c>
      <c r="BI736" s="194">
        <f>IF(N736="nulová",J736,0)</f>
        <v>0</v>
      </c>
      <c r="BJ736" s="20" t="s">
        <v>80</v>
      </c>
      <c r="BK736" s="194">
        <f>ROUND(I736*H736,2)</f>
        <v>0</v>
      </c>
      <c r="BL736" s="20" t="s">
        <v>258</v>
      </c>
      <c r="BM736" s="193" t="s">
        <v>906</v>
      </c>
    </row>
    <row r="737" spans="1:65" s="2" customFormat="1" ht="11.25">
      <c r="A737" s="37"/>
      <c r="B737" s="38"/>
      <c r="C737" s="39"/>
      <c r="D737" s="195" t="s">
        <v>260</v>
      </c>
      <c r="E737" s="39"/>
      <c r="F737" s="196" t="s">
        <v>907</v>
      </c>
      <c r="G737" s="39"/>
      <c r="H737" s="39"/>
      <c r="I737" s="197"/>
      <c r="J737" s="39"/>
      <c r="K737" s="39"/>
      <c r="L737" s="42"/>
      <c r="M737" s="198"/>
      <c r="N737" s="199"/>
      <c r="O737" s="67"/>
      <c r="P737" s="67"/>
      <c r="Q737" s="67"/>
      <c r="R737" s="67"/>
      <c r="S737" s="67"/>
      <c r="T737" s="68"/>
      <c r="U737" s="37"/>
      <c r="V737" s="37"/>
      <c r="W737" s="37"/>
      <c r="X737" s="37"/>
      <c r="Y737" s="37"/>
      <c r="Z737" s="37"/>
      <c r="AA737" s="37"/>
      <c r="AB737" s="37"/>
      <c r="AC737" s="37"/>
      <c r="AD737" s="37"/>
      <c r="AE737" s="37"/>
      <c r="AT737" s="20" t="s">
        <v>260</v>
      </c>
      <c r="AU737" s="20" t="s">
        <v>82</v>
      </c>
    </row>
    <row r="738" spans="1:65" s="13" customFormat="1" ht="11.25">
      <c r="B738" s="200"/>
      <c r="C738" s="201"/>
      <c r="D738" s="202" t="s">
        <v>262</v>
      </c>
      <c r="E738" s="203" t="s">
        <v>21</v>
      </c>
      <c r="F738" s="204" t="s">
        <v>908</v>
      </c>
      <c r="G738" s="201"/>
      <c r="H738" s="205">
        <v>1214.145</v>
      </c>
      <c r="I738" s="206"/>
      <c r="J738" s="201"/>
      <c r="K738" s="201"/>
      <c r="L738" s="207"/>
      <c r="M738" s="208"/>
      <c r="N738" s="209"/>
      <c r="O738" s="209"/>
      <c r="P738" s="209"/>
      <c r="Q738" s="209"/>
      <c r="R738" s="209"/>
      <c r="S738" s="209"/>
      <c r="T738" s="210"/>
      <c r="AT738" s="211" t="s">
        <v>262</v>
      </c>
      <c r="AU738" s="211" t="s">
        <v>82</v>
      </c>
      <c r="AV738" s="13" t="s">
        <v>82</v>
      </c>
      <c r="AW738" s="13" t="s">
        <v>34</v>
      </c>
      <c r="AX738" s="13" t="s">
        <v>73</v>
      </c>
      <c r="AY738" s="211" t="s">
        <v>252</v>
      </c>
    </row>
    <row r="739" spans="1:65" s="14" customFormat="1" ht="11.25">
      <c r="B739" s="212"/>
      <c r="C739" s="213"/>
      <c r="D739" s="202" t="s">
        <v>262</v>
      </c>
      <c r="E739" s="214" t="s">
        <v>21</v>
      </c>
      <c r="F739" s="215" t="s">
        <v>264</v>
      </c>
      <c r="G739" s="213"/>
      <c r="H739" s="216">
        <v>1214.145</v>
      </c>
      <c r="I739" s="217"/>
      <c r="J739" s="213"/>
      <c r="K739" s="213"/>
      <c r="L739" s="218"/>
      <c r="M739" s="219"/>
      <c r="N739" s="220"/>
      <c r="O739" s="220"/>
      <c r="P739" s="220"/>
      <c r="Q739" s="220"/>
      <c r="R739" s="220"/>
      <c r="S739" s="220"/>
      <c r="T739" s="221"/>
      <c r="AT739" s="222" t="s">
        <v>262</v>
      </c>
      <c r="AU739" s="222" t="s">
        <v>82</v>
      </c>
      <c r="AV739" s="14" t="s">
        <v>93</v>
      </c>
      <c r="AW739" s="14" t="s">
        <v>34</v>
      </c>
      <c r="AX739" s="14" t="s">
        <v>80</v>
      </c>
      <c r="AY739" s="222" t="s">
        <v>252</v>
      </c>
    </row>
    <row r="740" spans="1:65" s="2" customFormat="1" ht="24.2" customHeight="1">
      <c r="A740" s="37"/>
      <c r="B740" s="38"/>
      <c r="C740" s="182" t="s">
        <v>909</v>
      </c>
      <c r="D740" s="182" t="s">
        <v>254</v>
      </c>
      <c r="E740" s="183" t="s">
        <v>910</v>
      </c>
      <c r="F740" s="184" t="s">
        <v>911</v>
      </c>
      <c r="G740" s="185" t="s">
        <v>149</v>
      </c>
      <c r="H740" s="186">
        <v>16.187999999999999</v>
      </c>
      <c r="I740" s="187"/>
      <c r="J740" s="188">
        <f>ROUND(I740*H740,2)</f>
        <v>0</v>
      </c>
      <c r="K740" s="184" t="s">
        <v>257</v>
      </c>
      <c r="L740" s="42"/>
      <c r="M740" s="189" t="s">
        <v>21</v>
      </c>
      <c r="N740" s="190" t="s">
        <v>44</v>
      </c>
      <c r="O740" s="67"/>
      <c r="P740" s="191">
        <f>O740*H740</f>
        <v>0</v>
      </c>
      <c r="Q740" s="191">
        <v>8.8000000000000003E-4</v>
      </c>
      <c r="R740" s="191">
        <f>Q740*H740</f>
        <v>1.424544E-2</v>
      </c>
      <c r="S740" s="191">
        <v>0</v>
      </c>
      <c r="T740" s="192">
        <f>S740*H740</f>
        <v>0</v>
      </c>
      <c r="U740" s="37"/>
      <c r="V740" s="37"/>
      <c r="W740" s="37"/>
      <c r="X740" s="37"/>
      <c r="Y740" s="37"/>
      <c r="Z740" s="37"/>
      <c r="AA740" s="37"/>
      <c r="AB740" s="37"/>
      <c r="AC740" s="37"/>
      <c r="AD740" s="37"/>
      <c r="AE740" s="37"/>
      <c r="AR740" s="193" t="s">
        <v>258</v>
      </c>
      <c r="AT740" s="193" t="s">
        <v>254</v>
      </c>
      <c r="AU740" s="193" t="s">
        <v>82</v>
      </c>
      <c r="AY740" s="20" t="s">
        <v>252</v>
      </c>
      <c r="BE740" s="194">
        <f>IF(N740="základní",J740,0)</f>
        <v>0</v>
      </c>
      <c r="BF740" s="194">
        <f>IF(N740="snížená",J740,0)</f>
        <v>0</v>
      </c>
      <c r="BG740" s="194">
        <f>IF(N740="zákl. přenesená",J740,0)</f>
        <v>0</v>
      </c>
      <c r="BH740" s="194">
        <f>IF(N740="sníž. přenesená",J740,0)</f>
        <v>0</v>
      </c>
      <c r="BI740" s="194">
        <f>IF(N740="nulová",J740,0)</f>
        <v>0</v>
      </c>
      <c r="BJ740" s="20" t="s">
        <v>80</v>
      </c>
      <c r="BK740" s="194">
        <f>ROUND(I740*H740,2)</f>
        <v>0</v>
      </c>
      <c r="BL740" s="20" t="s">
        <v>258</v>
      </c>
      <c r="BM740" s="193" t="s">
        <v>912</v>
      </c>
    </row>
    <row r="741" spans="1:65" s="2" customFormat="1" ht="11.25">
      <c r="A741" s="37"/>
      <c r="B741" s="38"/>
      <c r="C741" s="39"/>
      <c r="D741" s="195" t="s">
        <v>260</v>
      </c>
      <c r="E741" s="39"/>
      <c r="F741" s="196" t="s">
        <v>913</v>
      </c>
      <c r="G741" s="39"/>
      <c r="H741" s="39"/>
      <c r="I741" s="197"/>
      <c r="J741" s="39"/>
      <c r="K741" s="39"/>
      <c r="L741" s="42"/>
      <c r="M741" s="198"/>
      <c r="N741" s="199"/>
      <c r="O741" s="67"/>
      <c r="P741" s="67"/>
      <c r="Q741" s="67"/>
      <c r="R741" s="67"/>
      <c r="S741" s="67"/>
      <c r="T741" s="68"/>
      <c r="U741" s="37"/>
      <c r="V741" s="37"/>
      <c r="W741" s="37"/>
      <c r="X741" s="37"/>
      <c r="Y741" s="37"/>
      <c r="Z741" s="37"/>
      <c r="AA741" s="37"/>
      <c r="AB741" s="37"/>
      <c r="AC741" s="37"/>
      <c r="AD741" s="37"/>
      <c r="AE741" s="37"/>
      <c r="AT741" s="20" t="s">
        <v>260</v>
      </c>
      <c r="AU741" s="20" t="s">
        <v>82</v>
      </c>
    </row>
    <row r="742" spans="1:65" s="16" customFormat="1" ht="11.25">
      <c r="B742" s="235"/>
      <c r="C742" s="236"/>
      <c r="D742" s="202" t="s">
        <v>262</v>
      </c>
      <c r="E742" s="237" t="s">
        <v>21</v>
      </c>
      <c r="F742" s="238" t="s">
        <v>866</v>
      </c>
      <c r="G742" s="236"/>
      <c r="H742" s="237" t="s">
        <v>21</v>
      </c>
      <c r="I742" s="239"/>
      <c r="J742" s="236"/>
      <c r="K742" s="236"/>
      <c r="L742" s="240"/>
      <c r="M742" s="241"/>
      <c r="N742" s="242"/>
      <c r="O742" s="242"/>
      <c r="P742" s="242"/>
      <c r="Q742" s="242"/>
      <c r="R742" s="242"/>
      <c r="S742" s="242"/>
      <c r="T742" s="243"/>
      <c r="AT742" s="244" t="s">
        <v>262</v>
      </c>
      <c r="AU742" s="244" t="s">
        <v>82</v>
      </c>
      <c r="AV742" s="16" t="s">
        <v>80</v>
      </c>
      <c r="AW742" s="16" t="s">
        <v>34</v>
      </c>
      <c r="AX742" s="16" t="s">
        <v>73</v>
      </c>
      <c r="AY742" s="244" t="s">
        <v>252</v>
      </c>
    </row>
    <row r="743" spans="1:65" s="16" customFormat="1" ht="11.25">
      <c r="B743" s="235"/>
      <c r="C743" s="236"/>
      <c r="D743" s="202" t="s">
        <v>262</v>
      </c>
      <c r="E743" s="237" t="s">
        <v>21</v>
      </c>
      <c r="F743" s="238" t="s">
        <v>870</v>
      </c>
      <c r="G743" s="236"/>
      <c r="H743" s="237" t="s">
        <v>21</v>
      </c>
      <c r="I743" s="239"/>
      <c r="J743" s="236"/>
      <c r="K743" s="236"/>
      <c r="L743" s="240"/>
      <c r="M743" s="241"/>
      <c r="N743" s="242"/>
      <c r="O743" s="242"/>
      <c r="P743" s="242"/>
      <c r="Q743" s="242"/>
      <c r="R743" s="242"/>
      <c r="S743" s="242"/>
      <c r="T743" s="243"/>
      <c r="AT743" s="244" t="s">
        <v>262</v>
      </c>
      <c r="AU743" s="244" t="s">
        <v>82</v>
      </c>
      <c r="AV743" s="16" t="s">
        <v>80</v>
      </c>
      <c r="AW743" s="16" t="s">
        <v>34</v>
      </c>
      <c r="AX743" s="16" t="s">
        <v>73</v>
      </c>
      <c r="AY743" s="244" t="s">
        <v>252</v>
      </c>
    </row>
    <row r="744" spans="1:65" s="13" customFormat="1" ht="11.25">
      <c r="B744" s="200"/>
      <c r="C744" s="201"/>
      <c r="D744" s="202" t="s">
        <v>262</v>
      </c>
      <c r="E744" s="203" t="s">
        <v>21</v>
      </c>
      <c r="F744" s="204" t="s">
        <v>871</v>
      </c>
      <c r="G744" s="201"/>
      <c r="H744" s="205">
        <v>12.292999999999999</v>
      </c>
      <c r="I744" s="206"/>
      <c r="J744" s="201"/>
      <c r="K744" s="201"/>
      <c r="L744" s="207"/>
      <c r="M744" s="208"/>
      <c r="N744" s="209"/>
      <c r="O744" s="209"/>
      <c r="P744" s="209"/>
      <c r="Q744" s="209"/>
      <c r="R744" s="209"/>
      <c r="S744" s="209"/>
      <c r="T744" s="210"/>
      <c r="AT744" s="211" t="s">
        <v>262</v>
      </c>
      <c r="AU744" s="211" t="s">
        <v>82</v>
      </c>
      <c r="AV744" s="13" t="s">
        <v>82</v>
      </c>
      <c r="AW744" s="13" t="s">
        <v>34</v>
      </c>
      <c r="AX744" s="13" t="s">
        <v>73</v>
      </c>
      <c r="AY744" s="211" t="s">
        <v>252</v>
      </c>
    </row>
    <row r="745" spans="1:65" s="13" customFormat="1" ht="11.25">
      <c r="B745" s="200"/>
      <c r="C745" s="201"/>
      <c r="D745" s="202" t="s">
        <v>262</v>
      </c>
      <c r="E745" s="203" t="s">
        <v>21</v>
      </c>
      <c r="F745" s="204" t="s">
        <v>872</v>
      </c>
      <c r="G745" s="201"/>
      <c r="H745" s="205">
        <v>3.895</v>
      </c>
      <c r="I745" s="206"/>
      <c r="J745" s="201"/>
      <c r="K745" s="201"/>
      <c r="L745" s="207"/>
      <c r="M745" s="208"/>
      <c r="N745" s="209"/>
      <c r="O745" s="209"/>
      <c r="P745" s="209"/>
      <c r="Q745" s="209"/>
      <c r="R745" s="209"/>
      <c r="S745" s="209"/>
      <c r="T745" s="210"/>
      <c r="AT745" s="211" t="s">
        <v>262</v>
      </c>
      <c r="AU745" s="211" t="s">
        <v>82</v>
      </c>
      <c r="AV745" s="13" t="s">
        <v>82</v>
      </c>
      <c r="AW745" s="13" t="s">
        <v>34</v>
      </c>
      <c r="AX745" s="13" t="s">
        <v>73</v>
      </c>
      <c r="AY745" s="211" t="s">
        <v>252</v>
      </c>
    </row>
    <row r="746" spans="1:65" s="14" customFormat="1" ht="11.25">
      <c r="B746" s="212"/>
      <c r="C746" s="213"/>
      <c r="D746" s="202" t="s">
        <v>262</v>
      </c>
      <c r="E746" s="214" t="s">
        <v>21</v>
      </c>
      <c r="F746" s="215" t="s">
        <v>264</v>
      </c>
      <c r="G746" s="213"/>
      <c r="H746" s="216">
        <v>16.187999999999999</v>
      </c>
      <c r="I746" s="217"/>
      <c r="J746" s="213"/>
      <c r="K746" s="213"/>
      <c r="L746" s="218"/>
      <c r="M746" s="219"/>
      <c r="N746" s="220"/>
      <c r="O746" s="220"/>
      <c r="P746" s="220"/>
      <c r="Q746" s="220"/>
      <c r="R746" s="220"/>
      <c r="S746" s="220"/>
      <c r="T746" s="221"/>
      <c r="AT746" s="222" t="s">
        <v>262</v>
      </c>
      <c r="AU746" s="222" t="s">
        <v>82</v>
      </c>
      <c r="AV746" s="14" t="s">
        <v>93</v>
      </c>
      <c r="AW746" s="14" t="s">
        <v>34</v>
      </c>
      <c r="AX746" s="14" t="s">
        <v>80</v>
      </c>
      <c r="AY746" s="222" t="s">
        <v>252</v>
      </c>
    </row>
    <row r="747" spans="1:65" s="2" customFormat="1" ht="24.2" customHeight="1">
      <c r="A747" s="37"/>
      <c r="B747" s="38"/>
      <c r="C747" s="182" t="s">
        <v>914</v>
      </c>
      <c r="D747" s="182" t="s">
        <v>254</v>
      </c>
      <c r="E747" s="183" t="s">
        <v>915</v>
      </c>
      <c r="F747" s="184" t="s">
        <v>916</v>
      </c>
      <c r="G747" s="185" t="s">
        <v>149</v>
      </c>
      <c r="H747" s="186">
        <v>16.187999999999999</v>
      </c>
      <c r="I747" s="187"/>
      <c r="J747" s="188">
        <f>ROUND(I747*H747,2)</f>
        <v>0</v>
      </c>
      <c r="K747" s="184" t="s">
        <v>257</v>
      </c>
      <c r="L747" s="42"/>
      <c r="M747" s="189" t="s">
        <v>21</v>
      </c>
      <c r="N747" s="190" t="s">
        <v>44</v>
      </c>
      <c r="O747" s="67"/>
      <c r="P747" s="191">
        <f>O747*H747</f>
        <v>0</v>
      </c>
      <c r="Q747" s="191">
        <v>0</v>
      </c>
      <c r="R747" s="191">
        <f>Q747*H747</f>
        <v>0</v>
      </c>
      <c r="S747" s="191">
        <v>0</v>
      </c>
      <c r="T747" s="192">
        <f>S747*H747</f>
        <v>0</v>
      </c>
      <c r="U747" s="37"/>
      <c r="V747" s="37"/>
      <c r="W747" s="37"/>
      <c r="X747" s="37"/>
      <c r="Y747" s="37"/>
      <c r="Z747" s="37"/>
      <c r="AA747" s="37"/>
      <c r="AB747" s="37"/>
      <c r="AC747" s="37"/>
      <c r="AD747" s="37"/>
      <c r="AE747" s="37"/>
      <c r="AR747" s="193" t="s">
        <v>258</v>
      </c>
      <c r="AT747" s="193" t="s">
        <v>254</v>
      </c>
      <c r="AU747" s="193" t="s">
        <v>82</v>
      </c>
      <c r="AY747" s="20" t="s">
        <v>252</v>
      </c>
      <c r="BE747" s="194">
        <f>IF(N747="základní",J747,0)</f>
        <v>0</v>
      </c>
      <c r="BF747" s="194">
        <f>IF(N747="snížená",J747,0)</f>
        <v>0</v>
      </c>
      <c r="BG747" s="194">
        <f>IF(N747="zákl. přenesená",J747,0)</f>
        <v>0</v>
      </c>
      <c r="BH747" s="194">
        <f>IF(N747="sníž. přenesená",J747,0)</f>
        <v>0</v>
      </c>
      <c r="BI747" s="194">
        <f>IF(N747="nulová",J747,0)</f>
        <v>0</v>
      </c>
      <c r="BJ747" s="20" t="s">
        <v>80</v>
      </c>
      <c r="BK747" s="194">
        <f>ROUND(I747*H747,2)</f>
        <v>0</v>
      </c>
      <c r="BL747" s="20" t="s">
        <v>258</v>
      </c>
      <c r="BM747" s="193" t="s">
        <v>917</v>
      </c>
    </row>
    <row r="748" spans="1:65" s="2" customFormat="1" ht="11.25">
      <c r="A748" s="37"/>
      <c r="B748" s="38"/>
      <c r="C748" s="39"/>
      <c r="D748" s="195" t="s">
        <v>260</v>
      </c>
      <c r="E748" s="39"/>
      <c r="F748" s="196" t="s">
        <v>918</v>
      </c>
      <c r="G748" s="39"/>
      <c r="H748" s="39"/>
      <c r="I748" s="197"/>
      <c r="J748" s="39"/>
      <c r="K748" s="39"/>
      <c r="L748" s="42"/>
      <c r="M748" s="198"/>
      <c r="N748" s="199"/>
      <c r="O748" s="67"/>
      <c r="P748" s="67"/>
      <c r="Q748" s="67"/>
      <c r="R748" s="67"/>
      <c r="S748" s="67"/>
      <c r="T748" s="68"/>
      <c r="U748" s="37"/>
      <c r="V748" s="37"/>
      <c r="W748" s="37"/>
      <c r="X748" s="37"/>
      <c r="Y748" s="37"/>
      <c r="Z748" s="37"/>
      <c r="AA748" s="37"/>
      <c r="AB748" s="37"/>
      <c r="AC748" s="37"/>
      <c r="AD748" s="37"/>
      <c r="AE748" s="37"/>
      <c r="AT748" s="20" t="s">
        <v>260</v>
      </c>
      <c r="AU748" s="20" t="s">
        <v>82</v>
      </c>
    </row>
    <row r="749" spans="1:65" s="13" customFormat="1" ht="11.25">
      <c r="B749" s="200"/>
      <c r="C749" s="201"/>
      <c r="D749" s="202" t="s">
        <v>262</v>
      </c>
      <c r="E749" s="203" t="s">
        <v>21</v>
      </c>
      <c r="F749" s="204" t="s">
        <v>919</v>
      </c>
      <c r="G749" s="201"/>
      <c r="H749" s="205">
        <v>16.187999999999999</v>
      </c>
      <c r="I749" s="206"/>
      <c r="J749" s="201"/>
      <c r="K749" s="201"/>
      <c r="L749" s="207"/>
      <c r="M749" s="208"/>
      <c r="N749" s="209"/>
      <c r="O749" s="209"/>
      <c r="P749" s="209"/>
      <c r="Q749" s="209"/>
      <c r="R749" s="209"/>
      <c r="S749" s="209"/>
      <c r="T749" s="210"/>
      <c r="AT749" s="211" t="s">
        <v>262</v>
      </c>
      <c r="AU749" s="211" t="s">
        <v>82</v>
      </c>
      <c r="AV749" s="13" t="s">
        <v>82</v>
      </c>
      <c r="AW749" s="13" t="s">
        <v>34</v>
      </c>
      <c r="AX749" s="13" t="s">
        <v>73</v>
      </c>
      <c r="AY749" s="211" t="s">
        <v>252</v>
      </c>
    </row>
    <row r="750" spans="1:65" s="14" customFormat="1" ht="11.25">
      <c r="B750" s="212"/>
      <c r="C750" s="213"/>
      <c r="D750" s="202" t="s">
        <v>262</v>
      </c>
      <c r="E750" s="214" t="s">
        <v>21</v>
      </c>
      <c r="F750" s="215" t="s">
        <v>264</v>
      </c>
      <c r="G750" s="213"/>
      <c r="H750" s="216">
        <v>16.187999999999999</v>
      </c>
      <c r="I750" s="217"/>
      <c r="J750" s="213"/>
      <c r="K750" s="213"/>
      <c r="L750" s="218"/>
      <c r="M750" s="219"/>
      <c r="N750" s="220"/>
      <c r="O750" s="220"/>
      <c r="P750" s="220"/>
      <c r="Q750" s="220"/>
      <c r="R750" s="220"/>
      <c r="S750" s="220"/>
      <c r="T750" s="221"/>
      <c r="AT750" s="222" t="s">
        <v>262</v>
      </c>
      <c r="AU750" s="222" t="s">
        <v>82</v>
      </c>
      <c r="AV750" s="14" t="s">
        <v>93</v>
      </c>
      <c r="AW750" s="14" t="s">
        <v>34</v>
      </c>
      <c r="AX750" s="14" t="s">
        <v>80</v>
      </c>
      <c r="AY750" s="222" t="s">
        <v>252</v>
      </c>
    </row>
    <row r="751" spans="1:65" s="2" customFormat="1" ht="24.2" customHeight="1">
      <c r="A751" s="37"/>
      <c r="B751" s="38"/>
      <c r="C751" s="182" t="s">
        <v>920</v>
      </c>
      <c r="D751" s="182" t="s">
        <v>254</v>
      </c>
      <c r="E751" s="183" t="s">
        <v>921</v>
      </c>
      <c r="F751" s="184" t="s">
        <v>922</v>
      </c>
      <c r="G751" s="185" t="s">
        <v>149</v>
      </c>
      <c r="H751" s="186">
        <v>1105.558</v>
      </c>
      <c r="I751" s="187"/>
      <c r="J751" s="188">
        <f>ROUND(I751*H751,2)</f>
        <v>0</v>
      </c>
      <c r="K751" s="184" t="s">
        <v>257</v>
      </c>
      <c r="L751" s="42"/>
      <c r="M751" s="189" t="s">
        <v>21</v>
      </c>
      <c r="N751" s="190" t="s">
        <v>44</v>
      </c>
      <c r="O751" s="67"/>
      <c r="P751" s="191">
        <f>O751*H751</f>
        <v>0</v>
      </c>
      <c r="Q751" s="191">
        <v>1E-3</v>
      </c>
      <c r="R751" s="191">
        <f>Q751*H751</f>
        <v>1.105558</v>
      </c>
      <c r="S751" s="191">
        <v>0</v>
      </c>
      <c r="T751" s="192">
        <f>S751*H751</f>
        <v>0</v>
      </c>
      <c r="U751" s="37"/>
      <c r="V751" s="37"/>
      <c r="W751" s="37"/>
      <c r="X751" s="37"/>
      <c r="Y751" s="37"/>
      <c r="Z751" s="37"/>
      <c r="AA751" s="37"/>
      <c r="AB751" s="37"/>
      <c r="AC751" s="37"/>
      <c r="AD751" s="37"/>
      <c r="AE751" s="37"/>
      <c r="AR751" s="193" t="s">
        <v>258</v>
      </c>
      <c r="AT751" s="193" t="s">
        <v>254</v>
      </c>
      <c r="AU751" s="193" t="s">
        <v>82</v>
      </c>
      <c r="AY751" s="20" t="s">
        <v>252</v>
      </c>
      <c r="BE751" s="194">
        <f>IF(N751="základní",J751,0)</f>
        <v>0</v>
      </c>
      <c r="BF751" s="194">
        <f>IF(N751="snížená",J751,0)</f>
        <v>0</v>
      </c>
      <c r="BG751" s="194">
        <f>IF(N751="zákl. přenesená",J751,0)</f>
        <v>0</v>
      </c>
      <c r="BH751" s="194">
        <f>IF(N751="sníž. přenesená",J751,0)</f>
        <v>0</v>
      </c>
      <c r="BI751" s="194">
        <f>IF(N751="nulová",J751,0)</f>
        <v>0</v>
      </c>
      <c r="BJ751" s="20" t="s">
        <v>80</v>
      </c>
      <c r="BK751" s="194">
        <f>ROUND(I751*H751,2)</f>
        <v>0</v>
      </c>
      <c r="BL751" s="20" t="s">
        <v>258</v>
      </c>
      <c r="BM751" s="193" t="s">
        <v>923</v>
      </c>
    </row>
    <row r="752" spans="1:65" s="2" customFormat="1" ht="11.25">
      <c r="A752" s="37"/>
      <c r="B752" s="38"/>
      <c r="C752" s="39"/>
      <c r="D752" s="195" t="s">
        <v>260</v>
      </c>
      <c r="E752" s="39"/>
      <c r="F752" s="196" t="s">
        <v>924</v>
      </c>
      <c r="G752" s="39"/>
      <c r="H752" s="39"/>
      <c r="I752" s="197"/>
      <c r="J752" s="39"/>
      <c r="K752" s="39"/>
      <c r="L752" s="42"/>
      <c r="M752" s="198"/>
      <c r="N752" s="199"/>
      <c r="O752" s="67"/>
      <c r="P752" s="67"/>
      <c r="Q752" s="67"/>
      <c r="R752" s="67"/>
      <c r="S752" s="67"/>
      <c r="T752" s="68"/>
      <c r="U752" s="37"/>
      <c r="V752" s="37"/>
      <c r="W752" s="37"/>
      <c r="X752" s="37"/>
      <c r="Y752" s="37"/>
      <c r="Z752" s="37"/>
      <c r="AA752" s="37"/>
      <c r="AB752" s="37"/>
      <c r="AC752" s="37"/>
      <c r="AD752" s="37"/>
      <c r="AE752" s="37"/>
      <c r="AT752" s="20" t="s">
        <v>260</v>
      </c>
      <c r="AU752" s="20" t="s">
        <v>82</v>
      </c>
    </row>
    <row r="753" spans="2:51" s="16" customFormat="1" ht="11.25">
      <c r="B753" s="235"/>
      <c r="C753" s="236"/>
      <c r="D753" s="202" t="s">
        <v>262</v>
      </c>
      <c r="E753" s="237" t="s">
        <v>21</v>
      </c>
      <c r="F753" s="238" t="s">
        <v>843</v>
      </c>
      <c r="G753" s="236"/>
      <c r="H753" s="237" t="s">
        <v>21</v>
      </c>
      <c r="I753" s="239"/>
      <c r="J753" s="236"/>
      <c r="K753" s="236"/>
      <c r="L753" s="240"/>
      <c r="M753" s="241"/>
      <c r="N753" s="242"/>
      <c r="O753" s="242"/>
      <c r="P753" s="242"/>
      <c r="Q753" s="242"/>
      <c r="R753" s="242"/>
      <c r="S753" s="242"/>
      <c r="T753" s="243"/>
      <c r="AT753" s="244" t="s">
        <v>262</v>
      </c>
      <c r="AU753" s="244" t="s">
        <v>82</v>
      </c>
      <c r="AV753" s="16" t="s">
        <v>80</v>
      </c>
      <c r="AW753" s="16" t="s">
        <v>34</v>
      </c>
      <c r="AX753" s="16" t="s">
        <v>73</v>
      </c>
      <c r="AY753" s="244" t="s">
        <v>252</v>
      </c>
    </row>
    <row r="754" spans="2:51" s="16" customFormat="1" ht="11.25">
      <c r="B754" s="235"/>
      <c r="C754" s="236"/>
      <c r="D754" s="202" t="s">
        <v>262</v>
      </c>
      <c r="E754" s="237" t="s">
        <v>21</v>
      </c>
      <c r="F754" s="238" t="s">
        <v>870</v>
      </c>
      <c r="G754" s="236"/>
      <c r="H754" s="237" t="s">
        <v>21</v>
      </c>
      <c r="I754" s="239"/>
      <c r="J754" s="236"/>
      <c r="K754" s="236"/>
      <c r="L754" s="240"/>
      <c r="M754" s="241"/>
      <c r="N754" s="242"/>
      <c r="O754" s="242"/>
      <c r="P754" s="242"/>
      <c r="Q754" s="242"/>
      <c r="R754" s="242"/>
      <c r="S754" s="242"/>
      <c r="T754" s="243"/>
      <c r="AT754" s="244" t="s">
        <v>262</v>
      </c>
      <c r="AU754" s="244" t="s">
        <v>82</v>
      </c>
      <c r="AV754" s="16" t="s">
        <v>80</v>
      </c>
      <c r="AW754" s="16" t="s">
        <v>34</v>
      </c>
      <c r="AX754" s="16" t="s">
        <v>73</v>
      </c>
      <c r="AY754" s="244" t="s">
        <v>252</v>
      </c>
    </row>
    <row r="755" spans="2:51" s="13" customFormat="1" ht="11.25">
      <c r="B755" s="200"/>
      <c r="C755" s="201"/>
      <c r="D755" s="202" t="s">
        <v>262</v>
      </c>
      <c r="E755" s="203" t="s">
        <v>21</v>
      </c>
      <c r="F755" s="204" t="s">
        <v>894</v>
      </c>
      <c r="G755" s="201"/>
      <c r="H755" s="205">
        <v>478</v>
      </c>
      <c r="I755" s="206"/>
      <c r="J755" s="201"/>
      <c r="K755" s="201"/>
      <c r="L755" s="207"/>
      <c r="M755" s="208"/>
      <c r="N755" s="209"/>
      <c r="O755" s="209"/>
      <c r="P755" s="209"/>
      <c r="Q755" s="209"/>
      <c r="R755" s="209"/>
      <c r="S755" s="209"/>
      <c r="T755" s="210"/>
      <c r="AT755" s="211" t="s">
        <v>262</v>
      </c>
      <c r="AU755" s="211" t="s">
        <v>82</v>
      </c>
      <c r="AV755" s="13" t="s">
        <v>82</v>
      </c>
      <c r="AW755" s="13" t="s">
        <v>34</v>
      </c>
      <c r="AX755" s="13" t="s">
        <v>73</v>
      </c>
      <c r="AY755" s="211" t="s">
        <v>252</v>
      </c>
    </row>
    <row r="756" spans="2:51" s="16" customFormat="1" ht="11.25">
      <c r="B756" s="235"/>
      <c r="C756" s="236"/>
      <c r="D756" s="202" t="s">
        <v>262</v>
      </c>
      <c r="E756" s="237" t="s">
        <v>21</v>
      </c>
      <c r="F756" s="238" t="s">
        <v>421</v>
      </c>
      <c r="G756" s="236"/>
      <c r="H756" s="237" t="s">
        <v>21</v>
      </c>
      <c r="I756" s="239"/>
      <c r="J756" s="236"/>
      <c r="K756" s="236"/>
      <c r="L756" s="240"/>
      <c r="M756" s="241"/>
      <c r="N756" s="242"/>
      <c r="O756" s="242"/>
      <c r="P756" s="242"/>
      <c r="Q756" s="242"/>
      <c r="R756" s="242"/>
      <c r="S756" s="242"/>
      <c r="T756" s="243"/>
      <c r="AT756" s="244" t="s">
        <v>262</v>
      </c>
      <c r="AU756" s="244" t="s">
        <v>82</v>
      </c>
      <c r="AV756" s="16" t="s">
        <v>80</v>
      </c>
      <c r="AW756" s="16" t="s">
        <v>34</v>
      </c>
      <c r="AX756" s="16" t="s">
        <v>73</v>
      </c>
      <c r="AY756" s="244" t="s">
        <v>252</v>
      </c>
    </row>
    <row r="757" spans="2:51" s="13" customFormat="1" ht="11.25">
      <c r="B757" s="200"/>
      <c r="C757" s="201"/>
      <c r="D757" s="202" t="s">
        <v>262</v>
      </c>
      <c r="E757" s="203" t="s">
        <v>21</v>
      </c>
      <c r="F757" s="204" t="s">
        <v>895</v>
      </c>
      <c r="G757" s="201"/>
      <c r="H757" s="205">
        <v>-2.8</v>
      </c>
      <c r="I757" s="206"/>
      <c r="J757" s="201"/>
      <c r="K757" s="201"/>
      <c r="L757" s="207"/>
      <c r="M757" s="208"/>
      <c r="N757" s="209"/>
      <c r="O757" s="209"/>
      <c r="P757" s="209"/>
      <c r="Q757" s="209"/>
      <c r="R757" s="209"/>
      <c r="S757" s="209"/>
      <c r="T757" s="210"/>
      <c r="AT757" s="211" t="s">
        <v>262</v>
      </c>
      <c r="AU757" s="211" t="s">
        <v>82</v>
      </c>
      <c r="AV757" s="13" t="s">
        <v>82</v>
      </c>
      <c r="AW757" s="13" t="s">
        <v>34</v>
      </c>
      <c r="AX757" s="13" t="s">
        <v>73</v>
      </c>
      <c r="AY757" s="211" t="s">
        <v>252</v>
      </c>
    </row>
    <row r="758" spans="2:51" s="13" customFormat="1" ht="11.25">
      <c r="B758" s="200"/>
      <c r="C758" s="201"/>
      <c r="D758" s="202" t="s">
        <v>262</v>
      </c>
      <c r="E758" s="203" t="s">
        <v>21</v>
      </c>
      <c r="F758" s="204" t="s">
        <v>896</v>
      </c>
      <c r="G758" s="201"/>
      <c r="H758" s="205">
        <v>-4.3739999999999997</v>
      </c>
      <c r="I758" s="206"/>
      <c r="J758" s="201"/>
      <c r="K758" s="201"/>
      <c r="L758" s="207"/>
      <c r="M758" s="208"/>
      <c r="N758" s="209"/>
      <c r="O758" s="209"/>
      <c r="P758" s="209"/>
      <c r="Q758" s="209"/>
      <c r="R758" s="209"/>
      <c r="S758" s="209"/>
      <c r="T758" s="210"/>
      <c r="AT758" s="211" t="s">
        <v>262</v>
      </c>
      <c r="AU758" s="211" t="s">
        <v>82</v>
      </c>
      <c r="AV758" s="13" t="s">
        <v>82</v>
      </c>
      <c r="AW758" s="13" t="s">
        <v>34</v>
      </c>
      <c r="AX758" s="13" t="s">
        <v>73</v>
      </c>
      <c r="AY758" s="211" t="s">
        <v>252</v>
      </c>
    </row>
    <row r="759" spans="2:51" s="13" customFormat="1" ht="11.25">
      <c r="B759" s="200"/>
      <c r="C759" s="201"/>
      <c r="D759" s="202" t="s">
        <v>262</v>
      </c>
      <c r="E759" s="203" t="s">
        <v>21</v>
      </c>
      <c r="F759" s="204" t="s">
        <v>897</v>
      </c>
      <c r="G759" s="201"/>
      <c r="H759" s="205">
        <v>-15.494</v>
      </c>
      <c r="I759" s="206"/>
      <c r="J759" s="201"/>
      <c r="K759" s="201"/>
      <c r="L759" s="207"/>
      <c r="M759" s="208"/>
      <c r="N759" s="209"/>
      <c r="O759" s="209"/>
      <c r="P759" s="209"/>
      <c r="Q759" s="209"/>
      <c r="R759" s="209"/>
      <c r="S759" s="209"/>
      <c r="T759" s="210"/>
      <c r="AT759" s="211" t="s">
        <v>262</v>
      </c>
      <c r="AU759" s="211" t="s">
        <v>82</v>
      </c>
      <c r="AV759" s="13" t="s">
        <v>82</v>
      </c>
      <c r="AW759" s="13" t="s">
        <v>34</v>
      </c>
      <c r="AX759" s="13" t="s">
        <v>73</v>
      </c>
      <c r="AY759" s="211" t="s">
        <v>252</v>
      </c>
    </row>
    <row r="760" spans="2:51" s="13" customFormat="1" ht="11.25">
      <c r="B760" s="200"/>
      <c r="C760" s="201"/>
      <c r="D760" s="202" t="s">
        <v>262</v>
      </c>
      <c r="E760" s="203" t="s">
        <v>21</v>
      </c>
      <c r="F760" s="204" t="s">
        <v>898</v>
      </c>
      <c r="G760" s="201"/>
      <c r="H760" s="205">
        <v>-1.77</v>
      </c>
      <c r="I760" s="206"/>
      <c r="J760" s="201"/>
      <c r="K760" s="201"/>
      <c r="L760" s="207"/>
      <c r="M760" s="208"/>
      <c r="N760" s="209"/>
      <c r="O760" s="209"/>
      <c r="P760" s="209"/>
      <c r="Q760" s="209"/>
      <c r="R760" s="209"/>
      <c r="S760" s="209"/>
      <c r="T760" s="210"/>
      <c r="AT760" s="211" t="s">
        <v>262</v>
      </c>
      <c r="AU760" s="211" t="s">
        <v>82</v>
      </c>
      <c r="AV760" s="13" t="s">
        <v>82</v>
      </c>
      <c r="AW760" s="13" t="s">
        <v>34</v>
      </c>
      <c r="AX760" s="13" t="s">
        <v>73</v>
      </c>
      <c r="AY760" s="211" t="s">
        <v>252</v>
      </c>
    </row>
    <row r="761" spans="2:51" s="13" customFormat="1" ht="11.25">
      <c r="B761" s="200"/>
      <c r="C761" s="201"/>
      <c r="D761" s="202" t="s">
        <v>262</v>
      </c>
      <c r="E761" s="203" t="s">
        <v>21</v>
      </c>
      <c r="F761" s="204" t="s">
        <v>899</v>
      </c>
      <c r="G761" s="201"/>
      <c r="H761" s="205">
        <v>478</v>
      </c>
      <c r="I761" s="206"/>
      <c r="J761" s="201"/>
      <c r="K761" s="201"/>
      <c r="L761" s="207"/>
      <c r="M761" s="208"/>
      <c r="N761" s="209"/>
      <c r="O761" s="209"/>
      <c r="P761" s="209"/>
      <c r="Q761" s="209"/>
      <c r="R761" s="209"/>
      <c r="S761" s="209"/>
      <c r="T761" s="210"/>
      <c r="AT761" s="211" t="s">
        <v>262</v>
      </c>
      <c r="AU761" s="211" t="s">
        <v>82</v>
      </c>
      <c r="AV761" s="13" t="s">
        <v>82</v>
      </c>
      <c r="AW761" s="13" t="s">
        <v>34</v>
      </c>
      <c r="AX761" s="13" t="s">
        <v>73</v>
      </c>
      <c r="AY761" s="211" t="s">
        <v>252</v>
      </c>
    </row>
    <row r="762" spans="2:51" s="16" customFormat="1" ht="11.25">
      <c r="B762" s="235"/>
      <c r="C762" s="236"/>
      <c r="D762" s="202" t="s">
        <v>262</v>
      </c>
      <c r="E762" s="237" t="s">
        <v>21</v>
      </c>
      <c r="F762" s="238" t="s">
        <v>421</v>
      </c>
      <c r="G762" s="236"/>
      <c r="H762" s="237" t="s">
        <v>21</v>
      </c>
      <c r="I762" s="239"/>
      <c r="J762" s="236"/>
      <c r="K762" s="236"/>
      <c r="L762" s="240"/>
      <c r="M762" s="241"/>
      <c r="N762" s="242"/>
      <c r="O762" s="242"/>
      <c r="P762" s="242"/>
      <c r="Q762" s="242"/>
      <c r="R762" s="242"/>
      <c r="S762" s="242"/>
      <c r="T762" s="243"/>
      <c r="AT762" s="244" t="s">
        <v>262</v>
      </c>
      <c r="AU762" s="244" t="s">
        <v>82</v>
      </c>
      <c r="AV762" s="16" t="s">
        <v>80</v>
      </c>
      <c r="AW762" s="16" t="s">
        <v>34</v>
      </c>
      <c r="AX762" s="16" t="s">
        <v>73</v>
      </c>
      <c r="AY762" s="244" t="s">
        <v>252</v>
      </c>
    </row>
    <row r="763" spans="2:51" s="13" customFormat="1" ht="11.25">
      <c r="B763" s="200"/>
      <c r="C763" s="201"/>
      <c r="D763" s="202" t="s">
        <v>262</v>
      </c>
      <c r="E763" s="203" t="s">
        <v>21</v>
      </c>
      <c r="F763" s="204" t="s">
        <v>900</v>
      </c>
      <c r="G763" s="201"/>
      <c r="H763" s="205">
        <v>-4.3550000000000004</v>
      </c>
      <c r="I763" s="206"/>
      <c r="J763" s="201"/>
      <c r="K763" s="201"/>
      <c r="L763" s="207"/>
      <c r="M763" s="208"/>
      <c r="N763" s="209"/>
      <c r="O763" s="209"/>
      <c r="P763" s="209"/>
      <c r="Q763" s="209"/>
      <c r="R763" s="209"/>
      <c r="S763" s="209"/>
      <c r="T763" s="210"/>
      <c r="AT763" s="211" t="s">
        <v>262</v>
      </c>
      <c r="AU763" s="211" t="s">
        <v>82</v>
      </c>
      <c r="AV763" s="13" t="s">
        <v>82</v>
      </c>
      <c r="AW763" s="13" t="s">
        <v>34</v>
      </c>
      <c r="AX763" s="13" t="s">
        <v>73</v>
      </c>
      <c r="AY763" s="211" t="s">
        <v>252</v>
      </c>
    </row>
    <row r="764" spans="2:51" s="16" customFormat="1" ht="11.25">
      <c r="B764" s="235"/>
      <c r="C764" s="236"/>
      <c r="D764" s="202" t="s">
        <v>262</v>
      </c>
      <c r="E764" s="237" t="s">
        <v>21</v>
      </c>
      <c r="F764" s="238" t="s">
        <v>858</v>
      </c>
      <c r="G764" s="236"/>
      <c r="H764" s="237" t="s">
        <v>21</v>
      </c>
      <c r="I764" s="239"/>
      <c r="J764" s="236"/>
      <c r="K764" s="236"/>
      <c r="L764" s="240"/>
      <c r="M764" s="241"/>
      <c r="N764" s="242"/>
      <c r="O764" s="242"/>
      <c r="P764" s="242"/>
      <c r="Q764" s="242"/>
      <c r="R764" s="242"/>
      <c r="S764" s="242"/>
      <c r="T764" s="243"/>
      <c r="AT764" s="244" t="s">
        <v>262</v>
      </c>
      <c r="AU764" s="244" t="s">
        <v>82</v>
      </c>
      <c r="AV764" s="16" t="s">
        <v>80</v>
      </c>
      <c r="AW764" s="16" t="s">
        <v>34</v>
      </c>
      <c r="AX764" s="16" t="s">
        <v>73</v>
      </c>
      <c r="AY764" s="244" t="s">
        <v>252</v>
      </c>
    </row>
    <row r="765" spans="2:51" s="13" customFormat="1" ht="11.25">
      <c r="B765" s="200"/>
      <c r="C765" s="201"/>
      <c r="D765" s="202" t="s">
        <v>262</v>
      </c>
      <c r="E765" s="203" t="s">
        <v>21</v>
      </c>
      <c r="F765" s="204" t="s">
        <v>901</v>
      </c>
      <c r="G765" s="201"/>
      <c r="H765" s="205">
        <v>201</v>
      </c>
      <c r="I765" s="206"/>
      <c r="J765" s="201"/>
      <c r="K765" s="201"/>
      <c r="L765" s="207"/>
      <c r="M765" s="208"/>
      <c r="N765" s="209"/>
      <c r="O765" s="209"/>
      <c r="P765" s="209"/>
      <c r="Q765" s="209"/>
      <c r="R765" s="209"/>
      <c r="S765" s="209"/>
      <c r="T765" s="210"/>
      <c r="AT765" s="211" t="s">
        <v>262</v>
      </c>
      <c r="AU765" s="211" t="s">
        <v>82</v>
      </c>
      <c r="AV765" s="13" t="s">
        <v>82</v>
      </c>
      <c r="AW765" s="13" t="s">
        <v>34</v>
      </c>
      <c r="AX765" s="13" t="s">
        <v>73</v>
      </c>
      <c r="AY765" s="211" t="s">
        <v>252</v>
      </c>
    </row>
    <row r="766" spans="2:51" s="16" customFormat="1" ht="11.25">
      <c r="B766" s="235"/>
      <c r="C766" s="236"/>
      <c r="D766" s="202" t="s">
        <v>262</v>
      </c>
      <c r="E766" s="237" t="s">
        <v>21</v>
      </c>
      <c r="F766" s="238" t="s">
        <v>421</v>
      </c>
      <c r="G766" s="236"/>
      <c r="H766" s="237" t="s">
        <v>21</v>
      </c>
      <c r="I766" s="239"/>
      <c r="J766" s="236"/>
      <c r="K766" s="236"/>
      <c r="L766" s="240"/>
      <c r="M766" s="241"/>
      <c r="N766" s="242"/>
      <c r="O766" s="242"/>
      <c r="P766" s="242"/>
      <c r="Q766" s="242"/>
      <c r="R766" s="242"/>
      <c r="S766" s="242"/>
      <c r="T766" s="243"/>
      <c r="AT766" s="244" t="s">
        <v>262</v>
      </c>
      <c r="AU766" s="244" t="s">
        <v>82</v>
      </c>
      <c r="AV766" s="16" t="s">
        <v>80</v>
      </c>
      <c r="AW766" s="16" t="s">
        <v>34</v>
      </c>
      <c r="AX766" s="16" t="s">
        <v>73</v>
      </c>
      <c r="AY766" s="244" t="s">
        <v>252</v>
      </c>
    </row>
    <row r="767" spans="2:51" s="13" customFormat="1" ht="11.25">
      <c r="B767" s="200"/>
      <c r="C767" s="201"/>
      <c r="D767" s="202" t="s">
        <v>262</v>
      </c>
      <c r="E767" s="203" t="s">
        <v>21</v>
      </c>
      <c r="F767" s="204" t="s">
        <v>902</v>
      </c>
      <c r="G767" s="201"/>
      <c r="H767" s="205">
        <v>-2.8</v>
      </c>
      <c r="I767" s="206"/>
      <c r="J767" s="201"/>
      <c r="K767" s="201"/>
      <c r="L767" s="207"/>
      <c r="M767" s="208"/>
      <c r="N767" s="209"/>
      <c r="O767" s="209"/>
      <c r="P767" s="209"/>
      <c r="Q767" s="209"/>
      <c r="R767" s="209"/>
      <c r="S767" s="209"/>
      <c r="T767" s="210"/>
      <c r="AT767" s="211" t="s">
        <v>262</v>
      </c>
      <c r="AU767" s="211" t="s">
        <v>82</v>
      </c>
      <c r="AV767" s="13" t="s">
        <v>82</v>
      </c>
      <c r="AW767" s="13" t="s">
        <v>34</v>
      </c>
      <c r="AX767" s="13" t="s">
        <v>73</v>
      </c>
      <c r="AY767" s="211" t="s">
        <v>252</v>
      </c>
    </row>
    <row r="768" spans="2:51" s="13" customFormat="1" ht="11.25">
      <c r="B768" s="200"/>
      <c r="C768" s="201"/>
      <c r="D768" s="202" t="s">
        <v>262</v>
      </c>
      <c r="E768" s="203" t="s">
        <v>21</v>
      </c>
      <c r="F768" s="204" t="s">
        <v>900</v>
      </c>
      <c r="G768" s="201"/>
      <c r="H768" s="205">
        <v>-4.3550000000000004</v>
      </c>
      <c r="I768" s="206"/>
      <c r="J768" s="201"/>
      <c r="K768" s="201"/>
      <c r="L768" s="207"/>
      <c r="M768" s="208"/>
      <c r="N768" s="209"/>
      <c r="O768" s="209"/>
      <c r="P768" s="209"/>
      <c r="Q768" s="209"/>
      <c r="R768" s="209"/>
      <c r="S768" s="209"/>
      <c r="T768" s="210"/>
      <c r="AT768" s="211" t="s">
        <v>262</v>
      </c>
      <c r="AU768" s="211" t="s">
        <v>82</v>
      </c>
      <c r="AV768" s="13" t="s">
        <v>82</v>
      </c>
      <c r="AW768" s="13" t="s">
        <v>34</v>
      </c>
      <c r="AX768" s="13" t="s">
        <v>73</v>
      </c>
      <c r="AY768" s="211" t="s">
        <v>252</v>
      </c>
    </row>
    <row r="769" spans="1:65" s="13" customFormat="1" ht="11.25">
      <c r="B769" s="200"/>
      <c r="C769" s="201"/>
      <c r="D769" s="202" t="s">
        <v>262</v>
      </c>
      <c r="E769" s="203" t="s">
        <v>21</v>
      </c>
      <c r="F769" s="204" t="s">
        <v>897</v>
      </c>
      <c r="G769" s="201"/>
      <c r="H769" s="205">
        <v>-15.494</v>
      </c>
      <c r="I769" s="206"/>
      <c r="J769" s="201"/>
      <c r="K769" s="201"/>
      <c r="L769" s="207"/>
      <c r="M769" s="208"/>
      <c r="N769" s="209"/>
      <c r="O769" s="209"/>
      <c r="P769" s="209"/>
      <c r="Q769" s="209"/>
      <c r="R769" s="209"/>
      <c r="S769" s="209"/>
      <c r="T769" s="210"/>
      <c r="AT769" s="211" t="s">
        <v>262</v>
      </c>
      <c r="AU769" s="211" t="s">
        <v>82</v>
      </c>
      <c r="AV769" s="13" t="s">
        <v>82</v>
      </c>
      <c r="AW769" s="13" t="s">
        <v>34</v>
      </c>
      <c r="AX769" s="13" t="s">
        <v>73</v>
      </c>
      <c r="AY769" s="211" t="s">
        <v>252</v>
      </c>
    </row>
    <row r="770" spans="1:65" s="14" customFormat="1" ht="11.25">
      <c r="B770" s="212"/>
      <c r="C770" s="213"/>
      <c r="D770" s="202" t="s">
        <v>262</v>
      </c>
      <c r="E770" s="214" t="s">
        <v>21</v>
      </c>
      <c r="F770" s="215" t="s">
        <v>264</v>
      </c>
      <c r="G770" s="213"/>
      <c r="H770" s="216">
        <v>1105.558</v>
      </c>
      <c r="I770" s="217"/>
      <c r="J770" s="213"/>
      <c r="K770" s="213"/>
      <c r="L770" s="218"/>
      <c r="M770" s="219"/>
      <c r="N770" s="220"/>
      <c r="O770" s="220"/>
      <c r="P770" s="220"/>
      <c r="Q770" s="220"/>
      <c r="R770" s="220"/>
      <c r="S770" s="220"/>
      <c r="T770" s="221"/>
      <c r="AT770" s="222" t="s">
        <v>262</v>
      </c>
      <c r="AU770" s="222" t="s">
        <v>82</v>
      </c>
      <c r="AV770" s="14" t="s">
        <v>93</v>
      </c>
      <c r="AW770" s="14" t="s">
        <v>34</v>
      </c>
      <c r="AX770" s="14" t="s">
        <v>80</v>
      </c>
      <c r="AY770" s="222" t="s">
        <v>252</v>
      </c>
    </row>
    <row r="771" spans="1:65" s="2" customFormat="1" ht="24.2" customHeight="1">
      <c r="A771" s="37"/>
      <c r="B771" s="38"/>
      <c r="C771" s="182" t="s">
        <v>925</v>
      </c>
      <c r="D771" s="182" t="s">
        <v>254</v>
      </c>
      <c r="E771" s="183" t="s">
        <v>926</v>
      </c>
      <c r="F771" s="184" t="s">
        <v>927</v>
      </c>
      <c r="G771" s="185" t="s">
        <v>149</v>
      </c>
      <c r="H771" s="186">
        <v>1105.558</v>
      </c>
      <c r="I771" s="187"/>
      <c r="J771" s="188">
        <f>ROUND(I771*H771,2)</f>
        <v>0</v>
      </c>
      <c r="K771" s="184" t="s">
        <v>257</v>
      </c>
      <c r="L771" s="42"/>
      <c r="M771" s="189" t="s">
        <v>21</v>
      </c>
      <c r="N771" s="190" t="s">
        <v>44</v>
      </c>
      <c r="O771" s="67"/>
      <c r="P771" s="191">
        <f>O771*H771</f>
        <v>0</v>
      </c>
      <c r="Q771" s="191">
        <v>0</v>
      </c>
      <c r="R771" s="191">
        <f>Q771*H771</f>
        <v>0</v>
      </c>
      <c r="S771" s="191">
        <v>0</v>
      </c>
      <c r="T771" s="192">
        <f>S771*H771</f>
        <v>0</v>
      </c>
      <c r="U771" s="37"/>
      <c r="V771" s="37"/>
      <c r="W771" s="37"/>
      <c r="X771" s="37"/>
      <c r="Y771" s="37"/>
      <c r="Z771" s="37"/>
      <c r="AA771" s="37"/>
      <c r="AB771" s="37"/>
      <c r="AC771" s="37"/>
      <c r="AD771" s="37"/>
      <c r="AE771" s="37"/>
      <c r="AR771" s="193" t="s">
        <v>258</v>
      </c>
      <c r="AT771" s="193" t="s">
        <v>254</v>
      </c>
      <c r="AU771" s="193" t="s">
        <v>82</v>
      </c>
      <c r="AY771" s="20" t="s">
        <v>252</v>
      </c>
      <c r="BE771" s="194">
        <f>IF(N771="základní",J771,0)</f>
        <v>0</v>
      </c>
      <c r="BF771" s="194">
        <f>IF(N771="snížená",J771,0)</f>
        <v>0</v>
      </c>
      <c r="BG771" s="194">
        <f>IF(N771="zákl. přenesená",J771,0)</f>
        <v>0</v>
      </c>
      <c r="BH771" s="194">
        <f>IF(N771="sníž. přenesená",J771,0)</f>
        <v>0</v>
      </c>
      <c r="BI771" s="194">
        <f>IF(N771="nulová",J771,0)</f>
        <v>0</v>
      </c>
      <c r="BJ771" s="20" t="s">
        <v>80</v>
      </c>
      <c r="BK771" s="194">
        <f>ROUND(I771*H771,2)</f>
        <v>0</v>
      </c>
      <c r="BL771" s="20" t="s">
        <v>258</v>
      </c>
      <c r="BM771" s="193" t="s">
        <v>928</v>
      </c>
    </row>
    <row r="772" spans="1:65" s="2" customFormat="1" ht="11.25">
      <c r="A772" s="37"/>
      <c r="B772" s="38"/>
      <c r="C772" s="39"/>
      <c r="D772" s="195" t="s">
        <v>260</v>
      </c>
      <c r="E772" s="39"/>
      <c r="F772" s="196" t="s">
        <v>929</v>
      </c>
      <c r="G772" s="39"/>
      <c r="H772" s="39"/>
      <c r="I772" s="197"/>
      <c r="J772" s="39"/>
      <c r="K772" s="39"/>
      <c r="L772" s="42"/>
      <c r="M772" s="198"/>
      <c r="N772" s="199"/>
      <c r="O772" s="67"/>
      <c r="P772" s="67"/>
      <c r="Q772" s="67"/>
      <c r="R772" s="67"/>
      <c r="S772" s="67"/>
      <c r="T772" s="68"/>
      <c r="U772" s="37"/>
      <c r="V772" s="37"/>
      <c r="W772" s="37"/>
      <c r="X772" s="37"/>
      <c r="Y772" s="37"/>
      <c r="Z772" s="37"/>
      <c r="AA772" s="37"/>
      <c r="AB772" s="37"/>
      <c r="AC772" s="37"/>
      <c r="AD772" s="37"/>
      <c r="AE772" s="37"/>
      <c r="AT772" s="20" t="s">
        <v>260</v>
      </c>
      <c r="AU772" s="20" t="s">
        <v>82</v>
      </c>
    </row>
    <row r="773" spans="1:65" s="13" customFormat="1" ht="11.25">
      <c r="B773" s="200"/>
      <c r="C773" s="201"/>
      <c r="D773" s="202" t="s">
        <v>262</v>
      </c>
      <c r="E773" s="203" t="s">
        <v>21</v>
      </c>
      <c r="F773" s="204" t="s">
        <v>930</v>
      </c>
      <c r="G773" s="201"/>
      <c r="H773" s="205">
        <v>1105.558</v>
      </c>
      <c r="I773" s="206"/>
      <c r="J773" s="201"/>
      <c r="K773" s="201"/>
      <c r="L773" s="207"/>
      <c r="M773" s="208"/>
      <c r="N773" s="209"/>
      <c r="O773" s="209"/>
      <c r="P773" s="209"/>
      <c r="Q773" s="209"/>
      <c r="R773" s="209"/>
      <c r="S773" s="209"/>
      <c r="T773" s="210"/>
      <c r="AT773" s="211" t="s">
        <v>262</v>
      </c>
      <c r="AU773" s="211" t="s">
        <v>82</v>
      </c>
      <c r="AV773" s="13" t="s">
        <v>82</v>
      </c>
      <c r="AW773" s="13" t="s">
        <v>34</v>
      </c>
      <c r="AX773" s="13" t="s">
        <v>73</v>
      </c>
      <c r="AY773" s="211" t="s">
        <v>252</v>
      </c>
    </row>
    <row r="774" spans="1:65" s="14" customFormat="1" ht="11.25">
      <c r="B774" s="212"/>
      <c r="C774" s="213"/>
      <c r="D774" s="202" t="s">
        <v>262</v>
      </c>
      <c r="E774" s="214" t="s">
        <v>21</v>
      </c>
      <c r="F774" s="215" t="s">
        <v>264</v>
      </c>
      <c r="G774" s="213"/>
      <c r="H774" s="216">
        <v>1105.558</v>
      </c>
      <c r="I774" s="217"/>
      <c r="J774" s="213"/>
      <c r="K774" s="213"/>
      <c r="L774" s="218"/>
      <c r="M774" s="219"/>
      <c r="N774" s="220"/>
      <c r="O774" s="220"/>
      <c r="P774" s="220"/>
      <c r="Q774" s="220"/>
      <c r="R774" s="220"/>
      <c r="S774" s="220"/>
      <c r="T774" s="221"/>
      <c r="AT774" s="222" t="s">
        <v>262</v>
      </c>
      <c r="AU774" s="222" t="s">
        <v>82</v>
      </c>
      <c r="AV774" s="14" t="s">
        <v>93</v>
      </c>
      <c r="AW774" s="14" t="s">
        <v>34</v>
      </c>
      <c r="AX774" s="14" t="s">
        <v>80</v>
      </c>
      <c r="AY774" s="222" t="s">
        <v>252</v>
      </c>
    </row>
    <row r="775" spans="1:65" s="2" customFormat="1" ht="16.5" customHeight="1">
      <c r="A775" s="37"/>
      <c r="B775" s="38"/>
      <c r="C775" s="182" t="s">
        <v>735</v>
      </c>
      <c r="D775" s="182" t="s">
        <v>254</v>
      </c>
      <c r="E775" s="183" t="s">
        <v>931</v>
      </c>
      <c r="F775" s="184" t="s">
        <v>932</v>
      </c>
      <c r="G775" s="185" t="s">
        <v>149</v>
      </c>
      <c r="H775" s="186">
        <v>178.351</v>
      </c>
      <c r="I775" s="187"/>
      <c r="J775" s="188">
        <f>ROUND(I775*H775,2)</f>
        <v>0</v>
      </c>
      <c r="K775" s="184" t="s">
        <v>257</v>
      </c>
      <c r="L775" s="42"/>
      <c r="M775" s="189" t="s">
        <v>21</v>
      </c>
      <c r="N775" s="190" t="s">
        <v>44</v>
      </c>
      <c r="O775" s="67"/>
      <c r="P775" s="191">
        <f>O775*H775</f>
        <v>0</v>
      </c>
      <c r="Q775" s="191">
        <v>3.2000000000000002E-3</v>
      </c>
      <c r="R775" s="191">
        <f>Q775*H775</f>
        <v>0.57072319999999999</v>
      </c>
      <c r="S775" s="191">
        <v>0</v>
      </c>
      <c r="T775" s="192">
        <f>S775*H775</f>
        <v>0</v>
      </c>
      <c r="U775" s="37"/>
      <c r="V775" s="37"/>
      <c r="W775" s="37"/>
      <c r="X775" s="37"/>
      <c r="Y775" s="37"/>
      <c r="Z775" s="37"/>
      <c r="AA775" s="37"/>
      <c r="AB775" s="37"/>
      <c r="AC775" s="37"/>
      <c r="AD775" s="37"/>
      <c r="AE775" s="37"/>
      <c r="AR775" s="193" t="s">
        <v>258</v>
      </c>
      <c r="AT775" s="193" t="s">
        <v>254</v>
      </c>
      <c r="AU775" s="193" t="s">
        <v>82</v>
      </c>
      <c r="AY775" s="20" t="s">
        <v>252</v>
      </c>
      <c r="BE775" s="194">
        <f>IF(N775="základní",J775,0)</f>
        <v>0</v>
      </c>
      <c r="BF775" s="194">
        <f>IF(N775="snížená",J775,0)</f>
        <v>0</v>
      </c>
      <c r="BG775" s="194">
        <f>IF(N775="zákl. přenesená",J775,0)</f>
        <v>0</v>
      </c>
      <c r="BH775" s="194">
        <f>IF(N775="sníž. přenesená",J775,0)</f>
        <v>0</v>
      </c>
      <c r="BI775" s="194">
        <f>IF(N775="nulová",J775,0)</f>
        <v>0</v>
      </c>
      <c r="BJ775" s="20" t="s">
        <v>80</v>
      </c>
      <c r="BK775" s="194">
        <f>ROUND(I775*H775,2)</f>
        <v>0</v>
      </c>
      <c r="BL775" s="20" t="s">
        <v>258</v>
      </c>
      <c r="BM775" s="193" t="s">
        <v>933</v>
      </c>
    </row>
    <row r="776" spans="1:65" s="2" customFormat="1" ht="11.25">
      <c r="A776" s="37"/>
      <c r="B776" s="38"/>
      <c r="C776" s="39"/>
      <c r="D776" s="195" t="s">
        <v>260</v>
      </c>
      <c r="E776" s="39"/>
      <c r="F776" s="196" t="s">
        <v>934</v>
      </c>
      <c r="G776" s="39"/>
      <c r="H776" s="39"/>
      <c r="I776" s="197"/>
      <c r="J776" s="39"/>
      <c r="K776" s="39"/>
      <c r="L776" s="42"/>
      <c r="M776" s="198"/>
      <c r="N776" s="199"/>
      <c r="O776" s="67"/>
      <c r="P776" s="67"/>
      <c r="Q776" s="67"/>
      <c r="R776" s="67"/>
      <c r="S776" s="67"/>
      <c r="T776" s="68"/>
      <c r="U776" s="37"/>
      <c r="V776" s="37"/>
      <c r="W776" s="37"/>
      <c r="X776" s="37"/>
      <c r="Y776" s="37"/>
      <c r="Z776" s="37"/>
      <c r="AA776" s="37"/>
      <c r="AB776" s="37"/>
      <c r="AC776" s="37"/>
      <c r="AD776" s="37"/>
      <c r="AE776" s="37"/>
      <c r="AT776" s="20" t="s">
        <v>260</v>
      </c>
      <c r="AU776" s="20" t="s">
        <v>82</v>
      </c>
    </row>
    <row r="777" spans="1:65" s="16" customFormat="1" ht="11.25">
      <c r="B777" s="235"/>
      <c r="C777" s="236"/>
      <c r="D777" s="202" t="s">
        <v>262</v>
      </c>
      <c r="E777" s="237" t="s">
        <v>21</v>
      </c>
      <c r="F777" s="238" t="s">
        <v>870</v>
      </c>
      <c r="G777" s="236"/>
      <c r="H777" s="237" t="s">
        <v>21</v>
      </c>
      <c r="I777" s="239"/>
      <c r="J777" s="236"/>
      <c r="K777" s="236"/>
      <c r="L777" s="240"/>
      <c r="M777" s="241"/>
      <c r="N777" s="242"/>
      <c r="O777" s="242"/>
      <c r="P777" s="242"/>
      <c r="Q777" s="242"/>
      <c r="R777" s="242"/>
      <c r="S777" s="242"/>
      <c r="T777" s="243"/>
      <c r="AT777" s="244" t="s">
        <v>262</v>
      </c>
      <c r="AU777" s="244" t="s">
        <v>82</v>
      </c>
      <c r="AV777" s="16" t="s">
        <v>80</v>
      </c>
      <c r="AW777" s="16" t="s">
        <v>34</v>
      </c>
      <c r="AX777" s="16" t="s">
        <v>73</v>
      </c>
      <c r="AY777" s="244" t="s">
        <v>252</v>
      </c>
    </row>
    <row r="778" spans="1:65" s="16" customFormat="1" ht="11.25">
      <c r="B778" s="235"/>
      <c r="C778" s="236"/>
      <c r="D778" s="202" t="s">
        <v>262</v>
      </c>
      <c r="E778" s="237" t="s">
        <v>21</v>
      </c>
      <c r="F778" s="238" t="s">
        <v>858</v>
      </c>
      <c r="G778" s="236"/>
      <c r="H778" s="237" t="s">
        <v>21</v>
      </c>
      <c r="I778" s="239"/>
      <c r="J778" s="236"/>
      <c r="K778" s="236"/>
      <c r="L778" s="240"/>
      <c r="M778" s="241"/>
      <c r="N778" s="242"/>
      <c r="O778" s="242"/>
      <c r="P778" s="242"/>
      <c r="Q778" s="242"/>
      <c r="R778" s="242"/>
      <c r="S778" s="242"/>
      <c r="T778" s="243"/>
      <c r="AT778" s="244" t="s">
        <v>262</v>
      </c>
      <c r="AU778" s="244" t="s">
        <v>82</v>
      </c>
      <c r="AV778" s="16" t="s">
        <v>80</v>
      </c>
      <c r="AW778" s="16" t="s">
        <v>34</v>
      </c>
      <c r="AX778" s="16" t="s">
        <v>73</v>
      </c>
      <c r="AY778" s="244" t="s">
        <v>252</v>
      </c>
    </row>
    <row r="779" spans="1:65" s="13" customFormat="1" ht="11.25">
      <c r="B779" s="200"/>
      <c r="C779" s="201"/>
      <c r="D779" s="202" t="s">
        <v>262</v>
      </c>
      <c r="E779" s="203" t="s">
        <v>21</v>
      </c>
      <c r="F779" s="204" t="s">
        <v>901</v>
      </c>
      <c r="G779" s="201"/>
      <c r="H779" s="205">
        <v>201</v>
      </c>
      <c r="I779" s="206"/>
      <c r="J779" s="201"/>
      <c r="K779" s="201"/>
      <c r="L779" s="207"/>
      <c r="M779" s="208"/>
      <c r="N779" s="209"/>
      <c r="O779" s="209"/>
      <c r="P779" s="209"/>
      <c r="Q779" s="209"/>
      <c r="R779" s="209"/>
      <c r="S779" s="209"/>
      <c r="T779" s="210"/>
      <c r="AT779" s="211" t="s">
        <v>262</v>
      </c>
      <c r="AU779" s="211" t="s">
        <v>82</v>
      </c>
      <c r="AV779" s="13" t="s">
        <v>82</v>
      </c>
      <c r="AW779" s="13" t="s">
        <v>34</v>
      </c>
      <c r="AX779" s="13" t="s">
        <v>73</v>
      </c>
      <c r="AY779" s="211" t="s">
        <v>252</v>
      </c>
    </row>
    <row r="780" spans="1:65" s="16" customFormat="1" ht="11.25">
      <c r="B780" s="235"/>
      <c r="C780" s="236"/>
      <c r="D780" s="202" t="s">
        <v>262</v>
      </c>
      <c r="E780" s="237" t="s">
        <v>21</v>
      </c>
      <c r="F780" s="238" t="s">
        <v>421</v>
      </c>
      <c r="G780" s="236"/>
      <c r="H780" s="237" t="s">
        <v>21</v>
      </c>
      <c r="I780" s="239"/>
      <c r="J780" s="236"/>
      <c r="K780" s="236"/>
      <c r="L780" s="240"/>
      <c r="M780" s="241"/>
      <c r="N780" s="242"/>
      <c r="O780" s="242"/>
      <c r="P780" s="242"/>
      <c r="Q780" s="242"/>
      <c r="R780" s="242"/>
      <c r="S780" s="242"/>
      <c r="T780" s="243"/>
      <c r="AT780" s="244" t="s">
        <v>262</v>
      </c>
      <c r="AU780" s="244" t="s">
        <v>82</v>
      </c>
      <c r="AV780" s="16" t="s">
        <v>80</v>
      </c>
      <c r="AW780" s="16" t="s">
        <v>34</v>
      </c>
      <c r="AX780" s="16" t="s">
        <v>73</v>
      </c>
      <c r="AY780" s="244" t="s">
        <v>252</v>
      </c>
    </row>
    <row r="781" spans="1:65" s="13" customFormat="1" ht="11.25">
      <c r="B781" s="200"/>
      <c r="C781" s="201"/>
      <c r="D781" s="202" t="s">
        <v>262</v>
      </c>
      <c r="E781" s="203" t="s">
        <v>21</v>
      </c>
      <c r="F781" s="204" t="s">
        <v>902</v>
      </c>
      <c r="G781" s="201"/>
      <c r="H781" s="205">
        <v>-2.8</v>
      </c>
      <c r="I781" s="206"/>
      <c r="J781" s="201"/>
      <c r="K781" s="201"/>
      <c r="L781" s="207"/>
      <c r="M781" s="208"/>
      <c r="N781" s="209"/>
      <c r="O781" s="209"/>
      <c r="P781" s="209"/>
      <c r="Q781" s="209"/>
      <c r="R781" s="209"/>
      <c r="S781" s="209"/>
      <c r="T781" s="210"/>
      <c r="AT781" s="211" t="s">
        <v>262</v>
      </c>
      <c r="AU781" s="211" t="s">
        <v>82</v>
      </c>
      <c r="AV781" s="13" t="s">
        <v>82</v>
      </c>
      <c r="AW781" s="13" t="s">
        <v>34</v>
      </c>
      <c r="AX781" s="13" t="s">
        <v>73</v>
      </c>
      <c r="AY781" s="211" t="s">
        <v>252</v>
      </c>
    </row>
    <row r="782" spans="1:65" s="13" customFormat="1" ht="11.25">
      <c r="B782" s="200"/>
      <c r="C782" s="201"/>
      <c r="D782" s="202" t="s">
        <v>262</v>
      </c>
      <c r="E782" s="203" t="s">
        <v>21</v>
      </c>
      <c r="F782" s="204" t="s">
        <v>900</v>
      </c>
      <c r="G782" s="201"/>
      <c r="H782" s="205">
        <v>-4.3550000000000004</v>
      </c>
      <c r="I782" s="206"/>
      <c r="J782" s="201"/>
      <c r="K782" s="201"/>
      <c r="L782" s="207"/>
      <c r="M782" s="208"/>
      <c r="N782" s="209"/>
      <c r="O782" s="209"/>
      <c r="P782" s="209"/>
      <c r="Q782" s="209"/>
      <c r="R782" s="209"/>
      <c r="S782" s="209"/>
      <c r="T782" s="210"/>
      <c r="AT782" s="211" t="s">
        <v>262</v>
      </c>
      <c r="AU782" s="211" t="s">
        <v>82</v>
      </c>
      <c r="AV782" s="13" t="s">
        <v>82</v>
      </c>
      <c r="AW782" s="13" t="s">
        <v>34</v>
      </c>
      <c r="AX782" s="13" t="s">
        <v>73</v>
      </c>
      <c r="AY782" s="211" t="s">
        <v>252</v>
      </c>
    </row>
    <row r="783" spans="1:65" s="13" customFormat="1" ht="11.25">
      <c r="B783" s="200"/>
      <c r="C783" s="201"/>
      <c r="D783" s="202" t="s">
        <v>262</v>
      </c>
      <c r="E783" s="203" t="s">
        <v>21</v>
      </c>
      <c r="F783" s="204" t="s">
        <v>897</v>
      </c>
      <c r="G783" s="201"/>
      <c r="H783" s="205">
        <v>-15.494</v>
      </c>
      <c r="I783" s="206"/>
      <c r="J783" s="201"/>
      <c r="K783" s="201"/>
      <c r="L783" s="207"/>
      <c r="M783" s="208"/>
      <c r="N783" s="209"/>
      <c r="O783" s="209"/>
      <c r="P783" s="209"/>
      <c r="Q783" s="209"/>
      <c r="R783" s="209"/>
      <c r="S783" s="209"/>
      <c r="T783" s="210"/>
      <c r="AT783" s="211" t="s">
        <v>262</v>
      </c>
      <c r="AU783" s="211" t="s">
        <v>82</v>
      </c>
      <c r="AV783" s="13" t="s">
        <v>82</v>
      </c>
      <c r="AW783" s="13" t="s">
        <v>34</v>
      </c>
      <c r="AX783" s="13" t="s">
        <v>73</v>
      </c>
      <c r="AY783" s="211" t="s">
        <v>252</v>
      </c>
    </row>
    <row r="784" spans="1:65" s="14" customFormat="1" ht="11.25">
      <c r="B784" s="212"/>
      <c r="C784" s="213"/>
      <c r="D784" s="202" t="s">
        <v>262</v>
      </c>
      <c r="E784" s="214" t="s">
        <v>21</v>
      </c>
      <c r="F784" s="215" t="s">
        <v>264</v>
      </c>
      <c r="G784" s="213"/>
      <c r="H784" s="216">
        <v>178.351</v>
      </c>
      <c r="I784" s="217"/>
      <c r="J784" s="213"/>
      <c r="K784" s="213"/>
      <c r="L784" s="218"/>
      <c r="M784" s="219"/>
      <c r="N784" s="220"/>
      <c r="O784" s="220"/>
      <c r="P784" s="220"/>
      <c r="Q784" s="220"/>
      <c r="R784" s="220"/>
      <c r="S784" s="220"/>
      <c r="T784" s="221"/>
      <c r="AT784" s="222" t="s">
        <v>262</v>
      </c>
      <c r="AU784" s="222" t="s">
        <v>82</v>
      </c>
      <c r="AV784" s="14" t="s">
        <v>93</v>
      </c>
      <c r="AW784" s="14" t="s">
        <v>34</v>
      </c>
      <c r="AX784" s="14" t="s">
        <v>80</v>
      </c>
      <c r="AY784" s="222" t="s">
        <v>252</v>
      </c>
    </row>
    <row r="785" spans="1:65" s="2" customFormat="1" ht="44.25" customHeight="1">
      <c r="A785" s="37"/>
      <c r="B785" s="38"/>
      <c r="C785" s="182" t="s">
        <v>935</v>
      </c>
      <c r="D785" s="182" t="s">
        <v>254</v>
      </c>
      <c r="E785" s="183" t="s">
        <v>936</v>
      </c>
      <c r="F785" s="184" t="s">
        <v>937</v>
      </c>
      <c r="G785" s="185" t="s">
        <v>359</v>
      </c>
      <c r="H785" s="186">
        <v>29.625</v>
      </c>
      <c r="I785" s="187"/>
      <c r="J785" s="188">
        <f>ROUND(I785*H785,2)</f>
        <v>0</v>
      </c>
      <c r="K785" s="184" t="s">
        <v>257</v>
      </c>
      <c r="L785" s="42"/>
      <c r="M785" s="189" t="s">
        <v>21</v>
      </c>
      <c r="N785" s="190" t="s">
        <v>44</v>
      </c>
      <c r="O785" s="67"/>
      <c r="P785" s="191">
        <f>O785*H785</f>
        <v>0</v>
      </c>
      <c r="Q785" s="191">
        <v>1.05555</v>
      </c>
      <c r="R785" s="191">
        <f>Q785*H785</f>
        <v>31.270668749999999</v>
      </c>
      <c r="S785" s="191">
        <v>0</v>
      </c>
      <c r="T785" s="192">
        <f>S785*H785</f>
        <v>0</v>
      </c>
      <c r="U785" s="37"/>
      <c r="V785" s="37"/>
      <c r="W785" s="37"/>
      <c r="X785" s="37"/>
      <c r="Y785" s="37"/>
      <c r="Z785" s="37"/>
      <c r="AA785" s="37"/>
      <c r="AB785" s="37"/>
      <c r="AC785" s="37"/>
      <c r="AD785" s="37"/>
      <c r="AE785" s="37"/>
      <c r="AR785" s="193" t="s">
        <v>258</v>
      </c>
      <c r="AT785" s="193" t="s">
        <v>254</v>
      </c>
      <c r="AU785" s="193" t="s">
        <v>82</v>
      </c>
      <c r="AY785" s="20" t="s">
        <v>252</v>
      </c>
      <c r="BE785" s="194">
        <f>IF(N785="základní",J785,0)</f>
        <v>0</v>
      </c>
      <c r="BF785" s="194">
        <f>IF(N785="snížená",J785,0)</f>
        <v>0</v>
      </c>
      <c r="BG785" s="194">
        <f>IF(N785="zákl. přenesená",J785,0)</f>
        <v>0</v>
      </c>
      <c r="BH785" s="194">
        <f>IF(N785="sníž. přenesená",J785,0)</f>
        <v>0</v>
      </c>
      <c r="BI785" s="194">
        <f>IF(N785="nulová",J785,0)</f>
        <v>0</v>
      </c>
      <c r="BJ785" s="20" t="s">
        <v>80</v>
      </c>
      <c r="BK785" s="194">
        <f>ROUND(I785*H785,2)</f>
        <v>0</v>
      </c>
      <c r="BL785" s="20" t="s">
        <v>258</v>
      </c>
      <c r="BM785" s="193" t="s">
        <v>938</v>
      </c>
    </row>
    <row r="786" spans="1:65" s="2" customFormat="1" ht="11.25">
      <c r="A786" s="37"/>
      <c r="B786" s="38"/>
      <c r="C786" s="39"/>
      <c r="D786" s="195" t="s">
        <v>260</v>
      </c>
      <c r="E786" s="39"/>
      <c r="F786" s="196" t="s">
        <v>939</v>
      </c>
      <c r="G786" s="39"/>
      <c r="H786" s="39"/>
      <c r="I786" s="197"/>
      <c r="J786" s="39"/>
      <c r="K786" s="39"/>
      <c r="L786" s="42"/>
      <c r="M786" s="198"/>
      <c r="N786" s="199"/>
      <c r="O786" s="67"/>
      <c r="P786" s="67"/>
      <c r="Q786" s="67"/>
      <c r="R786" s="67"/>
      <c r="S786" s="67"/>
      <c r="T786" s="68"/>
      <c r="U786" s="37"/>
      <c r="V786" s="37"/>
      <c r="W786" s="37"/>
      <c r="X786" s="37"/>
      <c r="Y786" s="37"/>
      <c r="Z786" s="37"/>
      <c r="AA786" s="37"/>
      <c r="AB786" s="37"/>
      <c r="AC786" s="37"/>
      <c r="AD786" s="37"/>
      <c r="AE786" s="37"/>
      <c r="AT786" s="20" t="s">
        <v>260</v>
      </c>
      <c r="AU786" s="20" t="s">
        <v>82</v>
      </c>
    </row>
    <row r="787" spans="1:65" s="16" customFormat="1" ht="11.25">
      <c r="B787" s="235"/>
      <c r="C787" s="236"/>
      <c r="D787" s="202" t="s">
        <v>262</v>
      </c>
      <c r="E787" s="237" t="s">
        <v>21</v>
      </c>
      <c r="F787" s="238" t="s">
        <v>940</v>
      </c>
      <c r="G787" s="236"/>
      <c r="H787" s="237" t="s">
        <v>21</v>
      </c>
      <c r="I787" s="239"/>
      <c r="J787" s="236"/>
      <c r="K787" s="236"/>
      <c r="L787" s="240"/>
      <c r="M787" s="241"/>
      <c r="N787" s="242"/>
      <c r="O787" s="242"/>
      <c r="P787" s="242"/>
      <c r="Q787" s="242"/>
      <c r="R787" s="242"/>
      <c r="S787" s="242"/>
      <c r="T787" s="243"/>
      <c r="AT787" s="244" t="s">
        <v>262</v>
      </c>
      <c r="AU787" s="244" t="s">
        <v>82</v>
      </c>
      <c r="AV787" s="16" t="s">
        <v>80</v>
      </c>
      <c r="AW787" s="16" t="s">
        <v>34</v>
      </c>
      <c r="AX787" s="16" t="s">
        <v>73</v>
      </c>
      <c r="AY787" s="244" t="s">
        <v>252</v>
      </c>
    </row>
    <row r="788" spans="1:65" s="13" customFormat="1" ht="11.25">
      <c r="B788" s="200"/>
      <c r="C788" s="201"/>
      <c r="D788" s="202" t="s">
        <v>262</v>
      </c>
      <c r="E788" s="203" t="s">
        <v>21</v>
      </c>
      <c r="F788" s="204" t="s">
        <v>941</v>
      </c>
      <c r="G788" s="201"/>
      <c r="H788" s="205">
        <v>0.25800000000000001</v>
      </c>
      <c r="I788" s="206"/>
      <c r="J788" s="201"/>
      <c r="K788" s="201"/>
      <c r="L788" s="207"/>
      <c r="M788" s="208"/>
      <c r="N788" s="209"/>
      <c r="O788" s="209"/>
      <c r="P788" s="209"/>
      <c r="Q788" s="209"/>
      <c r="R788" s="209"/>
      <c r="S788" s="209"/>
      <c r="T788" s="210"/>
      <c r="AT788" s="211" t="s">
        <v>262</v>
      </c>
      <c r="AU788" s="211" t="s">
        <v>82</v>
      </c>
      <c r="AV788" s="13" t="s">
        <v>82</v>
      </c>
      <c r="AW788" s="13" t="s">
        <v>34</v>
      </c>
      <c r="AX788" s="13" t="s">
        <v>73</v>
      </c>
      <c r="AY788" s="211" t="s">
        <v>252</v>
      </c>
    </row>
    <row r="789" spans="1:65" s="13" customFormat="1" ht="11.25">
      <c r="B789" s="200"/>
      <c r="C789" s="201"/>
      <c r="D789" s="202" t="s">
        <v>262</v>
      </c>
      <c r="E789" s="203" t="s">
        <v>21</v>
      </c>
      <c r="F789" s="204" t="s">
        <v>942</v>
      </c>
      <c r="G789" s="201"/>
      <c r="H789" s="205">
        <v>29.367000000000001</v>
      </c>
      <c r="I789" s="206"/>
      <c r="J789" s="201"/>
      <c r="K789" s="201"/>
      <c r="L789" s="207"/>
      <c r="M789" s="208"/>
      <c r="N789" s="209"/>
      <c r="O789" s="209"/>
      <c r="P789" s="209"/>
      <c r="Q789" s="209"/>
      <c r="R789" s="209"/>
      <c r="S789" s="209"/>
      <c r="T789" s="210"/>
      <c r="AT789" s="211" t="s">
        <v>262</v>
      </c>
      <c r="AU789" s="211" t="s">
        <v>82</v>
      </c>
      <c r="AV789" s="13" t="s">
        <v>82</v>
      </c>
      <c r="AW789" s="13" t="s">
        <v>34</v>
      </c>
      <c r="AX789" s="13" t="s">
        <v>73</v>
      </c>
      <c r="AY789" s="211" t="s">
        <v>252</v>
      </c>
    </row>
    <row r="790" spans="1:65" s="14" customFormat="1" ht="11.25">
      <c r="B790" s="212"/>
      <c r="C790" s="213"/>
      <c r="D790" s="202" t="s">
        <v>262</v>
      </c>
      <c r="E790" s="214" t="s">
        <v>21</v>
      </c>
      <c r="F790" s="215" t="s">
        <v>264</v>
      </c>
      <c r="G790" s="213"/>
      <c r="H790" s="216">
        <v>29.625</v>
      </c>
      <c r="I790" s="217"/>
      <c r="J790" s="213"/>
      <c r="K790" s="213"/>
      <c r="L790" s="218"/>
      <c r="M790" s="219"/>
      <c r="N790" s="220"/>
      <c r="O790" s="220"/>
      <c r="P790" s="220"/>
      <c r="Q790" s="220"/>
      <c r="R790" s="220"/>
      <c r="S790" s="220"/>
      <c r="T790" s="221"/>
      <c r="AT790" s="222" t="s">
        <v>262</v>
      </c>
      <c r="AU790" s="222" t="s">
        <v>82</v>
      </c>
      <c r="AV790" s="14" t="s">
        <v>93</v>
      </c>
      <c r="AW790" s="14" t="s">
        <v>34</v>
      </c>
      <c r="AX790" s="14" t="s">
        <v>80</v>
      </c>
      <c r="AY790" s="222" t="s">
        <v>252</v>
      </c>
    </row>
    <row r="791" spans="1:65" s="2" customFormat="1" ht="24.2" customHeight="1">
      <c r="A791" s="37"/>
      <c r="B791" s="38"/>
      <c r="C791" s="182" t="s">
        <v>943</v>
      </c>
      <c r="D791" s="182" t="s">
        <v>254</v>
      </c>
      <c r="E791" s="183" t="s">
        <v>944</v>
      </c>
      <c r="F791" s="184" t="s">
        <v>945</v>
      </c>
      <c r="G791" s="185" t="s">
        <v>385</v>
      </c>
      <c r="H791" s="186">
        <v>4</v>
      </c>
      <c r="I791" s="187"/>
      <c r="J791" s="188">
        <f>ROUND(I791*H791,2)</f>
        <v>0</v>
      </c>
      <c r="K791" s="184" t="s">
        <v>257</v>
      </c>
      <c r="L791" s="42"/>
      <c r="M791" s="189" t="s">
        <v>21</v>
      </c>
      <c r="N791" s="190" t="s">
        <v>44</v>
      </c>
      <c r="O791" s="67"/>
      <c r="P791" s="191">
        <f>O791*H791</f>
        <v>0</v>
      </c>
      <c r="Q791" s="191">
        <v>5.8999999999999997E-2</v>
      </c>
      <c r="R791" s="191">
        <f>Q791*H791</f>
        <v>0.23599999999999999</v>
      </c>
      <c r="S791" s="191">
        <v>0</v>
      </c>
      <c r="T791" s="192">
        <f>S791*H791</f>
        <v>0</v>
      </c>
      <c r="U791" s="37"/>
      <c r="V791" s="37"/>
      <c r="W791" s="37"/>
      <c r="X791" s="37"/>
      <c r="Y791" s="37"/>
      <c r="Z791" s="37"/>
      <c r="AA791" s="37"/>
      <c r="AB791" s="37"/>
      <c r="AC791" s="37"/>
      <c r="AD791" s="37"/>
      <c r="AE791" s="37"/>
      <c r="AR791" s="193" t="s">
        <v>258</v>
      </c>
      <c r="AT791" s="193" t="s">
        <v>254</v>
      </c>
      <c r="AU791" s="193" t="s">
        <v>82</v>
      </c>
      <c r="AY791" s="20" t="s">
        <v>252</v>
      </c>
      <c r="BE791" s="194">
        <f>IF(N791="základní",J791,0)</f>
        <v>0</v>
      </c>
      <c r="BF791" s="194">
        <f>IF(N791="snížená",J791,0)</f>
        <v>0</v>
      </c>
      <c r="BG791" s="194">
        <f>IF(N791="zákl. přenesená",J791,0)</f>
        <v>0</v>
      </c>
      <c r="BH791" s="194">
        <f>IF(N791="sníž. přenesená",J791,0)</f>
        <v>0</v>
      </c>
      <c r="BI791" s="194">
        <f>IF(N791="nulová",J791,0)</f>
        <v>0</v>
      </c>
      <c r="BJ791" s="20" t="s">
        <v>80</v>
      </c>
      <c r="BK791" s="194">
        <f>ROUND(I791*H791,2)</f>
        <v>0</v>
      </c>
      <c r="BL791" s="20" t="s">
        <v>258</v>
      </c>
      <c r="BM791" s="193" t="s">
        <v>946</v>
      </c>
    </row>
    <row r="792" spans="1:65" s="2" customFormat="1" ht="11.25">
      <c r="A792" s="37"/>
      <c r="B792" s="38"/>
      <c r="C792" s="39"/>
      <c r="D792" s="195" t="s">
        <v>260</v>
      </c>
      <c r="E792" s="39"/>
      <c r="F792" s="196" t="s">
        <v>947</v>
      </c>
      <c r="G792" s="39"/>
      <c r="H792" s="39"/>
      <c r="I792" s="197"/>
      <c r="J792" s="39"/>
      <c r="K792" s="39"/>
      <c r="L792" s="42"/>
      <c r="M792" s="198"/>
      <c r="N792" s="199"/>
      <c r="O792" s="67"/>
      <c r="P792" s="67"/>
      <c r="Q792" s="67"/>
      <c r="R792" s="67"/>
      <c r="S792" s="67"/>
      <c r="T792" s="68"/>
      <c r="U792" s="37"/>
      <c r="V792" s="37"/>
      <c r="W792" s="37"/>
      <c r="X792" s="37"/>
      <c r="Y792" s="37"/>
      <c r="Z792" s="37"/>
      <c r="AA792" s="37"/>
      <c r="AB792" s="37"/>
      <c r="AC792" s="37"/>
      <c r="AD792" s="37"/>
      <c r="AE792" s="37"/>
      <c r="AT792" s="20" t="s">
        <v>260</v>
      </c>
      <c r="AU792" s="20" t="s">
        <v>82</v>
      </c>
    </row>
    <row r="793" spans="1:65" s="16" customFormat="1" ht="11.25">
      <c r="B793" s="235"/>
      <c r="C793" s="236"/>
      <c r="D793" s="202" t="s">
        <v>262</v>
      </c>
      <c r="E793" s="237" t="s">
        <v>21</v>
      </c>
      <c r="F793" s="238" t="s">
        <v>786</v>
      </c>
      <c r="G793" s="236"/>
      <c r="H793" s="237" t="s">
        <v>21</v>
      </c>
      <c r="I793" s="239"/>
      <c r="J793" s="236"/>
      <c r="K793" s="236"/>
      <c r="L793" s="240"/>
      <c r="M793" s="241"/>
      <c r="N793" s="242"/>
      <c r="O793" s="242"/>
      <c r="P793" s="242"/>
      <c r="Q793" s="242"/>
      <c r="R793" s="242"/>
      <c r="S793" s="242"/>
      <c r="T793" s="243"/>
      <c r="AT793" s="244" t="s">
        <v>262</v>
      </c>
      <c r="AU793" s="244" t="s">
        <v>82</v>
      </c>
      <c r="AV793" s="16" t="s">
        <v>80</v>
      </c>
      <c r="AW793" s="16" t="s">
        <v>34</v>
      </c>
      <c r="AX793" s="16" t="s">
        <v>73</v>
      </c>
      <c r="AY793" s="244" t="s">
        <v>252</v>
      </c>
    </row>
    <row r="794" spans="1:65" s="13" customFormat="1" ht="11.25">
      <c r="B794" s="200"/>
      <c r="C794" s="201"/>
      <c r="D794" s="202" t="s">
        <v>262</v>
      </c>
      <c r="E794" s="203" t="s">
        <v>21</v>
      </c>
      <c r="F794" s="204" t="s">
        <v>948</v>
      </c>
      <c r="G794" s="201"/>
      <c r="H794" s="205">
        <v>4</v>
      </c>
      <c r="I794" s="206"/>
      <c r="J794" s="201"/>
      <c r="K794" s="201"/>
      <c r="L794" s="207"/>
      <c r="M794" s="208"/>
      <c r="N794" s="209"/>
      <c r="O794" s="209"/>
      <c r="P794" s="209"/>
      <c r="Q794" s="209"/>
      <c r="R794" s="209"/>
      <c r="S794" s="209"/>
      <c r="T794" s="210"/>
      <c r="AT794" s="211" t="s">
        <v>262</v>
      </c>
      <c r="AU794" s="211" t="s">
        <v>82</v>
      </c>
      <c r="AV794" s="13" t="s">
        <v>82</v>
      </c>
      <c r="AW794" s="13" t="s">
        <v>34</v>
      </c>
      <c r="AX794" s="13" t="s">
        <v>73</v>
      </c>
      <c r="AY794" s="211" t="s">
        <v>252</v>
      </c>
    </row>
    <row r="795" spans="1:65" s="14" customFormat="1" ht="11.25">
      <c r="B795" s="212"/>
      <c r="C795" s="213"/>
      <c r="D795" s="202" t="s">
        <v>262</v>
      </c>
      <c r="E795" s="214" t="s">
        <v>21</v>
      </c>
      <c r="F795" s="215" t="s">
        <v>264</v>
      </c>
      <c r="G795" s="213"/>
      <c r="H795" s="216">
        <v>4</v>
      </c>
      <c r="I795" s="217"/>
      <c r="J795" s="213"/>
      <c r="K795" s="213"/>
      <c r="L795" s="218"/>
      <c r="M795" s="219"/>
      <c r="N795" s="220"/>
      <c r="O795" s="220"/>
      <c r="P795" s="220"/>
      <c r="Q795" s="220"/>
      <c r="R795" s="220"/>
      <c r="S795" s="220"/>
      <c r="T795" s="221"/>
      <c r="AT795" s="222" t="s">
        <v>262</v>
      </c>
      <c r="AU795" s="222" t="s">
        <v>82</v>
      </c>
      <c r="AV795" s="14" t="s">
        <v>93</v>
      </c>
      <c r="AW795" s="14" t="s">
        <v>34</v>
      </c>
      <c r="AX795" s="14" t="s">
        <v>73</v>
      </c>
      <c r="AY795" s="222" t="s">
        <v>252</v>
      </c>
    </row>
    <row r="796" spans="1:65" s="15" customFormat="1" ht="11.25">
      <c r="B796" s="223"/>
      <c r="C796" s="224"/>
      <c r="D796" s="202" t="s">
        <v>262</v>
      </c>
      <c r="E796" s="225" t="s">
        <v>21</v>
      </c>
      <c r="F796" s="226" t="s">
        <v>265</v>
      </c>
      <c r="G796" s="224"/>
      <c r="H796" s="227">
        <v>4</v>
      </c>
      <c r="I796" s="228"/>
      <c r="J796" s="224"/>
      <c r="K796" s="224"/>
      <c r="L796" s="229"/>
      <c r="M796" s="230"/>
      <c r="N796" s="231"/>
      <c r="O796" s="231"/>
      <c r="P796" s="231"/>
      <c r="Q796" s="231"/>
      <c r="R796" s="231"/>
      <c r="S796" s="231"/>
      <c r="T796" s="232"/>
      <c r="AT796" s="233" t="s">
        <v>262</v>
      </c>
      <c r="AU796" s="233" t="s">
        <v>82</v>
      </c>
      <c r="AV796" s="15" t="s">
        <v>258</v>
      </c>
      <c r="AW796" s="15" t="s">
        <v>34</v>
      </c>
      <c r="AX796" s="15" t="s">
        <v>80</v>
      </c>
      <c r="AY796" s="233" t="s">
        <v>252</v>
      </c>
    </row>
    <row r="797" spans="1:65" s="2" customFormat="1" ht="24.2" customHeight="1">
      <c r="A797" s="37"/>
      <c r="B797" s="38"/>
      <c r="C797" s="182" t="s">
        <v>949</v>
      </c>
      <c r="D797" s="182" t="s">
        <v>254</v>
      </c>
      <c r="E797" s="183" t="s">
        <v>950</v>
      </c>
      <c r="F797" s="184" t="s">
        <v>951</v>
      </c>
      <c r="G797" s="185" t="s">
        <v>280</v>
      </c>
      <c r="H797" s="186">
        <v>1.21</v>
      </c>
      <c r="I797" s="187"/>
      <c r="J797" s="188">
        <f>ROUND(I797*H797,2)</f>
        <v>0</v>
      </c>
      <c r="K797" s="184" t="s">
        <v>257</v>
      </c>
      <c r="L797" s="42"/>
      <c r="M797" s="189" t="s">
        <v>21</v>
      </c>
      <c r="N797" s="190" t="s">
        <v>44</v>
      </c>
      <c r="O797" s="67"/>
      <c r="P797" s="191">
        <f>O797*H797</f>
        <v>0</v>
      </c>
      <c r="Q797" s="191">
        <v>2.5019399999999998</v>
      </c>
      <c r="R797" s="191">
        <f>Q797*H797</f>
        <v>3.0273473999999996</v>
      </c>
      <c r="S797" s="191">
        <v>0</v>
      </c>
      <c r="T797" s="192">
        <f>S797*H797</f>
        <v>0</v>
      </c>
      <c r="U797" s="37"/>
      <c r="V797" s="37"/>
      <c r="W797" s="37"/>
      <c r="X797" s="37"/>
      <c r="Y797" s="37"/>
      <c r="Z797" s="37"/>
      <c r="AA797" s="37"/>
      <c r="AB797" s="37"/>
      <c r="AC797" s="37"/>
      <c r="AD797" s="37"/>
      <c r="AE797" s="37"/>
      <c r="AR797" s="193" t="s">
        <v>258</v>
      </c>
      <c r="AT797" s="193" t="s">
        <v>254</v>
      </c>
      <c r="AU797" s="193" t="s">
        <v>82</v>
      </c>
      <c r="AY797" s="20" t="s">
        <v>252</v>
      </c>
      <c r="BE797" s="194">
        <f>IF(N797="základní",J797,0)</f>
        <v>0</v>
      </c>
      <c r="BF797" s="194">
        <f>IF(N797="snížená",J797,0)</f>
        <v>0</v>
      </c>
      <c r="BG797" s="194">
        <f>IF(N797="zákl. přenesená",J797,0)</f>
        <v>0</v>
      </c>
      <c r="BH797" s="194">
        <f>IF(N797="sníž. přenesená",J797,0)</f>
        <v>0</v>
      </c>
      <c r="BI797" s="194">
        <f>IF(N797="nulová",J797,0)</f>
        <v>0</v>
      </c>
      <c r="BJ797" s="20" t="s">
        <v>80</v>
      </c>
      <c r="BK797" s="194">
        <f>ROUND(I797*H797,2)</f>
        <v>0</v>
      </c>
      <c r="BL797" s="20" t="s">
        <v>258</v>
      </c>
      <c r="BM797" s="193" t="s">
        <v>952</v>
      </c>
    </row>
    <row r="798" spans="1:65" s="2" customFormat="1" ht="11.25">
      <c r="A798" s="37"/>
      <c r="B798" s="38"/>
      <c r="C798" s="39"/>
      <c r="D798" s="195" t="s">
        <v>260</v>
      </c>
      <c r="E798" s="39"/>
      <c r="F798" s="196" t="s">
        <v>953</v>
      </c>
      <c r="G798" s="39"/>
      <c r="H798" s="39"/>
      <c r="I798" s="197"/>
      <c r="J798" s="39"/>
      <c r="K798" s="39"/>
      <c r="L798" s="42"/>
      <c r="M798" s="198"/>
      <c r="N798" s="199"/>
      <c r="O798" s="67"/>
      <c r="P798" s="67"/>
      <c r="Q798" s="67"/>
      <c r="R798" s="67"/>
      <c r="S798" s="67"/>
      <c r="T798" s="68"/>
      <c r="U798" s="37"/>
      <c r="V798" s="37"/>
      <c r="W798" s="37"/>
      <c r="X798" s="37"/>
      <c r="Y798" s="37"/>
      <c r="Z798" s="37"/>
      <c r="AA798" s="37"/>
      <c r="AB798" s="37"/>
      <c r="AC798" s="37"/>
      <c r="AD798" s="37"/>
      <c r="AE798" s="37"/>
      <c r="AT798" s="20" t="s">
        <v>260</v>
      </c>
      <c r="AU798" s="20" t="s">
        <v>82</v>
      </c>
    </row>
    <row r="799" spans="1:65" s="16" customFormat="1" ht="11.25">
      <c r="B799" s="235"/>
      <c r="C799" s="236"/>
      <c r="D799" s="202" t="s">
        <v>262</v>
      </c>
      <c r="E799" s="237" t="s">
        <v>21</v>
      </c>
      <c r="F799" s="238" t="s">
        <v>954</v>
      </c>
      <c r="G799" s="236"/>
      <c r="H799" s="237" t="s">
        <v>21</v>
      </c>
      <c r="I799" s="239"/>
      <c r="J799" s="236"/>
      <c r="K799" s="236"/>
      <c r="L799" s="240"/>
      <c r="M799" s="241"/>
      <c r="N799" s="242"/>
      <c r="O799" s="242"/>
      <c r="P799" s="242"/>
      <c r="Q799" s="242"/>
      <c r="R799" s="242"/>
      <c r="S799" s="242"/>
      <c r="T799" s="243"/>
      <c r="AT799" s="244" t="s">
        <v>262</v>
      </c>
      <c r="AU799" s="244" t="s">
        <v>82</v>
      </c>
      <c r="AV799" s="16" t="s">
        <v>80</v>
      </c>
      <c r="AW799" s="16" t="s">
        <v>34</v>
      </c>
      <c r="AX799" s="16" t="s">
        <v>73</v>
      </c>
      <c r="AY799" s="244" t="s">
        <v>252</v>
      </c>
    </row>
    <row r="800" spans="1:65" s="13" customFormat="1" ht="11.25">
      <c r="B800" s="200"/>
      <c r="C800" s="201"/>
      <c r="D800" s="202" t="s">
        <v>262</v>
      </c>
      <c r="E800" s="203" t="s">
        <v>21</v>
      </c>
      <c r="F800" s="204" t="s">
        <v>955</v>
      </c>
      <c r="G800" s="201"/>
      <c r="H800" s="205">
        <v>0.61899999999999999</v>
      </c>
      <c r="I800" s="206"/>
      <c r="J800" s="201"/>
      <c r="K800" s="201"/>
      <c r="L800" s="207"/>
      <c r="M800" s="208"/>
      <c r="N800" s="209"/>
      <c r="O800" s="209"/>
      <c r="P800" s="209"/>
      <c r="Q800" s="209"/>
      <c r="R800" s="209"/>
      <c r="S800" s="209"/>
      <c r="T800" s="210"/>
      <c r="AT800" s="211" t="s">
        <v>262</v>
      </c>
      <c r="AU800" s="211" t="s">
        <v>82</v>
      </c>
      <c r="AV800" s="13" t="s">
        <v>82</v>
      </c>
      <c r="AW800" s="13" t="s">
        <v>34</v>
      </c>
      <c r="AX800" s="13" t="s">
        <v>73</v>
      </c>
      <c r="AY800" s="211" t="s">
        <v>252</v>
      </c>
    </row>
    <row r="801" spans="1:65" s="13" customFormat="1" ht="11.25">
      <c r="B801" s="200"/>
      <c r="C801" s="201"/>
      <c r="D801" s="202" t="s">
        <v>262</v>
      </c>
      <c r="E801" s="203" t="s">
        <v>21</v>
      </c>
      <c r="F801" s="204" t="s">
        <v>956</v>
      </c>
      <c r="G801" s="201"/>
      <c r="H801" s="205">
        <v>0.36</v>
      </c>
      <c r="I801" s="206"/>
      <c r="J801" s="201"/>
      <c r="K801" s="201"/>
      <c r="L801" s="207"/>
      <c r="M801" s="208"/>
      <c r="N801" s="209"/>
      <c r="O801" s="209"/>
      <c r="P801" s="209"/>
      <c r="Q801" s="209"/>
      <c r="R801" s="209"/>
      <c r="S801" s="209"/>
      <c r="T801" s="210"/>
      <c r="AT801" s="211" t="s">
        <v>262</v>
      </c>
      <c r="AU801" s="211" t="s">
        <v>82</v>
      </c>
      <c r="AV801" s="13" t="s">
        <v>82</v>
      </c>
      <c r="AW801" s="13" t="s">
        <v>34</v>
      </c>
      <c r="AX801" s="13" t="s">
        <v>73</v>
      </c>
      <c r="AY801" s="211" t="s">
        <v>252</v>
      </c>
    </row>
    <row r="802" spans="1:65" s="13" customFormat="1" ht="11.25">
      <c r="B802" s="200"/>
      <c r="C802" s="201"/>
      <c r="D802" s="202" t="s">
        <v>262</v>
      </c>
      <c r="E802" s="203" t="s">
        <v>21</v>
      </c>
      <c r="F802" s="204" t="s">
        <v>957</v>
      </c>
      <c r="G802" s="201"/>
      <c r="H802" s="205">
        <v>0.23100000000000001</v>
      </c>
      <c r="I802" s="206"/>
      <c r="J802" s="201"/>
      <c r="K802" s="201"/>
      <c r="L802" s="207"/>
      <c r="M802" s="208"/>
      <c r="N802" s="209"/>
      <c r="O802" s="209"/>
      <c r="P802" s="209"/>
      <c r="Q802" s="209"/>
      <c r="R802" s="209"/>
      <c r="S802" s="209"/>
      <c r="T802" s="210"/>
      <c r="AT802" s="211" t="s">
        <v>262</v>
      </c>
      <c r="AU802" s="211" t="s">
        <v>82</v>
      </c>
      <c r="AV802" s="13" t="s">
        <v>82</v>
      </c>
      <c r="AW802" s="13" t="s">
        <v>34</v>
      </c>
      <c r="AX802" s="13" t="s">
        <v>73</v>
      </c>
      <c r="AY802" s="211" t="s">
        <v>252</v>
      </c>
    </row>
    <row r="803" spans="1:65" s="13" customFormat="1" ht="11.25">
      <c r="B803" s="200"/>
      <c r="C803" s="201"/>
      <c r="D803" s="202" t="s">
        <v>262</v>
      </c>
      <c r="E803" s="203" t="s">
        <v>21</v>
      </c>
      <c r="F803" s="204" t="s">
        <v>958</v>
      </c>
      <c r="G803" s="201"/>
      <c r="H803" s="205">
        <v>0</v>
      </c>
      <c r="I803" s="206"/>
      <c r="J803" s="201"/>
      <c r="K803" s="201"/>
      <c r="L803" s="207"/>
      <c r="M803" s="208"/>
      <c r="N803" s="209"/>
      <c r="O803" s="209"/>
      <c r="P803" s="209"/>
      <c r="Q803" s="209"/>
      <c r="R803" s="209"/>
      <c r="S803" s="209"/>
      <c r="T803" s="210"/>
      <c r="AT803" s="211" t="s">
        <v>262</v>
      </c>
      <c r="AU803" s="211" t="s">
        <v>82</v>
      </c>
      <c r="AV803" s="13" t="s">
        <v>82</v>
      </c>
      <c r="AW803" s="13" t="s">
        <v>34</v>
      </c>
      <c r="AX803" s="13" t="s">
        <v>73</v>
      </c>
      <c r="AY803" s="211" t="s">
        <v>252</v>
      </c>
    </row>
    <row r="804" spans="1:65" s="14" customFormat="1" ht="11.25">
      <c r="B804" s="212"/>
      <c r="C804" s="213"/>
      <c r="D804" s="202" t="s">
        <v>262</v>
      </c>
      <c r="E804" s="214" t="s">
        <v>21</v>
      </c>
      <c r="F804" s="215" t="s">
        <v>264</v>
      </c>
      <c r="G804" s="213"/>
      <c r="H804" s="216">
        <v>1.21</v>
      </c>
      <c r="I804" s="217"/>
      <c r="J804" s="213"/>
      <c r="K804" s="213"/>
      <c r="L804" s="218"/>
      <c r="M804" s="219"/>
      <c r="N804" s="220"/>
      <c r="O804" s="220"/>
      <c r="P804" s="220"/>
      <c r="Q804" s="220"/>
      <c r="R804" s="220"/>
      <c r="S804" s="220"/>
      <c r="T804" s="221"/>
      <c r="AT804" s="222" t="s">
        <v>262</v>
      </c>
      <c r="AU804" s="222" t="s">
        <v>82</v>
      </c>
      <c r="AV804" s="14" t="s">
        <v>93</v>
      </c>
      <c r="AW804" s="14" t="s">
        <v>34</v>
      </c>
      <c r="AX804" s="14" t="s">
        <v>80</v>
      </c>
      <c r="AY804" s="222" t="s">
        <v>252</v>
      </c>
    </row>
    <row r="805" spans="1:65" s="2" customFormat="1" ht="24.2" customHeight="1">
      <c r="A805" s="37"/>
      <c r="B805" s="38"/>
      <c r="C805" s="182" t="s">
        <v>959</v>
      </c>
      <c r="D805" s="182" t="s">
        <v>254</v>
      </c>
      <c r="E805" s="183" t="s">
        <v>960</v>
      </c>
      <c r="F805" s="184" t="s">
        <v>961</v>
      </c>
      <c r="G805" s="185" t="s">
        <v>149</v>
      </c>
      <c r="H805" s="186">
        <v>45.255000000000003</v>
      </c>
      <c r="I805" s="187"/>
      <c r="J805" s="188">
        <f>ROUND(I805*H805,2)</f>
        <v>0</v>
      </c>
      <c r="K805" s="184" t="s">
        <v>257</v>
      </c>
      <c r="L805" s="42"/>
      <c r="M805" s="189" t="s">
        <v>21</v>
      </c>
      <c r="N805" s="190" t="s">
        <v>44</v>
      </c>
      <c r="O805" s="67"/>
      <c r="P805" s="191">
        <f>O805*H805</f>
        <v>0</v>
      </c>
      <c r="Q805" s="191">
        <v>4.6499999999999996E-3</v>
      </c>
      <c r="R805" s="191">
        <f>Q805*H805</f>
        <v>0.21043575</v>
      </c>
      <c r="S805" s="191">
        <v>0</v>
      </c>
      <c r="T805" s="192">
        <f>S805*H805</f>
        <v>0</v>
      </c>
      <c r="U805" s="37"/>
      <c r="V805" s="37"/>
      <c r="W805" s="37"/>
      <c r="X805" s="37"/>
      <c r="Y805" s="37"/>
      <c r="Z805" s="37"/>
      <c r="AA805" s="37"/>
      <c r="AB805" s="37"/>
      <c r="AC805" s="37"/>
      <c r="AD805" s="37"/>
      <c r="AE805" s="37"/>
      <c r="AR805" s="193" t="s">
        <v>258</v>
      </c>
      <c r="AT805" s="193" t="s">
        <v>254</v>
      </c>
      <c r="AU805" s="193" t="s">
        <v>82</v>
      </c>
      <c r="AY805" s="20" t="s">
        <v>252</v>
      </c>
      <c r="BE805" s="194">
        <f>IF(N805="základní",J805,0)</f>
        <v>0</v>
      </c>
      <c r="BF805" s="194">
        <f>IF(N805="snížená",J805,0)</f>
        <v>0</v>
      </c>
      <c r="BG805" s="194">
        <f>IF(N805="zákl. přenesená",J805,0)</f>
        <v>0</v>
      </c>
      <c r="BH805" s="194">
        <f>IF(N805="sníž. přenesená",J805,0)</f>
        <v>0</v>
      </c>
      <c r="BI805" s="194">
        <f>IF(N805="nulová",J805,0)</f>
        <v>0</v>
      </c>
      <c r="BJ805" s="20" t="s">
        <v>80</v>
      </c>
      <c r="BK805" s="194">
        <f>ROUND(I805*H805,2)</f>
        <v>0</v>
      </c>
      <c r="BL805" s="20" t="s">
        <v>258</v>
      </c>
      <c r="BM805" s="193" t="s">
        <v>962</v>
      </c>
    </row>
    <row r="806" spans="1:65" s="2" customFormat="1" ht="11.25">
      <c r="A806" s="37"/>
      <c r="B806" s="38"/>
      <c r="C806" s="39"/>
      <c r="D806" s="195" t="s">
        <v>260</v>
      </c>
      <c r="E806" s="39"/>
      <c r="F806" s="196" t="s">
        <v>963</v>
      </c>
      <c r="G806" s="39"/>
      <c r="H806" s="39"/>
      <c r="I806" s="197"/>
      <c r="J806" s="39"/>
      <c r="K806" s="39"/>
      <c r="L806" s="42"/>
      <c r="M806" s="198"/>
      <c r="N806" s="199"/>
      <c r="O806" s="67"/>
      <c r="P806" s="67"/>
      <c r="Q806" s="67"/>
      <c r="R806" s="67"/>
      <c r="S806" s="67"/>
      <c r="T806" s="68"/>
      <c r="U806" s="37"/>
      <c r="V806" s="37"/>
      <c r="W806" s="37"/>
      <c r="X806" s="37"/>
      <c r="Y806" s="37"/>
      <c r="Z806" s="37"/>
      <c r="AA806" s="37"/>
      <c r="AB806" s="37"/>
      <c r="AC806" s="37"/>
      <c r="AD806" s="37"/>
      <c r="AE806" s="37"/>
      <c r="AT806" s="20" t="s">
        <v>260</v>
      </c>
      <c r="AU806" s="20" t="s">
        <v>82</v>
      </c>
    </row>
    <row r="807" spans="1:65" s="16" customFormat="1" ht="11.25">
      <c r="B807" s="235"/>
      <c r="C807" s="236"/>
      <c r="D807" s="202" t="s">
        <v>262</v>
      </c>
      <c r="E807" s="237" t="s">
        <v>21</v>
      </c>
      <c r="F807" s="238" t="s">
        <v>954</v>
      </c>
      <c r="G807" s="236"/>
      <c r="H807" s="237" t="s">
        <v>21</v>
      </c>
      <c r="I807" s="239"/>
      <c r="J807" s="236"/>
      <c r="K807" s="236"/>
      <c r="L807" s="240"/>
      <c r="M807" s="241"/>
      <c r="N807" s="242"/>
      <c r="O807" s="242"/>
      <c r="P807" s="242"/>
      <c r="Q807" s="242"/>
      <c r="R807" s="242"/>
      <c r="S807" s="242"/>
      <c r="T807" s="243"/>
      <c r="AT807" s="244" t="s">
        <v>262</v>
      </c>
      <c r="AU807" s="244" t="s">
        <v>82</v>
      </c>
      <c r="AV807" s="16" t="s">
        <v>80</v>
      </c>
      <c r="AW807" s="16" t="s">
        <v>34</v>
      </c>
      <c r="AX807" s="16" t="s">
        <v>73</v>
      </c>
      <c r="AY807" s="244" t="s">
        <v>252</v>
      </c>
    </row>
    <row r="808" spans="1:65" s="16" customFormat="1" ht="11.25">
      <c r="B808" s="235"/>
      <c r="C808" s="236"/>
      <c r="D808" s="202" t="s">
        <v>262</v>
      </c>
      <c r="E808" s="237" t="s">
        <v>21</v>
      </c>
      <c r="F808" s="238" t="s">
        <v>867</v>
      </c>
      <c r="G808" s="236"/>
      <c r="H808" s="237" t="s">
        <v>21</v>
      </c>
      <c r="I808" s="239"/>
      <c r="J808" s="236"/>
      <c r="K808" s="236"/>
      <c r="L808" s="240"/>
      <c r="M808" s="241"/>
      <c r="N808" s="242"/>
      <c r="O808" s="242"/>
      <c r="P808" s="242"/>
      <c r="Q808" s="242"/>
      <c r="R808" s="242"/>
      <c r="S808" s="242"/>
      <c r="T808" s="243"/>
      <c r="AT808" s="244" t="s">
        <v>262</v>
      </c>
      <c r="AU808" s="244" t="s">
        <v>82</v>
      </c>
      <c r="AV808" s="16" t="s">
        <v>80</v>
      </c>
      <c r="AW808" s="16" t="s">
        <v>34</v>
      </c>
      <c r="AX808" s="16" t="s">
        <v>73</v>
      </c>
      <c r="AY808" s="244" t="s">
        <v>252</v>
      </c>
    </row>
    <row r="809" spans="1:65" s="13" customFormat="1" ht="11.25">
      <c r="B809" s="200"/>
      <c r="C809" s="201"/>
      <c r="D809" s="202" t="s">
        <v>262</v>
      </c>
      <c r="E809" s="203" t="s">
        <v>21</v>
      </c>
      <c r="F809" s="204" t="s">
        <v>964</v>
      </c>
      <c r="G809" s="201"/>
      <c r="H809" s="205">
        <v>4.1280000000000001</v>
      </c>
      <c r="I809" s="206"/>
      <c r="J809" s="201"/>
      <c r="K809" s="201"/>
      <c r="L809" s="207"/>
      <c r="M809" s="208"/>
      <c r="N809" s="209"/>
      <c r="O809" s="209"/>
      <c r="P809" s="209"/>
      <c r="Q809" s="209"/>
      <c r="R809" s="209"/>
      <c r="S809" s="209"/>
      <c r="T809" s="210"/>
      <c r="AT809" s="211" t="s">
        <v>262</v>
      </c>
      <c r="AU809" s="211" t="s">
        <v>82</v>
      </c>
      <c r="AV809" s="13" t="s">
        <v>82</v>
      </c>
      <c r="AW809" s="13" t="s">
        <v>34</v>
      </c>
      <c r="AX809" s="13" t="s">
        <v>73</v>
      </c>
      <c r="AY809" s="211" t="s">
        <v>252</v>
      </c>
    </row>
    <row r="810" spans="1:65" s="13" customFormat="1" ht="11.25">
      <c r="B810" s="200"/>
      <c r="C810" s="201"/>
      <c r="D810" s="202" t="s">
        <v>262</v>
      </c>
      <c r="E810" s="203" t="s">
        <v>21</v>
      </c>
      <c r="F810" s="204" t="s">
        <v>965</v>
      </c>
      <c r="G810" s="201"/>
      <c r="H810" s="205">
        <v>2.8820000000000001</v>
      </c>
      <c r="I810" s="206"/>
      <c r="J810" s="201"/>
      <c r="K810" s="201"/>
      <c r="L810" s="207"/>
      <c r="M810" s="208"/>
      <c r="N810" s="209"/>
      <c r="O810" s="209"/>
      <c r="P810" s="209"/>
      <c r="Q810" s="209"/>
      <c r="R810" s="209"/>
      <c r="S810" s="209"/>
      <c r="T810" s="210"/>
      <c r="AT810" s="211" t="s">
        <v>262</v>
      </c>
      <c r="AU810" s="211" t="s">
        <v>82</v>
      </c>
      <c r="AV810" s="13" t="s">
        <v>82</v>
      </c>
      <c r="AW810" s="13" t="s">
        <v>34</v>
      </c>
      <c r="AX810" s="13" t="s">
        <v>73</v>
      </c>
      <c r="AY810" s="211" t="s">
        <v>252</v>
      </c>
    </row>
    <row r="811" spans="1:65" s="13" customFormat="1" ht="11.25">
      <c r="B811" s="200"/>
      <c r="C811" s="201"/>
      <c r="D811" s="202" t="s">
        <v>262</v>
      </c>
      <c r="E811" s="203" t="s">
        <v>21</v>
      </c>
      <c r="F811" s="204" t="s">
        <v>966</v>
      </c>
      <c r="G811" s="201"/>
      <c r="H811" s="205">
        <v>1.85</v>
      </c>
      <c r="I811" s="206"/>
      <c r="J811" s="201"/>
      <c r="K811" s="201"/>
      <c r="L811" s="207"/>
      <c r="M811" s="208"/>
      <c r="N811" s="209"/>
      <c r="O811" s="209"/>
      <c r="P811" s="209"/>
      <c r="Q811" s="209"/>
      <c r="R811" s="209"/>
      <c r="S811" s="209"/>
      <c r="T811" s="210"/>
      <c r="AT811" s="211" t="s">
        <v>262</v>
      </c>
      <c r="AU811" s="211" t="s">
        <v>82</v>
      </c>
      <c r="AV811" s="13" t="s">
        <v>82</v>
      </c>
      <c r="AW811" s="13" t="s">
        <v>34</v>
      </c>
      <c r="AX811" s="13" t="s">
        <v>73</v>
      </c>
      <c r="AY811" s="211" t="s">
        <v>252</v>
      </c>
    </row>
    <row r="812" spans="1:65" s="13" customFormat="1" ht="11.25">
      <c r="B812" s="200"/>
      <c r="C812" s="201"/>
      <c r="D812" s="202" t="s">
        <v>262</v>
      </c>
      <c r="E812" s="203" t="s">
        <v>21</v>
      </c>
      <c r="F812" s="204" t="s">
        <v>958</v>
      </c>
      <c r="G812" s="201"/>
      <c r="H812" s="205">
        <v>0</v>
      </c>
      <c r="I812" s="206"/>
      <c r="J812" s="201"/>
      <c r="K812" s="201"/>
      <c r="L812" s="207"/>
      <c r="M812" s="208"/>
      <c r="N812" s="209"/>
      <c r="O812" s="209"/>
      <c r="P812" s="209"/>
      <c r="Q812" s="209"/>
      <c r="R812" s="209"/>
      <c r="S812" s="209"/>
      <c r="T812" s="210"/>
      <c r="AT812" s="211" t="s">
        <v>262</v>
      </c>
      <c r="AU812" s="211" t="s">
        <v>82</v>
      </c>
      <c r="AV812" s="13" t="s">
        <v>82</v>
      </c>
      <c r="AW812" s="13" t="s">
        <v>34</v>
      </c>
      <c r="AX812" s="13" t="s">
        <v>73</v>
      </c>
      <c r="AY812" s="211" t="s">
        <v>252</v>
      </c>
    </row>
    <row r="813" spans="1:65" s="14" customFormat="1" ht="11.25">
      <c r="B813" s="212"/>
      <c r="C813" s="213"/>
      <c r="D813" s="202" t="s">
        <v>262</v>
      </c>
      <c r="E813" s="214" t="s">
        <v>21</v>
      </c>
      <c r="F813" s="215" t="s">
        <v>264</v>
      </c>
      <c r="G813" s="213"/>
      <c r="H813" s="216">
        <v>8.86</v>
      </c>
      <c r="I813" s="217"/>
      <c r="J813" s="213"/>
      <c r="K813" s="213"/>
      <c r="L813" s="218"/>
      <c r="M813" s="219"/>
      <c r="N813" s="220"/>
      <c r="O813" s="220"/>
      <c r="P813" s="220"/>
      <c r="Q813" s="220"/>
      <c r="R813" s="220"/>
      <c r="S813" s="220"/>
      <c r="T813" s="221"/>
      <c r="AT813" s="222" t="s">
        <v>262</v>
      </c>
      <c r="AU813" s="222" t="s">
        <v>82</v>
      </c>
      <c r="AV813" s="14" t="s">
        <v>93</v>
      </c>
      <c r="AW813" s="14" t="s">
        <v>34</v>
      </c>
      <c r="AX813" s="14" t="s">
        <v>73</v>
      </c>
      <c r="AY813" s="222" t="s">
        <v>252</v>
      </c>
    </row>
    <row r="814" spans="1:65" s="16" customFormat="1" ht="11.25">
      <c r="B814" s="235"/>
      <c r="C814" s="236"/>
      <c r="D814" s="202" t="s">
        <v>262</v>
      </c>
      <c r="E814" s="237" t="s">
        <v>21</v>
      </c>
      <c r="F814" s="238" t="s">
        <v>870</v>
      </c>
      <c r="G814" s="236"/>
      <c r="H814" s="237" t="s">
        <v>21</v>
      </c>
      <c r="I814" s="239"/>
      <c r="J814" s="236"/>
      <c r="K814" s="236"/>
      <c r="L814" s="240"/>
      <c r="M814" s="241"/>
      <c r="N814" s="242"/>
      <c r="O814" s="242"/>
      <c r="P814" s="242"/>
      <c r="Q814" s="242"/>
      <c r="R814" s="242"/>
      <c r="S814" s="242"/>
      <c r="T814" s="243"/>
      <c r="AT814" s="244" t="s">
        <v>262</v>
      </c>
      <c r="AU814" s="244" t="s">
        <v>82</v>
      </c>
      <c r="AV814" s="16" t="s">
        <v>80</v>
      </c>
      <c r="AW814" s="16" t="s">
        <v>34</v>
      </c>
      <c r="AX814" s="16" t="s">
        <v>73</v>
      </c>
      <c r="AY814" s="244" t="s">
        <v>252</v>
      </c>
    </row>
    <row r="815" spans="1:65" s="13" customFormat="1" ht="11.25">
      <c r="B815" s="200"/>
      <c r="C815" s="201"/>
      <c r="D815" s="202" t="s">
        <v>262</v>
      </c>
      <c r="E815" s="203" t="s">
        <v>21</v>
      </c>
      <c r="F815" s="204" t="s">
        <v>967</v>
      </c>
      <c r="G815" s="201"/>
      <c r="H815" s="205">
        <v>1.44</v>
      </c>
      <c r="I815" s="206"/>
      <c r="J815" s="201"/>
      <c r="K815" s="201"/>
      <c r="L815" s="207"/>
      <c r="M815" s="208"/>
      <c r="N815" s="209"/>
      <c r="O815" s="209"/>
      <c r="P815" s="209"/>
      <c r="Q815" s="209"/>
      <c r="R815" s="209"/>
      <c r="S815" s="209"/>
      <c r="T815" s="210"/>
      <c r="AT815" s="211" t="s">
        <v>262</v>
      </c>
      <c r="AU815" s="211" t="s">
        <v>82</v>
      </c>
      <c r="AV815" s="13" t="s">
        <v>82</v>
      </c>
      <c r="AW815" s="13" t="s">
        <v>34</v>
      </c>
      <c r="AX815" s="13" t="s">
        <v>73</v>
      </c>
      <c r="AY815" s="211" t="s">
        <v>252</v>
      </c>
    </row>
    <row r="816" spans="1:65" s="13" customFormat="1" ht="11.25">
      <c r="B816" s="200"/>
      <c r="C816" s="201"/>
      <c r="D816" s="202" t="s">
        <v>262</v>
      </c>
      <c r="E816" s="203" t="s">
        <v>21</v>
      </c>
      <c r="F816" s="204" t="s">
        <v>968</v>
      </c>
      <c r="G816" s="201"/>
      <c r="H816" s="205">
        <v>2.1190000000000002</v>
      </c>
      <c r="I816" s="206"/>
      <c r="J816" s="201"/>
      <c r="K816" s="201"/>
      <c r="L816" s="207"/>
      <c r="M816" s="208"/>
      <c r="N816" s="209"/>
      <c r="O816" s="209"/>
      <c r="P816" s="209"/>
      <c r="Q816" s="209"/>
      <c r="R816" s="209"/>
      <c r="S816" s="209"/>
      <c r="T816" s="210"/>
      <c r="AT816" s="211" t="s">
        <v>262</v>
      </c>
      <c r="AU816" s="211" t="s">
        <v>82</v>
      </c>
      <c r="AV816" s="13" t="s">
        <v>82</v>
      </c>
      <c r="AW816" s="13" t="s">
        <v>34</v>
      </c>
      <c r="AX816" s="13" t="s">
        <v>73</v>
      </c>
      <c r="AY816" s="211" t="s">
        <v>252</v>
      </c>
    </row>
    <row r="817" spans="1:65" s="13" customFormat="1" ht="11.25">
      <c r="B817" s="200"/>
      <c r="C817" s="201"/>
      <c r="D817" s="202" t="s">
        <v>262</v>
      </c>
      <c r="E817" s="203" t="s">
        <v>21</v>
      </c>
      <c r="F817" s="204" t="s">
        <v>969</v>
      </c>
      <c r="G817" s="201"/>
      <c r="H817" s="205">
        <v>0.92500000000000004</v>
      </c>
      <c r="I817" s="206"/>
      <c r="J817" s="201"/>
      <c r="K817" s="201"/>
      <c r="L817" s="207"/>
      <c r="M817" s="208"/>
      <c r="N817" s="209"/>
      <c r="O817" s="209"/>
      <c r="P817" s="209"/>
      <c r="Q817" s="209"/>
      <c r="R817" s="209"/>
      <c r="S817" s="209"/>
      <c r="T817" s="210"/>
      <c r="AT817" s="211" t="s">
        <v>262</v>
      </c>
      <c r="AU817" s="211" t="s">
        <v>82</v>
      </c>
      <c r="AV817" s="13" t="s">
        <v>82</v>
      </c>
      <c r="AW817" s="13" t="s">
        <v>34</v>
      </c>
      <c r="AX817" s="13" t="s">
        <v>73</v>
      </c>
      <c r="AY817" s="211" t="s">
        <v>252</v>
      </c>
    </row>
    <row r="818" spans="1:65" s="13" customFormat="1" ht="11.25">
      <c r="B818" s="200"/>
      <c r="C818" s="201"/>
      <c r="D818" s="202" t="s">
        <v>262</v>
      </c>
      <c r="E818" s="203" t="s">
        <v>21</v>
      </c>
      <c r="F818" s="204" t="s">
        <v>958</v>
      </c>
      <c r="G818" s="201"/>
      <c r="H818" s="205">
        <v>0</v>
      </c>
      <c r="I818" s="206"/>
      <c r="J818" s="201"/>
      <c r="K818" s="201"/>
      <c r="L818" s="207"/>
      <c r="M818" s="208"/>
      <c r="N818" s="209"/>
      <c r="O818" s="209"/>
      <c r="P818" s="209"/>
      <c r="Q818" s="209"/>
      <c r="R818" s="209"/>
      <c r="S818" s="209"/>
      <c r="T818" s="210"/>
      <c r="AT818" s="211" t="s">
        <v>262</v>
      </c>
      <c r="AU818" s="211" t="s">
        <v>82</v>
      </c>
      <c r="AV818" s="13" t="s">
        <v>82</v>
      </c>
      <c r="AW818" s="13" t="s">
        <v>34</v>
      </c>
      <c r="AX818" s="13" t="s">
        <v>73</v>
      </c>
      <c r="AY818" s="211" t="s">
        <v>252</v>
      </c>
    </row>
    <row r="819" spans="1:65" s="16" customFormat="1" ht="11.25">
      <c r="B819" s="235"/>
      <c r="C819" s="236"/>
      <c r="D819" s="202" t="s">
        <v>262</v>
      </c>
      <c r="E819" s="237" t="s">
        <v>21</v>
      </c>
      <c r="F819" s="238" t="s">
        <v>970</v>
      </c>
      <c r="G819" s="236"/>
      <c r="H819" s="237" t="s">
        <v>21</v>
      </c>
      <c r="I819" s="239"/>
      <c r="J819" s="236"/>
      <c r="K819" s="236"/>
      <c r="L819" s="240"/>
      <c r="M819" s="241"/>
      <c r="N819" s="242"/>
      <c r="O819" s="242"/>
      <c r="P819" s="242"/>
      <c r="Q819" s="242"/>
      <c r="R819" s="242"/>
      <c r="S819" s="242"/>
      <c r="T819" s="243"/>
      <c r="AT819" s="244" t="s">
        <v>262</v>
      </c>
      <c r="AU819" s="244" t="s">
        <v>82</v>
      </c>
      <c r="AV819" s="16" t="s">
        <v>80</v>
      </c>
      <c r="AW819" s="16" t="s">
        <v>34</v>
      </c>
      <c r="AX819" s="16" t="s">
        <v>73</v>
      </c>
      <c r="AY819" s="244" t="s">
        <v>252</v>
      </c>
    </row>
    <row r="820" spans="1:65" s="13" customFormat="1" ht="11.25">
      <c r="B820" s="200"/>
      <c r="C820" s="201"/>
      <c r="D820" s="202" t="s">
        <v>262</v>
      </c>
      <c r="E820" s="203" t="s">
        <v>21</v>
      </c>
      <c r="F820" s="204" t="s">
        <v>678</v>
      </c>
      <c r="G820" s="201"/>
      <c r="H820" s="205">
        <v>0</v>
      </c>
      <c r="I820" s="206"/>
      <c r="J820" s="201"/>
      <c r="K820" s="201"/>
      <c r="L820" s="207"/>
      <c r="M820" s="208"/>
      <c r="N820" s="209"/>
      <c r="O820" s="209"/>
      <c r="P820" s="209"/>
      <c r="Q820" s="209"/>
      <c r="R820" s="209"/>
      <c r="S820" s="209"/>
      <c r="T820" s="210"/>
      <c r="AT820" s="211" t="s">
        <v>262</v>
      </c>
      <c r="AU820" s="211" t="s">
        <v>82</v>
      </c>
      <c r="AV820" s="13" t="s">
        <v>82</v>
      </c>
      <c r="AW820" s="13" t="s">
        <v>34</v>
      </c>
      <c r="AX820" s="13" t="s">
        <v>73</v>
      </c>
      <c r="AY820" s="211" t="s">
        <v>252</v>
      </c>
    </row>
    <row r="821" spans="1:65" s="13" customFormat="1" ht="11.25">
      <c r="B821" s="200"/>
      <c r="C821" s="201"/>
      <c r="D821" s="202" t="s">
        <v>262</v>
      </c>
      <c r="E821" s="203" t="s">
        <v>21</v>
      </c>
      <c r="F821" s="204" t="s">
        <v>971</v>
      </c>
      <c r="G821" s="201"/>
      <c r="H821" s="205">
        <v>15.657999999999999</v>
      </c>
      <c r="I821" s="206"/>
      <c r="J821" s="201"/>
      <c r="K821" s="201"/>
      <c r="L821" s="207"/>
      <c r="M821" s="208"/>
      <c r="N821" s="209"/>
      <c r="O821" s="209"/>
      <c r="P821" s="209"/>
      <c r="Q821" s="209"/>
      <c r="R821" s="209"/>
      <c r="S821" s="209"/>
      <c r="T821" s="210"/>
      <c r="AT821" s="211" t="s">
        <v>262</v>
      </c>
      <c r="AU821" s="211" t="s">
        <v>82</v>
      </c>
      <c r="AV821" s="13" t="s">
        <v>82</v>
      </c>
      <c r="AW821" s="13" t="s">
        <v>34</v>
      </c>
      <c r="AX821" s="13" t="s">
        <v>73</v>
      </c>
      <c r="AY821" s="211" t="s">
        <v>252</v>
      </c>
    </row>
    <row r="822" spans="1:65" s="13" customFormat="1" ht="11.25">
      <c r="B822" s="200"/>
      <c r="C822" s="201"/>
      <c r="D822" s="202" t="s">
        <v>262</v>
      </c>
      <c r="E822" s="203" t="s">
        <v>21</v>
      </c>
      <c r="F822" s="204" t="s">
        <v>972</v>
      </c>
      <c r="G822" s="201"/>
      <c r="H822" s="205">
        <v>16.253</v>
      </c>
      <c r="I822" s="206"/>
      <c r="J822" s="201"/>
      <c r="K822" s="201"/>
      <c r="L822" s="207"/>
      <c r="M822" s="208"/>
      <c r="N822" s="209"/>
      <c r="O822" s="209"/>
      <c r="P822" s="209"/>
      <c r="Q822" s="209"/>
      <c r="R822" s="209"/>
      <c r="S822" s="209"/>
      <c r="T822" s="210"/>
      <c r="AT822" s="211" t="s">
        <v>262</v>
      </c>
      <c r="AU822" s="211" t="s">
        <v>82</v>
      </c>
      <c r="AV822" s="13" t="s">
        <v>82</v>
      </c>
      <c r="AW822" s="13" t="s">
        <v>34</v>
      </c>
      <c r="AX822" s="13" t="s">
        <v>73</v>
      </c>
      <c r="AY822" s="211" t="s">
        <v>252</v>
      </c>
    </row>
    <row r="823" spans="1:65" s="14" customFormat="1" ht="11.25">
      <c r="B823" s="212"/>
      <c r="C823" s="213"/>
      <c r="D823" s="202" t="s">
        <v>262</v>
      </c>
      <c r="E823" s="214" t="s">
        <v>21</v>
      </c>
      <c r="F823" s="215" t="s">
        <v>264</v>
      </c>
      <c r="G823" s="213"/>
      <c r="H823" s="216">
        <v>36.395000000000003</v>
      </c>
      <c r="I823" s="217"/>
      <c r="J823" s="213"/>
      <c r="K823" s="213"/>
      <c r="L823" s="218"/>
      <c r="M823" s="219"/>
      <c r="N823" s="220"/>
      <c r="O823" s="220"/>
      <c r="P823" s="220"/>
      <c r="Q823" s="220"/>
      <c r="R823" s="220"/>
      <c r="S823" s="220"/>
      <c r="T823" s="221"/>
      <c r="AT823" s="222" t="s">
        <v>262</v>
      </c>
      <c r="AU823" s="222" t="s">
        <v>82</v>
      </c>
      <c r="AV823" s="14" t="s">
        <v>93</v>
      </c>
      <c r="AW823" s="14" t="s">
        <v>34</v>
      </c>
      <c r="AX823" s="14" t="s">
        <v>73</v>
      </c>
      <c r="AY823" s="222" t="s">
        <v>252</v>
      </c>
    </row>
    <row r="824" spans="1:65" s="15" customFormat="1" ht="11.25">
      <c r="B824" s="223"/>
      <c r="C824" s="224"/>
      <c r="D824" s="202" t="s">
        <v>262</v>
      </c>
      <c r="E824" s="225" t="s">
        <v>21</v>
      </c>
      <c r="F824" s="226" t="s">
        <v>265</v>
      </c>
      <c r="G824" s="224"/>
      <c r="H824" s="227">
        <v>45.255000000000003</v>
      </c>
      <c r="I824" s="228"/>
      <c r="J824" s="224"/>
      <c r="K824" s="224"/>
      <c r="L824" s="229"/>
      <c r="M824" s="230"/>
      <c r="N824" s="231"/>
      <c r="O824" s="231"/>
      <c r="P824" s="231"/>
      <c r="Q824" s="231"/>
      <c r="R824" s="231"/>
      <c r="S824" s="231"/>
      <c r="T824" s="232"/>
      <c r="AT824" s="233" t="s">
        <v>262</v>
      </c>
      <c r="AU824" s="233" t="s">
        <v>82</v>
      </c>
      <c r="AV824" s="15" t="s">
        <v>258</v>
      </c>
      <c r="AW824" s="15" t="s">
        <v>34</v>
      </c>
      <c r="AX824" s="15" t="s">
        <v>80</v>
      </c>
      <c r="AY824" s="233" t="s">
        <v>252</v>
      </c>
    </row>
    <row r="825" spans="1:65" s="2" customFormat="1" ht="24.2" customHeight="1">
      <c r="A825" s="37"/>
      <c r="B825" s="38"/>
      <c r="C825" s="182" t="s">
        <v>973</v>
      </c>
      <c r="D825" s="182" t="s">
        <v>254</v>
      </c>
      <c r="E825" s="183" t="s">
        <v>974</v>
      </c>
      <c r="F825" s="184" t="s">
        <v>975</v>
      </c>
      <c r="G825" s="185" t="s">
        <v>149</v>
      </c>
      <c r="H825" s="186">
        <v>45.255000000000003</v>
      </c>
      <c r="I825" s="187"/>
      <c r="J825" s="188">
        <f>ROUND(I825*H825,2)</f>
        <v>0</v>
      </c>
      <c r="K825" s="184" t="s">
        <v>257</v>
      </c>
      <c r="L825" s="42"/>
      <c r="M825" s="189" t="s">
        <v>21</v>
      </c>
      <c r="N825" s="190" t="s">
        <v>44</v>
      </c>
      <c r="O825" s="67"/>
      <c r="P825" s="191">
        <f>O825*H825</f>
        <v>0</v>
      </c>
      <c r="Q825" s="191">
        <v>0</v>
      </c>
      <c r="R825" s="191">
        <f>Q825*H825</f>
        <v>0</v>
      </c>
      <c r="S825" s="191">
        <v>0</v>
      </c>
      <c r="T825" s="192">
        <f>S825*H825</f>
        <v>0</v>
      </c>
      <c r="U825" s="37"/>
      <c r="V825" s="37"/>
      <c r="W825" s="37"/>
      <c r="X825" s="37"/>
      <c r="Y825" s="37"/>
      <c r="Z825" s="37"/>
      <c r="AA825" s="37"/>
      <c r="AB825" s="37"/>
      <c r="AC825" s="37"/>
      <c r="AD825" s="37"/>
      <c r="AE825" s="37"/>
      <c r="AR825" s="193" t="s">
        <v>258</v>
      </c>
      <c r="AT825" s="193" t="s">
        <v>254</v>
      </c>
      <c r="AU825" s="193" t="s">
        <v>82</v>
      </c>
      <c r="AY825" s="20" t="s">
        <v>252</v>
      </c>
      <c r="BE825" s="194">
        <f>IF(N825="základní",J825,0)</f>
        <v>0</v>
      </c>
      <c r="BF825" s="194">
        <f>IF(N825="snížená",J825,0)</f>
        <v>0</v>
      </c>
      <c r="BG825" s="194">
        <f>IF(N825="zákl. přenesená",J825,0)</f>
        <v>0</v>
      </c>
      <c r="BH825" s="194">
        <f>IF(N825="sníž. přenesená",J825,0)</f>
        <v>0</v>
      </c>
      <c r="BI825" s="194">
        <f>IF(N825="nulová",J825,0)</f>
        <v>0</v>
      </c>
      <c r="BJ825" s="20" t="s">
        <v>80</v>
      </c>
      <c r="BK825" s="194">
        <f>ROUND(I825*H825,2)</f>
        <v>0</v>
      </c>
      <c r="BL825" s="20" t="s">
        <v>258</v>
      </c>
      <c r="BM825" s="193" t="s">
        <v>976</v>
      </c>
    </row>
    <row r="826" spans="1:65" s="2" customFormat="1" ht="11.25">
      <c r="A826" s="37"/>
      <c r="B826" s="38"/>
      <c r="C826" s="39"/>
      <c r="D826" s="195" t="s">
        <v>260</v>
      </c>
      <c r="E826" s="39"/>
      <c r="F826" s="196" t="s">
        <v>977</v>
      </c>
      <c r="G826" s="39"/>
      <c r="H826" s="39"/>
      <c r="I826" s="197"/>
      <c r="J826" s="39"/>
      <c r="K826" s="39"/>
      <c r="L826" s="42"/>
      <c r="M826" s="198"/>
      <c r="N826" s="199"/>
      <c r="O826" s="67"/>
      <c r="P826" s="67"/>
      <c r="Q826" s="67"/>
      <c r="R826" s="67"/>
      <c r="S826" s="67"/>
      <c r="T826" s="68"/>
      <c r="U826" s="37"/>
      <c r="V826" s="37"/>
      <c r="W826" s="37"/>
      <c r="X826" s="37"/>
      <c r="Y826" s="37"/>
      <c r="Z826" s="37"/>
      <c r="AA826" s="37"/>
      <c r="AB826" s="37"/>
      <c r="AC826" s="37"/>
      <c r="AD826" s="37"/>
      <c r="AE826" s="37"/>
      <c r="AT826" s="20" t="s">
        <v>260</v>
      </c>
      <c r="AU826" s="20" t="s">
        <v>82</v>
      </c>
    </row>
    <row r="827" spans="1:65" s="13" customFormat="1" ht="11.25">
      <c r="B827" s="200"/>
      <c r="C827" s="201"/>
      <c r="D827" s="202" t="s">
        <v>262</v>
      </c>
      <c r="E827" s="203" t="s">
        <v>21</v>
      </c>
      <c r="F827" s="204" t="s">
        <v>978</v>
      </c>
      <c r="G827" s="201"/>
      <c r="H827" s="205">
        <v>45.255000000000003</v>
      </c>
      <c r="I827" s="206"/>
      <c r="J827" s="201"/>
      <c r="K827" s="201"/>
      <c r="L827" s="207"/>
      <c r="M827" s="208"/>
      <c r="N827" s="209"/>
      <c r="O827" s="209"/>
      <c r="P827" s="209"/>
      <c r="Q827" s="209"/>
      <c r="R827" s="209"/>
      <c r="S827" s="209"/>
      <c r="T827" s="210"/>
      <c r="AT827" s="211" t="s">
        <v>262</v>
      </c>
      <c r="AU827" s="211" t="s">
        <v>82</v>
      </c>
      <c r="AV827" s="13" t="s">
        <v>82</v>
      </c>
      <c r="AW827" s="13" t="s">
        <v>34</v>
      </c>
      <c r="AX827" s="13" t="s">
        <v>73</v>
      </c>
      <c r="AY827" s="211" t="s">
        <v>252</v>
      </c>
    </row>
    <row r="828" spans="1:65" s="14" customFormat="1" ht="11.25">
      <c r="B828" s="212"/>
      <c r="C828" s="213"/>
      <c r="D828" s="202" t="s">
        <v>262</v>
      </c>
      <c r="E828" s="214" t="s">
        <v>21</v>
      </c>
      <c r="F828" s="215" t="s">
        <v>264</v>
      </c>
      <c r="G828" s="213"/>
      <c r="H828" s="216">
        <v>45.255000000000003</v>
      </c>
      <c r="I828" s="217"/>
      <c r="J828" s="213"/>
      <c r="K828" s="213"/>
      <c r="L828" s="218"/>
      <c r="M828" s="219"/>
      <c r="N828" s="220"/>
      <c r="O828" s="220"/>
      <c r="P828" s="220"/>
      <c r="Q828" s="220"/>
      <c r="R828" s="220"/>
      <c r="S828" s="220"/>
      <c r="T828" s="221"/>
      <c r="AT828" s="222" t="s">
        <v>262</v>
      </c>
      <c r="AU828" s="222" t="s">
        <v>82</v>
      </c>
      <c r="AV828" s="14" t="s">
        <v>93</v>
      </c>
      <c r="AW828" s="14" t="s">
        <v>34</v>
      </c>
      <c r="AX828" s="14" t="s">
        <v>80</v>
      </c>
      <c r="AY828" s="222" t="s">
        <v>252</v>
      </c>
    </row>
    <row r="829" spans="1:65" s="2" customFormat="1" ht="24.2" customHeight="1">
      <c r="A829" s="37"/>
      <c r="B829" s="38"/>
      <c r="C829" s="182" t="s">
        <v>979</v>
      </c>
      <c r="D829" s="182" t="s">
        <v>254</v>
      </c>
      <c r="E829" s="183" t="s">
        <v>980</v>
      </c>
      <c r="F829" s="184" t="s">
        <v>981</v>
      </c>
      <c r="G829" s="185" t="s">
        <v>149</v>
      </c>
      <c r="H829" s="186">
        <v>37.158000000000001</v>
      </c>
      <c r="I829" s="187"/>
      <c r="J829" s="188">
        <f>ROUND(I829*H829,2)</f>
        <v>0</v>
      </c>
      <c r="K829" s="184" t="s">
        <v>257</v>
      </c>
      <c r="L829" s="42"/>
      <c r="M829" s="189" t="s">
        <v>21</v>
      </c>
      <c r="N829" s="190" t="s">
        <v>44</v>
      </c>
      <c r="O829" s="67"/>
      <c r="P829" s="191">
        <f>O829*H829</f>
        <v>0</v>
      </c>
      <c r="Q829" s="191">
        <v>1.7600000000000001E-3</v>
      </c>
      <c r="R829" s="191">
        <f>Q829*H829</f>
        <v>6.5398080000000011E-2</v>
      </c>
      <c r="S829" s="191">
        <v>0</v>
      </c>
      <c r="T829" s="192">
        <f>S829*H829</f>
        <v>0</v>
      </c>
      <c r="U829" s="37"/>
      <c r="V829" s="37"/>
      <c r="W829" s="37"/>
      <c r="X829" s="37"/>
      <c r="Y829" s="37"/>
      <c r="Z829" s="37"/>
      <c r="AA829" s="37"/>
      <c r="AB829" s="37"/>
      <c r="AC829" s="37"/>
      <c r="AD829" s="37"/>
      <c r="AE829" s="37"/>
      <c r="AR829" s="193" t="s">
        <v>258</v>
      </c>
      <c r="AT829" s="193" t="s">
        <v>254</v>
      </c>
      <c r="AU829" s="193" t="s">
        <v>82</v>
      </c>
      <c r="AY829" s="20" t="s">
        <v>252</v>
      </c>
      <c r="BE829" s="194">
        <f>IF(N829="základní",J829,0)</f>
        <v>0</v>
      </c>
      <c r="BF829" s="194">
        <f>IF(N829="snížená",J829,0)</f>
        <v>0</v>
      </c>
      <c r="BG829" s="194">
        <f>IF(N829="zákl. přenesená",J829,0)</f>
        <v>0</v>
      </c>
      <c r="BH829" s="194">
        <f>IF(N829="sníž. přenesená",J829,0)</f>
        <v>0</v>
      </c>
      <c r="BI829" s="194">
        <f>IF(N829="nulová",J829,0)</f>
        <v>0</v>
      </c>
      <c r="BJ829" s="20" t="s">
        <v>80</v>
      </c>
      <c r="BK829" s="194">
        <f>ROUND(I829*H829,2)</f>
        <v>0</v>
      </c>
      <c r="BL829" s="20" t="s">
        <v>258</v>
      </c>
      <c r="BM829" s="193" t="s">
        <v>982</v>
      </c>
    </row>
    <row r="830" spans="1:65" s="2" customFormat="1" ht="11.25">
      <c r="A830" s="37"/>
      <c r="B830" s="38"/>
      <c r="C830" s="39"/>
      <c r="D830" s="195" t="s">
        <v>260</v>
      </c>
      <c r="E830" s="39"/>
      <c r="F830" s="196" t="s">
        <v>983</v>
      </c>
      <c r="G830" s="39"/>
      <c r="H830" s="39"/>
      <c r="I830" s="197"/>
      <c r="J830" s="39"/>
      <c r="K830" s="39"/>
      <c r="L830" s="42"/>
      <c r="M830" s="198"/>
      <c r="N830" s="199"/>
      <c r="O830" s="67"/>
      <c r="P830" s="67"/>
      <c r="Q830" s="67"/>
      <c r="R830" s="67"/>
      <c r="S830" s="67"/>
      <c r="T830" s="68"/>
      <c r="U830" s="37"/>
      <c r="V830" s="37"/>
      <c r="W830" s="37"/>
      <c r="X830" s="37"/>
      <c r="Y830" s="37"/>
      <c r="Z830" s="37"/>
      <c r="AA830" s="37"/>
      <c r="AB830" s="37"/>
      <c r="AC830" s="37"/>
      <c r="AD830" s="37"/>
      <c r="AE830" s="37"/>
      <c r="AT830" s="20" t="s">
        <v>260</v>
      </c>
      <c r="AU830" s="20" t="s">
        <v>82</v>
      </c>
    </row>
    <row r="831" spans="1:65" s="16" customFormat="1" ht="11.25">
      <c r="B831" s="235"/>
      <c r="C831" s="236"/>
      <c r="D831" s="202" t="s">
        <v>262</v>
      </c>
      <c r="E831" s="237" t="s">
        <v>21</v>
      </c>
      <c r="F831" s="238" t="s">
        <v>954</v>
      </c>
      <c r="G831" s="236"/>
      <c r="H831" s="237" t="s">
        <v>21</v>
      </c>
      <c r="I831" s="239"/>
      <c r="J831" s="236"/>
      <c r="K831" s="236"/>
      <c r="L831" s="240"/>
      <c r="M831" s="241"/>
      <c r="N831" s="242"/>
      <c r="O831" s="242"/>
      <c r="P831" s="242"/>
      <c r="Q831" s="242"/>
      <c r="R831" s="242"/>
      <c r="S831" s="242"/>
      <c r="T831" s="243"/>
      <c r="AT831" s="244" t="s">
        <v>262</v>
      </c>
      <c r="AU831" s="244" t="s">
        <v>82</v>
      </c>
      <c r="AV831" s="16" t="s">
        <v>80</v>
      </c>
      <c r="AW831" s="16" t="s">
        <v>34</v>
      </c>
      <c r="AX831" s="16" t="s">
        <v>73</v>
      </c>
      <c r="AY831" s="244" t="s">
        <v>252</v>
      </c>
    </row>
    <row r="832" spans="1:65" s="16" customFormat="1" ht="11.25">
      <c r="B832" s="235"/>
      <c r="C832" s="236"/>
      <c r="D832" s="202" t="s">
        <v>262</v>
      </c>
      <c r="E832" s="237" t="s">
        <v>21</v>
      </c>
      <c r="F832" s="238" t="s">
        <v>870</v>
      </c>
      <c r="G832" s="236"/>
      <c r="H832" s="237" t="s">
        <v>21</v>
      </c>
      <c r="I832" s="239"/>
      <c r="J832" s="236"/>
      <c r="K832" s="236"/>
      <c r="L832" s="240"/>
      <c r="M832" s="241"/>
      <c r="N832" s="242"/>
      <c r="O832" s="242"/>
      <c r="P832" s="242"/>
      <c r="Q832" s="242"/>
      <c r="R832" s="242"/>
      <c r="S832" s="242"/>
      <c r="T832" s="243"/>
      <c r="AT832" s="244" t="s">
        <v>262</v>
      </c>
      <c r="AU832" s="244" t="s">
        <v>82</v>
      </c>
      <c r="AV832" s="16" t="s">
        <v>80</v>
      </c>
      <c r="AW832" s="16" t="s">
        <v>34</v>
      </c>
      <c r="AX832" s="16" t="s">
        <v>73</v>
      </c>
      <c r="AY832" s="244" t="s">
        <v>252</v>
      </c>
    </row>
    <row r="833" spans="1:65" s="13" customFormat="1" ht="11.25">
      <c r="B833" s="200"/>
      <c r="C833" s="201"/>
      <c r="D833" s="202" t="s">
        <v>262</v>
      </c>
      <c r="E833" s="203" t="s">
        <v>21</v>
      </c>
      <c r="F833" s="204" t="s">
        <v>967</v>
      </c>
      <c r="G833" s="201"/>
      <c r="H833" s="205">
        <v>1.44</v>
      </c>
      <c r="I833" s="206"/>
      <c r="J833" s="201"/>
      <c r="K833" s="201"/>
      <c r="L833" s="207"/>
      <c r="M833" s="208"/>
      <c r="N833" s="209"/>
      <c r="O833" s="209"/>
      <c r="P833" s="209"/>
      <c r="Q833" s="209"/>
      <c r="R833" s="209"/>
      <c r="S833" s="209"/>
      <c r="T833" s="210"/>
      <c r="AT833" s="211" t="s">
        <v>262</v>
      </c>
      <c r="AU833" s="211" t="s">
        <v>82</v>
      </c>
      <c r="AV833" s="13" t="s">
        <v>82</v>
      </c>
      <c r="AW833" s="13" t="s">
        <v>34</v>
      </c>
      <c r="AX833" s="13" t="s">
        <v>73</v>
      </c>
      <c r="AY833" s="211" t="s">
        <v>252</v>
      </c>
    </row>
    <row r="834" spans="1:65" s="13" customFormat="1" ht="11.25">
      <c r="B834" s="200"/>
      <c r="C834" s="201"/>
      <c r="D834" s="202" t="s">
        <v>262</v>
      </c>
      <c r="E834" s="203" t="s">
        <v>21</v>
      </c>
      <c r="F834" s="204" t="s">
        <v>965</v>
      </c>
      <c r="G834" s="201"/>
      <c r="H834" s="205">
        <v>2.8820000000000001</v>
      </c>
      <c r="I834" s="206"/>
      <c r="J834" s="201"/>
      <c r="K834" s="201"/>
      <c r="L834" s="207"/>
      <c r="M834" s="208"/>
      <c r="N834" s="209"/>
      <c r="O834" s="209"/>
      <c r="P834" s="209"/>
      <c r="Q834" s="209"/>
      <c r="R834" s="209"/>
      <c r="S834" s="209"/>
      <c r="T834" s="210"/>
      <c r="AT834" s="211" t="s">
        <v>262</v>
      </c>
      <c r="AU834" s="211" t="s">
        <v>82</v>
      </c>
      <c r="AV834" s="13" t="s">
        <v>82</v>
      </c>
      <c r="AW834" s="13" t="s">
        <v>34</v>
      </c>
      <c r="AX834" s="13" t="s">
        <v>73</v>
      </c>
      <c r="AY834" s="211" t="s">
        <v>252</v>
      </c>
    </row>
    <row r="835" spans="1:65" s="13" customFormat="1" ht="11.25">
      <c r="B835" s="200"/>
      <c r="C835" s="201"/>
      <c r="D835" s="202" t="s">
        <v>262</v>
      </c>
      <c r="E835" s="203" t="s">
        <v>21</v>
      </c>
      <c r="F835" s="204" t="s">
        <v>969</v>
      </c>
      <c r="G835" s="201"/>
      <c r="H835" s="205">
        <v>0.92500000000000004</v>
      </c>
      <c r="I835" s="206"/>
      <c r="J835" s="201"/>
      <c r="K835" s="201"/>
      <c r="L835" s="207"/>
      <c r="M835" s="208"/>
      <c r="N835" s="209"/>
      <c r="O835" s="209"/>
      <c r="P835" s="209"/>
      <c r="Q835" s="209"/>
      <c r="R835" s="209"/>
      <c r="S835" s="209"/>
      <c r="T835" s="210"/>
      <c r="AT835" s="211" t="s">
        <v>262</v>
      </c>
      <c r="AU835" s="211" t="s">
        <v>82</v>
      </c>
      <c r="AV835" s="13" t="s">
        <v>82</v>
      </c>
      <c r="AW835" s="13" t="s">
        <v>34</v>
      </c>
      <c r="AX835" s="13" t="s">
        <v>73</v>
      </c>
      <c r="AY835" s="211" t="s">
        <v>252</v>
      </c>
    </row>
    <row r="836" spans="1:65" s="13" customFormat="1" ht="11.25">
      <c r="B836" s="200"/>
      <c r="C836" s="201"/>
      <c r="D836" s="202" t="s">
        <v>262</v>
      </c>
      <c r="E836" s="203" t="s">
        <v>21</v>
      </c>
      <c r="F836" s="204" t="s">
        <v>958</v>
      </c>
      <c r="G836" s="201"/>
      <c r="H836" s="205">
        <v>0</v>
      </c>
      <c r="I836" s="206"/>
      <c r="J836" s="201"/>
      <c r="K836" s="201"/>
      <c r="L836" s="207"/>
      <c r="M836" s="208"/>
      <c r="N836" s="209"/>
      <c r="O836" s="209"/>
      <c r="P836" s="209"/>
      <c r="Q836" s="209"/>
      <c r="R836" s="209"/>
      <c r="S836" s="209"/>
      <c r="T836" s="210"/>
      <c r="AT836" s="211" t="s">
        <v>262</v>
      </c>
      <c r="AU836" s="211" t="s">
        <v>82</v>
      </c>
      <c r="AV836" s="13" t="s">
        <v>82</v>
      </c>
      <c r="AW836" s="13" t="s">
        <v>34</v>
      </c>
      <c r="AX836" s="13" t="s">
        <v>73</v>
      </c>
      <c r="AY836" s="211" t="s">
        <v>252</v>
      </c>
    </row>
    <row r="837" spans="1:65" s="16" customFormat="1" ht="11.25">
      <c r="B837" s="235"/>
      <c r="C837" s="236"/>
      <c r="D837" s="202" t="s">
        <v>262</v>
      </c>
      <c r="E837" s="237" t="s">
        <v>21</v>
      </c>
      <c r="F837" s="238" t="s">
        <v>970</v>
      </c>
      <c r="G837" s="236"/>
      <c r="H837" s="237" t="s">
        <v>21</v>
      </c>
      <c r="I837" s="239"/>
      <c r="J837" s="236"/>
      <c r="K837" s="236"/>
      <c r="L837" s="240"/>
      <c r="M837" s="241"/>
      <c r="N837" s="242"/>
      <c r="O837" s="242"/>
      <c r="P837" s="242"/>
      <c r="Q837" s="242"/>
      <c r="R837" s="242"/>
      <c r="S837" s="242"/>
      <c r="T837" s="243"/>
      <c r="AT837" s="244" t="s">
        <v>262</v>
      </c>
      <c r="AU837" s="244" t="s">
        <v>82</v>
      </c>
      <c r="AV837" s="16" t="s">
        <v>80</v>
      </c>
      <c r="AW837" s="16" t="s">
        <v>34</v>
      </c>
      <c r="AX837" s="16" t="s">
        <v>73</v>
      </c>
      <c r="AY837" s="244" t="s">
        <v>252</v>
      </c>
    </row>
    <row r="838" spans="1:65" s="13" customFormat="1" ht="11.25">
      <c r="B838" s="200"/>
      <c r="C838" s="201"/>
      <c r="D838" s="202" t="s">
        <v>262</v>
      </c>
      <c r="E838" s="203" t="s">
        <v>21</v>
      </c>
      <c r="F838" s="204" t="s">
        <v>678</v>
      </c>
      <c r="G838" s="201"/>
      <c r="H838" s="205">
        <v>0</v>
      </c>
      <c r="I838" s="206"/>
      <c r="J838" s="201"/>
      <c r="K838" s="201"/>
      <c r="L838" s="207"/>
      <c r="M838" s="208"/>
      <c r="N838" s="209"/>
      <c r="O838" s="209"/>
      <c r="P838" s="209"/>
      <c r="Q838" s="209"/>
      <c r="R838" s="209"/>
      <c r="S838" s="209"/>
      <c r="T838" s="210"/>
      <c r="AT838" s="211" t="s">
        <v>262</v>
      </c>
      <c r="AU838" s="211" t="s">
        <v>82</v>
      </c>
      <c r="AV838" s="13" t="s">
        <v>82</v>
      </c>
      <c r="AW838" s="13" t="s">
        <v>34</v>
      </c>
      <c r="AX838" s="13" t="s">
        <v>73</v>
      </c>
      <c r="AY838" s="211" t="s">
        <v>252</v>
      </c>
    </row>
    <row r="839" spans="1:65" s="13" customFormat="1" ht="11.25">
      <c r="B839" s="200"/>
      <c r="C839" s="201"/>
      <c r="D839" s="202" t="s">
        <v>262</v>
      </c>
      <c r="E839" s="203" t="s">
        <v>21</v>
      </c>
      <c r="F839" s="204" t="s">
        <v>971</v>
      </c>
      <c r="G839" s="201"/>
      <c r="H839" s="205">
        <v>15.657999999999999</v>
      </c>
      <c r="I839" s="206"/>
      <c r="J839" s="201"/>
      <c r="K839" s="201"/>
      <c r="L839" s="207"/>
      <c r="M839" s="208"/>
      <c r="N839" s="209"/>
      <c r="O839" s="209"/>
      <c r="P839" s="209"/>
      <c r="Q839" s="209"/>
      <c r="R839" s="209"/>
      <c r="S839" s="209"/>
      <c r="T839" s="210"/>
      <c r="AT839" s="211" t="s">
        <v>262</v>
      </c>
      <c r="AU839" s="211" t="s">
        <v>82</v>
      </c>
      <c r="AV839" s="13" t="s">
        <v>82</v>
      </c>
      <c r="AW839" s="13" t="s">
        <v>34</v>
      </c>
      <c r="AX839" s="13" t="s">
        <v>73</v>
      </c>
      <c r="AY839" s="211" t="s">
        <v>252</v>
      </c>
    </row>
    <row r="840" spans="1:65" s="13" customFormat="1" ht="11.25">
      <c r="B840" s="200"/>
      <c r="C840" s="201"/>
      <c r="D840" s="202" t="s">
        <v>262</v>
      </c>
      <c r="E840" s="203" t="s">
        <v>21</v>
      </c>
      <c r="F840" s="204" t="s">
        <v>972</v>
      </c>
      <c r="G840" s="201"/>
      <c r="H840" s="205">
        <v>16.253</v>
      </c>
      <c r="I840" s="206"/>
      <c r="J840" s="201"/>
      <c r="K840" s="201"/>
      <c r="L840" s="207"/>
      <c r="M840" s="208"/>
      <c r="N840" s="209"/>
      <c r="O840" s="209"/>
      <c r="P840" s="209"/>
      <c r="Q840" s="209"/>
      <c r="R840" s="209"/>
      <c r="S840" s="209"/>
      <c r="T840" s="210"/>
      <c r="AT840" s="211" t="s">
        <v>262</v>
      </c>
      <c r="AU840" s="211" t="s">
        <v>82</v>
      </c>
      <c r="AV840" s="13" t="s">
        <v>82</v>
      </c>
      <c r="AW840" s="13" t="s">
        <v>34</v>
      </c>
      <c r="AX840" s="13" t="s">
        <v>73</v>
      </c>
      <c r="AY840" s="211" t="s">
        <v>252</v>
      </c>
    </row>
    <row r="841" spans="1:65" s="14" customFormat="1" ht="11.25">
      <c r="B841" s="212"/>
      <c r="C841" s="213"/>
      <c r="D841" s="202" t="s">
        <v>262</v>
      </c>
      <c r="E841" s="214" t="s">
        <v>21</v>
      </c>
      <c r="F841" s="215" t="s">
        <v>264</v>
      </c>
      <c r="G841" s="213"/>
      <c r="H841" s="216">
        <v>37.158000000000001</v>
      </c>
      <c r="I841" s="217"/>
      <c r="J841" s="213"/>
      <c r="K841" s="213"/>
      <c r="L841" s="218"/>
      <c r="M841" s="219"/>
      <c r="N841" s="220"/>
      <c r="O841" s="220"/>
      <c r="P841" s="220"/>
      <c r="Q841" s="220"/>
      <c r="R841" s="220"/>
      <c r="S841" s="220"/>
      <c r="T841" s="221"/>
      <c r="AT841" s="222" t="s">
        <v>262</v>
      </c>
      <c r="AU841" s="222" t="s">
        <v>82</v>
      </c>
      <c r="AV841" s="14" t="s">
        <v>93</v>
      </c>
      <c r="AW841" s="14" t="s">
        <v>34</v>
      </c>
      <c r="AX841" s="14" t="s">
        <v>80</v>
      </c>
      <c r="AY841" s="222" t="s">
        <v>252</v>
      </c>
    </row>
    <row r="842" spans="1:65" s="2" customFormat="1" ht="24.2" customHeight="1">
      <c r="A842" s="37"/>
      <c r="B842" s="38"/>
      <c r="C842" s="182" t="s">
        <v>984</v>
      </c>
      <c r="D842" s="182" t="s">
        <v>254</v>
      </c>
      <c r="E842" s="183" t="s">
        <v>985</v>
      </c>
      <c r="F842" s="184" t="s">
        <v>986</v>
      </c>
      <c r="G842" s="185" t="s">
        <v>149</v>
      </c>
      <c r="H842" s="186">
        <v>37.158000000000001</v>
      </c>
      <c r="I842" s="187"/>
      <c r="J842" s="188">
        <f>ROUND(I842*H842,2)</f>
        <v>0</v>
      </c>
      <c r="K842" s="184" t="s">
        <v>257</v>
      </c>
      <c r="L842" s="42"/>
      <c r="M842" s="189" t="s">
        <v>21</v>
      </c>
      <c r="N842" s="190" t="s">
        <v>44</v>
      </c>
      <c r="O842" s="67"/>
      <c r="P842" s="191">
        <f>O842*H842</f>
        <v>0</v>
      </c>
      <c r="Q842" s="191">
        <v>0</v>
      </c>
      <c r="R842" s="191">
        <f>Q842*H842</f>
        <v>0</v>
      </c>
      <c r="S842" s="191">
        <v>0</v>
      </c>
      <c r="T842" s="192">
        <f>S842*H842</f>
        <v>0</v>
      </c>
      <c r="U842" s="37"/>
      <c r="V842" s="37"/>
      <c r="W842" s="37"/>
      <c r="X842" s="37"/>
      <c r="Y842" s="37"/>
      <c r="Z842" s="37"/>
      <c r="AA842" s="37"/>
      <c r="AB842" s="37"/>
      <c r="AC842" s="37"/>
      <c r="AD842" s="37"/>
      <c r="AE842" s="37"/>
      <c r="AR842" s="193" t="s">
        <v>258</v>
      </c>
      <c r="AT842" s="193" t="s">
        <v>254</v>
      </c>
      <c r="AU842" s="193" t="s">
        <v>82</v>
      </c>
      <c r="AY842" s="20" t="s">
        <v>252</v>
      </c>
      <c r="BE842" s="194">
        <f>IF(N842="základní",J842,0)</f>
        <v>0</v>
      </c>
      <c r="BF842" s="194">
        <f>IF(N842="snížená",J842,0)</f>
        <v>0</v>
      </c>
      <c r="BG842" s="194">
        <f>IF(N842="zákl. přenesená",J842,0)</f>
        <v>0</v>
      </c>
      <c r="BH842" s="194">
        <f>IF(N842="sníž. přenesená",J842,0)</f>
        <v>0</v>
      </c>
      <c r="BI842" s="194">
        <f>IF(N842="nulová",J842,0)</f>
        <v>0</v>
      </c>
      <c r="BJ842" s="20" t="s">
        <v>80</v>
      </c>
      <c r="BK842" s="194">
        <f>ROUND(I842*H842,2)</f>
        <v>0</v>
      </c>
      <c r="BL842" s="20" t="s">
        <v>258</v>
      </c>
      <c r="BM842" s="193" t="s">
        <v>987</v>
      </c>
    </row>
    <row r="843" spans="1:65" s="2" customFormat="1" ht="11.25">
      <c r="A843" s="37"/>
      <c r="B843" s="38"/>
      <c r="C843" s="39"/>
      <c r="D843" s="195" t="s">
        <v>260</v>
      </c>
      <c r="E843" s="39"/>
      <c r="F843" s="196" t="s">
        <v>988</v>
      </c>
      <c r="G843" s="39"/>
      <c r="H843" s="39"/>
      <c r="I843" s="197"/>
      <c r="J843" s="39"/>
      <c r="K843" s="39"/>
      <c r="L843" s="42"/>
      <c r="M843" s="198"/>
      <c r="N843" s="199"/>
      <c r="O843" s="67"/>
      <c r="P843" s="67"/>
      <c r="Q843" s="67"/>
      <c r="R843" s="67"/>
      <c r="S843" s="67"/>
      <c r="T843" s="68"/>
      <c r="U843" s="37"/>
      <c r="V843" s="37"/>
      <c r="W843" s="37"/>
      <c r="X843" s="37"/>
      <c r="Y843" s="37"/>
      <c r="Z843" s="37"/>
      <c r="AA843" s="37"/>
      <c r="AB843" s="37"/>
      <c r="AC843" s="37"/>
      <c r="AD843" s="37"/>
      <c r="AE843" s="37"/>
      <c r="AT843" s="20" t="s">
        <v>260</v>
      </c>
      <c r="AU843" s="20" t="s">
        <v>82</v>
      </c>
    </row>
    <row r="844" spans="1:65" s="13" customFormat="1" ht="11.25">
      <c r="B844" s="200"/>
      <c r="C844" s="201"/>
      <c r="D844" s="202" t="s">
        <v>262</v>
      </c>
      <c r="E844" s="203" t="s">
        <v>21</v>
      </c>
      <c r="F844" s="204" t="s">
        <v>989</v>
      </c>
      <c r="G844" s="201"/>
      <c r="H844" s="205">
        <v>37.158000000000001</v>
      </c>
      <c r="I844" s="206"/>
      <c r="J844" s="201"/>
      <c r="K844" s="201"/>
      <c r="L844" s="207"/>
      <c r="M844" s="208"/>
      <c r="N844" s="209"/>
      <c r="O844" s="209"/>
      <c r="P844" s="209"/>
      <c r="Q844" s="209"/>
      <c r="R844" s="209"/>
      <c r="S844" s="209"/>
      <c r="T844" s="210"/>
      <c r="AT844" s="211" t="s">
        <v>262</v>
      </c>
      <c r="AU844" s="211" t="s">
        <v>82</v>
      </c>
      <c r="AV844" s="13" t="s">
        <v>82</v>
      </c>
      <c r="AW844" s="13" t="s">
        <v>34</v>
      </c>
      <c r="AX844" s="13" t="s">
        <v>73</v>
      </c>
      <c r="AY844" s="211" t="s">
        <v>252</v>
      </c>
    </row>
    <row r="845" spans="1:65" s="14" customFormat="1" ht="11.25">
      <c r="B845" s="212"/>
      <c r="C845" s="213"/>
      <c r="D845" s="202" t="s">
        <v>262</v>
      </c>
      <c r="E845" s="214" t="s">
        <v>21</v>
      </c>
      <c r="F845" s="215" t="s">
        <v>264</v>
      </c>
      <c r="G845" s="213"/>
      <c r="H845" s="216">
        <v>37.158000000000001</v>
      </c>
      <c r="I845" s="217"/>
      <c r="J845" s="213"/>
      <c r="K845" s="213"/>
      <c r="L845" s="218"/>
      <c r="M845" s="219"/>
      <c r="N845" s="220"/>
      <c r="O845" s="220"/>
      <c r="P845" s="220"/>
      <c r="Q845" s="220"/>
      <c r="R845" s="220"/>
      <c r="S845" s="220"/>
      <c r="T845" s="221"/>
      <c r="AT845" s="222" t="s">
        <v>262</v>
      </c>
      <c r="AU845" s="222" t="s">
        <v>82</v>
      </c>
      <c r="AV845" s="14" t="s">
        <v>93</v>
      </c>
      <c r="AW845" s="14" t="s">
        <v>34</v>
      </c>
      <c r="AX845" s="14" t="s">
        <v>80</v>
      </c>
      <c r="AY845" s="222" t="s">
        <v>252</v>
      </c>
    </row>
    <row r="846" spans="1:65" s="2" customFormat="1" ht="37.9" customHeight="1">
      <c r="A846" s="37"/>
      <c r="B846" s="38"/>
      <c r="C846" s="182" t="s">
        <v>990</v>
      </c>
      <c r="D846" s="182" t="s">
        <v>254</v>
      </c>
      <c r="E846" s="183" t="s">
        <v>991</v>
      </c>
      <c r="F846" s="184" t="s">
        <v>992</v>
      </c>
      <c r="G846" s="185" t="s">
        <v>359</v>
      </c>
      <c r="H846" s="186">
        <v>0.30299999999999999</v>
      </c>
      <c r="I846" s="187"/>
      <c r="J846" s="188">
        <f>ROUND(I846*H846,2)</f>
        <v>0</v>
      </c>
      <c r="K846" s="184" t="s">
        <v>257</v>
      </c>
      <c r="L846" s="42"/>
      <c r="M846" s="189" t="s">
        <v>21</v>
      </c>
      <c r="N846" s="190" t="s">
        <v>44</v>
      </c>
      <c r="O846" s="67"/>
      <c r="P846" s="191">
        <f>O846*H846</f>
        <v>0</v>
      </c>
      <c r="Q846" s="191">
        <v>1.0551200000000001</v>
      </c>
      <c r="R846" s="191">
        <f>Q846*H846</f>
        <v>0.31970135999999999</v>
      </c>
      <c r="S846" s="191">
        <v>0</v>
      </c>
      <c r="T846" s="192">
        <f>S846*H846</f>
        <v>0</v>
      </c>
      <c r="U846" s="37"/>
      <c r="V846" s="37"/>
      <c r="W846" s="37"/>
      <c r="X846" s="37"/>
      <c r="Y846" s="37"/>
      <c r="Z846" s="37"/>
      <c r="AA846" s="37"/>
      <c r="AB846" s="37"/>
      <c r="AC846" s="37"/>
      <c r="AD846" s="37"/>
      <c r="AE846" s="37"/>
      <c r="AR846" s="193" t="s">
        <v>258</v>
      </c>
      <c r="AT846" s="193" t="s">
        <v>254</v>
      </c>
      <c r="AU846" s="193" t="s">
        <v>82</v>
      </c>
      <c r="AY846" s="20" t="s">
        <v>252</v>
      </c>
      <c r="BE846" s="194">
        <f>IF(N846="základní",J846,0)</f>
        <v>0</v>
      </c>
      <c r="BF846" s="194">
        <f>IF(N846="snížená",J846,0)</f>
        <v>0</v>
      </c>
      <c r="BG846" s="194">
        <f>IF(N846="zákl. přenesená",J846,0)</f>
        <v>0</v>
      </c>
      <c r="BH846" s="194">
        <f>IF(N846="sníž. přenesená",J846,0)</f>
        <v>0</v>
      </c>
      <c r="BI846" s="194">
        <f>IF(N846="nulová",J846,0)</f>
        <v>0</v>
      </c>
      <c r="BJ846" s="20" t="s">
        <v>80</v>
      </c>
      <c r="BK846" s="194">
        <f>ROUND(I846*H846,2)</f>
        <v>0</v>
      </c>
      <c r="BL846" s="20" t="s">
        <v>258</v>
      </c>
      <c r="BM846" s="193" t="s">
        <v>993</v>
      </c>
    </row>
    <row r="847" spans="1:65" s="2" customFormat="1" ht="11.25">
      <c r="A847" s="37"/>
      <c r="B847" s="38"/>
      <c r="C847" s="39"/>
      <c r="D847" s="195" t="s">
        <v>260</v>
      </c>
      <c r="E847" s="39"/>
      <c r="F847" s="196" t="s">
        <v>994</v>
      </c>
      <c r="G847" s="39"/>
      <c r="H847" s="39"/>
      <c r="I847" s="197"/>
      <c r="J847" s="39"/>
      <c r="K847" s="39"/>
      <c r="L847" s="42"/>
      <c r="M847" s="198"/>
      <c r="N847" s="199"/>
      <c r="O847" s="67"/>
      <c r="P847" s="67"/>
      <c r="Q847" s="67"/>
      <c r="R847" s="67"/>
      <c r="S847" s="67"/>
      <c r="T847" s="68"/>
      <c r="U847" s="37"/>
      <c r="V847" s="37"/>
      <c r="W847" s="37"/>
      <c r="X847" s="37"/>
      <c r="Y847" s="37"/>
      <c r="Z847" s="37"/>
      <c r="AA847" s="37"/>
      <c r="AB847" s="37"/>
      <c r="AC847" s="37"/>
      <c r="AD847" s="37"/>
      <c r="AE847" s="37"/>
      <c r="AT847" s="20" t="s">
        <v>260</v>
      </c>
      <c r="AU847" s="20" t="s">
        <v>82</v>
      </c>
    </row>
    <row r="848" spans="1:65" s="13" customFormat="1" ht="11.25">
      <c r="B848" s="200"/>
      <c r="C848" s="201"/>
      <c r="D848" s="202" t="s">
        <v>262</v>
      </c>
      <c r="E848" s="203" t="s">
        <v>21</v>
      </c>
      <c r="F848" s="204" t="s">
        <v>995</v>
      </c>
      <c r="G848" s="201"/>
      <c r="H848" s="205">
        <v>0.30299999999999999</v>
      </c>
      <c r="I848" s="206"/>
      <c r="J848" s="201"/>
      <c r="K848" s="201"/>
      <c r="L848" s="207"/>
      <c r="M848" s="208"/>
      <c r="N848" s="209"/>
      <c r="O848" s="209"/>
      <c r="P848" s="209"/>
      <c r="Q848" s="209"/>
      <c r="R848" s="209"/>
      <c r="S848" s="209"/>
      <c r="T848" s="210"/>
      <c r="AT848" s="211" t="s">
        <v>262</v>
      </c>
      <c r="AU848" s="211" t="s">
        <v>82</v>
      </c>
      <c r="AV848" s="13" t="s">
        <v>82</v>
      </c>
      <c r="AW848" s="13" t="s">
        <v>34</v>
      </c>
      <c r="AX848" s="13" t="s">
        <v>73</v>
      </c>
      <c r="AY848" s="211" t="s">
        <v>252</v>
      </c>
    </row>
    <row r="849" spans="1:65" s="14" customFormat="1" ht="11.25">
      <c r="B849" s="212"/>
      <c r="C849" s="213"/>
      <c r="D849" s="202" t="s">
        <v>262</v>
      </c>
      <c r="E849" s="214" t="s">
        <v>21</v>
      </c>
      <c r="F849" s="215" t="s">
        <v>264</v>
      </c>
      <c r="G849" s="213"/>
      <c r="H849" s="216">
        <v>0.30299999999999999</v>
      </c>
      <c r="I849" s="217"/>
      <c r="J849" s="213"/>
      <c r="K849" s="213"/>
      <c r="L849" s="218"/>
      <c r="M849" s="219"/>
      <c r="N849" s="220"/>
      <c r="O849" s="220"/>
      <c r="P849" s="220"/>
      <c r="Q849" s="220"/>
      <c r="R849" s="220"/>
      <c r="S849" s="220"/>
      <c r="T849" s="221"/>
      <c r="AT849" s="222" t="s">
        <v>262</v>
      </c>
      <c r="AU849" s="222" t="s">
        <v>82</v>
      </c>
      <c r="AV849" s="14" t="s">
        <v>93</v>
      </c>
      <c r="AW849" s="14" t="s">
        <v>34</v>
      </c>
      <c r="AX849" s="14" t="s">
        <v>80</v>
      </c>
      <c r="AY849" s="222" t="s">
        <v>252</v>
      </c>
    </row>
    <row r="850" spans="1:65" s="2" customFormat="1" ht="16.5" customHeight="1">
      <c r="A850" s="37"/>
      <c r="B850" s="38"/>
      <c r="C850" s="182" t="s">
        <v>996</v>
      </c>
      <c r="D850" s="182" t="s">
        <v>254</v>
      </c>
      <c r="E850" s="183" t="s">
        <v>997</v>
      </c>
      <c r="F850" s="184" t="s">
        <v>998</v>
      </c>
      <c r="G850" s="185" t="s">
        <v>280</v>
      </c>
      <c r="H850" s="186">
        <v>5.25</v>
      </c>
      <c r="I850" s="187"/>
      <c r="J850" s="188">
        <f>ROUND(I850*H850,2)</f>
        <v>0</v>
      </c>
      <c r="K850" s="184" t="s">
        <v>257</v>
      </c>
      <c r="L850" s="42"/>
      <c r="M850" s="189" t="s">
        <v>21</v>
      </c>
      <c r="N850" s="190" t="s">
        <v>44</v>
      </c>
      <c r="O850" s="67"/>
      <c r="P850" s="191">
        <f>O850*H850</f>
        <v>0</v>
      </c>
      <c r="Q850" s="191">
        <v>2.5019800000000001</v>
      </c>
      <c r="R850" s="191">
        <f>Q850*H850</f>
        <v>13.135395000000001</v>
      </c>
      <c r="S850" s="191">
        <v>0</v>
      </c>
      <c r="T850" s="192">
        <f>S850*H850</f>
        <v>0</v>
      </c>
      <c r="U850" s="37"/>
      <c r="V850" s="37"/>
      <c r="W850" s="37"/>
      <c r="X850" s="37"/>
      <c r="Y850" s="37"/>
      <c r="Z850" s="37"/>
      <c r="AA850" s="37"/>
      <c r="AB850" s="37"/>
      <c r="AC850" s="37"/>
      <c r="AD850" s="37"/>
      <c r="AE850" s="37"/>
      <c r="AR850" s="193" t="s">
        <v>258</v>
      </c>
      <c r="AT850" s="193" t="s">
        <v>254</v>
      </c>
      <c r="AU850" s="193" t="s">
        <v>82</v>
      </c>
      <c r="AY850" s="20" t="s">
        <v>252</v>
      </c>
      <c r="BE850" s="194">
        <f>IF(N850="základní",J850,0)</f>
        <v>0</v>
      </c>
      <c r="BF850" s="194">
        <f>IF(N850="snížená",J850,0)</f>
        <v>0</v>
      </c>
      <c r="BG850" s="194">
        <f>IF(N850="zákl. přenesená",J850,0)</f>
        <v>0</v>
      </c>
      <c r="BH850" s="194">
        <f>IF(N850="sníž. přenesená",J850,0)</f>
        <v>0</v>
      </c>
      <c r="BI850" s="194">
        <f>IF(N850="nulová",J850,0)</f>
        <v>0</v>
      </c>
      <c r="BJ850" s="20" t="s">
        <v>80</v>
      </c>
      <c r="BK850" s="194">
        <f>ROUND(I850*H850,2)</f>
        <v>0</v>
      </c>
      <c r="BL850" s="20" t="s">
        <v>258</v>
      </c>
      <c r="BM850" s="193" t="s">
        <v>999</v>
      </c>
    </row>
    <row r="851" spans="1:65" s="2" customFormat="1" ht="11.25">
      <c r="A851" s="37"/>
      <c r="B851" s="38"/>
      <c r="C851" s="39"/>
      <c r="D851" s="195" t="s">
        <v>260</v>
      </c>
      <c r="E851" s="39"/>
      <c r="F851" s="196" t="s">
        <v>1000</v>
      </c>
      <c r="G851" s="39"/>
      <c r="H851" s="39"/>
      <c r="I851" s="197"/>
      <c r="J851" s="39"/>
      <c r="K851" s="39"/>
      <c r="L851" s="42"/>
      <c r="M851" s="198"/>
      <c r="N851" s="199"/>
      <c r="O851" s="67"/>
      <c r="P851" s="67"/>
      <c r="Q851" s="67"/>
      <c r="R851" s="67"/>
      <c r="S851" s="67"/>
      <c r="T851" s="68"/>
      <c r="U851" s="37"/>
      <c r="V851" s="37"/>
      <c r="W851" s="37"/>
      <c r="X851" s="37"/>
      <c r="Y851" s="37"/>
      <c r="Z851" s="37"/>
      <c r="AA851" s="37"/>
      <c r="AB851" s="37"/>
      <c r="AC851" s="37"/>
      <c r="AD851" s="37"/>
      <c r="AE851" s="37"/>
      <c r="AT851" s="20" t="s">
        <v>260</v>
      </c>
      <c r="AU851" s="20" t="s">
        <v>82</v>
      </c>
    </row>
    <row r="852" spans="1:65" s="16" customFormat="1" ht="11.25">
      <c r="B852" s="235"/>
      <c r="C852" s="236"/>
      <c r="D852" s="202" t="s">
        <v>262</v>
      </c>
      <c r="E852" s="237" t="s">
        <v>21</v>
      </c>
      <c r="F852" s="238" t="s">
        <v>1001</v>
      </c>
      <c r="G852" s="236"/>
      <c r="H852" s="237" t="s">
        <v>21</v>
      </c>
      <c r="I852" s="239"/>
      <c r="J852" s="236"/>
      <c r="K852" s="236"/>
      <c r="L852" s="240"/>
      <c r="M852" s="241"/>
      <c r="N852" s="242"/>
      <c r="O852" s="242"/>
      <c r="P852" s="242"/>
      <c r="Q852" s="242"/>
      <c r="R852" s="242"/>
      <c r="S852" s="242"/>
      <c r="T852" s="243"/>
      <c r="AT852" s="244" t="s">
        <v>262</v>
      </c>
      <c r="AU852" s="244" t="s">
        <v>82</v>
      </c>
      <c r="AV852" s="16" t="s">
        <v>80</v>
      </c>
      <c r="AW852" s="16" t="s">
        <v>34</v>
      </c>
      <c r="AX852" s="16" t="s">
        <v>73</v>
      </c>
      <c r="AY852" s="244" t="s">
        <v>252</v>
      </c>
    </row>
    <row r="853" spans="1:65" s="13" customFormat="1" ht="11.25">
      <c r="B853" s="200"/>
      <c r="C853" s="201"/>
      <c r="D853" s="202" t="s">
        <v>262</v>
      </c>
      <c r="E853" s="203" t="s">
        <v>21</v>
      </c>
      <c r="F853" s="204" t="s">
        <v>1002</v>
      </c>
      <c r="G853" s="201"/>
      <c r="H853" s="205">
        <v>5.25</v>
      </c>
      <c r="I853" s="206"/>
      <c r="J853" s="201"/>
      <c r="K853" s="201"/>
      <c r="L853" s="207"/>
      <c r="M853" s="208"/>
      <c r="N853" s="209"/>
      <c r="O853" s="209"/>
      <c r="P853" s="209"/>
      <c r="Q853" s="209"/>
      <c r="R853" s="209"/>
      <c r="S853" s="209"/>
      <c r="T853" s="210"/>
      <c r="AT853" s="211" t="s">
        <v>262</v>
      </c>
      <c r="AU853" s="211" t="s">
        <v>82</v>
      </c>
      <c r="AV853" s="13" t="s">
        <v>82</v>
      </c>
      <c r="AW853" s="13" t="s">
        <v>34</v>
      </c>
      <c r="AX853" s="13" t="s">
        <v>73</v>
      </c>
      <c r="AY853" s="211" t="s">
        <v>252</v>
      </c>
    </row>
    <row r="854" spans="1:65" s="14" customFormat="1" ht="11.25">
      <c r="B854" s="212"/>
      <c r="C854" s="213"/>
      <c r="D854" s="202" t="s">
        <v>262</v>
      </c>
      <c r="E854" s="214" t="s">
        <v>21</v>
      </c>
      <c r="F854" s="215" t="s">
        <v>264</v>
      </c>
      <c r="G854" s="213"/>
      <c r="H854" s="216">
        <v>5.25</v>
      </c>
      <c r="I854" s="217"/>
      <c r="J854" s="213"/>
      <c r="K854" s="213"/>
      <c r="L854" s="218"/>
      <c r="M854" s="219"/>
      <c r="N854" s="220"/>
      <c r="O854" s="220"/>
      <c r="P854" s="220"/>
      <c r="Q854" s="220"/>
      <c r="R854" s="220"/>
      <c r="S854" s="220"/>
      <c r="T854" s="221"/>
      <c r="AT854" s="222" t="s">
        <v>262</v>
      </c>
      <c r="AU854" s="222" t="s">
        <v>82</v>
      </c>
      <c r="AV854" s="14" t="s">
        <v>93</v>
      </c>
      <c r="AW854" s="14" t="s">
        <v>34</v>
      </c>
      <c r="AX854" s="14" t="s">
        <v>80</v>
      </c>
      <c r="AY854" s="222" t="s">
        <v>252</v>
      </c>
    </row>
    <row r="855" spans="1:65" s="2" customFormat="1" ht="16.5" customHeight="1">
      <c r="A855" s="37"/>
      <c r="B855" s="38"/>
      <c r="C855" s="182" t="s">
        <v>1003</v>
      </c>
      <c r="D855" s="182" t="s">
        <v>254</v>
      </c>
      <c r="E855" s="183" t="s">
        <v>1004</v>
      </c>
      <c r="F855" s="184" t="s">
        <v>1005</v>
      </c>
      <c r="G855" s="185" t="s">
        <v>149</v>
      </c>
      <c r="H855" s="186">
        <v>42</v>
      </c>
      <c r="I855" s="187"/>
      <c r="J855" s="188">
        <f>ROUND(I855*H855,2)</f>
        <v>0</v>
      </c>
      <c r="K855" s="184" t="s">
        <v>257</v>
      </c>
      <c r="L855" s="42"/>
      <c r="M855" s="189" t="s">
        <v>21</v>
      </c>
      <c r="N855" s="190" t="s">
        <v>44</v>
      </c>
      <c r="O855" s="67"/>
      <c r="P855" s="191">
        <f>O855*H855</f>
        <v>0</v>
      </c>
      <c r="Q855" s="191">
        <v>1.1169999999999999E-2</v>
      </c>
      <c r="R855" s="191">
        <f>Q855*H855</f>
        <v>0.46914</v>
      </c>
      <c r="S855" s="191">
        <v>0</v>
      </c>
      <c r="T855" s="192">
        <f>S855*H855</f>
        <v>0</v>
      </c>
      <c r="U855" s="37"/>
      <c r="V855" s="37"/>
      <c r="W855" s="37"/>
      <c r="X855" s="37"/>
      <c r="Y855" s="37"/>
      <c r="Z855" s="37"/>
      <c r="AA855" s="37"/>
      <c r="AB855" s="37"/>
      <c r="AC855" s="37"/>
      <c r="AD855" s="37"/>
      <c r="AE855" s="37"/>
      <c r="AR855" s="193" t="s">
        <v>258</v>
      </c>
      <c r="AT855" s="193" t="s">
        <v>254</v>
      </c>
      <c r="AU855" s="193" t="s">
        <v>82</v>
      </c>
      <c r="AY855" s="20" t="s">
        <v>252</v>
      </c>
      <c r="BE855" s="194">
        <f>IF(N855="základní",J855,0)</f>
        <v>0</v>
      </c>
      <c r="BF855" s="194">
        <f>IF(N855="snížená",J855,0)</f>
        <v>0</v>
      </c>
      <c r="BG855" s="194">
        <f>IF(N855="zákl. přenesená",J855,0)</f>
        <v>0</v>
      </c>
      <c r="BH855" s="194">
        <f>IF(N855="sníž. přenesená",J855,0)</f>
        <v>0</v>
      </c>
      <c r="BI855" s="194">
        <f>IF(N855="nulová",J855,0)</f>
        <v>0</v>
      </c>
      <c r="BJ855" s="20" t="s">
        <v>80</v>
      </c>
      <c r="BK855" s="194">
        <f>ROUND(I855*H855,2)</f>
        <v>0</v>
      </c>
      <c r="BL855" s="20" t="s">
        <v>258</v>
      </c>
      <c r="BM855" s="193" t="s">
        <v>1006</v>
      </c>
    </row>
    <row r="856" spans="1:65" s="2" customFormat="1" ht="11.25">
      <c r="A856" s="37"/>
      <c r="B856" s="38"/>
      <c r="C856" s="39"/>
      <c r="D856" s="195" t="s">
        <v>260</v>
      </c>
      <c r="E856" s="39"/>
      <c r="F856" s="196" t="s">
        <v>1007</v>
      </c>
      <c r="G856" s="39"/>
      <c r="H856" s="39"/>
      <c r="I856" s="197"/>
      <c r="J856" s="39"/>
      <c r="K856" s="39"/>
      <c r="L856" s="42"/>
      <c r="M856" s="198"/>
      <c r="N856" s="199"/>
      <c r="O856" s="67"/>
      <c r="P856" s="67"/>
      <c r="Q856" s="67"/>
      <c r="R856" s="67"/>
      <c r="S856" s="67"/>
      <c r="T856" s="68"/>
      <c r="U856" s="37"/>
      <c r="V856" s="37"/>
      <c r="W856" s="37"/>
      <c r="X856" s="37"/>
      <c r="Y856" s="37"/>
      <c r="Z856" s="37"/>
      <c r="AA856" s="37"/>
      <c r="AB856" s="37"/>
      <c r="AC856" s="37"/>
      <c r="AD856" s="37"/>
      <c r="AE856" s="37"/>
      <c r="AT856" s="20" t="s">
        <v>260</v>
      </c>
      <c r="AU856" s="20" t="s">
        <v>82</v>
      </c>
    </row>
    <row r="857" spans="1:65" s="16" customFormat="1" ht="11.25">
      <c r="B857" s="235"/>
      <c r="C857" s="236"/>
      <c r="D857" s="202" t="s">
        <v>262</v>
      </c>
      <c r="E857" s="237" t="s">
        <v>21</v>
      </c>
      <c r="F857" s="238" t="s">
        <v>1001</v>
      </c>
      <c r="G857" s="236"/>
      <c r="H857" s="237" t="s">
        <v>21</v>
      </c>
      <c r="I857" s="239"/>
      <c r="J857" s="236"/>
      <c r="K857" s="236"/>
      <c r="L857" s="240"/>
      <c r="M857" s="241"/>
      <c r="N857" s="242"/>
      <c r="O857" s="242"/>
      <c r="P857" s="242"/>
      <c r="Q857" s="242"/>
      <c r="R857" s="242"/>
      <c r="S857" s="242"/>
      <c r="T857" s="243"/>
      <c r="AT857" s="244" t="s">
        <v>262</v>
      </c>
      <c r="AU857" s="244" t="s">
        <v>82</v>
      </c>
      <c r="AV857" s="16" t="s">
        <v>80</v>
      </c>
      <c r="AW857" s="16" t="s">
        <v>34</v>
      </c>
      <c r="AX857" s="16" t="s">
        <v>73</v>
      </c>
      <c r="AY857" s="244" t="s">
        <v>252</v>
      </c>
    </row>
    <row r="858" spans="1:65" s="13" customFormat="1" ht="11.25">
      <c r="B858" s="200"/>
      <c r="C858" s="201"/>
      <c r="D858" s="202" t="s">
        <v>262</v>
      </c>
      <c r="E858" s="203" t="s">
        <v>21</v>
      </c>
      <c r="F858" s="204" t="s">
        <v>1008</v>
      </c>
      <c r="G858" s="201"/>
      <c r="H858" s="205">
        <v>42</v>
      </c>
      <c r="I858" s="206"/>
      <c r="J858" s="201"/>
      <c r="K858" s="201"/>
      <c r="L858" s="207"/>
      <c r="M858" s="208"/>
      <c r="N858" s="209"/>
      <c r="O858" s="209"/>
      <c r="P858" s="209"/>
      <c r="Q858" s="209"/>
      <c r="R858" s="209"/>
      <c r="S858" s="209"/>
      <c r="T858" s="210"/>
      <c r="AT858" s="211" t="s">
        <v>262</v>
      </c>
      <c r="AU858" s="211" t="s">
        <v>82</v>
      </c>
      <c r="AV858" s="13" t="s">
        <v>82</v>
      </c>
      <c r="AW858" s="13" t="s">
        <v>34</v>
      </c>
      <c r="AX858" s="13" t="s">
        <v>73</v>
      </c>
      <c r="AY858" s="211" t="s">
        <v>252</v>
      </c>
    </row>
    <row r="859" spans="1:65" s="14" customFormat="1" ht="11.25">
      <c r="B859" s="212"/>
      <c r="C859" s="213"/>
      <c r="D859" s="202" t="s">
        <v>262</v>
      </c>
      <c r="E859" s="214" t="s">
        <v>21</v>
      </c>
      <c r="F859" s="215" t="s">
        <v>264</v>
      </c>
      <c r="G859" s="213"/>
      <c r="H859" s="216">
        <v>42</v>
      </c>
      <c r="I859" s="217"/>
      <c r="J859" s="213"/>
      <c r="K859" s="213"/>
      <c r="L859" s="218"/>
      <c r="M859" s="219"/>
      <c r="N859" s="220"/>
      <c r="O859" s="220"/>
      <c r="P859" s="220"/>
      <c r="Q859" s="220"/>
      <c r="R859" s="220"/>
      <c r="S859" s="220"/>
      <c r="T859" s="221"/>
      <c r="AT859" s="222" t="s">
        <v>262</v>
      </c>
      <c r="AU859" s="222" t="s">
        <v>82</v>
      </c>
      <c r="AV859" s="14" t="s">
        <v>93</v>
      </c>
      <c r="AW859" s="14" t="s">
        <v>34</v>
      </c>
      <c r="AX859" s="14" t="s">
        <v>80</v>
      </c>
      <c r="AY859" s="222" t="s">
        <v>252</v>
      </c>
    </row>
    <row r="860" spans="1:65" s="2" customFormat="1" ht="16.5" customHeight="1">
      <c r="A860" s="37"/>
      <c r="B860" s="38"/>
      <c r="C860" s="182" t="s">
        <v>1009</v>
      </c>
      <c r="D860" s="182" t="s">
        <v>254</v>
      </c>
      <c r="E860" s="183" t="s">
        <v>1010</v>
      </c>
      <c r="F860" s="184" t="s">
        <v>1011</v>
      </c>
      <c r="G860" s="185" t="s">
        <v>149</v>
      </c>
      <c r="H860" s="186">
        <v>42</v>
      </c>
      <c r="I860" s="187"/>
      <c r="J860" s="188">
        <f>ROUND(I860*H860,2)</f>
        <v>0</v>
      </c>
      <c r="K860" s="184" t="s">
        <v>257</v>
      </c>
      <c r="L860" s="42"/>
      <c r="M860" s="189" t="s">
        <v>21</v>
      </c>
      <c r="N860" s="190" t="s">
        <v>44</v>
      </c>
      <c r="O860" s="67"/>
      <c r="P860" s="191">
        <f>O860*H860</f>
        <v>0</v>
      </c>
      <c r="Q860" s="191">
        <v>0</v>
      </c>
      <c r="R860" s="191">
        <f>Q860*H860</f>
        <v>0</v>
      </c>
      <c r="S860" s="191">
        <v>0</v>
      </c>
      <c r="T860" s="192">
        <f>S860*H860</f>
        <v>0</v>
      </c>
      <c r="U860" s="37"/>
      <c r="V860" s="37"/>
      <c r="W860" s="37"/>
      <c r="X860" s="37"/>
      <c r="Y860" s="37"/>
      <c r="Z860" s="37"/>
      <c r="AA860" s="37"/>
      <c r="AB860" s="37"/>
      <c r="AC860" s="37"/>
      <c r="AD860" s="37"/>
      <c r="AE860" s="37"/>
      <c r="AR860" s="193" t="s">
        <v>258</v>
      </c>
      <c r="AT860" s="193" t="s">
        <v>254</v>
      </c>
      <c r="AU860" s="193" t="s">
        <v>82</v>
      </c>
      <c r="AY860" s="20" t="s">
        <v>252</v>
      </c>
      <c r="BE860" s="194">
        <f>IF(N860="základní",J860,0)</f>
        <v>0</v>
      </c>
      <c r="BF860" s="194">
        <f>IF(N860="snížená",J860,0)</f>
        <v>0</v>
      </c>
      <c r="BG860" s="194">
        <f>IF(N860="zákl. přenesená",J860,0)</f>
        <v>0</v>
      </c>
      <c r="BH860" s="194">
        <f>IF(N860="sníž. přenesená",J860,0)</f>
        <v>0</v>
      </c>
      <c r="BI860" s="194">
        <f>IF(N860="nulová",J860,0)</f>
        <v>0</v>
      </c>
      <c r="BJ860" s="20" t="s">
        <v>80</v>
      </c>
      <c r="BK860" s="194">
        <f>ROUND(I860*H860,2)</f>
        <v>0</v>
      </c>
      <c r="BL860" s="20" t="s">
        <v>258</v>
      </c>
      <c r="BM860" s="193" t="s">
        <v>1012</v>
      </c>
    </row>
    <row r="861" spans="1:65" s="2" customFormat="1" ht="11.25">
      <c r="A861" s="37"/>
      <c r="B861" s="38"/>
      <c r="C861" s="39"/>
      <c r="D861" s="195" t="s">
        <v>260</v>
      </c>
      <c r="E861" s="39"/>
      <c r="F861" s="196" t="s">
        <v>1013</v>
      </c>
      <c r="G861" s="39"/>
      <c r="H861" s="39"/>
      <c r="I861" s="197"/>
      <c r="J861" s="39"/>
      <c r="K861" s="39"/>
      <c r="L861" s="42"/>
      <c r="M861" s="198"/>
      <c r="N861" s="199"/>
      <c r="O861" s="67"/>
      <c r="P861" s="67"/>
      <c r="Q861" s="67"/>
      <c r="R861" s="67"/>
      <c r="S861" s="67"/>
      <c r="T861" s="68"/>
      <c r="U861" s="37"/>
      <c r="V861" s="37"/>
      <c r="W861" s="37"/>
      <c r="X861" s="37"/>
      <c r="Y861" s="37"/>
      <c r="Z861" s="37"/>
      <c r="AA861" s="37"/>
      <c r="AB861" s="37"/>
      <c r="AC861" s="37"/>
      <c r="AD861" s="37"/>
      <c r="AE861" s="37"/>
      <c r="AT861" s="20" t="s">
        <v>260</v>
      </c>
      <c r="AU861" s="20" t="s">
        <v>82</v>
      </c>
    </row>
    <row r="862" spans="1:65" s="13" customFormat="1" ht="11.25">
      <c r="B862" s="200"/>
      <c r="C862" s="201"/>
      <c r="D862" s="202" t="s">
        <v>262</v>
      </c>
      <c r="E862" s="203" t="s">
        <v>21</v>
      </c>
      <c r="F862" s="204" t="s">
        <v>1014</v>
      </c>
      <c r="G862" s="201"/>
      <c r="H862" s="205">
        <v>42</v>
      </c>
      <c r="I862" s="206"/>
      <c r="J862" s="201"/>
      <c r="K862" s="201"/>
      <c r="L862" s="207"/>
      <c r="M862" s="208"/>
      <c r="N862" s="209"/>
      <c r="O862" s="209"/>
      <c r="P862" s="209"/>
      <c r="Q862" s="209"/>
      <c r="R862" s="209"/>
      <c r="S862" s="209"/>
      <c r="T862" s="210"/>
      <c r="AT862" s="211" t="s">
        <v>262</v>
      </c>
      <c r="AU862" s="211" t="s">
        <v>82</v>
      </c>
      <c r="AV862" s="13" t="s">
        <v>82</v>
      </c>
      <c r="AW862" s="13" t="s">
        <v>34</v>
      </c>
      <c r="AX862" s="13" t="s">
        <v>73</v>
      </c>
      <c r="AY862" s="211" t="s">
        <v>252</v>
      </c>
    </row>
    <row r="863" spans="1:65" s="14" customFormat="1" ht="11.25">
      <c r="B863" s="212"/>
      <c r="C863" s="213"/>
      <c r="D863" s="202" t="s">
        <v>262</v>
      </c>
      <c r="E863" s="214" t="s">
        <v>21</v>
      </c>
      <c r="F863" s="215" t="s">
        <v>264</v>
      </c>
      <c r="G863" s="213"/>
      <c r="H863" s="216">
        <v>42</v>
      </c>
      <c r="I863" s="217"/>
      <c r="J863" s="213"/>
      <c r="K863" s="213"/>
      <c r="L863" s="218"/>
      <c r="M863" s="219"/>
      <c r="N863" s="220"/>
      <c r="O863" s="220"/>
      <c r="P863" s="220"/>
      <c r="Q863" s="220"/>
      <c r="R863" s="220"/>
      <c r="S863" s="220"/>
      <c r="T863" s="221"/>
      <c r="AT863" s="222" t="s">
        <v>262</v>
      </c>
      <c r="AU863" s="222" t="s">
        <v>82</v>
      </c>
      <c r="AV863" s="14" t="s">
        <v>93</v>
      </c>
      <c r="AW863" s="14" t="s">
        <v>34</v>
      </c>
      <c r="AX863" s="14" t="s">
        <v>80</v>
      </c>
      <c r="AY863" s="222" t="s">
        <v>252</v>
      </c>
    </row>
    <row r="864" spans="1:65" s="2" customFormat="1" ht="16.5" customHeight="1">
      <c r="A864" s="37"/>
      <c r="B864" s="38"/>
      <c r="C864" s="182" t="s">
        <v>1015</v>
      </c>
      <c r="D864" s="182" t="s">
        <v>254</v>
      </c>
      <c r="E864" s="183" t="s">
        <v>1016</v>
      </c>
      <c r="F864" s="184" t="s">
        <v>1017</v>
      </c>
      <c r="G864" s="185" t="s">
        <v>359</v>
      </c>
      <c r="H864" s="186">
        <v>0.84</v>
      </c>
      <c r="I864" s="187"/>
      <c r="J864" s="188">
        <f>ROUND(I864*H864,2)</f>
        <v>0</v>
      </c>
      <c r="K864" s="184" t="s">
        <v>257</v>
      </c>
      <c r="L864" s="42"/>
      <c r="M864" s="189" t="s">
        <v>21</v>
      </c>
      <c r="N864" s="190" t="s">
        <v>44</v>
      </c>
      <c r="O864" s="67"/>
      <c r="P864" s="191">
        <f>O864*H864</f>
        <v>0</v>
      </c>
      <c r="Q864" s="191">
        <v>1.05291</v>
      </c>
      <c r="R864" s="191">
        <f>Q864*H864</f>
        <v>0.88444440000000002</v>
      </c>
      <c r="S864" s="191">
        <v>0</v>
      </c>
      <c r="T864" s="192">
        <f>S864*H864</f>
        <v>0</v>
      </c>
      <c r="U864" s="37"/>
      <c r="V864" s="37"/>
      <c r="W864" s="37"/>
      <c r="X864" s="37"/>
      <c r="Y864" s="37"/>
      <c r="Z864" s="37"/>
      <c r="AA864" s="37"/>
      <c r="AB864" s="37"/>
      <c r="AC864" s="37"/>
      <c r="AD864" s="37"/>
      <c r="AE864" s="37"/>
      <c r="AR864" s="193" t="s">
        <v>258</v>
      </c>
      <c r="AT864" s="193" t="s">
        <v>254</v>
      </c>
      <c r="AU864" s="193" t="s">
        <v>82</v>
      </c>
      <c r="AY864" s="20" t="s">
        <v>252</v>
      </c>
      <c r="BE864" s="194">
        <f>IF(N864="základní",J864,0)</f>
        <v>0</v>
      </c>
      <c r="BF864" s="194">
        <f>IF(N864="snížená",J864,0)</f>
        <v>0</v>
      </c>
      <c r="BG864" s="194">
        <f>IF(N864="zákl. přenesená",J864,0)</f>
        <v>0</v>
      </c>
      <c r="BH864" s="194">
        <f>IF(N864="sníž. přenesená",J864,0)</f>
        <v>0</v>
      </c>
      <c r="BI864" s="194">
        <f>IF(N864="nulová",J864,0)</f>
        <v>0</v>
      </c>
      <c r="BJ864" s="20" t="s">
        <v>80</v>
      </c>
      <c r="BK864" s="194">
        <f>ROUND(I864*H864,2)</f>
        <v>0</v>
      </c>
      <c r="BL864" s="20" t="s">
        <v>258</v>
      </c>
      <c r="BM864" s="193" t="s">
        <v>1018</v>
      </c>
    </row>
    <row r="865" spans="1:65" s="2" customFormat="1" ht="11.25">
      <c r="A865" s="37"/>
      <c r="B865" s="38"/>
      <c r="C865" s="39"/>
      <c r="D865" s="195" t="s">
        <v>260</v>
      </c>
      <c r="E865" s="39"/>
      <c r="F865" s="196" t="s">
        <v>1019</v>
      </c>
      <c r="G865" s="39"/>
      <c r="H865" s="39"/>
      <c r="I865" s="197"/>
      <c r="J865" s="39"/>
      <c r="K865" s="39"/>
      <c r="L865" s="42"/>
      <c r="M865" s="198"/>
      <c r="N865" s="199"/>
      <c r="O865" s="67"/>
      <c r="P865" s="67"/>
      <c r="Q865" s="67"/>
      <c r="R865" s="67"/>
      <c r="S865" s="67"/>
      <c r="T865" s="68"/>
      <c r="U865" s="37"/>
      <c r="V865" s="37"/>
      <c r="W865" s="37"/>
      <c r="X865" s="37"/>
      <c r="Y865" s="37"/>
      <c r="Z865" s="37"/>
      <c r="AA865" s="37"/>
      <c r="AB865" s="37"/>
      <c r="AC865" s="37"/>
      <c r="AD865" s="37"/>
      <c r="AE865" s="37"/>
      <c r="AT865" s="20" t="s">
        <v>260</v>
      </c>
      <c r="AU865" s="20" t="s">
        <v>82</v>
      </c>
    </row>
    <row r="866" spans="1:65" s="13" customFormat="1" ht="11.25">
      <c r="B866" s="200"/>
      <c r="C866" s="201"/>
      <c r="D866" s="202" t="s">
        <v>262</v>
      </c>
      <c r="E866" s="203" t="s">
        <v>21</v>
      </c>
      <c r="F866" s="204" t="s">
        <v>1020</v>
      </c>
      <c r="G866" s="201"/>
      <c r="H866" s="205">
        <v>0.84</v>
      </c>
      <c r="I866" s="206"/>
      <c r="J866" s="201"/>
      <c r="K866" s="201"/>
      <c r="L866" s="207"/>
      <c r="M866" s="208"/>
      <c r="N866" s="209"/>
      <c r="O866" s="209"/>
      <c r="P866" s="209"/>
      <c r="Q866" s="209"/>
      <c r="R866" s="209"/>
      <c r="S866" s="209"/>
      <c r="T866" s="210"/>
      <c r="AT866" s="211" t="s">
        <v>262</v>
      </c>
      <c r="AU866" s="211" t="s">
        <v>82</v>
      </c>
      <c r="AV866" s="13" t="s">
        <v>82</v>
      </c>
      <c r="AW866" s="13" t="s">
        <v>34</v>
      </c>
      <c r="AX866" s="13" t="s">
        <v>73</v>
      </c>
      <c r="AY866" s="211" t="s">
        <v>252</v>
      </c>
    </row>
    <row r="867" spans="1:65" s="14" customFormat="1" ht="11.25">
      <c r="B867" s="212"/>
      <c r="C867" s="213"/>
      <c r="D867" s="202" t="s">
        <v>262</v>
      </c>
      <c r="E867" s="214" t="s">
        <v>21</v>
      </c>
      <c r="F867" s="215" t="s">
        <v>264</v>
      </c>
      <c r="G867" s="213"/>
      <c r="H867" s="216">
        <v>0.84</v>
      </c>
      <c r="I867" s="217"/>
      <c r="J867" s="213"/>
      <c r="K867" s="213"/>
      <c r="L867" s="218"/>
      <c r="M867" s="219"/>
      <c r="N867" s="220"/>
      <c r="O867" s="220"/>
      <c r="P867" s="220"/>
      <c r="Q867" s="220"/>
      <c r="R867" s="220"/>
      <c r="S867" s="220"/>
      <c r="T867" s="221"/>
      <c r="AT867" s="222" t="s">
        <v>262</v>
      </c>
      <c r="AU867" s="222" t="s">
        <v>82</v>
      </c>
      <c r="AV867" s="14" t="s">
        <v>93</v>
      </c>
      <c r="AW867" s="14" t="s">
        <v>34</v>
      </c>
      <c r="AX867" s="14" t="s">
        <v>80</v>
      </c>
      <c r="AY867" s="222" t="s">
        <v>252</v>
      </c>
    </row>
    <row r="868" spans="1:65" s="2" customFormat="1" ht="24.2" customHeight="1">
      <c r="A868" s="37"/>
      <c r="B868" s="38"/>
      <c r="C868" s="182" t="s">
        <v>1021</v>
      </c>
      <c r="D868" s="182" t="s">
        <v>254</v>
      </c>
      <c r="E868" s="183" t="s">
        <v>1022</v>
      </c>
      <c r="F868" s="184" t="s">
        <v>1023</v>
      </c>
      <c r="G868" s="185" t="s">
        <v>280</v>
      </c>
      <c r="H868" s="186">
        <v>5.1470000000000002</v>
      </c>
      <c r="I868" s="187"/>
      <c r="J868" s="188">
        <f>ROUND(I868*H868,2)</f>
        <v>0</v>
      </c>
      <c r="K868" s="184" t="s">
        <v>257</v>
      </c>
      <c r="L868" s="42"/>
      <c r="M868" s="189" t="s">
        <v>21</v>
      </c>
      <c r="N868" s="190" t="s">
        <v>44</v>
      </c>
      <c r="O868" s="67"/>
      <c r="P868" s="191">
        <f>O868*H868</f>
        <v>0</v>
      </c>
      <c r="Q868" s="191">
        <v>2.5019499999999999</v>
      </c>
      <c r="R868" s="191">
        <f>Q868*H868</f>
        <v>12.87753665</v>
      </c>
      <c r="S868" s="191">
        <v>0</v>
      </c>
      <c r="T868" s="192">
        <f>S868*H868</f>
        <v>0</v>
      </c>
      <c r="U868" s="37"/>
      <c r="V868" s="37"/>
      <c r="W868" s="37"/>
      <c r="X868" s="37"/>
      <c r="Y868" s="37"/>
      <c r="Z868" s="37"/>
      <c r="AA868" s="37"/>
      <c r="AB868" s="37"/>
      <c r="AC868" s="37"/>
      <c r="AD868" s="37"/>
      <c r="AE868" s="37"/>
      <c r="AR868" s="193" t="s">
        <v>258</v>
      </c>
      <c r="AT868" s="193" t="s">
        <v>254</v>
      </c>
      <c r="AU868" s="193" t="s">
        <v>82</v>
      </c>
      <c r="AY868" s="20" t="s">
        <v>252</v>
      </c>
      <c r="BE868" s="194">
        <f>IF(N868="základní",J868,0)</f>
        <v>0</v>
      </c>
      <c r="BF868" s="194">
        <f>IF(N868="snížená",J868,0)</f>
        <v>0</v>
      </c>
      <c r="BG868" s="194">
        <f>IF(N868="zákl. přenesená",J868,0)</f>
        <v>0</v>
      </c>
      <c r="BH868" s="194">
        <f>IF(N868="sníž. přenesená",J868,0)</f>
        <v>0</v>
      </c>
      <c r="BI868" s="194">
        <f>IF(N868="nulová",J868,0)</f>
        <v>0</v>
      </c>
      <c r="BJ868" s="20" t="s">
        <v>80</v>
      </c>
      <c r="BK868" s="194">
        <f>ROUND(I868*H868,2)</f>
        <v>0</v>
      </c>
      <c r="BL868" s="20" t="s">
        <v>258</v>
      </c>
      <c r="BM868" s="193" t="s">
        <v>1024</v>
      </c>
    </row>
    <row r="869" spans="1:65" s="2" customFormat="1" ht="11.25">
      <c r="A869" s="37"/>
      <c r="B869" s="38"/>
      <c r="C869" s="39"/>
      <c r="D869" s="195" t="s">
        <v>260</v>
      </c>
      <c r="E869" s="39"/>
      <c r="F869" s="196" t="s">
        <v>1025</v>
      </c>
      <c r="G869" s="39"/>
      <c r="H869" s="39"/>
      <c r="I869" s="197"/>
      <c r="J869" s="39"/>
      <c r="K869" s="39"/>
      <c r="L869" s="42"/>
      <c r="M869" s="198"/>
      <c r="N869" s="199"/>
      <c r="O869" s="67"/>
      <c r="P869" s="67"/>
      <c r="Q869" s="67"/>
      <c r="R869" s="67"/>
      <c r="S869" s="67"/>
      <c r="T869" s="68"/>
      <c r="U869" s="37"/>
      <c r="V869" s="37"/>
      <c r="W869" s="37"/>
      <c r="X869" s="37"/>
      <c r="Y869" s="37"/>
      <c r="Z869" s="37"/>
      <c r="AA869" s="37"/>
      <c r="AB869" s="37"/>
      <c r="AC869" s="37"/>
      <c r="AD869" s="37"/>
      <c r="AE869" s="37"/>
      <c r="AT869" s="20" t="s">
        <v>260</v>
      </c>
      <c r="AU869" s="20" t="s">
        <v>82</v>
      </c>
    </row>
    <row r="870" spans="1:65" s="16" customFormat="1" ht="11.25">
      <c r="B870" s="235"/>
      <c r="C870" s="236"/>
      <c r="D870" s="202" t="s">
        <v>262</v>
      </c>
      <c r="E870" s="237" t="s">
        <v>21</v>
      </c>
      <c r="F870" s="238" t="s">
        <v>1026</v>
      </c>
      <c r="G870" s="236"/>
      <c r="H870" s="237" t="s">
        <v>21</v>
      </c>
      <c r="I870" s="239"/>
      <c r="J870" s="236"/>
      <c r="K870" s="236"/>
      <c r="L870" s="240"/>
      <c r="M870" s="241"/>
      <c r="N870" s="242"/>
      <c r="O870" s="242"/>
      <c r="P870" s="242"/>
      <c r="Q870" s="242"/>
      <c r="R870" s="242"/>
      <c r="S870" s="242"/>
      <c r="T870" s="243"/>
      <c r="AT870" s="244" t="s">
        <v>262</v>
      </c>
      <c r="AU870" s="244" t="s">
        <v>82</v>
      </c>
      <c r="AV870" s="16" t="s">
        <v>80</v>
      </c>
      <c r="AW870" s="16" t="s">
        <v>34</v>
      </c>
      <c r="AX870" s="16" t="s">
        <v>73</v>
      </c>
      <c r="AY870" s="244" t="s">
        <v>252</v>
      </c>
    </row>
    <row r="871" spans="1:65" s="13" customFormat="1" ht="11.25">
      <c r="B871" s="200"/>
      <c r="C871" s="201"/>
      <c r="D871" s="202" t="s">
        <v>262</v>
      </c>
      <c r="E871" s="203" t="s">
        <v>21</v>
      </c>
      <c r="F871" s="204" t="s">
        <v>1027</v>
      </c>
      <c r="G871" s="201"/>
      <c r="H871" s="205">
        <v>1.839</v>
      </c>
      <c r="I871" s="206"/>
      <c r="J871" s="201"/>
      <c r="K871" s="201"/>
      <c r="L871" s="207"/>
      <c r="M871" s="208"/>
      <c r="N871" s="209"/>
      <c r="O871" s="209"/>
      <c r="P871" s="209"/>
      <c r="Q871" s="209"/>
      <c r="R871" s="209"/>
      <c r="S871" s="209"/>
      <c r="T871" s="210"/>
      <c r="AT871" s="211" t="s">
        <v>262</v>
      </c>
      <c r="AU871" s="211" t="s">
        <v>82</v>
      </c>
      <c r="AV871" s="13" t="s">
        <v>82</v>
      </c>
      <c r="AW871" s="13" t="s">
        <v>34</v>
      </c>
      <c r="AX871" s="13" t="s">
        <v>73</v>
      </c>
      <c r="AY871" s="211" t="s">
        <v>252</v>
      </c>
    </row>
    <row r="872" spans="1:65" s="13" customFormat="1" ht="11.25">
      <c r="B872" s="200"/>
      <c r="C872" s="201"/>
      <c r="D872" s="202" t="s">
        <v>262</v>
      </c>
      <c r="E872" s="203" t="s">
        <v>21</v>
      </c>
      <c r="F872" s="204" t="s">
        <v>1028</v>
      </c>
      <c r="G872" s="201"/>
      <c r="H872" s="205">
        <v>3.3079999999999998</v>
      </c>
      <c r="I872" s="206"/>
      <c r="J872" s="201"/>
      <c r="K872" s="201"/>
      <c r="L872" s="207"/>
      <c r="M872" s="208"/>
      <c r="N872" s="209"/>
      <c r="O872" s="209"/>
      <c r="P872" s="209"/>
      <c r="Q872" s="209"/>
      <c r="R872" s="209"/>
      <c r="S872" s="209"/>
      <c r="T872" s="210"/>
      <c r="AT872" s="211" t="s">
        <v>262</v>
      </c>
      <c r="AU872" s="211" t="s">
        <v>82</v>
      </c>
      <c r="AV872" s="13" t="s">
        <v>82</v>
      </c>
      <c r="AW872" s="13" t="s">
        <v>34</v>
      </c>
      <c r="AX872" s="13" t="s">
        <v>73</v>
      </c>
      <c r="AY872" s="211" t="s">
        <v>252</v>
      </c>
    </row>
    <row r="873" spans="1:65" s="14" customFormat="1" ht="11.25">
      <c r="B873" s="212"/>
      <c r="C873" s="213"/>
      <c r="D873" s="202" t="s">
        <v>262</v>
      </c>
      <c r="E873" s="214" t="s">
        <v>21</v>
      </c>
      <c r="F873" s="215" t="s">
        <v>264</v>
      </c>
      <c r="G873" s="213"/>
      <c r="H873" s="216">
        <v>5.1470000000000002</v>
      </c>
      <c r="I873" s="217"/>
      <c r="J873" s="213"/>
      <c r="K873" s="213"/>
      <c r="L873" s="218"/>
      <c r="M873" s="219"/>
      <c r="N873" s="220"/>
      <c r="O873" s="220"/>
      <c r="P873" s="220"/>
      <c r="Q873" s="220"/>
      <c r="R873" s="220"/>
      <c r="S873" s="220"/>
      <c r="T873" s="221"/>
      <c r="AT873" s="222" t="s">
        <v>262</v>
      </c>
      <c r="AU873" s="222" t="s">
        <v>82</v>
      </c>
      <c r="AV873" s="14" t="s">
        <v>93</v>
      </c>
      <c r="AW873" s="14" t="s">
        <v>34</v>
      </c>
      <c r="AX873" s="14" t="s">
        <v>80</v>
      </c>
      <c r="AY873" s="222" t="s">
        <v>252</v>
      </c>
    </row>
    <row r="874" spans="1:65" s="2" customFormat="1" ht="24.2" customHeight="1">
      <c r="A874" s="37"/>
      <c r="B874" s="38"/>
      <c r="C874" s="182" t="s">
        <v>1029</v>
      </c>
      <c r="D874" s="182" t="s">
        <v>254</v>
      </c>
      <c r="E874" s="183" t="s">
        <v>1030</v>
      </c>
      <c r="F874" s="184" t="s">
        <v>1031</v>
      </c>
      <c r="G874" s="185" t="s">
        <v>359</v>
      </c>
      <c r="H874" s="186">
        <v>0.51700000000000002</v>
      </c>
      <c r="I874" s="187"/>
      <c r="J874" s="188">
        <f>ROUND(I874*H874,2)</f>
        <v>0</v>
      </c>
      <c r="K874" s="184" t="s">
        <v>257</v>
      </c>
      <c r="L874" s="42"/>
      <c r="M874" s="189" t="s">
        <v>21</v>
      </c>
      <c r="N874" s="190" t="s">
        <v>44</v>
      </c>
      <c r="O874" s="67"/>
      <c r="P874" s="191">
        <f>O874*H874</f>
        <v>0</v>
      </c>
      <c r="Q874" s="191">
        <v>1.0492699999999999</v>
      </c>
      <c r="R874" s="191">
        <f>Q874*H874</f>
        <v>0.54247259000000003</v>
      </c>
      <c r="S874" s="191">
        <v>0</v>
      </c>
      <c r="T874" s="192">
        <f>S874*H874</f>
        <v>0</v>
      </c>
      <c r="U874" s="37"/>
      <c r="V874" s="37"/>
      <c r="W874" s="37"/>
      <c r="X874" s="37"/>
      <c r="Y874" s="37"/>
      <c r="Z874" s="37"/>
      <c r="AA874" s="37"/>
      <c r="AB874" s="37"/>
      <c r="AC874" s="37"/>
      <c r="AD874" s="37"/>
      <c r="AE874" s="37"/>
      <c r="AR874" s="193" t="s">
        <v>258</v>
      </c>
      <c r="AT874" s="193" t="s">
        <v>254</v>
      </c>
      <c r="AU874" s="193" t="s">
        <v>82</v>
      </c>
      <c r="AY874" s="20" t="s">
        <v>252</v>
      </c>
      <c r="BE874" s="194">
        <f>IF(N874="základní",J874,0)</f>
        <v>0</v>
      </c>
      <c r="BF874" s="194">
        <f>IF(N874="snížená",J874,0)</f>
        <v>0</v>
      </c>
      <c r="BG874" s="194">
        <f>IF(N874="zákl. přenesená",J874,0)</f>
        <v>0</v>
      </c>
      <c r="BH874" s="194">
        <f>IF(N874="sníž. přenesená",J874,0)</f>
        <v>0</v>
      </c>
      <c r="BI874" s="194">
        <f>IF(N874="nulová",J874,0)</f>
        <v>0</v>
      </c>
      <c r="BJ874" s="20" t="s">
        <v>80</v>
      </c>
      <c r="BK874" s="194">
        <f>ROUND(I874*H874,2)</f>
        <v>0</v>
      </c>
      <c r="BL874" s="20" t="s">
        <v>258</v>
      </c>
      <c r="BM874" s="193" t="s">
        <v>1032</v>
      </c>
    </row>
    <row r="875" spans="1:65" s="2" customFormat="1" ht="11.25">
      <c r="A875" s="37"/>
      <c r="B875" s="38"/>
      <c r="C875" s="39"/>
      <c r="D875" s="195" t="s">
        <v>260</v>
      </c>
      <c r="E875" s="39"/>
      <c r="F875" s="196" t="s">
        <v>1033</v>
      </c>
      <c r="G875" s="39"/>
      <c r="H875" s="39"/>
      <c r="I875" s="197"/>
      <c r="J875" s="39"/>
      <c r="K875" s="39"/>
      <c r="L875" s="42"/>
      <c r="M875" s="198"/>
      <c r="N875" s="199"/>
      <c r="O875" s="67"/>
      <c r="P875" s="67"/>
      <c r="Q875" s="67"/>
      <c r="R875" s="67"/>
      <c r="S875" s="67"/>
      <c r="T875" s="68"/>
      <c r="U875" s="37"/>
      <c r="V875" s="37"/>
      <c r="W875" s="37"/>
      <c r="X875" s="37"/>
      <c r="Y875" s="37"/>
      <c r="Z875" s="37"/>
      <c r="AA875" s="37"/>
      <c r="AB875" s="37"/>
      <c r="AC875" s="37"/>
      <c r="AD875" s="37"/>
      <c r="AE875" s="37"/>
      <c r="AT875" s="20" t="s">
        <v>260</v>
      </c>
      <c r="AU875" s="20" t="s">
        <v>82</v>
      </c>
    </row>
    <row r="876" spans="1:65" s="2" customFormat="1" ht="19.5">
      <c r="A876" s="37"/>
      <c r="B876" s="38"/>
      <c r="C876" s="39"/>
      <c r="D876" s="202" t="s">
        <v>275</v>
      </c>
      <c r="E876" s="39"/>
      <c r="F876" s="234" t="s">
        <v>380</v>
      </c>
      <c r="G876" s="39"/>
      <c r="H876" s="39"/>
      <c r="I876" s="197"/>
      <c r="J876" s="39"/>
      <c r="K876" s="39"/>
      <c r="L876" s="42"/>
      <c r="M876" s="198"/>
      <c r="N876" s="199"/>
      <c r="O876" s="67"/>
      <c r="P876" s="67"/>
      <c r="Q876" s="67"/>
      <c r="R876" s="67"/>
      <c r="S876" s="67"/>
      <c r="T876" s="68"/>
      <c r="U876" s="37"/>
      <c r="V876" s="37"/>
      <c r="W876" s="37"/>
      <c r="X876" s="37"/>
      <c r="Y876" s="37"/>
      <c r="Z876" s="37"/>
      <c r="AA876" s="37"/>
      <c r="AB876" s="37"/>
      <c r="AC876" s="37"/>
      <c r="AD876" s="37"/>
      <c r="AE876" s="37"/>
      <c r="AT876" s="20" t="s">
        <v>275</v>
      </c>
      <c r="AU876" s="20" t="s">
        <v>82</v>
      </c>
    </row>
    <row r="877" spans="1:65" s="13" customFormat="1" ht="11.25">
      <c r="B877" s="200"/>
      <c r="C877" s="201"/>
      <c r="D877" s="202" t="s">
        <v>262</v>
      </c>
      <c r="E877" s="203" t="s">
        <v>21</v>
      </c>
      <c r="F877" s="204" t="s">
        <v>1034</v>
      </c>
      <c r="G877" s="201"/>
      <c r="H877" s="205">
        <v>0.51700000000000002</v>
      </c>
      <c r="I877" s="206"/>
      <c r="J877" s="201"/>
      <c r="K877" s="201"/>
      <c r="L877" s="207"/>
      <c r="M877" s="208"/>
      <c r="N877" s="209"/>
      <c r="O877" s="209"/>
      <c r="P877" s="209"/>
      <c r="Q877" s="209"/>
      <c r="R877" s="209"/>
      <c r="S877" s="209"/>
      <c r="T877" s="210"/>
      <c r="AT877" s="211" t="s">
        <v>262</v>
      </c>
      <c r="AU877" s="211" t="s">
        <v>82</v>
      </c>
      <c r="AV877" s="13" t="s">
        <v>82</v>
      </c>
      <c r="AW877" s="13" t="s">
        <v>34</v>
      </c>
      <c r="AX877" s="13" t="s">
        <v>73</v>
      </c>
      <c r="AY877" s="211" t="s">
        <v>252</v>
      </c>
    </row>
    <row r="878" spans="1:65" s="14" customFormat="1" ht="11.25">
      <c r="B878" s="212"/>
      <c r="C878" s="213"/>
      <c r="D878" s="202" t="s">
        <v>262</v>
      </c>
      <c r="E878" s="214" t="s">
        <v>21</v>
      </c>
      <c r="F878" s="215" t="s">
        <v>264</v>
      </c>
      <c r="G878" s="213"/>
      <c r="H878" s="216">
        <v>0.51700000000000002</v>
      </c>
      <c r="I878" s="217"/>
      <c r="J878" s="213"/>
      <c r="K878" s="213"/>
      <c r="L878" s="218"/>
      <c r="M878" s="219"/>
      <c r="N878" s="220"/>
      <c r="O878" s="220"/>
      <c r="P878" s="220"/>
      <c r="Q878" s="220"/>
      <c r="R878" s="220"/>
      <c r="S878" s="220"/>
      <c r="T878" s="221"/>
      <c r="AT878" s="222" t="s">
        <v>262</v>
      </c>
      <c r="AU878" s="222" t="s">
        <v>82</v>
      </c>
      <c r="AV878" s="14" t="s">
        <v>93</v>
      </c>
      <c r="AW878" s="14" t="s">
        <v>34</v>
      </c>
      <c r="AX878" s="14" t="s">
        <v>80</v>
      </c>
      <c r="AY878" s="222" t="s">
        <v>252</v>
      </c>
    </row>
    <row r="879" spans="1:65" s="2" customFormat="1" ht="24.2" customHeight="1">
      <c r="A879" s="37"/>
      <c r="B879" s="38"/>
      <c r="C879" s="182" t="s">
        <v>1035</v>
      </c>
      <c r="D879" s="182" t="s">
        <v>254</v>
      </c>
      <c r="E879" s="183" t="s">
        <v>1036</v>
      </c>
      <c r="F879" s="184" t="s">
        <v>1037</v>
      </c>
      <c r="G879" s="185" t="s">
        <v>149</v>
      </c>
      <c r="H879" s="186">
        <v>34.536000000000001</v>
      </c>
      <c r="I879" s="187"/>
      <c r="J879" s="188">
        <f>ROUND(I879*H879,2)</f>
        <v>0</v>
      </c>
      <c r="K879" s="184" t="s">
        <v>257</v>
      </c>
      <c r="L879" s="42"/>
      <c r="M879" s="189" t="s">
        <v>21</v>
      </c>
      <c r="N879" s="190" t="s">
        <v>44</v>
      </c>
      <c r="O879" s="67"/>
      <c r="P879" s="191">
        <f>O879*H879</f>
        <v>0</v>
      </c>
      <c r="Q879" s="191">
        <v>1.2959999999999999E-2</v>
      </c>
      <c r="R879" s="191">
        <f>Q879*H879</f>
        <v>0.44758655999999997</v>
      </c>
      <c r="S879" s="191">
        <v>0</v>
      </c>
      <c r="T879" s="192">
        <f>S879*H879</f>
        <v>0</v>
      </c>
      <c r="U879" s="37"/>
      <c r="V879" s="37"/>
      <c r="W879" s="37"/>
      <c r="X879" s="37"/>
      <c r="Y879" s="37"/>
      <c r="Z879" s="37"/>
      <c r="AA879" s="37"/>
      <c r="AB879" s="37"/>
      <c r="AC879" s="37"/>
      <c r="AD879" s="37"/>
      <c r="AE879" s="37"/>
      <c r="AR879" s="193" t="s">
        <v>258</v>
      </c>
      <c r="AT879" s="193" t="s">
        <v>254</v>
      </c>
      <c r="AU879" s="193" t="s">
        <v>82</v>
      </c>
      <c r="AY879" s="20" t="s">
        <v>252</v>
      </c>
      <c r="BE879" s="194">
        <f>IF(N879="základní",J879,0)</f>
        <v>0</v>
      </c>
      <c r="BF879" s="194">
        <f>IF(N879="snížená",J879,0)</f>
        <v>0</v>
      </c>
      <c r="BG879" s="194">
        <f>IF(N879="zákl. přenesená",J879,0)</f>
        <v>0</v>
      </c>
      <c r="BH879" s="194">
        <f>IF(N879="sníž. přenesená",J879,0)</f>
        <v>0</v>
      </c>
      <c r="BI879" s="194">
        <f>IF(N879="nulová",J879,0)</f>
        <v>0</v>
      </c>
      <c r="BJ879" s="20" t="s">
        <v>80</v>
      </c>
      <c r="BK879" s="194">
        <f>ROUND(I879*H879,2)</f>
        <v>0</v>
      </c>
      <c r="BL879" s="20" t="s">
        <v>258</v>
      </c>
      <c r="BM879" s="193" t="s">
        <v>1038</v>
      </c>
    </row>
    <row r="880" spans="1:65" s="2" customFormat="1" ht="11.25">
      <c r="A880" s="37"/>
      <c r="B880" s="38"/>
      <c r="C880" s="39"/>
      <c r="D880" s="195" t="s">
        <v>260</v>
      </c>
      <c r="E880" s="39"/>
      <c r="F880" s="196" t="s">
        <v>1039</v>
      </c>
      <c r="G880" s="39"/>
      <c r="H880" s="39"/>
      <c r="I880" s="197"/>
      <c r="J880" s="39"/>
      <c r="K880" s="39"/>
      <c r="L880" s="42"/>
      <c r="M880" s="198"/>
      <c r="N880" s="199"/>
      <c r="O880" s="67"/>
      <c r="P880" s="67"/>
      <c r="Q880" s="67"/>
      <c r="R880" s="67"/>
      <c r="S880" s="67"/>
      <c r="T880" s="68"/>
      <c r="U880" s="37"/>
      <c r="V880" s="37"/>
      <c r="W880" s="37"/>
      <c r="X880" s="37"/>
      <c r="Y880" s="37"/>
      <c r="Z880" s="37"/>
      <c r="AA880" s="37"/>
      <c r="AB880" s="37"/>
      <c r="AC880" s="37"/>
      <c r="AD880" s="37"/>
      <c r="AE880" s="37"/>
      <c r="AT880" s="20" t="s">
        <v>260</v>
      </c>
      <c r="AU880" s="20" t="s">
        <v>82</v>
      </c>
    </row>
    <row r="881" spans="1:65" s="16" customFormat="1" ht="11.25">
      <c r="B881" s="235"/>
      <c r="C881" s="236"/>
      <c r="D881" s="202" t="s">
        <v>262</v>
      </c>
      <c r="E881" s="237" t="s">
        <v>21</v>
      </c>
      <c r="F881" s="238" t="s">
        <v>1026</v>
      </c>
      <c r="G881" s="236"/>
      <c r="H881" s="237" t="s">
        <v>21</v>
      </c>
      <c r="I881" s="239"/>
      <c r="J881" s="236"/>
      <c r="K881" s="236"/>
      <c r="L881" s="240"/>
      <c r="M881" s="241"/>
      <c r="N881" s="242"/>
      <c r="O881" s="242"/>
      <c r="P881" s="242"/>
      <c r="Q881" s="242"/>
      <c r="R881" s="242"/>
      <c r="S881" s="242"/>
      <c r="T881" s="243"/>
      <c r="AT881" s="244" t="s">
        <v>262</v>
      </c>
      <c r="AU881" s="244" t="s">
        <v>82</v>
      </c>
      <c r="AV881" s="16" t="s">
        <v>80</v>
      </c>
      <c r="AW881" s="16" t="s">
        <v>34</v>
      </c>
      <c r="AX881" s="16" t="s">
        <v>73</v>
      </c>
      <c r="AY881" s="244" t="s">
        <v>252</v>
      </c>
    </row>
    <row r="882" spans="1:65" s="16" customFormat="1" ht="11.25">
      <c r="B882" s="235"/>
      <c r="C882" s="236"/>
      <c r="D882" s="202" t="s">
        <v>262</v>
      </c>
      <c r="E882" s="237" t="s">
        <v>21</v>
      </c>
      <c r="F882" s="238" t="s">
        <v>870</v>
      </c>
      <c r="G882" s="236"/>
      <c r="H882" s="237" t="s">
        <v>21</v>
      </c>
      <c r="I882" s="239"/>
      <c r="J882" s="236"/>
      <c r="K882" s="236"/>
      <c r="L882" s="240"/>
      <c r="M882" s="241"/>
      <c r="N882" s="242"/>
      <c r="O882" s="242"/>
      <c r="P882" s="242"/>
      <c r="Q882" s="242"/>
      <c r="R882" s="242"/>
      <c r="S882" s="242"/>
      <c r="T882" s="243"/>
      <c r="AT882" s="244" t="s">
        <v>262</v>
      </c>
      <c r="AU882" s="244" t="s">
        <v>82</v>
      </c>
      <c r="AV882" s="16" t="s">
        <v>80</v>
      </c>
      <c r="AW882" s="16" t="s">
        <v>34</v>
      </c>
      <c r="AX882" s="16" t="s">
        <v>73</v>
      </c>
      <c r="AY882" s="244" t="s">
        <v>252</v>
      </c>
    </row>
    <row r="883" spans="1:65" s="13" customFormat="1" ht="11.25">
      <c r="B883" s="200"/>
      <c r="C883" s="201"/>
      <c r="D883" s="202" t="s">
        <v>262</v>
      </c>
      <c r="E883" s="203" t="s">
        <v>21</v>
      </c>
      <c r="F883" s="204" t="s">
        <v>1040</v>
      </c>
      <c r="G883" s="201"/>
      <c r="H883" s="205">
        <v>10.218</v>
      </c>
      <c r="I883" s="206"/>
      <c r="J883" s="201"/>
      <c r="K883" s="201"/>
      <c r="L883" s="207"/>
      <c r="M883" s="208"/>
      <c r="N883" s="209"/>
      <c r="O883" s="209"/>
      <c r="P883" s="209"/>
      <c r="Q883" s="209"/>
      <c r="R883" s="209"/>
      <c r="S883" s="209"/>
      <c r="T883" s="210"/>
      <c r="AT883" s="211" t="s">
        <v>262</v>
      </c>
      <c r="AU883" s="211" t="s">
        <v>82</v>
      </c>
      <c r="AV883" s="13" t="s">
        <v>82</v>
      </c>
      <c r="AW883" s="13" t="s">
        <v>34</v>
      </c>
      <c r="AX883" s="13" t="s">
        <v>73</v>
      </c>
      <c r="AY883" s="211" t="s">
        <v>252</v>
      </c>
    </row>
    <row r="884" spans="1:65" s="13" customFormat="1" ht="11.25">
      <c r="B884" s="200"/>
      <c r="C884" s="201"/>
      <c r="D884" s="202" t="s">
        <v>262</v>
      </c>
      <c r="E884" s="203" t="s">
        <v>21</v>
      </c>
      <c r="F884" s="204" t="s">
        <v>1041</v>
      </c>
      <c r="G884" s="201"/>
      <c r="H884" s="205">
        <v>22.05</v>
      </c>
      <c r="I884" s="206"/>
      <c r="J884" s="201"/>
      <c r="K884" s="201"/>
      <c r="L884" s="207"/>
      <c r="M884" s="208"/>
      <c r="N884" s="209"/>
      <c r="O884" s="209"/>
      <c r="P884" s="209"/>
      <c r="Q884" s="209"/>
      <c r="R884" s="209"/>
      <c r="S884" s="209"/>
      <c r="T884" s="210"/>
      <c r="AT884" s="211" t="s">
        <v>262</v>
      </c>
      <c r="AU884" s="211" t="s">
        <v>82</v>
      </c>
      <c r="AV884" s="13" t="s">
        <v>82</v>
      </c>
      <c r="AW884" s="13" t="s">
        <v>34</v>
      </c>
      <c r="AX884" s="13" t="s">
        <v>73</v>
      </c>
      <c r="AY884" s="211" t="s">
        <v>252</v>
      </c>
    </row>
    <row r="885" spans="1:65" s="14" customFormat="1" ht="11.25">
      <c r="B885" s="212"/>
      <c r="C885" s="213"/>
      <c r="D885" s="202" t="s">
        <v>262</v>
      </c>
      <c r="E885" s="214" t="s">
        <v>21</v>
      </c>
      <c r="F885" s="215" t="s">
        <v>264</v>
      </c>
      <c r="G885" s="213"/>
      <c r="H885" s="216">
        <v>32.268000000000001</v>
      </c>
      <c r="I885" s="217"/>
      <c r="J885" s="213"/>
      <c r="K885" s="213"/>
      <c r="L885" s="218"/>
      <c r="M885" s="219"/>
      <c r="N885" s="220"/>
      <c r="O885" s="220"/>
      <c r="P885" s="220"/>
      <c r="Q885" s="220"/>
      <c r="R885" s="220"/>
      <c r="S885" s="220"/>
      <c r="T885" s="221"/>
      <c r="AT885" s="222" t="s">
        <v>262</v>
      </c>
      <c r="AU885" s="222" t="s">
        <v>82</v>
      </c>
      <c r="AV885" s="14" t="s">
        <v>93</v>
      </c>
      <c r="AW885" s="14" t="s">
        <v>34</v>
      </c>
      <c r="AX885" s="14" t="s">
        <v>73</v>
      </c>
      <c r="AY885" s="222" t="s">
        <v>252</v>
      </c>
    </row>
    <row r="886" spans="1:65" s="16" customFormat="1" ht="11.25">
      <c r="B886" s="235"/>
      <c r="C886" s="236"/>
      <c r="D886" s="202" t="s">
        <v>262</v>
      </c>
      <c r="E886" s="237" t="s">
        <v>21</v>
      </c>
      <c r="F886" s="238" t="s">
        <v>867</v>
      </c>
      <c r="G886" s="236"/>
      <c r="H886" s="237" t="s">
        <v>21</v>
      </c>
      <c r="I886" s="239"/>
      <c r="J886" s="236"/>
      <c r="K886" s="236"/>
      <c r="L886" s="240"/>
      <c r="M886" s="241"/>
      <c r="N886" s="242"/>
      <c r="O886" s="242"/>
      <c r="P886" s="242"/>
      <c r="Q886" s="242"/>
      <c r="R886" s="242"/>
      <c r="S886" s="242"/>
      <c r="T886" s="243"/>
      <c r="AT886" s="244" t="s">
        <v>262</v>
      </c>
      <c r="AU886" s="244" t="s">
        <v>82</v>
      </c>
      <c r="AV886" s="16" t="s">
        <v>80</v>
      </c>
      <c r="AW886" s="16" t="s">
        <v>34</v>
      </c>
      <c r="AX886" s="16" t="s">
        <v>73</v>
      </c>
      <c r="AY886" s="244" t="s">
        <v>252</v>
      </c>
    </row>
    <row r="887" spans="1:65" s="13" customFormat="1" ht="11.25">
      <c r="B887" s="200"/>
      <c r="C887" s="201"/>
      <c r="D887" s="202" t="s">
        <v>262</v>
      </c>
      <c r="E887" s="203" t="s">
        <v>21</v>
      </c>
      <c r="F887" s="204" t="s">
        <v>1042</v>
      </c>
      <c r="G887" s="201"/>
      <c r="H887" s="205">
        <v>6.3E-2</v>
      </c>
      <c r="I887" s="206"/>
      <c r="J887" s="201"/>
      <c r="K887" s="201"/>
      <c r="L887" s="207"/>
      <c r="M887" s="208"/>
      <c r="N887" s="209"/>
      <c r="O887" s="209"/>
      <c r="P887" s="209"/>
      <c r="Q887" s="209"/>
      <c r="R887" s="209"/>
      <c r="S887" s="209"/>
      <c r="T887" s="210"/>
      <c r="AT887" s="211" t="s">
        <v>262</v>
      </c>
      <c r="AU887" s="211" t="s">
        <v>82</v>
      </c>
      <c r="AV887" s="13" t="s">
        <v>82</v>
      </c>
      <c r="AW887" s="13" t="s">
        <v>34</v>
      </c>
      <c r="AX887" s="13" t="s">
        <v>73</v>
      </c>
      <c r="AY887" s="211" t="s">
        <v>252</v>
      </c>
    </row>
    <row r="888" spans="1:65" s="13" customFormat="1" ht="11.25">
      <c r="B888" s="200"/>
      <c r="C888" s="201"/>
      <c r="D888" s="202" t="s">
        <v>262</v>
      </c>
      <c r="E888" s="203" t="s">
        <v>21</v>
      </c>
      <c r="F888" s="204" t="s">
        <v>1043</v>
      </c>
      <c r="G888" s="201"/>
      <c r="H888" s="205">
        <v>2.2050000000000001</v>
      </c>
      <c r="I888" s="206"/>
      <c r="J888" s="201"/>
      <c r="K888" s="201"/>
      <c r="L888" s="207"/>
      <c r="M888" s="208"/>
      <c r="N888" s="209"/>
      <c r="O888" s="209"/>
      <c r="P888" s="209"/>
      <c r="Q888" s="209"/>
      <c r="R888" s="209"/>
      <c r="S888" s="209"/>
      <c r="T888" s="210"/>
      <c r="AT888" s="211" t="s">
        <v>262</v>
      </c>
      <c r="AU888" s="211" t="s">
        <v>82</v>
      </c>
      <c r="AV888" s="13" t="s">
        <v>82</v>
      </c>
      <c r="AW888" s="13" t="s">
        <v>34</v>
      </c>
      <c r="AX888" s="13" t="s">
        <v>73</v>
      </c>
      <c r="AY888" s="211" t="s">
        <v>252</v>
      </c>
    </row>
    <row r="889" spans="1:65" s="14" customFormat="1" ht="11.25">
      <c r="B889" s="212"/>
      <c r="C889" s="213"/>
      <c r="D889" s="202" t="s">
        <v>262</v>
      </c>
      <c r="E889" s="214" t="s">
        <v>21</v>
      </c>
      <c r="F889" s="215" t="s">
        <v>264</v>
      </c>
      <c r="G889" s="213"/>
      <c r="H889" s="216">
        <v>2.2679999999999998</v>
      </c>
      <c r="I889" s="217"/>
      <c r="J889" s="213"/>
      <c r="K889" s="213"/>
      <c r="L889" s="218"/>
      <c r="M889" s="219"/>
      <c r="N889" s="220"/>
      <c r="O889" s="220"/>
      <c r="P889" s="220"/>
      <c r="Q889" s="220"/>
      <c r="R889" s="220"/>
      <c r="S889" s="220"/>
      <c r="T889" s="221"/>
      <c r="AT889" s="222" t="s">
        <v>262</v>
      </c>
      <c r="AU889" s="222" t="s">
        <v>82</v>
      </c>
      <c r="AV889" s="14" t="s">
        <v>93</v>
      </c>
      <c r="AW889" s="14" t="s">
        <v>34</v>
      </c>
      <c r="AX889" s="14" t="s">
        <v>73</v>
      </c>
      <c r="AY889" s="222" t="s">
        <v>252</v>
      </c>
    </row>
    <row r="890" spans="1:65" s="15" customFormat="1" ht="11.25">
      <c r="B890" s="223"/>
      <c r="C890" s="224"/>
      <c r="D890" s="202" t="s">
        <v>262</v>
      </c>
      <c r="E890" s="225" t="s">
        <v>21</v>
      </c>
      <c r="F890" s="226" t="s">
        <v>265</v>
      </c>
      <c r="G890" s="224"/>
      <c r="H890" s="227">
        <v>34.536000000000001</v>
      </c>
      <c r="I890" s="228"/>
      <c r="J890" s="224"/>
      <c r="K890" s="224"/>
      <c r="L890" s="229"/>
      <c r="M890" s="230"/>
      <c r="N890" s="231"/>
      <c r="O890" s="231"/>
      <c r="P890" s="231"/>
      <c r="Q890" s="231"/>
      <c r="R890" s="231"/>
      <c r="S890" s="231"/>
      <c r="T890" s="232"/>
      <c r="AT890" s="233" t="s">
        <v>262</v>
      </c>
      <c r="AU890" s="233" t="s">
        <v>82</v>
      </c>
      <c r="AV890" s="15" t="s">
        <v>258</v>
      </c>
      <c r="AW890" s="15" t="s">
        <v>34</v>
      </c>
      <c r="AX890" s="15" t="s">
        <v>80</v>
      </c>
      <c r="AY890" s="233" t="s">
        <v>252</v>
      </c>
    </row>
    <row r="891" spans="1:65" s="2" customFormat="1" ht="24.2" customHeight="1">
      <c r="A891" s="37"/>
      <c r="B891" s="38"/>
      <c r="C891" s="182" t="s">
        <v>1044</v>
      </c>
      <c r="D891" s="182" t="s">
        <v>254</v>
      </c>
      <c r="E891" s="183" t="s">
        <v>1045</v>
      </c>
      <c r="F891" s="184" t="s">
        <v>1046</v>
      </c>
      <c r="G891" s="185" t="s">
        <v>149</v>
      </c>
      <c r="H891" s="186">
        <v>34.536000000000001</v>
      </c>
      <c r="I891" s="187"/>
      <c r="J891" s="188">
        <f>ROUND(I891*H891,2)</f>
        <v>0</v>
      </c>
      <c r="K891" s="184" t="s">
        <v>257</v>
      </c>
      <c r="L891" s="42"/>
      <c r="M891" s="189" t="s">
        <v>21</v>
      </c>
      <c r="N891" s="190" t="s">
        <v>44</v>
      </c>
      <c r="O891" s="67"/>
      <c r="P891" s="191">
        <f>O891*H891</f>
        <v>0</v>
      </c>
      <c r="Q891" s="191">
        <v>0</v>
      </c>
      <c r="R891" s="191">
        <f>Q891*H891</f>
        <v>0</v>
      </c>
      <c r="S891" s="191">
        <v>0</v>
      </c>
      <c r="T891" s="192">
        <f>S891*H891</f>
        <v>0</v>
      </c>
      <c r="U891" s="37"/>
      <c r="V891" s="37"/>
      <c r="W891" s="37"/>
      <c r="X891" s="37"/>
      <c r="Y891" s="37"/>
      <c r="Z891" s="37"/>
      <c r="AA891" s="37"/>
      <c r="AB891" s="37"/>
      <c r="AC891" s="37"/>
      <c r="AD891" s="37"/>
      <c r="AE891" s="37"/>
      <c r="AR891" s="193" t="s">
        <v>258</v>
      </c>
      <c r="AT891" s="193" t="s">
        <v>254</v>
      </c>
      <c r="AU891" s="193" t="s">
        <v>82</v>
      </c>
      <c r="AY891" s="20" t="s">
        <v>252</v>
      </c>
      <c r="BE891" s="194">
        <f>IF(N891="základní",J891,0)</f>
        <v>0</v>
      </c>
      <c r="BF891" s="194">
        <f>IF(N891="snížená",J891,0)</f>
        <v>0</v>
      </c>
      <c r="BG891" s="194">
        <f>IF(N891="zákl. přenesená",J891,0)</f>
        <v>0</v>
      </c>
      <c r="BH891" s="194">
        <f>IF(N891="sníž. přenesená",J891,0)</f>
        <v>0</v>
      </c>
      <c r="BI891" s="194">
        <f>IF(N891="nulová",J891,0)</f>
        <v>0</v>
      </c>
      <c r="BJ891" s="20" t="s">
        <v>80</v>
      </c>
      <c r="BK891" s="194">
        <f>ROUND(I891*H891,2)</f>
        <v>0</v>
      </c>
      <c r="BL891" s="20" t="s">
        <v>258</v>
      </c>
      <c r="BM891" s="193" t="s">
        <v>1047</v>
      </c>
    </row>
    <row r="892" spans="1:65" s="2" customFormat="1" ht="11.25">
      <c r="A892" s="37"/>
      <c r="B892" s="38"/>
      <c r="C892" s="39"/>
      <c r="D892" s="195" t="s">
        <v>260</v>
      </c>
      <c r="E892" s="39"/>
      <c r="F892" s="196" t="s">
        <v>1048</v>
      </c>
      <c r="G892" s="39"/>
      <c r="H892" s="39"/>
      <c r="I892" s="197"/>
      <c r="J892" s="39"/>
      <c r="K892" s="39"/>
      <c r="L892" s="42"/>
      <c r="M892" s="198"/>
      <c r="N892" s="199"/>
      <c r="O892" s="67"/>
      <c r="P892" s="67"/>
      <c r="Q892" s="67"/>
      <c r="R892" s="67"/>
      <c r="S892" s="67"/>
      <c r="T892" s="68"/>
      <c r="U892" s="37"/>
      <c r="V892" s="37"/>
      <c r="W892" s="37"/>
      <c r="X892" s="37"/>
      <c r="Y892" s="37"/>
      <c r="Z892" s="37"/>
      <c r="AA892" s="37"/>
      <c r="AB892" s="37"/>
      <c r="AC892" s="37"/>
      <c r="AD892" s="37"/>
      <c r="AE892" s="37"/>
      <c r="AT892" s="20" t="s">
        <v>260</v>
      </c>
      <c r="AU892" s="20" t="s">
        <v>82</v>
      </c>
    </row>
    <row r="893" spans="1:65" s="13" customFormat="1" ht="11.25">
      <c r="B893" s="200"/>
      <c r="C893" s="201"/>
      <c r="D893" s="202" t="s">
        <v>262</v>
      </c>
      <c r="E893" s="203" t="s">
        <v>21</v>
      </c>
      <c r="F893" s="204" t="s">
        <v>1049</v>
      </c>
      <c r="G893" s="201"/>
      <c r="H893" s="205">
        <v>34.536000000000001</v>
      </c>
      <c r="I893" s="206"/>
      <c r="J893" s="201"/>
      <c r="K893" s="201"/>
      <c r="L893" s="207"/>
      <c r="M893" s="208"/>
      <c r="N893" s="209"/>
      <c r="O893" s="209"/>
      <c r="P893" s="209"/>
      <c r="Q893" s="209"/>
      <c r="R893" s="209"/>
      <c r="S893" s="209"/>
      <c r="T893" s="210"/>
      <c r="AT893" s="211" t="s">
        <v>262</v>
      </c>
      <c r="AU893" s="211" t="s">
        <v>82</v>
      </c>
      <c r="AV893" s="13" t="s">
        <v>82</v>
      </c>
      <c r="AW893" s="13" t="s">
        <v>34</v>
      </c>
      <c r="AX893" s="13" t="s">
        <v>73</v>
      </c>
      <c r="AY893" s="211" t="s">
        <v>252</v>
      </c>
    </row>
    <row r="894" spans="1:65" s="14" customFormat="1" ht="11.25">
      <c r="B894" s="212"/>
      <c r="C894" s="213"/>
      <c r="D894" s="202" t="s">
        <v>262</v>
      </c>
      <c r="E894" s="214" t="s">
        <v>21</v>
      </c>
      <c r="F894" s="215" t="s">
        <v>264</v>
      </c>
      <c r="G894" s="213"/>
      <c r="H894" s="216">
        <v>34.536000000000001</v>
      </c>
      <c r="I894" s="217"/>
      <c r="J894" s="213"/>
      <c r="K894" s="213"/>
      <c r="L894" s="218"/>
      <c r="M894" s="219"/>
      <c r="N894" s="220"/>
      <c r="O894" s="220"/>
      <c r="P894" s="220"/>
      <c r="Q894" s="220"/>
      <c r="R894" s="220"/>
      <c r="S894" s="220"/>
      <c r="T894" s="221"/>
      <c r="AT894" s="222" t="s">
        <v>262</v>
      </c>
      <c r="AU894" s="222" t="s">
        <v>82</v>
      </c>
      <c r="AV894" s="14" t="s">
        <v>93</v>
      </c>
      <c r="AW894" s="14" t="s">
        <v>34</v>
      </c>
      <c r="AX894" s="14" t="s">
        <v>80</v>
      </c>
      <c r="AY894" s="222" t="s">
        <v>252</v>
      </c>
    </row>
    <row r="895" spans="1:65" s="2" customFormat="1" ht="24.2" customHeight="1">
      <c r="A895" s="37"/>
      <c r="B895" s="38"/>
      <c r="C895" s="182" t="s">
        <v>1050</v>
      </c>
      <c r="D895" s="182" t="s">
        <v>254</v>
      </c>
      <c r="E895" s="183" t="s">
        <v>1051</v>
      </c>
      <c r="F895" s="184" t="s">
        <v>1052</v>
      </c>
      <c r="G895" s="185" t="s">
        <v>163</v>
      </c>
      <c r="H895" s="186">
        <v>67.5</v>
      </c>
      <c r="I895" s="187"/>
      <c r="J895" s="188">
        <f>ROUND(I895*H895,2)</f>
        <v>0</v>
      </c>
      <c r="K895" s="184" t="s">
        <v>378</v>
      </c>
      <c r="L895" s="42"/>
      <c r="M895" s="189" t="s">
        <v>21</v>
      </c>
      <c r="N895" s="190" t="s">
        <v>44</v>
      </c>
      <c r="O895" s="67"/>
      <c r="P895" s="191">
        <f>O895*H895</f>
        <v>0</v>
      </c>
      <c r="Q895" s="191">
        <v>0.11046</v>
      </c>
      <c r="R895" s="191">
        <f>Q895*H895</f>
        <v>7.4560500000000003</v>
      </c>
      <c r="S895" s="191">
        <v>0</v>
      </c>
      <c r="T895" s="192">
        <f>S895*H895</f>
        <v>0</v>
      </c>
      <c r="U895" s="37"/>
      <c r="V895" s="37"/>
      <c r="W895" s="37"/>
      <c r="X895" s="37"/>
      <c r="Y895" s="37"/>
      <c r="Z895" s="37"/>
      <c r="AA895" s="37"/>
      <c r="AB895" s="37"/>
      <c r="AC895" s="37"/>
      <c r="AD895" s="37"/>
      <c r="AE895" s="37"/>
      <c r="AR895" s="193" t="s">
        <v>258</v>
      </c>
      <c r="AT895" s="193" t="s">
        <v>254</v>
      </c>
      <c r="AU895" s="193" t="s">
        <v>82</v>
      </c>
      <c r="AY895" s="20" t="s">
        <v>252</v>
      </c>
      <c r="BE895" s="194">
        <f>IF(N895="základní",J895,0)</f>
        <v>0</v>
      </c>
      <c r="BF895" s="194">
        <f>IF(N895="snížená",J895,0)</f>
        <v>0</v>
      </c>
      <c r="BG895" s="194">
        <f>IF(N895="zákl. přenesená",J895,0)</f>
        <v>0</v>
      </c>
      <c r="BH895" s="194">
        <f>IF(N895="sníž. přenesená",J895,0)</f>
        <v>0</v>
      </c>
      <c r="BI895" s="194">
        <f>IF(N895="nulová",J895,0)</f>
        <v>0</v>
      </c>
      <c r="BJ895" s="20" t="s">
        <v>80</v>
      </c>
      <c r="BK895" s="194">
        <f>ROUND(I895*H895,2)</f>
        <v>0</v>
      </c>
      <c r="BL895" s="20" t="s">
        <v>258</v>
      </c>
      <c r="BM895" s="193" t="s">
        <v>1053</v>
      </c>
    </row>
    <row r="896" spans="1:65" s="13" customFormat="1" ht="11.25">
      <c r="B896" s="200"/>
      <c r="C896" s="201"/>
      <c r="D896" s="202" t="s">
        <v>262</v>
      </c>
      <c r="E896" s="203" t="s">
        <v>21</v>
      </c>
      <c r="F896" s="204" t="s">
        <v>1054</v>
      </c>
      <c r="G896" s="201"/>
      <c r="H896" s="205">
        <v>67.5</v>
      </c>
      <c r="I896" s="206"/>
      <c r="J896" s="201"/>
      <c r="K896" s="201"/>
      <c r="L896" s="207"/>
      <c r="M896" s="208"/>
      <c r="N896" s="209"/>
      <c r="O896" s="209"/>
      <c r="P896" s="209"/>
      <c r="Q896" s="209"/>
      <c r="R896" s="209"/>
      <c r="S896" s="209"/>
      <c r="T896" s="210"/>
      <c r="AT896" s="211" t="s">
        <v>262</v>
      </c>
      <c r="AU896" s="211" t="s">
        <v>82</v>
      </c>
      <c r="AV896" s="13" t="s">
        <v>82</v>
      </c>
      <c r="AW896" s="13" t="s">
        <v>34</v>
      </c>
      <c r="AX896" s="13" t="s">
        <v>73</v>
      </c>
      <c r="AY896" s="211" t="s">
        <v>252</v>
      </c>
    </row>
    <row r="897" spans="1:65" s="14" customFormat="1" ht="11.25">
      <c r="B897" s="212"/>
      <c r="C897" s="213"/>
      <c r="D897" s="202" t="s">
        <v>262</v>
      </c>
      <c r="E897" s="214" t="s">
        <v>21</v>
      </c>
      <c r="F897" s="215" t="s">
        <v>264</v>
      </c>
      <c r="G897" s="213"/>
      <c r="H897" s="216">
        <v>67.5</v>
      </c>
      <c r="I897" s="217"/>
      <c r="J897" s="213"/>
      <c r="K897" s="213"/>
      <c r="L897" s="218"/>
      <c r="M897" s="219"/>
      <c r="N897" s="220"/>
      <c r="O897" s="220"/>
      <c r="P897" s="220"/>
      <c r="Q897" s="220"/>
      <c r="R897" s="220"/>
      <c r="S897" s="220"/>
      <c r="T897" s="221"/>
      <c r="AT897" s="222" t="s">
        <v>262</v>
      </c>
      <c r="AU897" s="222" t="s">
        <v>82</v>
      </c>
      <c r="AV897" s="14" t="s">
        <v>93</v>
      </c>
      <c r="AW897" s="14" t="s">
        <v>34</v>
      </c>
      <c r="AX897" s="14" t="s">
        <v>80</v>
      </c>
      <c r="AY897" s="222" t="s">
        <v>252</v>
      </c>
    </row>
    <row r="898" spans="1:65" s="2" customFormat="1" ht="21.75" customHeight="1">
      <c r="A898" s="37"/>
      <c r="B898" s="38"/>
      <c r="C898" s="182" t="s">
        <v>1055</v>
      </c>
      <c r="D898" s="182" t="s">
        <v>254</v>
      </c>
      <c r="E898" s="183" t="s">
        <v>1056</v>
      </c>
      <c r="F898" s="184" t="s">
        <v>1057</v>
      </c>
      <c r="G898" s="185" t="s">
        <v>149</v>
      </c>
      <c r="H898" s="186">
        <v>16.440000000000001</v>
      </c>
      <c r="I898" s="187"/>
      <c r="J898" s="188">
        <f>ROUND(I898*H898,2)</f>
        <v>0</v>
      </c>
      <c r="K898" s="184" t="s">
        <v>257</v>
      </c>
      <c r="L898" s="42"/>
      <c r="M898" s="189" t="s">
        <v>21</v>
      </c>
      <c r="N898" s="190" t="s">
        <v>44</v>
      </c>
      <c r="O898" s="67"/>
      <c r="P898" s="191">
        <f>O898*H898</f>
        <v>0</v>
      </c>
      <c r="Q898" s="191">
        <v>7.92E-3</v>
      </c>
      <c r="R898" s="191">
        <f>Q898*H898</f>
        <v>0.13020480000000001</v>
      </c>
      <c r="S898" s="191">
        <v>0</v>
      </c>
      <c r="T898" s="192">
        <f>S898*H898</f>
        <v>0</v>
      </c>
      <c r="U898" s="37"/>
      <c r="V898" s="37"/>
      <c r="W898" s="37"/>
      <c r="X898" s="37"/>
      <c r="Y898" s="37"/>
      <c r="Z898" s="37"/>
      <c r="AA898" s="37"/>
      <c r="AB898" s="37"/>
      <c r="AC898" s="37"/>
      <c r="AD898" s="37"/>
      <c r="AE898" s="37"/>
      <c r="AR898" s="193" t="s">
        <v>258</v>
      </c>
      <c r="AT898" s="193" t="s">
        <v>254</v>
      </c>
      <c r="AU898" s="193" t="s">
        <v>82</v>
      </c>
      <c r="AY898" s="20" t="s">
        <v>252</v>
      </c>
      <c r="BE898" s="194">
        <f>IF(N898="základní",J898,0)</f>
        <v>0</v>
      </c>
      <c r="BF898" s="194">
        <f>IF(N898="snížená",J898,0)</f>
        <v>0</v>
      </c>
      <c r="BG898" s="194">
        <f>IF(N898="zákl. přenesená",J898,0)</f>
        <v>0</v>
      </c>
      <c r="BH898" s="194">
        <f>IF(N898="sníž. přenesená",J898,0)</f>
        <v>0</v>
      </c>
      <c r="BI898" s="194">
        <f>IF(N898="nulová",J898,0)</f>
        <v>0</v>
      </c>
      <c r="BJ898" s="20" t="s">
        <v>80</v>
      </c>
      <c r="BK898" s="194">
        <f>ROUND(I898*H898,2)</f>
        <v>0</v>
      </c>
      <c r="BL898" s="20" t="s">
        <v>258</v>
      </c>
      <c r="BM898" s="193" t="s">
        <v>1058</v>
      </c>
    </row>
    <row r="899" spans="1:65" s="2" customFormat="1" ht="11.25">
      <c r="A899" s="37"/>
      <c r="B899" s="38"/>
      <c r="C899" s="39"/>
      <c r="D899" s="195" t="s">
        <v>260</v>
      </c>
      <c r="E899" s="39"/>
      <c r="F899" s="196" t="s">
        <v>1059</v>
      </c>
      <c r="G899" s="39"/>
      <c r="H899" s="39"/>
      <c r="I899" s="197"/>
      <c r="J899" s="39"/>
      <c r="K899" s="39"/>
      <c r="L899" s="42"/>
      <c r="M899" s="198"/>
      <c r="N899" s="199"/>
      <c r="O899" s="67"/>
      <c r="P899" s="67"/>
      <c r="Q899" s="67"/>
      <c r="R899" s="67"/>
      <c r="S899" s="67"/>
      <c r="T899" s="68"/>
      <c r="U899" s="37"/>
      <c r="V899" s="37"/>
      <c r="W899" s="37"/>
      <c r="X899" s="37"/>
      <c r="Y899" s="37"/>
      <c r="Z899" s="37"/>
      <c r="AA899" s="37"/>
      <c r="AB899" s="37"/>
      <c r="AC899" s="37"/>
      <c r="AD899" s="37"/>
      <c r="AE899" s="37"/>
      <c r="AT899" s="20" t="s">
        <v>260</v>
      </c>
      <c r="AU899" s="20" t="s">
        <v>82</v>
      </c>
    </row>
    <row r="900" spans="1:65" s="13" customFormat="1" ht="11.25">
      <c r="B900" s="200"/>
      <c r="C900" s="201"/>
      <c r="D900" s="202" t="s">
        <v>262</v>
      </c>
      <c r="E900" s="203" t="s">
        <v>21</v>
      </c>
      <c r="F900" s="204" t="s">
        <v>1060</v>
      </c>
      <c r="G900" s="201"/>
      <c r="H900" s="205">
        <v>13.5</v>
      </c>
      <c r="I900" s="206"/>
      <c r="J900" s="201"/>
      <c r="K900" s="201"/>
      <c r="L900" s="207"/>
      <c r="M900" s="208"/>
      <c r="N900" s="209"/>
      <c r="O900" s="209"/>
      <c r="P900" s="209"/>
      <c r="Q900" s="209"/>
      <c r="R900" s="209"/>
      <c r="S900" s="209"/>
      <c r="T900" s="210"/>
      <c r="AT900" s="211" t="s">
        <v>262</v>
      </c>
      <c r="AU900" s="211" t="s">
        <v>82</v>
      </c>
      <c r="AV900" s="13" t="s">
        <v>82</v>
      </c>
      <c r="AW900" s="13" t="s">
        <v>34</v>
      </c>
      <c r="AX900" s="13" t="s">
        <v>73</v>
      </c>
      <c r="AY900" s="211" t="s">
        <v>252</v>
      </c>
    </row>
    <row r="901" spans="1:65" s="13" customFormat="1" ht="11.25">
      <c r="B901" s="200"/>
      <c r="C901" s="201"/>
      <c r="D901" s="202" t="s">
        <v>262</v>
      </c>
      <c r="E901" s="203" t="s">
        <v>21</v>
      </c>
      <c r="F901" s="204" t="s">
        <v>1061</v>
      </c>
      <c r="G901" s="201"/>
      <c r="H901" s="205">
        <v>2.94</v>
      </c>
      <c r="I901" s="206"/>
      <c r="J901" s="201"/>
      <c r="K901" s="201"/>
      <c r="L901" s="207"/>
      <c r="M901" s="208"/>
      <c r="N901" s="209"/>
      <c r="O901" s="209"/>
      <c r="P901" s="209"/>
      <c r="Q901" s="209"/>
      <c r="R901" s="209"/>
      <c r="S901" s="209"/>
      <c r="T901" s="210"/>
      <c r="AT901" s="211" t="s">
        <v>262</v>
      </c>
      <c r="AU901" s="211" t="s">
        <v>82</v>
      </c>
      <c r="AV901" s="13" t="s">
        <v>82</v>
      </c>
      <c r="AW901" s="13" t="s">
        <v>34</v>
      </c>
      <c r="AX901" s="13" t="s">
        <v>73</v>
      </c>
      <c r="AY901" s="211" t="s">
        <v>252</v>
      </c>
    </row>
    <row r="902" spans="1:65" s="14" customFormat="1" ht="11.25">
      <c r="B902" s="212"/>
      <c r="C902" s="213"/>
      <c r="D902" s="202" t="s">
        <v>262</v>
      </c>
      <c r="E902" s="214" t="s">
        <v>21</v>
      </c>
      <c r="F902" s="215" t="s">
        <v>264</v>
      </c>
      <c r="G902" s="213"/>
      <c r="H902" s="216">
        <v>16.440000000000001</v>
      </c>
      <c r="I902" s="217"/>
      <c r="J902" s="213"/>
      <c r="K902" s="213"/>
      <c r="L902" s="218"/>
      <c r="M902" s="219"/>
      <c r="N902" s="220"/>
      <c r="O902" s="220"/>
      <c r="P902" s="220"/>
      <c r="Q902" s="220"/>
      <c r="R902" s="220"/>
      <c r="S902" s="220"/>
      <c r="T902" s="221"/>
      <c r="AT902" s="222" t="s">
        <v>262</v>
      </c>
      <c r="AU902" s="222" t="s">
        <v>82</v>
      </c>
      <c r="AV902" s="14" t="s">
        <v>93</v>
      </c>
      <c r="AW902" s="14" t="s">
        <v>34</v>
      </c>
      <c r="AX902" s="14" t="s">
        <v>80</v>
      </c>
      <c r="AY902" s="222" t="s">
        <v>252</v>
      </c>
    </row>
    <row r="903" spans="1:65" s="2" customFormat="1" ht="21.75" customHeight="1">
      <c r="A903" s="37"/>
      <c r="B903" s="38"/>
      <c r="C903" s="182" t="s">
        <v>1062</v>
      </c>
      <c r="D903" s="182" t="s">
        <v>254</v>
      </c>
      <c r="E903" s="183" t="s">
        <v>1063</v>
      </c>
      <c r="F903" s="184" t="s">
        <v>1064</v>
      </c>
      <c r="G903" s="185" t="s">
        <v>149</v>
      </c>
      <c r="H903" s="186">
        <v>16.440000000000001</v>
      </c>
      <c r="I903" s="187"/>
      <c r="J903" s="188">
        <f>ROUND(I903*H903,2)</f>
        <v>0</v>
      </c>
      <c r="K903" s="184" t="s">
        <v>257</v>
      </c>
      <c r="L903" s="42"/>
      <c r="M903" s="189" t="s">
        <v>21</v>
      </c>
      <c r="N903" s="190" t="s">
        <v>44</v>
      </c>
      <c r="O903" s="67"/>
      <c r="P903" s="191">
        <f>O903*H903</f>
        <v>0</v>
      </c>
      <c r="Q903" s="191">
        <v>0</v>
      </c>
      <c r="R903" s="191">
        <f>Q903*H903</f>
        <v>0</v>
      </c>
      <c r="S903" s="191">
        <v>0</v>
      </c>
      <c r="T903" s="192">
        <f>S903*H903</f>
        <v>0</v>
      </c>
      <c r="U903" s="37"/>
      <c r="V903" s="37"/>
      <c r="W903" s="37"/>
      <c r="X903" s="37"/>
      <c r="Y903" s="37"/>
      <c r="Z903" s="37"/>
      <c r="AA903" s="37"/>
      <c r="AB903" s="37"/>
      <c r="AC903" s="37"/>
      <c r="AD903" s="37"/>
      <c r="AE903" s="37"/>
      <c r="AR903" s="193" t="s">
        <v>258</v>
      </c>
      <c r="AT903" s="193" t="s">
        <v>254</v>
      </c>
      <c r="AU903" s="193" t="s">
        <v>82</v>
      </c>
      <c r="AY903" s="20" t="s">
        <v>252</v>
      </c>
      <c r="BE903" s="194">
        <f>IF(N903="základní",J903,0)</f>
        <v>0</v>
      </c>
      <c r="BF903" s="194">
        <f>IF(N903="snížená",J903,0)</f>
        <v>0</v>
      </c>
      <c r="BG903" s="194">
        <f>IF(N903="zákl. přenesená",J903,0)</f>
        <v>0</v>
      </c>
      <c r="BH903" s="194">
        <f>IF(N903="sníž. přenesená",J903,0)</f>
        <v>0</v>
      </c>
      <c r="BI903" s="194">
        <f>IF(N903="nulová",J903,0)</f>
        <v>0</v>
      </c>
      <c r="BJ903" s="20" t="s">
        <v>80</v>
      </c>
      <c r="BK903" s="194">
        <f>ROUND(I903*H903,2)</f>
        <v>0</v>
      </c>
      <c r="BL903" s="20" t="s">
        <v>258</v>
      </c>
      <c r="BM903" s="193" t="s">
        <v>1065</v>
      </c>
    </row>
    <row r="904" spans="1:65" s="2" customFormat="1" ht="11.25">
      <c r="A904" s="37"/>
      <c r="B904" s="38"/>
      <c r="C904" s="39"/>
      <c r="D904" s="195" t="s">
        <v>260</v>
      </c>
      <c r="E904" s="39"/>
      <c r="F904" s="196" t="s">
        <v>1066</v>
      </c>
      <c r="G904" s="39"/>
      <c r="H904" s="39"/>
      <c r="I904" s="197"/>
      <c r="J904" s="39"/>
      <c r="K904" s="39"/>
      <c r="L904" s="42"/>
      <c r="M904" s="198"/>
      <c r="N904" s="199"/>
      <c r="O904" s="67"/>
      <c r="P904" s="67"/>
      <c r="Q904" s="67"/>
      <c r="R904" s="67"/>
      <c r="S904" s="67"/>
      <c r="T904" s="68"/>
      <c r="U904" s="37"/>
      <c r="V904" s="37"/>
      <c r="W904" s="37"/>
      <c r="X904" s="37"/>
      <c r="Y904" s="37"/>
      <c r="Z904" s="37"/>
      <c r="AA904" s="37"/>
      <c r="AB904" s="37"/>
      <c r="AC904" s="37"/>
      <c r="AD904" s="37"/>
      <c r="AE904" s="37"/>
      <c r="AT904" s="20" t="s">
        <v>260</v>
      </c>
      <c r="AU904" s="20" t="s">
        <v>82</v>
      </c>
    </row>
    <row r="905" spans="1:65" s="13" customFormat="1" ht="11.25">
      <c r="B905" s="200"/>
      <c r="C905" s="201"/>
      <c r="D905" s="202" t="s">
        <v>262</v>
      </c>
      <c r="E905" s="203" t="s">
        <v>21</v>
      </c>
      <c r="F905" s="204" t="s">
        <v>1067</v>
      </c>
      <c r="G905" s="201"/>
      <c r="H905" s="205">
        <v>16.440000000000001</v>
      </c>
      <c r="I905" s="206"/>
      <c r="J905" s="201"/>
      <c r="K905" s="201"/>
      <c r="L905" s="207"/>
      <c r="M905" s="208"/>
      <c r="N905" s="209"/>
      <c r="O905" s="209"/>
      <c r="P905" s="209"/>
      <c r="Q905" s="209"/>
      <c r="R905" s="209"/>
      <c r="S905" s="209"/>
      <c r="T905" s="210"/>
      <c r="AT905" s="211" t="s">
        <v>262</v>
      </c>
      <c r="AU905" s="211" t="s">
        <v>82</v>
      </c>
      <c r="AV905" s="13" t="s">
        <v>82</v>
      </c>
      <c r="AW905" s="13" t="s">
        <v>34</v>
      </c>
      <c r="AX905" s="13" t="s">
        <v>73</v>
      </c>
      <c r="AY905" s="211" t="s">
        <v>252</v>
      </c>
    </row>
    <row r="906" spans="1:65" s="14" customFormat="1" ht="11.25">
      <c r="B906" s="212"/>
      <c r="C906" s="213"/>
      <c r="D906" s="202" t="s">
        <v>262</v>
      </c>
      <c r="E906" s="214" t="s">
        <v>21</v>
      </c>
      <c r="F906" s="215" t="s">
        <v>264</v>
      </c>
      <c r="G906" s="213"/>
      <c r="H906" s="216">
        <v>16.440000000000001</v>
      </c>
      <c r="I906" s="217"/>
      <c r="J906" s="213"/>
      <c r="K906" s="213"/>
      <c r="L906" s="218"/>
      <c r="M906" s="219"/>
      <c r="N906" s="220"/>
      <c r="O906" s="220"/>
      <c r="P906" s="220"/>
      <c r="Q906" s="220"/>
      <c r="R906" s="220"/>
      <c r="S906" s="220"/>
      <c r="T906" s="221"/>
      <c r="AT906" s="222" t="s">
        <v>262</v>
      </c>
      <c r="AU906" s="222" t="s">
        <v>82</v>
      </c>
      <c r="AV906" s="14" t="s">
        <v>93</v>
      </c>
      <c r="AW906" s="14" t="s">
        <v>34</v>
      </c>
      <c r="AX906" s="14" t="s">
        <v>80</v>
      </c>
      <c r="AY906" s="222" t="s">
        <v>252</v>
      </c>
    </row>
    <row r="907" spans="1:65" s="12" customFormat="1" ht="22.9" customHeight="1">
      <c r="B907" s="166"/>
      <c r="C907" s="167"/>
      <c r="D907" s="168" t="s">
        <v>72</v>
      </c>
      <c r="E907" s="180" t="s">
        <v>311</v>
      </c>
      <c r="F907" s="180" t="s">
        <v>1068</v>
      </c>
      <c r="G907" s="167"/>
      <c r="H907" s="167"/>
      <c r="I907" s="170"/>
      <c r="J907" s="181">
        <f>BK907</f>
        <v>0</v>
      </c>
      <c r="K907" s="167"/>
      <c r="L907" s="172"/>
      <c r="M907" s="173"/>
      <c r="N907" s="174"/>
      <c r="O907" s="174"/>
      <c r="P907" s="175">
        <f>SUM(P908:P1529)</f>
        <v>0</v>
      </c>
      <c r="Q907" s="174"/>
      <c r="R907" s="175">
        <f>SUM(R908:R1529)</f>
        <v>422.26286290999997</v>
      </c>
      <c r="S907" s="174"/>
      <c r="T907" s="176">
        <f>SUM(T908:T1529)</f>
        <v>3.3712428499999998</v>
      </c>
      <c r="AR907" s="177" t="s">
        <v>80</v>
      </c>
      <c r="AT907" s="178" t="s">
        <v>72</v>
      </c>
      <c r="AU907" s="178" t="s">
        <v>80</v>
      </c>
      <c r="AY907" s="177" t="s">
        <v>252</v>
      </c>
      <c r="BK907" s="179">
        <f>SUM(BK908:BK1529)</f>
        <v>0</v>
      </c>
    </row>
    <row r="908" spans="1:65" s="2" customFormat="1" ht="24.2" customHeight="1">
      <c r="A908" s="37"/>
      <c r="B908" s="38"/>
      <c r="C908" s="182" t="s">
        <v>1069</v>
      </c>
      <c r="D908" s="182" t="s">
        <v>254</v>
      </c>
      <c r="E908" s="183" t="s">
        <v>1070</v>
      </c>
      <c r="F908" s="184" t="s">
        <v>1071</v>
      </c>
      <c r="G908" s="185" t="s">
        <v>149</v>
      </c>
      <c r="H908" s="186">
        <v>158.77000000000001</v>
      </c>
      <c r="I908" s="187"/>
      <c r="J908" s="188">
        <f>ROUND(I908*H908,2)</f>
        <v>0</v>
      </c>
      <c r="K908" s="184" t="s">
        <v>257</v>
      </c>
      <c r="L908" s="42"/>
      <c r="M908" s="189" t="s">
        <v>21</v>
      </c>
      <c r="N908" s="190" t="s">
        <v>44</v>
      </c>
      <c r="O908" s="67"/>
      <c r="P908" s="191">
        <f>O908*H908</f>
        <v>0</v>
      </c>
      <c r="Q908" s="191">
        <v>0</v>
      </c>
      <c r="R908" s="191">
        <f>Q908*H908</f>
        <v>0</v>
      </c>
      <c r="S908" s="191">
        <v>0</v>
      </c>
      <c r="T908" s="192">
        <f>S908*H908</f>
        <v>0</v>
      </c>
      <c r="U908" s="37"/>
      <c r="V908" s="37"/>
      <c r="W908" s="37"/>
      <c r="X908" s="37"/>
      <c r="Y908" s="37"/>
      <c r="Z908" s="37"/>
      <c r="AA908" s="37"/>
      <c r="AB908" s="37"/>
      <c r="AC908" s="37"/>
      <c r="AD908" s="37"/>
      <c r="AE908" s="37"/>
      <c r="AR908" s="193" t="s">
        <v>258</v>
      </c>
      <c r="AT908" s="193" t="s">
        <v>254</v>
      </c>
      <c r="AU908" s="193" t="s">
        <v>82</v>
      </c>
      <c r="AY908" s="20" t="s">
        <v>252</v>
      </c>
      <c r="BE908" s="194">
        <f>IF(N908="základní",J908,0)</f>
        <v>0</v>
      </c>
      <c r="BF908" s="194">
        <f>IF(N908="snížená",J908,0)</f>
        <v>0</v>
      </c>
      <c r="BG908" s="194">
        <f>IF(N908="zákl. přenesená",J908,0)</f>
        <v>0</v>
      </c>
      <c r="BH908" s="194">
        <f>IF(N908="sníž. přenesená",J908,0)</f>
        <v>0</v>
      </c>
      <c r="BI908" s="194">
        <f>IF(N908="nulová",J908,0)</f>
        <v>0</v>
      </c>
      <c r="BJ908" s="20" t="s">
        <v>80</v>
      </c>
      <c r="BK908" s="194">
        <f>ROUND(I908*H908,2)</f>
        <v>0</v>
      </c>
      <c r="BL908" s="20" t="s">
        <v>258</v>
      </c>
      <c r="BM908" s="193" t="s">
        <v>1072</v>
      </c>
    </row>
    <row r="909" spans="1:65" s="2" customFormat="1" ht="11.25">
      <c r="A909" s="37"/>
      <c r="B909" s="38"/>
      <c r="C909" s="39"/>
      <c r="D909" s="195" t="s">
        <v>260</v>
      </c>
      <c r="E909" s="39"/>
      <c r="F909" s="196" t="s">
        <v>1073</v>
      </c>
      <c r="G909" s="39"/>
      <c r="H909" s="39"/>
      <c r="I909" s="197"/>
      <c r="J909" s="39"/>
      <c r="K909" s="39"/>
      <c r="L909" s="42"/>
      <c r="M909" s="198"/>
      <c r="N909" s="199"/>
      <c r="O909" s="67"/>
      <c r="P909" s="67"/>
      <c r="Q909" s="67"/>
      <c r="R909" s="67"/>
      <c r="S909" s="67"/>
      <c r="T909" s="68"/>
      <c r="U909" s="37"/>
      <c r="V909" s="37"/>
      <c r="W909" s="37"/>
      <c r="X909" s="37"/>
      <c r="Y909" s="37"/>
      <c r="Z909" s="37"/>
      <c r="AA909" s="37"/>
      <c r="AB909" s="37"/>
      <c r="AC909" s="37"/>
      <c r="AD909" s="37"/>
      <c r="AE909" s="37"/>
      <c r="AT909" s="20" t="s">
        <v>260</v>
      </c>
      <c r="AU909" s="20" t="s">
        <v>82</v>
      </c>
    </row>
    <row r="910" spans="1:65" s="16" customFormat="1" ht="11.25">
      <c r="B910" s="235"/>
      <c r="C910" s="236"/>
      <c r="D910" s="202" t="s">
        <v>262</v>
      </c>
      <c r="E910" s="237" t="s">
        <v>21</v>
      </c>
      <c r="F910" s="238" t="s">
        <v>1074</v>
      </c>
      <c r="G910" s="236"/>
      <c r="H910" s="237" t="s">
        <v>21</v>
      </c>
      <c r="I910" s="239"/>
      <c r="J910" s="236"/>
      <c r="K910" s="236"/>
      <c r="L910" s="240"/>
      <c r="M910" s="241"/>
      <c r="N910" s="242"/>
      <c r="O910" s="242"/>
      <c r="P910" s="242"/>
      <c r="Q910" s="242"/>
      <c r="R910" s="242"/>
      <c r="S910" s="242"/>
      <c r="T910" s="243"/>
      <c r="AT910" s="244" t="s">
        <v>262</v>
      </c>
      <c r="AU910" s="244" t="s">
        <v>82</v>
      </c>
      <c r="AV910" s="16" t="s">
        <v>80</v>
      </c>
      <c r="AW910" s="16" t="s">
        <v>34</v>
      </c>
      <c r="AX910" s="16" t="s">
        <v>73</v>
      </c>
      <c r="AY910" s="244" t="s">
        <v>252</v>
      </c>
    </row>
    <row r="911" spans="1:65" s="16" customFormat="1" ht="11.25">
      <c r="B911" s="235"/>
      <c r="C911" s="236"/>
      <c r="D911" s="202" t="s">
        <v>262</v>
      </c>
      <c r="E911" s="237" t="s">
        <v>21</v>
      </c>
      <c r="F911" s="238" t="s">
        <v>1075</v>
      </c>
      <c r="G911" s="236"/>
      <c r="H911" s="237" t="s">
        <v>21</v>
      </c>
      <c r="I911" s="239"/>
      <c r="J911" s="236"/>
      <c r="K911" s="236"/>
      <c r="L911" s="240"/>
      <c r="M911" s="241"/>
      <c r="N911" s="242"/>
      <c r="O911" s="242"/>
      <c r="P911" s="242"/>
      <c r="Q911" s="242"/>
      <c r="R911" s="242"/>
      <c r="S911" s="242"/>
      <c r="T911" s="243"/>
      <c r="AT911" s="244" t="s">
        <v>262</v>
      </c>
      <c r="AU911" s="244" t="s">
        <v>82</v>
      </c>
      <c r="AV911" s="16" t="s">
        <v>80</v>
      </c>
      <c r="AW911" s="16" t="s">
        <v>34</v>
      </c>
      <c r="AX911" s="16" t="s">
        <v>73</v>
      </c>
      <c r="AY911" s="244" t="s">
        <v>252</v>
      </c>
    </row>
    <row r="912" spans="1:65" s="13" customFormat="1" ht="11.25">
      <c r="B912" s="200"/>
      <c r="C912" s="201"/>
      <c r="D912" s="202" t="s">
        <v>262</v>
      </c>
      <c r="E912" s="203" t="s">
        <v>21</v>
      </c>
      <c r="F912" s="204" t="s">
        <v>1076</v>
      </c>
      <c r="G912" s="201"/>
      <c r="H912" s="205">
        <v>155.99</v>
      </c>
      <c r="I912" s="206"/>
      <c r="J912" s="201"/>
      <c r="K912" s="201"/>
      <c r="L912" s="207"/>
      <c r="M912" s="208"/>
      <c r="N912" s="209"/>
      <c r="O912" s="209"/>
      <c r="P912" s="209"/>
      <c r="Q912" s="209"/>
      <c r="R912" s="209"/>
      <c r="S912" s="209"/>
      <c r="T912" s="210"/>
      <c r="AT912" s="211" t="s">
        <v>262</v>
      </c>
      <c r="AU912" s="211" t="s">
        <v>82</v>
      </c>
      <c r="AV912" s="13" t="s">
        <v>82</v>
      </c>
      <c r="AW912" s="13" t="s">
        <v>34</v>
      </c>
      <c r="AX912" s="13" t="s">
        <v>73</v>
      </c>
      <c r="AY912" s="211" t="s">
        <v>252</v>
      </c>
    </row>
    <row r="913" spans="1:65" s="14" customFormat="1" ht="11.25">
      <c r="B913" s="212"/>
      <c r="C913" s="213"/>
      <c r="D913" s="202" t="s">
        <v>262</v>
      </c>
      <c r="E913" s="214" t="s">
        <v>21</v>
      </c>
      <c r="F913" s="215" t="s">
        <v>264</v>
      </c>
      <c r="G913" s="213"/>
      <c r="H913" s="216">
        <v>155.99</v>
      </c>
      <c r="I913" s="217"/>
      <c r="J913" s="213"/>
      <c r="K913" s="213"/>
      <c r="L913" s="218"/>
      <c r="M913" s="219"/>
      <c r="N913" s="220"/>
      <c r="O913" s="220"/>
      <c r="P913" s="220"/>
      <c r="Q913" s="220"/>
      <c r="R913" s="220"/>
      <c r="S913" s="220"/>
      <c r="T913" s="221"/>
      <c r="AT913" s="222" t="s">
        <v>262</v>
      </c>
      <c r="AU913" s="222" t="s">
        <v>82</v>
      </c>
      <c r="AV913" s="14" t="s">
        <v>93</v>
      </c>
      <c r="AW913" s="14" t="s">
        <v>34</v>
      </c>
      <c r="AX913" s="14" t="s">
        <v>73</v>
      </c>
      <c r="AY913" s="222" t="s">
        <v>252</v>
      </c>
    </row>
    <row r="914" spans="1:65" s="13" customFormat="1" ht="11.25">
      <c r="B914" s="200"/>
      <c r="C914" s="201"/>
      <c r="D914" s="202" t="s">
        <v>262</v>
      </c>
      <c r="E914" s="203" t="s">
        <v>21</v>
      </c>
      <c r="F914" s="204" t="s">
        <v>1077</v>
      </c>
      <c r="G914" s="201"/>
      <c r="H914" s="205">
        <v>2.78</v>
      </c>
      <c r="I914" s="206"/>
      <c r="J914" s="201"/>
      <c r="K914" s="201"/>
      <c r="L914" s="207"/>
      <c r="M914" s="208"/>
      <c r="N914" s="209"/>
      <c r="O914" s="209"/>
      <c r="P914" s="209"/>
      <c r="Q914" s="209"/>
      <c r="R914" s="209"/>
      <c r="S914" s="209"/>
      <c r="T914" s="210"/>
      <c r="AT914" s="211" t="s">
        <v>262</v>
      </c>
      <c r="AU914" s="211" t="s">
        <v>82</v>
      </c>
      <c r="AV914" s="13" t="s">
        <v>82</v>
      </c>
      <c r="AW914" s="13" t="s">
        <v>34</v>
      </c>
      <c r="AX914" s="13" t="s">
        <v>73</v>
      </c>
      <c r="AY914" s="211" t="s">
        <v>252</v>
      </c>
    </row>
    <row r="915" spans="1:65" s="14" customFormat="1" ht="11.25">
      <c r="B915" s="212"/>
      <c r="C915" s="213"/>
      <c r="D915" s="202" t="s">
        <v>262</v>
      </c>
      <c r="E915" s="214" t="s">
        <v>21</v>
      </c>
      <c r="F915" s="215" t="s">
        <v>264</v>
      </c>
      <c r="G915" s="213"/>
      <c r="H915" s="216">
        <v>2.78</v>
      </c>
      <c r="I915" s="217"/>
      <c r="J915" s="213"/>
      <c r="K915" s="213"/>
      <c r="L915" s="218"/>
      <c r="M915" s="219"/>
      <c r="N915" s="220"/>
      <c r="O915" s="220"/>
      <c r="P915" s="220"/>
      <c r="Q915" s="220"/>
      <c r="R915" s="220"/>
      <c r="S915" s="220"/>
      <c r="T915" s="221"/>
      <c r="AT915" s="222" t="s">
        <v>262</v>
      </c>
      <c r="AU915" s="222" t="s">
        <v>82</v>
      </c>
      <c r="AV915" s="14" t="s">
        <v>93</v>
      </c>
      <c r="AW915" s="14" t="s">
        <v>34</v>
      </c>
      <c r="AX915" s="14" t="s">
        <v>73</v>
      </c>
      <c r="AY915" s="222" t="s">
        <v>252</v>
      </c>
    </row>
    <row r="916" spans="1:65" s="15" customFormat="1" ht="11.25">
      <c r="B916" s="223"/>
      <c r="C916" s="224"/>
      <c r="D916" s="202" t="s">
        <v>262</v>
      </c>
      <c r="E916" s="225" t="s">
        <v>21</v>
      </c>
      <c r="F916" s="226" t="s">
        <v>265</v>
      </c>
      <c r="G916" s="224"/>
      <c r="H916" s="227">
        <v>158.77000000000001</v>
      </c>
      <c r="I916" s="228"/>
      <c r="J916" s="224"/>
      <c r="K916" s="224"/>
      <c r="L916" s="229"/>
      <c r="M916" s="230"/>
      <c r="N916" s="231"/>
      <c r="O916" s="231"/>
      <c r="P916" s="231"/>
      <c r="Q916" s="231"/>
      <c r="R916" s="231"/>
      <c r="S916" s="231"/>
      <c r="T916" s="232"/>
      <c r="AT916" s="233" t="s">
        <v>262</v>
      </c>
      <c r="AU916" s="233" t="s">
        <v>82</v>
      </c>
      <c r="AV916" s="15" t="s">
        <v>258</v>
      </c>
      <c r="AW916" s="15" t="s">
        <v>34</v>
      </c>
      <c r="AX916" s="15" t="s">
        <v>80</v>
      </c>
      <c r="AY916" s="233" t="s">
        <v>252</v>
      </c>
    </row>
    <row r="917" spans="1:65" s="2" customFormat="1" ht="24.2" customHeight="1">
      <c r="A917" s="37"/>
      <c r="B917" s="38"/>
      <c r="C917" s="182" t="s">
        <v>1078</v>
      </c>
      <c r="D917" s="182" t="s">
        <v>254</v>
      </c>
      <c r="E917" s="183" t="s">
        <v>1079</v>
      </c>
      <c r="F917" s="184" t="s">
        <v>1080</v>
      </c>
      <c r="G917" s="185" t="s">
        <v>149</v>
      </c>
      <c r="H917" s="186">
        <v>2.78</v>
      </c>
      <c r="I917" s="187"/>
      <c r="J917" s="188">
        <f>ROUND(I917*H917,2)</f>
        <v>0</v>
      </c>
      <c r="K917" s="184" t="s">
        <v>257</v>
      </c>
      <c r="L917" s="42"/>
      <c r="M917" s="189" t="s">
        <v>21</v>
      </c>
      <c r="N917" s="190" t="s">
        <v>44</v>
      </c>
      <c r="O917" s="67"/>
      <c r="P917" s="191">
        <f>O917*H917</f>
        <v>0</v>
      </c>
      <c r="Q917" s="191">
        <v>6.3E-3</v>
      </c>
      <c r="R917" s="191">
        <f>Q917*H917</f>
        <v>1.7513999999999998E-2</v>
      </c>
      <c r="S917" s="191">
        <v>0</v>
      </c>
      <c r="T917" s="192">
        <f>S917*H917</f>
        <v>0</v>
      </c>
      <c r="U917" s="37"/>
      <c r="V917" s="37"/>
      <c r="W917" s="37"/>
      <c r="X917" s="37"/>
      <c r="Y917" s="37"/>
      <c r="Z917" s="37"/>
      <c r="AA917" s="37"/>
      <c r="AB917" s="37"/>
      <c r="AC917" s="37"/>
      <c r="AD917" s="37"/>
      <c r="AE917" s="37"/>
      <c r="AR917" s="193" t="s">
        <v>258</v>
      </c>
      <c r="AT917" s="193" t="s">
        <v>254</v>
      </c>
      <c r="AU917" s="193" t="s">
        <v>82</v>
      </c>
      <c r="AY917" s="20" t="s">
        <v>252</v>
      </c>
      <c r="BE917" s="194">
        <f>IF(N917="základní",J917,0)</f>
        <v>0</v>
      </c>
      <c r="BF917" s="194">
        <f>IF(N917="snížená",J917,0)</f>
        <v>0</v>
      </c>
      <c r="BG917" s="194">
        <f>IF(N917="zákl. přenesená",J917,0)</f>
        <v>0</v>
      </c>
      <c r="BH917" s="194">
        <f>IF(N917="sníž. přenesená",J917,0)</f>
        <v>0</v>
      </c>
      <c r="BI917" s="194">
        <f>IF(N917="nulová",J917,0)</f>
        <v>0</v>
      </c>
      <c r="BJ917" s="20" t="s">
        <v>80</v>
      </c>
      <c r="BK917" s="194">
        <f>ROUND(I917*H917,2)</f>
        <v>0</v>
      </c>
      <c r="BL917" s="20" t="s">
        <v>258</v>
      </c>
      <c r="BM917" s="193" t="s">
        <v>1081</v>
      </c>
    </row>
    <row r="918" spans="1:65" s="2" customFormat="1" ht="11.25">
      <c r="A918" s="37"/>
      <c r="B918" s="38"/>
      <c r="C918" s="39"/>
      <c r="D918" s="195" t="s">
        <v>260</v>
      </c>
      <c r="E918" s="39"/>
      <c r="F918" s="196" t="s">
        <v>1082</v>
      </c>
      <c r="G918" s="39"/>
      <c r="H918" s="39"/>
      <c r="I918" s="197"/>
      <c r="J918" s="39"/>
      <c r="K918" s="39"/>
      <c r="L918" s="42"/>
      <c r="M918" s="198"/>
      <c r="N918" s="199"/>
      <c r="O918" s="67"/>
      <c r="P918" s="67"/>
      <c r="Q918" s="67"/>
      <c r="R918" s="67"/>
      <c r="S918" s="67"/>
      <c r="T918" s="68"/>
      <c r="U918" s="37"/>
      <c r="V918" s="37"/>
      <c r="W918" s="37"/>
      <c r="X918" s="37"/>
      <c r="Y918" s="37"/>
      <c r="Z918" s="37"/>
      <c r="AA918" s="37"/>
      <c r="AB918" s="37"/>
      <c r="AC918" s="37"/>
      <c r="AD918" s="37"/>
      <c r="AE918" s="37"/>
      <c r="AT918" s="20" t="s">
        <v>260</v>
      </c>
      <c r="AU918" s="20" t="s">
        <v>82</v>
      </c>
    </row>
    <row r="919" spans="1:65" s="13" customFormat="1" ht="11.25">
      <c r="B919" s="200"/>
      <c r="C919" s="201"/>
      <c r="D919" s="202" t="s">
        <v>262</v>
      </c>
      <c r="E919" s="203" t="s">
        <v>21</v>
      </c>
      <c r="F919" s="204" t="s">
        <v>1077</v>
      </c>
      <c r="G919" s="201"/>
      <c r="H919" s="205">
        <v>2.78</v>
      </c>
      <c r="I919" s="206"/>
      <c r="J919" s="201"/>
      <c r="K919" s="201"/>
      <c r="L919" s="207"/>
      <c r="M919" s="208"/>
      <c r="N919" s="209"/>
      <c r="O919" s="209"/>
      <c r="P919" s="209"/>
      <c r="Q919" s="209"/>
      <c r="R919" s="209"/>
      <c r="S919" s="209"/>
      <c r="T919" s="210"/>
      <c r="AT919" s="211" t="s">
        <v>262</v>
      </c>
      <c r="AU919" s="211" t="s">
        <v>82</v>
      </c>
      <c r="AV919" s="13" t="s">
        <v>82</v>
      </c>
      <c r="AW919" s="13" t="s">
        <v>34</v>
      </c>
      <c r="AX919" s="13" t="s">
        <v>73</v>
      </c>
      <c r="AY919" s="211" t="s">
        <v>252</v>
      </c>
    </row>
    <row r="920" spans="1:65" s="14" customFormat="1" ht="11.25">
      <c r="B920" s="212"/>
      <c r="C920" s="213"/>
      <c r="D920" s="202" t="s">
        <v>262</v>
      </c>
      <c r="E920" s="214" t="s">
        <v>21</v>
      </c>
      <c r="F920" s="215" t="s">
        <v>264</v>
      </c>
      <c r="G920" s="213"/>
      <c r="H920" s="216">
        <v>2.78</v>
      </c>
      <c r="I920" s="217"/>
      <c r="J920" s="213"/>
      <c r="K920" s="213"/>
      <c r="L920" s="218"/>
      <c r="M920" s="219"/>
      <c r="N920" s="220"/>
      <c r="O920" s="220"/>
      <c r="P920" s="220"/>
      <c r="Q920" s="220"/>
      <c r="R920" s="220"/>
      <c r="S920" s="220"/>
      <c r="T920" s="221"/>
      <c r="AT920" s="222" t="s">
        <v>262</v>
      </c>
      <c r="AU920" s="222" t="s">
        <v>82</v>
      </c>
      <c r="AV920" s="14" t="s">
        <v>93</v>
      </c>
      <c r="AW920" s="14" t="s">
        <v>34</v>
      </c>
      <c r="AX920" s="14" t="s">
        <v>80</v>
      </c>
      <c r="AY920" s="222" t="s">
        <v>252</v>
      </c>
    </row>
    <row r="921" spans="1:65" s="2" customFormat="1" ht="37.9" customHeight="1">
      <c r="A921" s="37"/>
      <c r="B921" s="38"/>
      <c r="C921" s="182" t="s">
        <v>1083</v>
      </c>
      <c r="D921" s="182" t="s">
        <v>254</v>
      </c>
      <c r="E921" s="183" t="s">
        <v>1084</v>
      </c>
      <c r="F921" s="184" t="s">
        <v>1085</v>
      </c>
      <c r="G921" s="185" t="s">
        <v>149</v>
      </c>
      <c r="H921" s="186">
        <v>155.99</v>
      </c>
      <c r="I921" s="187"/>
      <c r="J921" s="188">
        <f>ROUND(I921*H921,2)</f>
        <v>0</v>
      </c>
      <c r="K921" s="184" t="s">
        <v>257</v>
      </c>
      <c r="L921" s="42"/>
      <c r="M921" s="189" t="s">
        <v>21</v>
      </c>
      <c r="N921" s="190" t="s">
        <v>44</v>
      </c>
      <c r="O921" s="67"/>
      <c r="P921" s="191">
        <f>O921*H921</f>
        <v>0</v>
      </c>
      <c r="Q921" s="191">
        <v>2.0999999999999999E-3</v>
      </c>
      <c r="R921" s="191">
        <f>Q921*H921</f>
        <v>0.32757900000000001</v>
      </c>
      <c r="S921" s="191">
        <v>0</v>
      </c>
      <c r="T921" s="192">
        <f>S921*H921</f>
        <v>0</v>
      </c>
      <c r="U921" s="37"/>
      <c r="V921" s="37"/>
      <c r="W921" s="37"/>
      <c r="X921" s="37"/>
      <c r="Y921" s="37"/>
      <c r="Z921" s="37"/>
      <c r="AA921" s="37"/>
      <c r="AB921" s="37"/>
      <c r="AC921" s="37"/>
      <c r="AD921" s="37"/>
      <c r="AE921" s="37"/>
      <c r="AR921" s="193" t="s">
        <v>258</v>
      </c>
      <c r="AT921" s="193" t="s">
        <v>254</v>
      </c>
      <c r="AU921" s="193" t="s">
        <v>82</v>
      </c>
      <c r="AY921" s="20" t="s">
        <v>252</v>
      </c>
      <c r="BE921" s="194">
        <f>IF(N921="základní",J921,0)</f>
        <v>0</v>
      </c>
      <c r="BF921" s="194">
        <f>IF(N921="snížená",J921,0)</f>
        <v>0</v>
      </c>
      <c r="BG921" s="194">
        <f>IF(N921="zákl. přenesená",J921,0)</f>
        <v>0</v>
      </c>
      <c r="BH921" s="194">
        <f>IF(N921="sníž. přenesená",J921,0)</f>
        <v>0</v>
      </c>
      <c r="BI921" s="194">
        <f>IF(N921="nulová",J921,0)</f>
        <v>0</v>
      </c>
      <c r="BJ921" s="20" t="s">
        <v>80</v>
      </c>
      <c r="BK921" s="194">
        <f>ROUND(I921*H921,2)</f>
        <v>0</v>
      </c>
      <c r="BL921" s="20" t="s">
        <v>258</v>
      </c>
      <c r="BM921" s="193" t="s">
        <v>1086</v>
      </c>
    </row>
    <row r="922" spans="1:65" s="2" customFormat="1" ht="11.25">
      <c r="A922" s="37"/>
      <c r="B922" s="38"/>
      <c r="C922" s="39"/>
      <c r="D922" s="195" t="s">
        <v>260</v>
      </c>
      <c r="E922" s="39"/>
      <c r="F922" s="196" t="s">
        <v>1087</v>
      </c>
      <c r="G922" s="39"/>
      <c r="H922" s="39"/>
      <c r="I922" s="197"/>
      <c r="J922" s="39"/>
      <c r="K922" s="39"/>
      <c r="L922" s="42"/>
      <c r="M922" s="198"/>
      <c r="N922" s="199"/>
      <c r="O922" s="67"/>
      <c r="P922" s="67"/>
      <c r="Q922" s="67"/>
      <c r="R922" s="67"/>
      <c r="S922" s="67"/>
      <c r="T922" s="68"/>
      <c r="U922" s="37"/>
      <c r="V922" s="37"/>
      <c r="W922" s="37"/>
      <c r="X922" s="37"/>
      <c r="Y922" s="37"/>
      <c r="Z922" s="37"/>
      <c r="AA922" s="37"/>
      <c r="AB922" s="37"/>
      <c r="AC922" s="37"/>
      <c r="AD922" s="37"/>
      <c r="AE922" s="37"/>
      <c r="AT922" s="20" t="s">
        <v>260</v>
      </c>
      <c r="AU922" s="20" t="s">
        <v>82</v>
      </c>
    </row>
    <row r="923" spans="1:65" s="16" customFormat="1" ht="11.25">
      <c r="B923" s="235"/>
      <c r="C923" s="236"/>
      <c r="D923" s="202" t="s">
        <v>262</v>
      </c>
      <c r="E923" s="237" t="s">
        <v>21</v>
      </c>
      <c r="F923" s="238" t="s">
        <v>1075</v>
      </c>
      <c r="G923" s="236"/>
      <c r="H923" s="237" t="s">
        <v>21</v>
      </c>
      <c r="I923" s="239"/>
      <c r="J923" s="236"/>
      <c r="K923" s="236"/>
      <c r="L923" s="240"/>
      <c r="M923" s="241"/>
      <c r="N923" s="242"/>
      <c r="O923" s="242"/>
      <c r="P923" s="242"/>
      <c r="Q923" s="242"/>
      <c r="R923" s="242"/>
      <c r="S923" s="242"/>
      <c r="T923" s="243"/>
      <c r="AT923" s="244" t="s">
        <v>262</v>
      </c>
      <c r="AU923" s="244" t="s">
        <v>82</v>
      </c>
      <c r="AV923" s="16" t="s">
        <v>80</v>
      </c>
      <c r="AW923" s="16" t="s">
        <v>34</v>
      </c>
      <c r="AX923" s="16" t="s">
        <v>73</v>
      </c>
      <c r="AY923" s="244" t="s">
        <v>252</v>
      </c>
    </row>
    <row r="924" spans="1:65" s="13" customFormat="1" ht="11.25">
      <c r="B924" s="200"/>
      <c r="C924" s="201"/>
      <c r="D924" s="202" t="s">
        <v>262</v>
      </c>
      <c r="E924" s="203" t="s">
        <v>21</v>
      </c>
      <c r="F924" s="204" t="s">
        <v>1076</v>
      </c>
      <c r="G924" s="201"/>
      <c r="H924" s="205">
        <v>155.99</v>
      </c>
      <c r="I924" s="206"/>
      <c r="J924" s="201"/>
      <c r="K924" s="201"/>
      <c r="L924" s="207"/>
      <c r="M924" s="208"/>
      <c r="N924" s="209"/>
      <c r="O924" s="209"/>
      <c r="P924" s="209"/>
      <c r="Q924" s="209"/>
      <c r="R924" s="209"/>
      <c r="S924" s="209"/>
      <c r="T924" s="210"/>
      <c r="AT924" s="211" t="s">
        <v>262</v>
      </c>
      <c r="AU924" s="211" t="s">
        <v>82</v>
      </c>
      <c r="AV924" s="13" t="s">
        <v>82</v>
      </c>
      <c r="AW924" s="13" t="s">
        <v>34</v>
      </c>
      <c r="AX924" s="13" t="s">
        <v>73</v>
      </c>
      <c r="AY924" s="211" t="s">
        <v>252</v>
      </c>
    </row>
    <row r="925" spans="1:65" s="14" customFormat="1" ht="11.25">
      <c r="B925" s="212"/>
      <c r="C925" s="213"/>
      <c r="D925" s="202" t="s">
        <v>262</v>
      </c>
      <c r="E925" s="214" t="s">
        <v>21</v>
      </c>
      <c r="F925" s="215" t="s">
        <v>264</v>
      </c>
      <c r="G925" s="213"/>
      <c r="H925" s="216">
        <v>155.99</v>
      </c>
      <c r="I925" s="217"/>
      <c r="J925" s="213"/>
      <c r="K925" s="213"/>
      <c r="L925" s="218"/>
      <c r="M925" s="219"/>
      <c r="N925" s="220"/>
      <c r="O925" s="220"/>
      <c r="P925" s="220"/>
      <c r="Q925" s="220"/>
      <c r="R925" s="220"/>
      <c r="S925" s="220"/>
      <c r="T925" s="221"/>
      <c r="AT925" s="222" t="s">
        <v>262</v>
      </c>
      <c r="AU925" s="222" t="s">
        <v>82</v>
      </c>
      <c r="AV925" s="14" t="s">
        <v>93</v>
      </c>
      <c r="AW925" s="14" t="s">
        <v>34</v>
      </c>
      <c r="AX925" s="14" t="s">
        <v>80</v>
      </c>
      <c r="AY925" s="222" t="s">
        <v>252</v>
      </c>
    </row>
    <row r="926" spans="1:65" s="2" customFormat="1" ht="16.5" customHeight="1">
      <c r="A926" s="37"/>
      <c r="B926" s="38"/>
      <c r="C926" s="182" t="s">
        <v>1088</v>
      </c>
      <c r="D926" s="182" t="s">
        <v>254</v>
      </c>
      <c r="E926" s="183" t="s">
        <v>1089</v>
      </c>
      <c r="F926" s="184" t="s">
        <v>1090</v>
      </c>
      <c r="G926" s="185" t="s">
        <v>149</v>
      </c>
      <c r="H926" s="186">
        <v>88.683000000000007</v>
      </c>
      <c r="I926" s="187"/>
      <c r="J926" s="188">
        <f>ROUND(I926*H926,2)</f>
        <v>0</v>
      </c>
      <c r="K926" s="184" t="s">
        <v>257</v>
      </c>
      <c r="L926" s="42"/>
      <c r="M926" s="189" t="s">
        <v>21</v>
      </c>
      <c r="N926" s="190" t="s">
        <v>44</v>
      </c>
      <c r="O926" s="67"/>
      <c r="P926" s="191">
        <f>O926*H926</f>
        <v>0</v>
      </c>
      <c r="Q926" s="191">
        <v>2.5999999999999998E-4</v>
      </c>
      <c r="R926" s="191">
        <f>Q926*H926</f>
        <v>2.3057580000000001E-2</v>
      </c>
      <c r="S926" s="191">
        <v>0</v>
      </c>
      <c r="T926" s="192">
        <f>S926*H926</f>
        <v>0</v>
      </c>
      <c r="U926" s="37"/>
      <c r="V926" s="37"/>
      <c r="W926" s="37"/>
      <c r="X926" s="37"/>
      <c r="Y926" s="37"/>
      <c r="Z926" s="37"/>
      <c r="AA926" s="37"/>
      <c r="AB926" s="37"/>
      <c r="AC926" s="37"/>
      <c r="AD926" s="37"/>
      <c r="AE926" s="37"/>
      <c r="AR926" s="193" t="s">
        <v>258</v>
      </c>
      <c r="AT926" s="193" t="s">
        <v>254</v>
      </c>
      <c r="AU926" s="193" t="s">
        <v>82</v>
      </c>
      <c r="AY926" s="20" t="s">
        <v>252</v>
      </c>
      <c r="BE926" s="194">
        <f>IF(N926="základní",J926,0)</f>
        <v>0</v>
      </c>
      <c r="BF926" s="194">
        <f>IF(N926="snížená",J926,0)</f>
        <v>0</v>
      </c>
      <c r="BG926" s="194">
        <f>IF(N926="zákl. přenesená",J926,0)</f>
        <v>0</v>
      </c>
      <c r="BH926" s="194">
        <f>IF(N926="sníž. přenesená",J926,0)</f>
        <v>0</v>
      </c>
      <c r="BI926" s="194">
        <f>IF(N926="nulová",J926,0)</f>
        <v>0</v>
      </c>
      <c r="BJ926" s="20" t="s">
        <v>80</v>
      </c>
      <c r="BK926" s="194">
        <f>ROUND(I926*H926,2)</f>
        <v>0</v>
      </c>
      <c r="BL926" s="20" t="s">
        <v>258</v>
      </c>
      <c r="BM926" s="193" t="s">
        <v>1091</v>
      </c>
    </row>
    <row r="927" spans="1:65" s="2" customFormat="1" ht="11.25">
      <c r="A927" s="37"/>
      <c r="B927" s="38"/>
      <c r="C927" s="39"/>
      <c r="D927" s="195" t="s">
        <v>260</v>
      </c>
      <c r="E927" s="39"/>
      <c r="F927" s="196" t="s">
        <v>1092</v>
      </c>
      <c r="G927" s="39"/>
      <c r="H927" s="39"/>
      <c r="I927" s="197"/>
      <c r="J927" s="39"/>
      <c r="K927" s="39"/>
      <c r="L927" s="42"/>
      <c r="M927" s="198"/>
      <c r="N927" s="199"/>
      <c r="O927" s="67"/>
      <c r="P927" s="67"/>
      <c r="Q927" s="67"/>
      <c r="R927" s="67"/>
      <c r="S927" s="67"/>
      <c r="T927" s="68"/>
      <c r="U927" s="37"/>
      <c r="V927" s="37"/>
      <c r="W927" s="37"/>
      <c r="X927" s="37"/>
      <c r="Y927" s="37"/>
      <c r="Z927" s="37"/>
      <c r="AA927" s="37"/>
      <c r="AB927" s="37"/>
      <c r="AC927" s="37"/>
      <c r="AD927" s="37"/>
      <c r="AE927" s="37"/>
      <c r="AT927" s="20" t="s">
        <v>260</v>
      </c>
      <c r="AU927" s="20" t="s">
        <v>82</v>
      </c>
    </row>
    <row r="928" spans="1:65" s="13" customFormat="1" ht="11.25">
      <c r="B928" s="200"/>
      <c r="C928" s="201"/>
      <c r="D928" s="202" t="s">
        <v>262</v>
      </c>
      <c r="E928" s="203" t="s">
        <v>21</v>
      </c>
      <c r="F928" s="204" t="s">
        <v>1093</v>
      </c>
      <c r="G928" s="201"/>
      <c r="H928" s="205">
        <v>39.106000000000002</v>
      </c>
      <c r="I928" s="206"/>
      <c r="J928" s="201"/>
      <c r="K928" s="201"/>
      <c r="L928" s="207"/>
      <c r="M928" s="208"/>
      <c r="N928" s="209"/>
      <c r="O928" s="209"/>
      <c r="P928" s="209"/>
      <c r="Q928" s="209"/>
      <c r="R928" s="209"/>
      <c r="S928" s="209"/>
      <c r="T928" s="210"/>
      <c r="AT928" s="211" t="s">
        <v>262</v>
      </c>
      <c r="AU928" s="211" t="s">
        <v>82</v>
      </c>
      <c r="AV928" s="13" t="s">
        <v>82</v>
      </c>
      <c r="AW928" s="13" t="s">
        <v>34</v>
      </c>
      <c r="AX928" s="13" t="s">
        <v>73</v>
      </c>
      <c r="AY928" s="211" t="s">
        <v>252</v>
      </c>
    </row>
    <row r="929" spans="1:65" s="13" customFormat="1" ht="11.25">
      <c r="B929" s="200"/>
      <c r="C929" s="201"/>
      <c r="D929" s="202" t="s">
        <v>262</v>
      </c>
      <c r="E929" s="203" t="s">
        <v>21</v>
      </c>
      <c r="F929" s="204" t="s">
        <v>1094</v>
      </c>
      <c r="G929" s="201"/>
      <c r="H929" s="205">
        <v>2.78</v>
      </c>
      <c r="I929" s="206"/>
      <c r="J929" s="201"/>
      <c r="K929" s="201"/>
      <c r="L929" s="207"/>
      <c r="M929" s="208"/>
      <c r="N929" s="209"/>
      <c r="O929" s="209"/>
      <c r="P929" s="209"/>
      <c r="Q929" s="209"/>
      <c r="R929" s="209"/>
      <c r="S929" s="209"/>
      <c r="T929" s="210"/>
      <c r="AT929" s="211" t="s">
        <v>262</v>
      </c>
      <c r="AU929" s="211" t="s">
        <v>82</v>
      </c>
      <c r="AV929" s="13" t="s">
        <v>82</v>
      </c>
      <c r="AW929" s="13" t="s">
        <v>34</v>
      </c>
      <c r="AX929" s="13" t="s">
        <v>73</v>
      </c>
      <c r="AY929" s="211" t="s">
        <v>252</v>
      </c>
    </row>
    <row r="930" spans="1:65" s="13" customFormat="1" ht="11.25">
      <c r="B930" s="200"/>
      <c r="C930" s="201"/>
      <c r="D930" s="202" t="s">
        <v>262</v>
      </c>
      <c r="E930" s="203" t="s">
        <v>21</v>
      </c>
      <c r="F930" s="204" t="s">
        <v>1095</v>
      </c>
      <c r="G930" s="201"/>
      <c r="H930" s="205">
        <v>46.796999999999997</v>
      </c>
      <c r="I930" s="206"/>
      <c r="J930" s="201"/>
      <c r="K930" s="201"/>
      <c r="L930" s="207"/>
      <c r="M930" s="208"/>
      <c r="N930" s="209"/>
      <c r="O930" s="209"/>
      <c r="P930" s="209"/>
      <c r="Q930" s="209"/>
      <c r="R930" s="209"/>
      <c r="S930" s="209"/>
      <c r="T930" s="210"/>
      <c r="AT930" s="211" t="s">
        <v>262</v>
      </c>
      <c r="AU930" s="211" t="s">
        <v>82</v>
      </c>
      <c r="AV930" s="13" t="s">
        <v>82</v>
      </c>
      <c r="AW930" s="13" t="s">
        <v>34</v>
      </c>
      <c r="AX930" s="13" t="s">
        <v>73</v>
      </c>
      <c r="AY930" s="211" t="s">
        <v>252</v>
      </c>
    </row>
    <row r="931" spans="1:65" s="14" customFormat="1" ht="11.25">
      <c r="B931" s="212"/>
      <c r="C931" s="213"/>
      <c r="D931" s="202" t="s">
        <v>262</v>
      </c>
      <c r="E931" s="214" t="s">
        <v>21</v>
      </c>
      <c r="F931" s="215" t="s">
        <v>264</v>
      </c>
      <c r="G931" s="213"/>
      <c r="H931" s="216">
        <v>88.683000000000007</v>
      </c>
      <c r="I931" s="217"/>
      <c r="J931" s="213"/>
      <c r="K931" s="213"/>
      <c r="L931" s="218"/>
      <c r="M931" s="219"/>
      <c r="N931" s="220"/>
      <c r="O931" s="220"/>
      <c r="P931" s="220"/>
      <c r="Q931" s="220"/>
      <c r="R931" s="220"/>
      <c r="S931" s="220"/>
      <c r="T931" s="221"/>
      <c r="AT931" s="222" t="s">
        <v>262</v>
      </c>
      <c r="AU931" s="222" t="s">
        <v>82</v>
      </c>
      <c r="AV931" s="14" t="s">
        <v>93</v>
      </c>
      <c r="AW931" s="14" t="s">
        <v>34</v>
      </c>
      <c r="AX931" s="14" t="s">
        <v>80</v>
      </c>
      <c r="AY931" s="222" t="s">
        <v>252</v>
      </c>
    </row>
    <row r="932" spans="1:65" s="2" customFormat="1" ht="24.2" customHeight="1">
      <c r="A932" s="37"/>
      <c r="B932" s="38"/>
      <c r="C932" s="182" t="s">
        <v>1096</v>
      </c>
      <c r="D932" s="182" t="s">
        <v>254</v>
      </c>
      <c r="E932" s="183" t="s">
        <v>1097</v>
      </c>
      <c r="F932" s="184" t="s">
        <v>1098</v>
      </c>
      <c r="G932" s="185" t="s">
        <v>149</v>
      </c>
      <c r="H932" s="186">
        <v>16.95</v>
      </c>
      <c r="I932" s="187"/>
      <c r="J932" s="188">
        <f>ROUND(I932*H932,2)</f>
        <v>0</v>
      </c>
      <c r="K932" s="184" t="s">
        <v>257</v>
      </c>
      <c r="L932" s="42"/>
      <c r="M932" s="189" t="s">
        <v>21</v>
      </c>
      <c r="N932" s="190" t="s">
        <v>44</v>
      </c>
      <c r="O932" s="67"/>
      <c r="P932" s="191">
        <f>O932*H932</f>
        <v>0</v>
      </c>
      <c r="Q932" s="191">
        <v>2.5999999999999998E-4</v>
      </c>
      <c r="R932" s="191">
        <f>Q932*H932</f>
        <v>4.4069999999999995E-3</v>
      </c>
      <c r="S932" s="191">
        <v>0</v>
      </c>
      <c r="T932" s="192">
        <f>S932*H932</f>
        <v>0</v>
      </c>
      <c r="U932" s="37"/>
      <c r="V932" s="37"/>
      <c r="W932" s="37"/>
      <c r="X932" s="37"/>
      <c r="Y932" s="37"/>
      <c r="Z932" s="37"/>
      <c r="AA932" s="37"/>
      <c r="AB932" s="37"/>
      <c r="AC932" s="37"/>
      <c r="AD932" s="37"/>
      <c r="AE932" s="37"/>
      <c r="AR932" s="193" t="s">
        <v>258</v>
      </c>
      <c r="AT932" s="193" t="s">
        <v>254</v>
      </c>
      <c r="AU932" s="193" t="s">
        <v>82</v>
      </c>
      <c r="AY932" s="20" t="s">
        <v>252</v>
      </c>
      <c r="BE932" s="194">
        <f>IF(N932="základní",J932,0)</f>
        <v>0</v>
      </c>
      <c r="BF932" s="194">
        <f>IF(N932="snížená",J932,0)</f>
        <v>0</v>
      </c>
      <c r="BG932" s="194">
        <f>IF(N932="zákl. přenesená",J932,0)</f>
        <v>0</v>
      </c>
      <c r="BH932" s="194">
        <f>IF(N932="sníž. přenesená",J932,0)</f>
        <v>0</v>
      </c>
      <c r="BI932" s="194">
        <f>IF(N932="nulová",J932,0)</f>
        <v>0</v>
      </c>
      <c r="BJ932" s="20" t="s">
        <v>80</v>
      </c>
      <c r="BK932" s="194">
        <f>ROUND(I932*H932,2)</f>
        <v>0</v>
      </c>
      <c r="BL932" s="20" t="s">
        <v>258</v>
      </c>
      <c r="BM932" s="193" t="s">
        <v>1099</v>
      </c>
    </row>
    <row r="933" spans="1:65" s="2" customFormat="1" ht="11.25">
      <c r="A933" s="37"/>
      <c r="B933" s="38"/>
      <c r="C933" s="39"/>
      <c r="D933" s="195" t="s">
        <v>260</v>
      </c>
      <c r="E933" s="39"/>
      <c r="F933" s="196" t="s">
        <v>1100</v>
      </c>
      <c r="G933" s="39"/>
      <c r="H933" s="39"/>
      <c r="I933" s="197"/>
      <c r="J933" s="39"/>
      <c r="K933" s="39"/>
      <c r="L933" s="42"/>
      <c r="M933" s="198"/>
      <c r="N933" s="199"/>
      <c r="O933" s="67"/>
      <c r="P933" s="67"/>
      <c r="Q933" s="67"/>
      <c r="R933" s="67"/>
      <c r="S933" s="67"/>
      <c r="T933" s="68"/>
      <c r="U933" s="37"/>
      <c r="V933" s="37"/>
      <c r="W933" s="37"/>
      <c r="X933" s="37"/>
      <c r="Y933" s="37"/>
      <c r="Z933" s="37"/>
      <c r="AA933" s="37"/>
      <c r="AB933" s="37"/>
      <c r="AC933" s="37"/>
      <c r="AD933" s="37"/>
      <c r="AE933" s="37"/>
      <c r="AT933" s="20" t="s">
        <v>260</v>
      </c>
      <c r="AU933" s="20" t="s">
        <v>82</v>
      </c>
    </row>
    <row r="934" spans="1:65" s="13" customFormat="1" ht="11.25">
      <c r="B934" s="200"/>
      <c r="C934" s="201"/>
      <c r="D934" s="202" t="s">
        <v>262</v>
      </c>
      <c r="E934" s="203" t="s">
        <v>21</v>
      </c>
      <c r="F934" s="204" t="s">
        <v>1101</v>
      </c>
      <c r="G934" s="201"/>
      <c r="H934" s="205">
        <v>16.95</v>
      </c>
      <c r="I934" s="206"/>
      <c r="J934" s="201"/>
      <c r="K934" s="201"/>
      <c r="L934" s="207"/>
      <c r="M934" s="208"/>
      <c r="N934" s="209"/>
      <c r="O934" s="209"/>
      <c r="P934" s="209"/>
      <c r="Q934" s="209"/>
      <c r="R934" s="209"/>
      <c r="S934" s="209"/>
      <c r="T934" s="210"/>
      <c r="AT934" s="211" t="s">
        <v>262</v>
      </c>
      <c r="AU934" s="211" t="s">
        <v>82</v>
      </c>
      <c r="AV934" s="13" t="s">
        <v>82</v>
      </c>
      <c r="AW934" s="13" t="s">
        <v>34</v>
      </c>
      <c r="AX934" s="13" t="s">
        <v>73</v>
      </c>
      <c r="AY934" s="211" t="s">
        <v>252</v>
      </c>
    </row>
    <row r="935" spans="1:65" s="14" customFormat="1" ht="11.25">
      <c r="B935" s="212"/>
      <c r="C935" s="213"/>
      <c r="D935" s="202" t="s">
        <v>262</v>
      </c>
      <c r="E935" s="214" t="s">
        <v>21</v>
      </c>
      <c r="F935" s="215" t="s">
        <v>264</v>
      </c>
      <c r="G935" s="213"/>
      <c r="H935" s="216">
        <v>16.95</v>
      </c>
      <c r="I935" s="217"/>
      <c r="J935" s="213"/>
      <c r="K935" s="213"/>
      <c r="L935" s="218"/>
      <c r="M935" s="219"/>
      <c r="N935" s="220"/>
      <c r="O935" s="220"/>
      <c r="P935" s="220"/>
      <c r="Q935" s="220"/>
      <c r="R935" s="220"/>
      <c r="S935" s="220"/>
      <c r="T935" s="221"/>
      <c r="AT935" s="222" t="s">
        <v>262</v>
      </c>
      <c r="AU935" s="222" t="s">
        <v>82</v>
      </c>
      <c r="AV935" s="14" t="s">
        <v>93</v>
      </c>
      <c r="AW935" s="14" t="s">
        <v>34</v>
      </c>
      <c r="AX935" s="14" t="s">
        <v>80</v>
      </c>
      <c r="AY935" s="222" t="s">
        <v>252</v>
      </c>
    </row>
    <row r="936" spans="1:65" s="2" customFormat="1" ht="24.2" customHeight="1">
      <c r="A936" s="37"/>
      <c r="B936" s="38"/>
      <c r="C936" s="182" t="s">
        <v>1102</v>
      </c>
      <c r="D936" s="182" t="s">
        <v>254</v>
      </c>
      <c r="E936" s="183" t="s">
        <v>1103</v>
      </c>
      <c r="F936" s="184" t="s">
        <v>1104</v>
      </c>
      <c r="G936" s="185" t="s">
        <v>149</v>
      </c>
      <c r="H936" s="186">
        <v>27.06</v>
      </c>
      <c r="I936" s="187"/>
      <c r="J936" s="188">
        <f>ROUND(I936*H936,2)</f>
        <v>0</v>
      </c>
      <c r="K936" s="184" t="s">
        <v>257</v>
      </c>
      <c r="L936" s="42"/>
      <c r="M936" s="189" t="s">
        <v>21</v>
      </c>
      <c r="N936" s="190" t="s">
        <v>44</v>
      </c>
      <c r="O936" s="67"/>
      <c r="P936" s="191">
        <f>O936*H936</f>
        <v>0</v>
      </c>
      <c r="Q936" s="191">
        <v>4.3800000000000002E-3</v>
      </c>
      <c r="R936" s="191">
        <f>Q936*H936</f>
        <v>0.1185228</v>
      </c>
      <c r="S936" s="191">
        <v>0</v>
      </c>
      <c r="T936" s="192">
        <f>S936*H936</f>
        <v>0</v>
      </c>
      <c r="U936" s="37"/>
      <c r="V936" s="37"/>
      <c r="W936" s="37"/>
      <c r="X936" s="37"/>
      <c r="Y936" s="37"/>
      <c r="Z936" s="37"/>
      <c r="AA936" s="37"/>
      <c r="AB936" s="37"/>
      <c r="AC936" s="37"/>
      <c r="AD936" s="37"/>
      <c r="AE936" s="37"/>
      <c r="AR936" s="193" t="s">
        <v>258</v>
      </c>
      <c r="AT936" s="193" t="s">
        <v>254</v>
      </c>
      <c r="AU936" s="193" t="s">
        <v>82</v>
      </c>
      <c r="AY936" s="20" t="s">
        <v>252</v>
      </c>
      <c r="BE936" s="194">
        <f>IF(N936="základní",J936,0)</f>
        <v>0</v>
      </c>
      <c r="BF936" s="194">
        <f>IF(N936="snížená",J936,0)</f>
        <v>0</v>
      </c>
      <c r="BG936" s="194">
        <f>IF(N936="zákl. přenesená",J936,0)</f>
        <v>0</v>
      </c>
      <c r="BH936" s="194">
        <f>IF(N936="sníž. přenesená",J936,0)</f>
        <v>0</v>
      </c>
      <c r="BI936" s="194">
        <f>IF(N936="nulová",J936,0)</f>
        <v>0</v>
      </c>
      <c r="BJ936" s="20" t="s">
        <v>80</v>
      </c>
      <c r="BK936" s="194">
        <f>ROUND(I936*H936,2)</f>
        <v>0</v>
      </c>
      <c r="BL936" s="20" t="s">
        <v>258</v>
      </c>
      <c r="BM936" s="193" t="s">
        <v>1105</v>
      </c>
    </row>
    <row r="937" spans="1:65" s="2" customFormat="1" ht="11.25">
      <c r="A937" s="37"/>
      <c r="B937" s="38"/>
      <c r="C937" s="39"/>
      <c r="D937" s="195" t="s">
        <v>260</v>
      </c>
      <c r="E937" s="39"/>
      <c r="F937" s="196" t="s">
        <v>1106</v>
      </c>
      <c r="G937" s="39"/>
      <c r="H937" s="39"/>
      <c r="I937" s="197"/>
      <c r="J937" s="39"/>
      <c r="K937" s="39"/>
      <c r="L937" s="42"/>
      <c r="M937" s="198"/>
      <c r="N937" s="199"/>
      <c r="O937" s="67"/>
      <c r="P937" s="67"/>
      <c r="Q937" s="67"/>
      <c r="R937" s="67"/>
      <c r="S937" s="67"/>
      <c r="T937" s="68"/>
      <c r="U937" s="37"/>
      <c r="V937" s="37"/>
      <c r="W937" s="37"/>
      <c r="X937" s="37"/>
      <c r="Y937" s="37"/>
      <c r="Z937" s="37"/>
      <c r="AA937" s="37"/>
      <c r="AB937" s="37"/>
      <c r="AC937" s="37"/>
      <c r="AD937" s="37"/>
      <c r="AE937" s="37"/>
      <c r="AT937" s="20" t="s">
        <v>260</v>
      </c>
      <c r="AU937" s="20" t="s">
        <v>82</v>
      </c>
    </row>
    <row r="938" spans="1:65" s="16" customFormat="1" ht="11.25">
      <c r="B938" s="235"/>
      <c r="C938" s="236"/>
      <c r="D938" s="202" t="s">
        <v>262</v>
      </c>
      <c r="E938" s="237" t="s">
        <v>21</v>
      </c>
      <c r="F938" s="238" t="s">
        <v>1107</v>
      </c>
      <c r="G938" s="236"/>
      <c r="H938" s="237" t="s">
        <v>21</v>
      </c>
      <c r="I938" s="239"/>
      <c r="J938" s="236"/>
      <c r="K938" s="236"/>
      <c r="L938" s="240"/>
      <c r="M938" s="241"/>
      <c r="N938" s="242"/>
      <c r="O938" s="242"/>
      <c r="P938" s="242"/>
      <c r="Q938" s="242"/>
      <c r="R938" s="242"/>
      <c r="S938" s="242"/>
      <c r="T938" s="243"/>
      <c r="AT938" s="244" t="s">
        <v>262</v>
      </c>
      <c r="AU938" s="244" t="s">
        <v>82</v>
      </c>
      <c r="AV938" s="16" t="s">
        <v>80</v>
      </c>
      <c r="AW938" s="16" t="s">
        <v>34</v>
      </c>
      <c r="AX938" s="16" t="s">
        <v>73</v>
      </c>
      <c r="AY938" s="244" t="s">
        <v>252</v>
      </c>
    </row>
    <row r="939" spans="1:65" s="16" customFormat="1" ht="11.25">
      <c r="B939" s="235"/>
      <c r="C939" s="236"/>
      <c r="D939" s="202" t="s">
        <v>262</v>
      </c>
      <c r="E939" s="237" t="s">
        <v>21</v>
      </c>
      <c r="F939" s="238" t="s">
        <v>290</v>
      </c>
      <c r="G939" s="236"/>
      <c r="H939" s="237" t="s">
        <v>21</v>
      </c>
      <c r="I939" s="239"/>
      <c r="J939" s="236"/>
      <c r="K939" s="236"/>
      <c r="L939" s="240"/>
      <c r="M939" s="241"/>
      <c r="N939" s="242"/>
      <c r="O939" s="242"/>
      <c r="P939" s="242"/>
      <c r="Q939" s="242"/>
      <c r="R939" s="242"/>
      <c r="S939" s="242"/>
      <c r="T939" s="243"/>
      <c r="AT939" s="244" t="s">
        <v>262</v>
      </c>
      <c r="AU939" s="244" t="s">
        <v>82</v>
      </c>
      <c r="AV939" s="16" t="s">
        <v>80</v>
      </c>
      <c r="AW939" s="16" t="s">
        <v>34</v>
      </c>
      <c r="AX939" s="16" t="s">
        <v>73</v>
      </c>
      <c r="AY939" s="244" t="s">
        <v>252</v>
      </c>
    </row>
    <row r="940" spans="1:65" s="16" customFormat="1" ht="11.25">
      <c r="B940" s="235"/>
      <c r="C940" s="236"/>
      <c r="D940" s="202" t="s">
        <v>262</v>
      </c>
      <c r="E940" s="237" t="s">
        <v>21</v>
      </c>
      <c r="F940" s="238" t="s">
        <v>1108</v>
      </c>
      <c r="G940" s="236"/>
      <c r="H940" s="237" t="s">
        <v>21</v>
      </c>
      <c r="I940" s="239"/>
      <c r="J940" s="236"/>
      <c r="K940" s="236"/>
      <c r="L940" s="240"/>
      <c r="M940" s="241"/>
      <c r="N940" s="242"/>
      <c r="O940" s="242"/>
      <c r="P940" s="242"/>
      <c r="Q940" s="242"/>
      <c r="R940" s="242"/>
      <c r="S940" s="242"/>
      <c r="T940" s="243"/>
      <c r="AT940" s="244" t="s">
        <v>262</v>
      </c>
      <c r="AU940" s="244" t="s">
        <v>82</v>
      </c>
      <c r="AV940" s="16" t="s">
        <v>80</v>
      </c>
      <c r="AW940" s="16" t="s">
        <v>34</v>
      </c>
      <c r="AX940" s="16" t="s">
        <v>73</v>
      </c>
      <c r="AY940" s="244" t="s">
        <v>252</v>
      </c>
    </row>
    <row r="941" spans="1:65" s="13" customFormat="1" ht="11.25">
      <c r="B941" s="200"/>
      <c r="C941" s="201"/>
      <c r="D941" s="202" t="s">
        <v>262</v>
      </c>
      <c r="E941" s="203" t="s">
        <v>21</v>
      </c>
      <c r="F941" s="204" t="s">
        <v>1109</v>
      </c>
      <c r="G941" s="201"/>
      <c r="H941" s="205">
        <v>0.3</v>
      </c>
      <c r="I941" s="206"/>
      <c r="J941" s="201"/>
      <c r="K941" s="201"/>
      <c r="L941" s="207"/>
      <c r="M941" s="208"/>
      <c r="N941" s="209"/>
      <c r="O941" s="209"/>
      <c r="P941" s="209"/>
      <c r="Q941" s="209"/>
      <c r="R941" s="209"/>
      <c r="S941" s="209"/>
      <c r="T941" s="210"/>
      <c r="AT941" s="211" t="s">
        <v>262</v>
      </c>
      <c r="AU941" s="211" t="s">
        <v>82</v>
      </c>
      <c r="AV941" s="13" t="s">
        <v>82</v>
      </c>
      <c r="AW941" s="13" t="s">
        <v>34</v>
      </c>
      <c r="AX941" s="13" t="s">
        <v>73</v>
      </c>
      <c r="AY941" s="211" t="s">
        <v>252</v>
      </c>
    </row>
    <row r="942" spans="1:65" s="16" customFormat="1" ht="11.25">
      <c r="B942" s="235"/>
      <c r="C942" s="236"/>
      <c r="D942" s="202" t="s">
        <v>262</v>
      </c>
      <c r="E942" s="237" t="s">
        <v>21</v>
      </c>
      <c r="F942" s="238" t="s">
        <v>297</v>
      </c>
      <c r="G942" s="236"/>
      <c r="H942" s="237" t="s">
        <v>21</v>
      </c>
      <c r="I942" s="239"/>
      <c r="J942" s="236"/>
      <c r="K942" s="236"/>
      <c r="L942" s="240"/>
      <c r="M942" s="241"/>
      <c r="N942" s="242"/>
      <c r="O942" s="242"/>
      <c r="P942" s="242"/>
      <c r="Q942" s="242"/>
      <c r="R942" s="242"/>
      <c r="S942" s="242"/>
      <c r="T942" s="243"/>
      <c r="AT942" s="244" t="s">
        <v>262</v>
      </c>
      <c r="AU942" s="244" t="s">
        <v>82</v>
      </c>
      <c r="AV942" s="16" t="s">
        <v>80</v>
      </c>
      <c r="AW942" s="16" t="s">
        <v>34</v>
      </c>
      <c r="AX942" s="16" t="s">
        <v>73</v>
      </c>
      <c r="AY942" s="244" t="s">
        <v>252</v>
      </c>
    </row>
    <row r="943" spans="1:65" s="16" customFormat="1" ht="11.25">
      <c r="B943" s="235"/>
      <c r="C943" s="236"/>
      <c r="D943" s="202" t="s">
        <v>262</v>
      </c>
      <c r="E943" s="237" t="s">
        <v>21</v>
      </c>
      <c r="F943" s="238" t="s">
        <v>1108</v>
      </c>
      <c r="G943" s="236"/>
      <c r="H943" s="237" t="s">
        <v>21</v>
      </c>
      <c r="I943" s="239"/>
      <c r="J943" s="236"/>
      <c r="K943" s="236"/>
      <c r="L943" s="240"/>
      <c r="M943" s="241"/>
      <c r="N943" s="242"/>
      <c r="O943" s="242"/>
      <c r="P943" s="242"/>
      <c r="Q943" s="242"/>
      <c r="R943" s="242"/>
      <c r="S943" s="242"/>
      <c r="T943" s="243"/>
      <c r="AT943" s="244" t="s">
        <v>262</v>
      </c>
      <c r="AU943" s="244" t="s">
        <v>82</v>
      </c>
      <c r="AV943" s="16" t="s">
        <v>80</v>
      </c>
      <c r="AW943" s="16" t="s">
        <v>34</v>
      </c>
      <c r="AX943" s="16" t="s">
        <v>73</v>
      </c>
      <c r="AY943" s="244" t="s">
        <v>252</v>
      </c>
    </row>
    <row r="944" spans="1:65" s="13" customFormat="1" ht="11.25">
      <c r="B944" s="200"/>
      <c r="C944" s="201"/>
      <c r="D944" s="202" t="s">
        <v>262</v>
      </c>
      <c r="E944" s="203" t="s">
        <v>21</v>
      </c>
      <c r="F944" s="204" t="s">
        <v>1109</v>
      </c>
      <c r="G944" s="201"/>
      <c r="H944" s="205">
        <v>0.3</v>
      </c>
      <c r="I944" s="206"/>
      <c r="J944" s="201"/>
      <c r="K944" s="201"/>
      <c r="L944" s="207"/>
      <c r="M944" s="208"/>
      <c r="N944" s="209"/>
      <c r="O944" s="209"/>
      <c r="P944" s="209"/>
      <c r="Q944" s="209"/>
      <c r="R944" s="209"/>
      <c r="S944" s="209"/>
      <c r="T944" s="210"/>
      <c r="AT944" s="211" t="s">
        <v>262</v>
      </c>
      <c r="AU944" s="211" t="s">
        <v>82</v>
      </c>
      <c r="AV944" s="13" t="s">
        <v>82</v>
      </c>
      <c r="AW944" s="13" t="s">
        <v>34</v>
      </c>
      <c r="AX944" s="13" t="s">
        <v>73</v>
      </c>
      <c r="AY944" s="211" t="s">
        <v>252</v>
      </c>
    </row>
    <row r="945" spans="1:65" s="13" customFormat="1" ht="11.25">
      <c r="B945" s="200"/>
      <c r="C945" s="201"/>
      <c r="D945" s="202" t="s">
        <v>262</v>
      </c>
      <c r="E945" s="203" t="s">
        <v>21</v>
      </c>
      <c r="F945" s="204" t="s">
        <v>1110</v>
      </c>
      <c r="G945" s="201"/>
      <c r="H945" s="205">
        <v>0.9</v>
      </c>
      <c r="I945" s="206"/>
      <c r="J945" s="201"/>
      <c r="K945" s="201"/>
      <c r="L945" s="207"/>
      <c r="M945" s="208"/>
      <c r="N945" s="209"/>
      <c r="O945" s="209"/>
      <c r="P945" s="209"/>
      <c r="Q945" s="209"/>
      <c r="R945" s="209"/>
      <c r="S945" s="209"/>
      <c r="T945" s="210"/>
      <c r="AT945" s="211" t="s">
        <v>262</v>
      </c>
      <c r="AU945" s="211" t="s">
        <v>82</v>
      </c>
      <c r="AV945" s="13" t="s">
        <v>82</v>
      </c>
      <c r="AW945" s="13" t="s">
        <v>34</v>
      </c>
      <c r="AX945" s="13" t="s">
        <v>73</v>
      </c>
      <c r="AY945" s="211" t="s">
        <v>252</v>
      </c>
    </row>
    <row r="946" spans="1:65" s="13" customFormat="1" ht="11.25">
      <c r="B946" s="200"/>
      <c r="C946" s="201"/>
      <c r="D946" s="202" t="s">
        <v>262</v>
      </c>
      <c r="E946" s="203" t="s">
        <v>21</v>
      </c>
      <c r="F946" s="204" t="s">
        <v>1111</v>
      </c>
      <c r="G946" s="201"/>
      <c r="H946" s="205">
        <v>10.005000000000001</v>
      </c>
      <c r="I946" s="206"/>
      <c r="J946" s="201"/>
      <c r="K946" s="201"/>
      <c r="L946" s="207"/>
      <c r="M946" s="208"/>
      <c r="N946" s="209"/>
      <c r="O946" s="209"/>
      <c r="P946" s="209"/>
      <c r="Q946" s="209"/>
      <c r="R946" s="209"/>
      <c r="S946" s="209"/>
      <c r="T946" s="210"/>
      <c r="AT946" s="211" t="s">
        <v>262</v>
      </c>
      <c r="AU946" s="211" t="s">
        <v>82</v>
      </c>
      <c r="AV946" s="13" t="s">
        <v>82</v>
      </c>
      <c r="AW946" s="13" t="s">
        <v>34</v>
      </c>
      <c r="AX946" s="13" t="s">
        <v>73</v>
      </c>
      <c r="AY946" s="211" t="s">
        <v>252</v>
      </c>
    </row>
    <row r="947" spans="1:65" s="16" customFormat="1" ht="11.25">
      <c r="B947" s="235"/>
      <c r="C947" s="236"/>
      <c r="D947" s="202" t="s">
        <v>262</v>
      </c>
      <c r="E947" s="237" t="s">
        <v>21</v>
      </c>
      <c r="F947" s="238" t="s">
        <v>683</v>
      </c>
      <c r="G947" s="236"/>
      <c r="H947" s="237" t="s">
        <v>21</v>
      </c>
      <c r="I947" s="239"/>
      <c r="J947" s="236"/>
      <c r="K947" s="236"/>
      <c r="L947" s="240"/>
      <c r="M947" s="241"/>
      <c r="N947" s="242"/>
      <c r="O947" s="242"/>
      <c r="P947" s="242"/>
      <c r="Q947" s="242"/>
      <c r="R947" s="242"/>
      <c r="S947" s="242"/>
      <c r="T947" s="243"/>
      <c r="AT947" s="244" t="s">
        <v>262</v>
      </c>
      <c r="AU947" s="244" t="s">
        <v>82</v>
      </c>
      <c r="AV947" s="16" t="s">
        <v>80</v>
      </c>
      <c r="AW947" s="16" t="s">
        <v>34</v>
      </c>
      <c r="AX947" s="16" t="s">
        <v>73</v>
      </c>
      <c r="AY947" s="244" t="s">
        <v>252</v>
      </c>
    </row>
    <row r="948" spans="1:65" s="16" customFormat="1" ht="11.25">
      <c r="B948" s="235"/>
      <c r="C948" s="236"/>
      <c r="D948" s="202" t="s">
        <v>262</v>
      </c>
      <c r="E948" s="237" t="s">
        <v>21</v>
      </c>
      <c r="F948" s="238" t="s">
        <v>1108</v>
      </c>
      <c r="G948" s="236"/>
      <c r="H948" s="237" t="s">
        <v>21</v>
      </c>
      <c r="I948" s="239"/>
      <c r="J948" s="236"/>
      <c r="K948" s="236"/>
      <c r="L948" s="240"/>
      <c r="M948" s="241"/>
      <c r="N948" s="242"/>
      <c r="O948" s="242"/>
      <c r="P948" s="242"/>
      <c r="Q948" s="242"/>
      <c r="R948" s="242"/>
      <c r="S948" s="242"/>
      <c r="T948" s="243"/>
      <c r="AT948" s="244" t="s">
        <v>262</v>
      </c>
      <c r="AU948" s="244" t="s">
        <v>82</v>
      </c>
      <c r="AV948" s="16" t="s">
        <v>80</v>
      </c>
      <c r="AW948" s="16" t="s">
        <v>34</v>
      </c>
      <c r="AX948" s="16" t="s">
        <v>73</v>
      </c>
      <c r="AY948" s="244" t="s">
        <v>252</v>
      </c>
    </row>
    <row r="949" spans="1:65" s="13" customFormat="1" ht="11.25">
      <c r="B949" s="200"/>
      <c r="C949" s="201"/>
      <c r="D949" s="202" t="s">
        <v>262</v>
      </c>
      <c r="E949" s="203" t="s">
        <v>21</v>
      </c>
      <c r="F949" s="204" t="s">
        <v>1112</v>
      </c>
      <c r="G949" s="201"/>
      <c r="H949" s="205">
        <v>10.143000000000001</v>
      </c>
      <c r="I949" s="206"/>
      <c r="J949" s="201"/>
      <c r="K949" s="201"/>
      <c r="L949" s="207"/>
      <c r="M949" s="208"/>
      <c r="N949" s="209"/>
      <c r="O949" s="209"/>
      <c r="P949" s="209"/>
      <c r="Q949" s="209"/>
      <c r="R949" s="209"/>
      <c r="S949" s="209"/>
      <c r="T949" s="210"/>
      <c r="AT949" s="211" t="s">
        <v>262</v>
      </c>
      <c r="AU949" s="211" t="s">
        <v>82</v>
      </c>
      <c r="AV949" s="13" t="s">
        <v>82</v>
      </c>
      <c r="AW949" s="13" t="s">
        <v>34</v>
      </c>
      <c r="AX949" s="13" t="s">
        <v>73</v>
      </c>
      <c r="AY949" s="211" t="s">
        <v>252</v>
      </c>
    </row>
    <row r="950" spans="1:65" s="14" customFormat="1" ht="11.25">
      <c r="B950" s="212"/>
      <c r="C950" s="213"/>
      <c r="D950" s="202" t="s">
        <v>262</v>
      </c>
      <c r="E950" s="214" t="s">
        <v>21</v>
      </c>
      <c r="F950" s="215" t="s">
        <v>264</v>
      </c>
      <c r="G950" s="213"/>
      <c r="H950" s="216">
        <v>21.648</v>
      </c>
      <c r="I950" s="217"/>
      <c r="J950" s="213"/>
      <c r="K950" s="213"/>
      <c r="L950" s="218"/>
      <c r="M950" s="219"/>
      <c r="N950" s="220"/>
      <c r="O950" s="220"/>
      <c r="P950" s="220"/>
      <c r="Q950" s="220"/>
      <c r="R950" s="220"/>
      <c r="S950" s="220"/>
      <c r="T950" s="221"/>
      <c r="AT950" s="222" t="s">
        <v>262</v>
      </c>
      <c r="AU950" s="222" t="s">
        <v>82</v>
      </c>
      <c r="AV950" s="14" t="s">
        <v>93</v>
      </c>
      <c r="AW950" s="14" t="s">
        <v>34</v>
      </c>
      <c r="AX950" s="14" t="s">
        <v>73</v>
      </c>
      <c r="AY950" s="222" t="s">
        <v>252</v>
      </c>
    </row>
    <row r="951" spans="1:65" s="13" customFormat="1" ht="11.25">
      <c r="B951" s="200"/>
      <c r="C951" s="201"/>
      <c r="D951" s="202" t="s">
        <v>262</v>
      </c>
      <c r="E951" s="203" t="s">
        <v>21</v>
      </c>
      <c r="F951" s="204" t="s">
        <v>1113</v>
      </c>
      <c r="G951" s="201"/>
      <c r="H951" s="205">
        <v>5.4119999999999999</v>
      </c>
      <c r="I951" s="206"/>
      <c r="J951" s="201"/>
      <c r="K951" s="201"/>
      <c r="L951" s="207"/>
      <c r="M951" s="208"/>
      <c r="N951" s="209"/>
      <c r="O951" s="209"/>
      <c r="P951" s="209"/>
      <c r="Q951" s="209"/>
      <c r="R951" s="209"/>
      <c r="S951" s="209"/>
      <c r="T951" s="210"/>
      <c r="AT951" s="211" t="s">
        <v>262</v>
      </c>
      <c r="AU951" s="211" t="s">
        <v>82</v>
      </c>
      <c r="AV951" s="13" t="s">
        <v>82</v>
      </c>
      <c r="AW951" s="13" t="s">
        <v>34</v>
      </c>
      <c r="AX951" s="13" t="s">
        <v>73</v>
      </c>
      <c r="AY951" s="211" t="s">
        <v>252</v>
      </c>
    </row>
    <row r="952" spans="1:65" s="15" customFormat="1" ht="11.25">
      <c r="B952" s="223"/>
      <c r="C952" s="224"/>
      <c r="D952" s="202" t="s">
        <v>262</v>
      </c>
      <c r="E952" s="225" t="s">
        <v>21</v>
      </c>
      <c r="F952" s="226" t="s">
        <v>265</v>
      </c>
      <c r="G952" s="224"/>
      <c r="H952" s="227">
        <v>27.06</v>
      </c>
      <c r="I952" s="228"/>
      <c r="J952" s="224"/>
      <c r="K952" s="224"/>
      <c r="L952" s="229"/>
      <c r="M952" s="230"/>
      <c r="N952" s="231"/>
      <c r="O952" s="231"/>
      <c r="P952" s="231"/>
      <c r="Q952" s="231"/>
      <c r="R952" s="231"/>
      <c r="S952" s="231"/>
      <c r="T952" s="232"/>
      <c r="AT952" s="233" t="s">
        <v>262</v>
      </c>
      <c r="AU952" s="233" t="s">
        <v>82</v>
      </c>
      <c r="AV952" s="15" t="s">
        <v>258</v>
      </c>
      <c r="AW952" s="15" t="s">
        <v>34</v>
      </c>
      <c r="AX952" s="15" t="s">
        <v>80</v>
      </c>
      <c r="AY952" s="233" t="s">
        <v>252</v>
      </c>
    </row>
    <row r="953" spans="1:65" s="2" customFormat="1" ht="24.2" customHeight="1">
      <c r="A953" s="37"/>
      <c r="B953" s="38"/>
      <c r="C953" s="182" t="s">
        <v>1114</v>
      </c>
      <c r="D953" s="182" t="s">
        <v>254</v>
      </c>
      <c r="E953" s="183" t="s">
        <v>1115</v>
      </c>
      <c r="F953" s="184" t="s">
        <v>1116</v>
      </c>
      <c r="G953" s="185" t="s">
        <v>149</v>
      </c>
      <c r="H953" s="186">
        <v>39.106000000000002</v>
      </c>
      <c r="I953" s="187"/>
      <c r="J953" s="188">
        <f>ROUND(I953*H953,2)</f>
        <v>0</v>
      </c>
      <c r="K953" s="184" t="s">
        <v>257</v>
      </c>
      <c r="L953" s="42"/>
      <c r="M953" s="189" t="s">
        <v>21</v>
      </c>
      <c r="N953" s="190" t="s">
        <v>44</v>
      </c>
      <c r="O953" s="67"/>
      <c r="P953" s="191">
        <f>O953*H953</f>
        <v>0</v>
      </c>
      <c r="Q953" s="191">
        <v>1.103E-2</v>
      </c>
      <c r="R953" s="191">
        <f>Q953*H953</f>
        <v>0.43133917999999999</v>
      </c>
      <c r="S953" s="191">
        <v>0</v>
      </c>
      <c r="T953" s="192">
        <f>S953*H953</f>
        <v>0</v>
      </c>
      <c r="U953" s="37"/>
      <c r="V953" s="37"/>
      <c r="W953" s="37"/>
      <c r="X953" s="37"/>
      <c r="Y953" s="37"/>
      <c r="Z953" s="37"/>
      <c r="AA953" s="37"/>
      <c r="AB953" s="37"/>
      <c r="AC953" s="37"/>
      <c r="AD953" s="37"/>
      <c r="AE953" s="37"/>
      <c r="AR953" s="193" t="s">
        <v>258</v>
      </c>
      <c r="AT953" s="193" t="s">
        <v>254</v>
      </c>
      <c r="AU953" s="193" t="s">
        <v>82</v>
      </c>
      <c r="AY953" s="20" t="s">
        <v>252</v>
      </c>
      <c r="BE953" s="194">
        <f>IF(N953="základní",J953,0)</f>
        <v>0</v>
      </c>
      <c r="BF953" s="194">
        <f>IF(N953="snížená",J953,0)</f>
        <v>0</v>
      </c>
      <c r="BG953" s="194">
        <f>IF(N953="zákl. přenesená",J953,0)</f>
        <v>0</v>
      </c>
      <c r="BH953" s="194">
        <f>IF(N953="sníž. přenesená",J953,0)</f>
        <v>0</v>
      </c>
      <c r="BI953" s="194">
        <f>IF(N953="nulová",J953,0)</f>
        <v>0</v>
      </c>
      <c r="BJ953" s="20" t="s">
        <v>80</v>
      </c>
      <c r="BK953" s="194">
        <f>ROUND(I953*H953,2)</f>
        <v>0</v>
      </c>
      <c r="BL953" s="20" t="s">
        <v>258</v>
      </c>
      <c r="BM953" s="193" t="s">
        <v>1117</v>
      </c>
    </row>
    <row r="954" spans="1:65" s="2" customFormat="1" ht="11.25">
      <c r="A954" s="37"/>
      <c r="B954" s="38"/>
      <c r="C954" s="39"/>
      <c r="D954" s="195" t="s">
        <v>260</v>
      </c>
      <c r="E954" s="39"/>
      <c r="F954" s="196" t="s">
        <v>1118</v>
      </c>
      <c r="G954" s="39"/>
      <c r="H954" s="39"/>
      <c r="I954" s="197"/>
      <c r="J954" s="39"/>
      <c r="K954" s="39"/>
      <c r="L954" s="42"/>
      <c r="M954" s="198"/>
      <c r="N954" s="199"/>
      <c r="O954" s="67"/>
      <c r="P954" s="67"/>
      <c r="Q954" s="67"/>
      <c r="R954" s="67"/>
      <c r="S954" s="67"/>
      <c r="T954" s="68"/>
      <c r="U954" s="37"/>
      <c r="V954" s="37"/>
      <c r="W954" s="37"/>
      <c r="X954" s="37"/>
      <c r="Y954" s="37"/>
      <c r="Z954" s="37"/>
      <c r="AA954" s="37"/>
      <c r="AB954" s="37"/>
      <c r="AC954" s="37"/>
      <c r="AD954" s="37"/>
      <c r="AE954" s="37"/>
      <c r="AT954" s="20" t="s">
        <v>260</v>
      </c>
      <c r="AU954" s="20" t="s">
        <v>82</v>
      </c>
    </row>
    <row r="955" spans="1:65" s="16" customFormat="1" ht="11.25">
      <c r="B955" s="235"/>
      <c r="C955" s="236"/>
      <c r="D955" s="202" t="s">
        <v>262</v>
      </c>
      <c r="E955" s="237" t="s">
        <v>21</v>
      </c>
      <c r="F955" s="238" t="s">
        <v>1107</v>
      </c>
      <c r="G955" s="236"/>
      <c r="H955" s="237" t="s">
        <v>21</v>
      </c>
      <c r="I955" s="239"/>
      <c r="J955" s="236"/>
      <c r="K955" s="236"/>
      <c r="L955" s="240"/>
      <c r="M955" s="241"/>
      <c r="N955" s="242"/>
      <c r="O955" s="242"/>
      <c r="P955" s="242"/>
      <c r="Q955" s="242"/>
      <c r="R955" s="242"/>
      <c r="S955" s="242"/>
      <c r="T955" s="243"/>
      <c r="AT955" s="244" t="s">
        <v>262</v>
      </c>
      <c r="AU955" s="244" t="s">
        <v>82</v>
      </c>
      <c r="AV955" s="16" t="s">
        <v>80</v>
      </c>
      <c r="AW955" s="16" t="s">
        <v>34</v>
      </c>
      <c r="AX955" s="16" t="s">
        <v>73</v>
      </c>
      <c r="AY955" s="244" t="s">
        <v>252</v>
      </c>
    </row>
    <row r="956" spans="1:65" s="16" customFormat="1" ht="11.25">
      <c r="B956" s="235"/>
      <c r="C956" s="236"/>
      <c r="D956" s="202" t="s">
        <v>262</v>
      </c>
      <c r="E956" s="237" t="s">
        <v>21</v>
      </c>
      <c r="F956" s="238" t="s">
        <v>290</v>
      </c>
      <c r="G956" s="236"/>
      <c r="H956" s="237" t="s">
        <v>21</v>
      </c>
      <c r="I956" s="239"/>
      <c r="J956" s="236"/>
      <c r="K956" s="236"/>
      <c r="L956" s="240"/>
      <c r="M956" s="241"/>
      <c r="N956" s="242"/>
      <c r="O956" s="242"/>
      <c r="P956" s="242"/>
      <c r="Q956" s="242"/>
      <c r="R956" s="242"/>
      <c r="S956" s="242"/>
      <c r="T956" s="243"/>
      <c r="AT956" s="244" t="s">
        <v>262</v>
      </c>
      <c r="AU956" s="244" t="s">
        <v>82</v>
      </c>
      <c r="AV956" s="16" t="s">
        <v>80</v>
      </c>
      <c r="AW956" s="16" t="s">
        <v>34</v>
      </c>
      <c r="AX956" s="16" t="s">
        <v>73</v>
      </c>
      <c r="AY956" s="244" t="s">
        <v>252</v>
      </c>
    </row>
    <row r="957" spans="1:65" s="16" customFormat="1" ht="11.25">
      <c r="B957" s="235"/>
      <c r="C957" s="236"/>
      <c r="D957" s="202" t="s">
        <v>262</v>
      </c>
      <c r="E957" s="237" t="s">
        <v>21</v>
      </c>
      <c r="F957" s="238" t="s">
        <v>1108</v>
      </c>
      <c r="G957" s="236"/>
      <c r="H957" s="237" t="s">
        <v>21</v>
      </c>
      <c r="I957" s="239"/>
      <c r="J957" s="236"/>
      <c r="K957" s="236"/>
      <c r="L957" s="240"/>
      <c r="M957" s="241"/>
      <c r="N957" s="242"/>
      <c r="O957" s="242"/>
      <c r="P957" s="242"/>
      <c r="Q957" s="242"/>
      <c r="R957" s="242"/>
      <c r="S957" s="242"/>
      <c r="T957" s="243"/>
      <c r="AT957" s="244" t="s">
        <v>262</v>
      </c>
      <c r="AU957" s="244" t="s">
        <v>82</v>
      </c>
      <c r="AV957" s="16" t="s">
        <v>80</v>
      </c>
      <c r="AW957" s="16" t="s">
        <v>34</v>
      </c>
      <c r="AX957" s="16" t="s">
        <v>73</v>
      </c>
      <c r="AY957" s="244" t="s">
        <v>252</v>
      </c>
    </row>
    <row r="958" spans="1:65" s="13" customFormat="1" ht="11.25">
      <c r="B958" s="200"/>
      <c r="C958" s="201"/>
      <c r="D958" s="202" t="s">
        <v>262</v>
      </c>
      <c r="E958" s="203" t="s">
        <v>21</v>
      </c>
      <c r="F958" s="204" t="s">
        <v>1109</v>
      </c>
      <c r="G958" s="201"/>
      <c r="H958" s="205">
        <v>0.3</v>
      </c>
      <c r="I958" s="206"/>
      <c r="J958" s="201"/>
      <c r="K958" s="201"/>
      <c r="L958" s="207"/>
      <c r="M958" s="208"/>
      <c r="N958" s="209"/>
      <c r="O958" s="209"/>
      <c r="P958" s="209"/>
      <c r="Q958" s="209"/>
      <c r="R958" s="209"/>
      <c r="S958" s="209"/>
      <c r="T958" s="210"/>
      <c r="AT958" s="211" t="s">
        <v>262</v>
      </c>
      <c r="AU958" s="211" t="s">
        <v>82</v>
      </c>
      <c r="AV958" s="13" t="s">
        <v>82</v>
      </c>
      <c r="AW958" s="13" t="s">
        <v>34</v>
      </c>
      <c r="AX958" s="13" t="s">
        <v>73</v>
      </c>
      <c r="AY958" s="211" t="s">
        <v>252</v>
      </c>
    </row>
    <row r="959" spans="1:65" s="16" customFormat="1" ht="11.25">
      <c r="B959" s="235"/>
      <c r="C959" s="236"/>
      <c r="D959" s="202" t="s">
        <v>262</v>
      </c>
      <c r="E959" s="237" t="s">
        <v>21</v>
      </c>
      <c r="F959" s="238" t="s">
        <v>297</v>
      </c>
      <c r="G959" s="236"/>
      <c r="H959" s="237" t="s">
        <v>21</v>
      </c>
      <c r="I959" s="239"/>
      <c r="J959" s="236"/>
      <c r="K959" s="236"/>
      <c r="L959" s="240"/>
      <c r="M959" s="241"/>
      <c r="N959" s="242"/>
      <c r="O959" s="242"/>
      <c r="P959" s="242"/>
      <c r="Q959" s="242"/>
      <c r="R959" s="242"/>
      <c r="S959" s="242"/>
      <c r="T959" s="243"/>
      <c r="AT959" s="244" t="s">
        <v>262</v>
      </c>
      <c r="AU959" s="244" t="s">
        <v>82</v>
      </c>
      <c r="AV959" s="16" t="s">
        <v>80</v>
      </c>
      <c r="AW959" s="16" t="s">
        <v>34</v>
      </c>
      <c r="AX959" s="16" t="s">
        <v>73</v>
      </c>
      <c r="AY959" s="244" t="s">
        <v>252</v>
      </c>
    </row>
    <row r="960" spans="1:65" s="16" customFormat="1" ht="11.25">
      <c r="B960" s="235"/>
      <c r="C960" s="236"/>
      <c r="D960" s="202" t="s">
        <v>262</v>
      </c>
      <c r="E960" s="237" t="s">
        <v>21</v>
      </c>
      <c r="F960" s="238" t="s">
        <v>1108</v>
      </c>
      <c r="G960" s="236"/>
      <c r="H960" s="237" t="s">
        <v>21</v>
      </c>
      <c r="I960" s="239"/>
      <c r="J960" s="236"/>
      <c r="K960" s="236"/>
      <c r="L960" s="240"/>
      <c r="M960" s="241"/>
      <c r="N960" s="242"/>
      <c r="O960" s="242"/>
      <c r="P960" s="242"/>
      <c r="Q960" s="242"/>
      <c r="R960" s="242"/>
      <c r="S960" s="242"/>
      <c r="T960" s="243"/>
      <c r="AT960" s="244" t="s">
        <v>262</v>
      </c>
      <c r="AU960" s="244" t="s">
        <v>82</v>
      </c>
      <c r="AV960" s="16" t="s">
        <v>80</v>
      </c>
      <c r="AW960" s="16" t="s">
        <v>34</v>
      </c>
      <c r="AX960" s="16" t="s">
        <v>73</v>
      </c>
      <c r="AY960" s="244" t="s">
        <v>252</v>
      </c>
    </row>
    <row r="961" spans="1:65" s="13" customFormat="1" ht="11.25">
      <c r="B961" s="200"/>
      <c r="C961" s="201"/>
      <c r="D961" s="202" t="s">
        <v>262</v>
      </c>
      <c r="E961" s="203" t="s">
        <v>21</v>
      </c>
      <c r="F961" s="204" t="s">
        <v>1109</v>
      </c>
      <c r="G961" s="201"/>
      <c r="H961" s="205">
        <v>0.3</v>
      </c>
      <c r="I961" s="206"/>
      <c r="J961" s="201"/>
      <c r="K961" s="201"/>
      <c r="L961" s="207"/>
      <c r="M961" s="208"/>
      <c r="N961" s="209"/>
      <c r="O961" s="209"/>
      <c r="P961" s="209"/>
      <c r="Q961" s="209"/>
      <c r="R961" s="209"/>
      <c r="S961" s="209"/>
      <c r="T961" s="210"/>
      <c r="AT961" s="211" t="s">
        <v>262</v>
      </c>
      <c r="AU961" s="211" t="s">
        <v>82</v>
      </c>
      <c r="AV961" s="13" t="s">
        <v>82</v>
      </c>
      <c r="AW961" s="13" t="s">
        <v>34</v>
      </c>
      <c r="AX961" s="13" t="s">
        <v>73</v>
      </c>
      <c r="AY961" s="211" t="s">
        <v>252</v>
      </c>
    </row>
    <row r="962" spans="1:65" s="13" customFormat="1" ht="11.25">
      <c r="B962" s="200"/>
      <c r="C962" s="201"/>
      <c r="D962" s="202" t="s">
        <v>262</v>
      </c>
      <c r="E962" s="203" t="s">
        <v>21</v>
      </c>
      <c r="F962" s="204" t="s">
        <v>1110</v>
      </c>
      <c r="G962" s="201"/>
      <c r="H962" s="205">
        <v>0.9</v>
      </c>
      <c r="I962" s="206"/>
      <c r="J962" s="201"/>
      <c r="K962" s="201"/>
      <c r="L962" s="207"/>
      <c r="M962" s="208"/>
      <c r="N962" s="209"/>
      <c r="O962" s="209"/>
      <c r="P962" s="209"/>
      <c r="Q962" s="209"/>
      <c r="R962" s="209"/>
      <c r="S962" s="209"/>
      <c r="T962" s="210"/>
      <c r="AT962" s="211" t="s">
        <v>262</v>
      </c>
      <c r="AU962" s="211" t="s">
        <v>82</v>
      </c>
      <c r="AV962" s="13" t="s">
        <v>82</v>
      </c>
      <c r="AW962" s="13" t="s">
        <v>34</v>
      </c>
      <c r="AX962" s="13" t="s">
        <v>73</v>
      </c>
      <c r="AY962" s="211" t="s">
        <v>252</v>
      </c>
    </row>
    <row r="963" spans="1:65" s="13" customFormat="1" ht="11.25">
      <c r="B963" s="200"/>
      <c r="C963" s="201"/>
      <c r="D963" s="202" t="s">
        <v>262</v>
      </c>
      <c r="E963" s="203" t="s">
        <v>21</v>
      </c>
      <c r="F963" s="204" t="s">
        <v>1111</v>
      </c>
      <c r="G963" s="201"/>
      <c r="H963" s="205">
        <v>10.005000000000001</v>
      </c>
      <c r="I963" s="206"/>
      <c r="J963" s="201"/>
      <c r="K963" s="201"/>
      <c r="L963" s="207"/>
      <c r="M963" s="208"/>
      <c r="N963" s="209"/>
      <c r="O963" s="209"/>
      <c r="P963" s="209"/>
      <c r="Q963" s="209"/>
      <c r="R963" s="209"/>
      <c r="S963" s="209"/>
      <c r="T963" s="210"/>
      <c r="AT963" s="211" t="s">
        <v>262</v>
      </c>
      <c r="AU963" s="211" t="s">
        <v>82</v>
      </c>
      <c r="AV963" s="13" t="s">
        <v>82</v>
      </c>
      <c r="AW963" s="13" t="s">
        <v>34</v>
      </c>
      <c r="AX963" s="13" t="s">
        <v>73</v>
      </c>
      <c r="AY963" s="211" t="s">
        <v>252</v>
      </c>
    </row>
    <row r="964" spans="1:65" s="13" customFormat="1" ht="11.25">
      <c r="B964" s="200"/>
      <c r="C964" s="201"/>
      <c r="D964" s="202" t="s">
        <v>262</v>
      </c>
      <c r="E964" s="203" t="s">
        <v>21</v>
      </c>
      <c r="F964" s="204" t="s">
        <v>1119</v>
      </c>
      <c r="G964" s="201"/>
      <c r="H964" s="205">
        <v>12.458</v>
      </c>
      <c r="I964" s="206"/>
      <c r="J964" s="201"/>
      <c r="K964" s="201"/>
      <c r="L964" s="207"/>
      <c r="M964" s="208"/>
      <c r="N964" s="209"/>
      <c r="O964" s="209"/>
      <c r="P964" s="209"/>
      <c r="Q964" s="209"/>
      <c r="R964" s="209"/>
      <c r="S964" s="209"/>
      <c r="T964" s="210"/>
      <c r="AT964" s="211" t="s">
        <v>262</v>
      </c>
      <c r="AU964" s="211" t="s">
        <v>82</v>
      </c>
      <c r="AV964" s="13" t="s">
        <v>82</v>
      </c>
      <c r="AW964" s="13" t="s">
        <v>34</v>
      </c>
      <c r="AX964" s="13" t="s">
        <v>73</v>
      </c>
      <c r="AY964" s="211" t="s">
        <v>252</v>
      </c>
    </row>
    <row r="965" spans="1:65" s="16" customFormat="1" ht="11.25">
      <c r="B965" s="235"/>
      <c r="C965" s="236"/>
      <c r="D965" s="202" t="s">
        <v>262</v>
      </c>
      <c r="E965" s="237" t="s">
        <v>21</v>
      </c>
      <c r="F965" s="238" t="s">
        <v>683</v>
      </c>
      <c r="G965" s="236"/>
      <c r="H965" s="237" t="s">
        <v>21</v>
      </c>
      <c r="I965" s="239"/>
      <c r="J965" s="236"/>
      <c r="K965" s="236"/>
      <c r="L965" s="240"/>
      <c r="M965" s="241"/>
      <c r="N965" s="242"/>
      <c r="O965" s="242"/>
      <c r="P965" s="242"/>
      <c r="Q965" s="242"/>
      <c r="R965" s="242"/>
      <c r="S965" s="242"/>
      <c r="T965" s="243"/>
      <c r="AT965" s="244" t="s">
        <v>262</v>
      </c>
      <c r="AU965" s="244" t="s">
        <v>82</v>
      </c>
      <c r="AV965" s="16" t="s">
        <v>80</v>
      </c>
      <c r="AW965" s="16" t="s">
        <v>34</v>
      </c>
      <c r="AX965" s="16" t="s">
        <v>73</v>
      </c>
      <c r="AY965" s="244" t="s">
        <v>252</v>
      </c>
    </row>
    <row r="966" spans="1:65" s="16" customFormat="1" ht="11.25">
      <c r="B966" s="235"/>
      <c r="C966" s="236"/>
      <c r="D966" s="202" t="s">
        <v>262</v>
      </c>
      <c r="E966" s="237" t="s">
        <v>21</v>
      </c>
      <c r="F966" s="238" t="s">
        <v>1108</v>
      </c>
      <c r="G966" s="236"/>
      <c r="H966" s="237" t="s">
        <v>21</v>
      </c>
      <c r="I966" s="239"/>
      <c r="J966" s="236"/>
      <c r="K966" s="236"/>
      <c r="L966" s="240"/>
      <c r="M966" s="241"/>
      <c r="N966" s="242"/>
      <c r="O966" s="242"/>
      <c r="P966" s="242"/>
      <c r="Q966" s="242"/>
      <c r="R966" s="242"/>
      <c r="S966" s="242"/>
      <c r="T966" s="243"/>
      <c r="AT966" s="244" t="s">
        <v>262</v>
      </c>
      <c r="AU966" s="244" t="s">
        <v>82</v>
      </c>
      <c r="AV966" s="16" t="s">
        <v>80</v>
      </c>
      <c r="AW966" s="16" t="s">
        <v>34</v>
      </c>
      <c r="AX966" s="16" t="s">
        <v>73</v>
      </c>
      <c r="AY966" s="244" t="s">
        <v>252</v>
      </c>
    </row>
    <row r="967" spans="1:65" s="13" customFormat="1" ht="11.25">
      <c r="B967" s="200"/>
      <c r="C967" s="201"/>
      <c r="D967" s="202" t="s">
        <v>262</v>
      </c>
      <c r="E967" s="203" t="s">
        <v>21</v>
      </c>
      <c r="F967" s="204" t="s">
        <v>1112</v>
      </c>
      <c r="G967" s="201"/>
      <c r="H967" s="205">
        <v>10.143000000000001</v>
      </c>
      <c r="I967" s="206"/>
      <c r="J967" s="201"/>
      <c r="K967" s="201"/>
      <c r="L967" s="207"/>
      <c r="M967" s="208"/>
      <c r="N967" s="209"/>
      <c r="O967" s="209"/>
      <c r="P967" s="209"/>
      <c r="Q967" s="209"/>
      <c r="R967" s="209"/>
      <c r="S967" s="209"/>
      <c r="T967" s="210"/>
      <c r="AT967" s="211" t="s">
        <v>262</v>
      </c>
      <c r="AU967" s="211" t="s">
        <v>82</v>
      </c>
      <c r="AV967" s="13" t="s">
        <v>82</v>
      </c>
      <c r="AW967" s="13" t="s">
        <v>34</v>
      </c>
      <c r="AX967" s="13" t="s">
        <v>73</v>
      </c>
      <c r="AY967" s="211" t="s">
        <v>252</v>
      </c>
    </row>
    <row r="968" spans="1:65" s="14" customFormat="1" ht="11.25">
      <c r="B968" s="212"/>
      <c r="C968" s="213"/>
      <c r="D968" s="202" t="s">
        <v>262</v>
      </c>
      <c r="E968" s="214" t="s">
        <v>21</v>
      </c>
      <c r="F968" s="215" t="s">
        <v>264</v>
      </c>
      <c r="G968" s="213"/>
      <c r="H968" s="216">
        <v>34.106000000000002</v>
      </c>
      <c r="I968" s="217"/>
      <c r="J968" s="213"/>
      <c r="K968" s="213"/>
      <c r="L968" s="218"/>
      <c r="M968" s="219"/>
      <c r="N968" s="220"/>
      <c r="O968" s="220"/>
      <c r="P968" s="220"/>
      <c r="Q968" s="220"/>
      <c r="R968" s="220"/>
      <c r="S968" s="220"/>
      <c r="T968" s="221"/>
      <c r="AT968" s="222" t="s">
        <v>262</v>
      </c>
      <c r="AU968" s="222" t="s">
        <v>82</v>
      </c>
      <c r="AV968" s="14" t="s">
        <v>93</v>
      </c>
      <c r="AW968" s="14" t="s">
        <v>34</v>
      </c>
      <c r="AX968" s="14" t="s">
        <v>73</v>
      </c>
      <c r="AY968" s="222" t="s">
        <v>252</v>
      </c>
    </row>
    <row r="969" spans="1:65" s="13" customFormat="1" ht="11.25">
      <c r="B969" s="200"/>
      <c r="C969" s="201"/>
      <c r="D969" s="202" t="s">
        <v>262</v>
      </c>
      <c r="E969" s="203" t="s">
        <v>21</v>
      </c>
      <c r="F969" s="204" t="s">
        <v>284</v>
      </c>
      <c r="G969" s="201"/>
      <c r="H969" s="205">
        <v>5</v>
      </c>
      <c r="I969" s="206"/>
      <c r="J969" s="201"/>
      <c r="K969" s="201"/>
      <c r="L969" s="207"/>
      <c r="M969" s="208"/>
      <c r="N969" s="209"/>
      <c r="O969" s="209"/>
      <c r="P969" s="209"/>
      <c r="Q969" s="209"/>
      <c r="R969" s="209"/>
      <c r="S969" s="209"/>
      <c r="T969" s="210"/>
      <c r="AT969" s="211" t="s">
        <v>262</v>
      </c>
      <c r="AU969" s="211" t="s">
        <v>82</v>
      </c>
      <c r="AV969" s="13" t="s">
        <v>82</v>
      </c>
      <c r="AW969" s="13" t="s">
        <v>34</v>
      </c>
      <c r="AX969" s="13" t="s">
        <v>73</v>
      </c>
      <c r="AY969" s="211" t="s">
        <v>252</v>
      </c>
    </row>
    <row r="970" spans="1:65" s="15" customFormat="1" ht="11.25">
      <c r="B970" s="223"/>
      <c r="C970" s="224"/>
      <c r="D970" s="202" t="s">
        <v>262</v>
      </c>
      <c r="E970" s="225" t="s">
        <v>21</v>
      </c>
      <c r="F970" s="226" t="s">
        <v>265</v>
      </c>
      <c r="G970" s="224"/>
      <c r="H970" s="227">
        <v>39.106000000000002</v>
      </c>
      <c r="I970" s="228"/>
      <c r="J970" s="224"/>
      <c r="K970" s="224"/>
      <c r="L970" s="229"/>
      <c r="M970" s="230"/>
      <c r="N970" s="231"/>
      <c r="O970" s="231"/>
      <c r="P970" s="231"/>
      <c r="Q970" s="231"/>
      <c r="R970" s="231"/>
      <c r="S970" s="231"/>
      <c r="T970" s="232"/>
      <c r="AT970" s="233" t="s">
        <v>262</v>
      </c>
      <c r="AU970" s="233" t="s">
        <v>82</v>
      </c>
      <c r="AV970" s="15" t="s">
        <v>258</v>
      </c>
      <c r="AW970" s="15" t="s">
        <v>34</v>
      </c>
      <c r="AX970" s="15" t="s">
        <v>80</v>
      </c>
      <c r="AY970" s="233" t="s">
        <v>252</v>
      </c>
    </row>
    <row r="971" spans="1:65" s="2" customFormat="1" ht="24.2" customHeight="1">
      <c r="A971" s="37"/>
      <c r="B971" s="38"/>
      <c r="C971" s="182" t="s">
        <v>1120</v>
      </c>
      <c r="D971" s="182" t="s">
        <v>254</v>
      </c>
      <c r="E971" s="183" t="s">
        <v>1121</v>
      </c>
      <c r="F971" s="184" t="s">
        <v>1122</v>
      </c>
      <c r="G971" s="185" t="s">
        <v>149</v>
      </c>
      <c r="H971" s="186">
        <v>16.95</v>
      </c>
      <c r="I971" s="187"/>
      <c r="J971" s="188">
        <f>ROUND(I971*H971,2)</f>
        <v>0</v>
      </c>
      <c r="K971" s="184" t="s">
        <v>257</v>
      </c>
      <c r="L971" s="42"/>
      <c r="M971" s="189" t="s">
        <v>21</v>
      </c>
      <c r="N971" s="190" t="s">
        <v>44</v>
      </c>
      <c r="O971" s="67"/>
      <c r="P971" s="191">
        <f>O971*H971</f>
        <v>0</v>
      </c>
      <c r="Q971" s="191">
        <v>1.103E-2</v>
      </c>
      <c r="R971" s="191">
        <f>Q971*H971</f>
        <v>0.1869585</v>
      </c>
      <c r="S971" s="191">
        <v>0</v>
      </c>
      <c r="T971" s="192">
        <f>S971*H971</f>
        <v>0</v>
      </c>
      <c r="U971" s="37"/>
      <c r="V971" s="37"/>
      <c r="W971" s="37"/>
      <c r="X971" s="37"/>
      <c r="Y971" s="37"/>
      <c r="Z971" s="37"/>
      <c r="AA971" s="37"/>
      <c r="AB971" s="37"/>
      <c r="AC971" s="37"/>
      <c r="AD971" s="37"/>
      <c r="AE971" s="37"/>
      <c r="AR971" s="193" t="s">
        <v>258</v>
      </c>
      <c r="AT971" s="193" t="s">
        <v>254</v>
      </c>
      <c r="AU971" s="193" t="s">
        <v>82</v>
      </c>
      <c r="AY971" s="20" t="s">
        <v>252</v>
      </c>
      <c r="BE971" s="194">
        <f>IF(N971="základní",J971,0)</f>
        <v>0</v>
      </c>
      <c r="BF971" s="194">
        <f>IF(N971="snížená",J971,0)</f>
        <v>0</v>
      </c>
      <c r="BG971" s="194">
        <f>IF(N971="zákl. přenesená",J971,0)</f>
        <v>0</v>
      </c>
      <c r="BH971" s="194">
        <f>IF(N971="sníž. přenesená",J971,0)</f>
        <v>0</v>
      </c>
      <c r="BI971" s="194">
        <f>IF(N971="nulová",J971,0)</f>
        <v>0</v>
      </c>
      <c r="BJ971" s="20" t="s">
        <v>80</v>
      </c>
      <c r="BK971" s="194">
        <f>ROUND(I971*H971,2)</f>
        <v>0</v>
      </c>
      <c r="BL971" s="20" t="s">
        <v>258</v>
      </c>
      <c r="BM971" s="193" t="s">
        <v>1123</v>
      </c>
    </row>
    <row r="972" spans="1:65" s="2" customFormat="1" ht="11.25">
      <c r="A972" s="37"/>
      <c r="B972" s="38"/>
      <c r="C972" s="39"/>
      <c r="D972" s="195" t="s">
        <v>260</v>
      </c>
      <c r="E972" s="39"/>
      <c r="F972" s="196" t="s">
        <v>1124</v>
      </c>
      <c r="G972" s="39"/>
      <c r="H972" s="39"/>
      <c r="I972" s="197"/>
      <c r="J972" s="39"/>
      <c r="K972" s="39"/>
      <c r="L972" s="42"/>
      <c r="M972" s="198"/>
      <c r="N972" s="199"/>
      <c r="O972" s="67"/>
      <c r="P972" s="67"/>
      <c r="Q972" s="67"/>
      <c r="R972" s="67"/>
      <c r="S972" s="67"/>
      <c r="T972" s="68"/>
      <c r="U972" s="37"/>
      <c r="V972" s="37"/>
      <c r="W972" s="37"/>
      <c r="X972" s="37"/>
      <c r="Y972" s="37"/>
      <c r="Z972" s="37"/>
      <c r="AA972" s="37"/>
      <c r="AB972" s="37"/>
      <c r="AC972" s="37"/>
      <c r="AD972" s="37"/>
      <c r="AE972" s="37"/>
      <c r="AT972" s="20" t="s">
        <v>260</v>
      </c>
      <c r="AU972" s="20" t="s">
        <v>82</v>
      </c>
    </row>
    <row r="973" spans="1:65" s="16" customFormat="1" ht="11.25">
      <c r="B973" s="235"/>
      <c r="C973" s="236"/>
      <c r="D973" s="202" t="s">
        <v>262</v>
      </c>
      <c r="E973" s="237" t="s">
        <v>21</v>
      </c>
      <c r="F973" s="238" t="s">
        <v>1125</v>
      </c>
      <c r="G973" s="236"/>
      <c r="H973" s="237" t="s">
        <v>21</v>
      </c>
      <c r="I973" s="239"/>
      <c r="J973" s="236"/>
      <c r="K973" s="236"/>
      <c r="L973" s="240"/>
      <c r="M973" s="241"/>
      <c r="N973" s="242"/>
      <c r="O973" s="242"/>
      <c r="P973" s="242"/>
      <c r="Q973" s="242"/>
      <c r="R973" s="242"/>
      <c r="S973" s="242"/>
      <c r="T973" s="243"/>
      <c r="AT973" s="244" t="s">
        <v>262</v>
      </c>
      <c r="AU973" s="244" t="s">
        <v>82</v>
      </c>
      <c r="AV973" s="16" t="s">
        <v>80</v>
      </c>
      <c r="AW973" s="16" t="s">
        <v>34</v>
      </c>
      <c r="AX973" s="16" t="s">
        <v>73</v>
      </c>
      <c r="AY973" s="244" t="s">
        <v>252</v>
      </c>
    </row>
    <row r="974" spans="1:65" s="13" customFormat="1" ht="11.25">
      <c r="B974" s="200"/>
      <c r="C974" s="201"/>
      <c r="D974" s="202" t="s">
        <v>262</v>
      </c>
      <c r="E974" s="203" t="s">
        <v>21</v>
      </c>
      <c r="F974" s="204" t="s">
        <v>1126</v>
      </c>
      <c r="G974" s="201"/>
      <c r="H974" s="205">
        <v>0</v>
      </c>
      <c r="I974" s="206"/>
      <c r="J974" s="201"/>
      <c r="K974" s="201"/>
      <c r="L974" s="207"/>
      <c r="M974" s="208"/>
      <c r="N974" s="209"/>
      <c r="O974" s="209"/>
      <c r="P974" s="209"/>
      <c r="Q974" s="209"/>
      <c r="R974" s="209"/>
      <c r="S974" s="209"/>
      <c r="T974" s="210"/>
      <c r="AT974" s="211" t="s">
        <v>262</v>
      </c>
      <c r="AU974" s="211" t="s">
        <v>82</v>
      </c>
      <c r="AV974" s="13" t="s">
        <v>82</v>
      </c>
      <c r="AW974" s="13" t="s">
        <v>34</v>
      </c>
      <c r="AX974" s="13" t="s">
        <v>73</v>
      </c>
      <c r="AY974" s="211" t="s">
        <v>252</v>
      </c>
    </row>
    <row r="975" spans="1:65" s="16" customFormat="1" ht="11.25">
      <c r="B975" s="235"/>
      <c r="C975" s="236"/>
      <c r="D975" s="202" t="s">
        <v>262</v>
      </c>
      <c r="E975" s="237" t="s">
        <v>21</v>
      </c>
      <c r="F975" s="238" t="s">
        <v>297</v>
      </c>
      <c r="G975" s="236"/>
      <c r="H975" s="237" t="s">
        <v>21</v>
      </c>
      <c r="I975" s="239"/>
      <c r="J975" s="236"/>
      <c r="K975" s="236"/>
      <c r="L975" s="240"/>
      <c r="M975" s="241"/>
      <c r="N975" s="242"/>
      <c r="O975" s="242"/>
      <c r="P975" s="242"/>
      <c r="Q975" s="242"/>
      <c r="R975" s="242"/>
      <c r="S975" s="242"/>
      <c r="T975" s="243"/>
      <c r="AT975" s="244" t="s">
        <v>262</v>
      </c>
      <c r="AU975" s="244" t="s">
        <v>82</v>
      </c>
      <c r="AV975" s="16" t="s">
        <v>80</v>
      </c>
      <c r="AW975" s="16" t="s">
        <v>34</v>
      </c>
      <c r="AX975" s="16" t="s">
        <v>73</v>
      </c>
      <c r="AY975" s="244" t="s">
        <v>252</v>
      </c>
    </row>
    <row r="976" spans="1:65" s="13" customFormat="1" ht="11.25">
      <c r="B976" s="200"/>
      <c r="C976" s="201"/>
      <c r="D976" s="202" t="s">
        <v>262</v>
      </c>
      <c r="E976" s="203" t="s">
        <v>21</v>
      </c>
      <c r="F976" s="204" t="s">
        <v>1127</v>
      </c>
      <c r="G976" s="201"/>
      <c r="H976" s="205">
        <v>4.95</v>
      </c>
      <c r="I976" s="206"/>
      <c r="J976" s="201"/>
      <c r="K976" s="201"/>
      <c r="L976" s="207"/>
      <c r="M976" s="208"/>
      <c r="N976" s="209"/>
      <c r="O976" s="209"/>
      <c r="P976" s="209"/>
      <c r="Q976" s="209"/>
      <c r="R976" s="209"/>
      <c r="S976" s="209"/>
      <c r="T976" s="210"/>
      <c r="AT976" s="211" t="s">
        <v>262</v>
      </c>
      <c r="AU976" s="211" t="s">
        <v>82</v>
      </c>
      <c r="AV976" s="13" t="s">
        <v>82</v>
      </c>
      <c r="AW976" s="13" t="s">
        <v>34</v>
      </c>
      <c r="AX976" s="13" t="s">
        <v>73</v>
      </c>
      <c r="AY976" s="211" t="s">
        <v>252</v>
      </c>
    </row>
    <row r="977" spans="1:65" s="13" customFormat="1" ht="11.25">
      <c r="B977" s="200"/>
      <c r="C977" s="201"/>
      <c r="D977" s="202" t="s">
        <v>262</v>
      </c>
      <c r="E977" s="203" t="s">
        <v>21</v>
      </c>
      <c r="F977" s="204" t="s">
        <v>1128</v>
      </c>
      <c r="G977" s="201"/>
      <c r="H977" s="205">
        <v>12</v>
      </c>
      <c r="I977" s="206"/>
      <c r="J977" s="201"/>
      <c r="K977" s="201"/>
      <c r="L977" s="207"/>
      <c r="M977" s="208"/>
      <c r="N977" s="209"/>
      <c r="O977" s="209"/>
      <c r="P977" s="209"/>
      <c r="Q977" s="209"/>
      <c r="R977" s="209"/>
      <c r="S977" s="209"/>
      <c r="T977" s="210"/>
      <c r="AT977" s="211" t="s">
        <v>262</v>
      </c>
      <c r="AU977" s="211" t="s">
        <v>82</v>
      </c>
      <c r="AV977" s="13" t="s">
        <v>82</v>
      </c>
      <c r="AW977" s="13" t="s">
        <v>34</v>
      </c>
      <c r="AX977" s="13" t="s">
        <v>73</v>
      </c>
      <c r="AY977" s="211" t="s">
        <v>252</v>
      </c>
    </row>
    <row r="978" spans="1:65" s="14" customFormat="1" ht="11.25">
      <c r="B978" s="212"/>
      <c r="C978" s="213"/>
      <c r="D978" s="202" t="s">
        <v>262</v>
      </c>
      <c r="E978" s="214" t="s">
        <v>21</v>
      </c>
      <c r="F978" s="215" t="s">
        <v>264</v>
      </c>
      <c r="G978" s="213"/>
      <c r="H978" s="216">
        <v>16.95</v>
      </c>
      <c r="I978" s="217"/>
      <c r="J978" s="213"/>
      <c r="K978" s="213"/>
      <c r="L978" s="218"/>
      <c r="M978" s="219"/>
      <c r="N978" s="220"/>
      <c r="O978" s="220"/>
      <c r="P978" s="220"/>
      <c r="Q978" s="220"/>
      <c r="R978" s="220"/>
      <c r="S978" s="220"/>
      <c r="T978" s="221"/>
      <c r="AT978" s="222" t="s">
        <v>262</v>
      </c>
      <c r="AU978" s="222" t="s">
        <v>82</v>
      </c>
      <c r="AV978" s="14" t="s">
        <v>93</v>
      </c>
      <c r="AW978" s="14" t="s">
        <v>34</v>
      </c>
      <c r="AX978" s="14" t="s">
        <v>80</v>
      </c>
      <c r="AY978" s="222" t="s">
        <v>252</v>
      </c>
    </row>
    <row r="979" spans="1:65" s="2" customFormat="1" ht="24.2" customHeight="1">
      <c r="A979" s="37"/>
      <c r="B979" s="38"/>
      <c r="C979" s="182" t="s">
        <v>1129</v>
      </c>
      <c r="D979" s="182" t="s">
        <v>254</v>
      </c>
      <c r="E979" s="183" t="s">
        <v>1130</v>
      </c>
      <c r="F979" s="184" t="s">
        <v>1131</v>
      </c>
      <c r="G979" s="185" t="s">
        <v>149</v>
      </c>
      <c r="H979" s="186">
        <v>39.106000000000002</v>
      </c>
      <c r="I979" s="187"/>
      <c r="J979" s="188">
        <f>ROUND(I979*H979,2)</f>
        <v>0</v>
      </c>
      <c r="K979" s="184" t="s">
        <v>257</v>
      </c>
      <c r="L979" s="42"/>
      <c r="M979" s="189" t="s">
        <v>21</v>
      </c>
      <c r="N979" s="190" t="s">
        <v>44</v>
      </c>
      <c r="O979" s="67"/>
      <c r="P979" s="191">
        <f>O979*H979</f>
        <v>0</v>
      </c>
      <c r="Q979" s="191">
        <v>5.5199999999999997E-3</v>
      </c>
      <c r="R979" s="191">
        <f>Q979*H979</f>
        <v>0.21586511999999999</v>
      </c>
      <c r="S979" s="191">
        <v>0</v>
      </c>
      <c r="T979" s="192">
        <f>S979*H979</f>
        <v>0</v>
      </c>
      <c r="U979" s="37"/>
      <c r="V979" s="37"/>
      <c r="W979" s="37"/>
      <c r="X979" s="37"/>
      <c r="Y979" s="37"/>
      <c r="Z979" s="37"/>
      <c r="AA979" s="37"/>
      <c r="AB979" s="37"/>
      <c r="AC979" s="37"/>
      <c r="AD979" s="37"/>
      <c r="AE979" s="37"/>
      <c r="AR979" s="193" t="s">
        <v>258</v>
      </c>
      <c r="AT979" s="193" t="s">
        <v>254</v>
      </c>
      <c r="AU979" s="193" t="s">
        <v>82</v>
      </c>
      <c r="AY979" s="20" t="s">
        <v>252</v>
      </c>
      <c r="BE979" s="194">
        <f>IF(N979="základní",J979,0)</f>
        <v>0</v>
      </c>
      <c r="BF979" s="194">
        <f>IF(N979="snížená",J979,0)</f>
        <v>0</v>
      </c>
      <c r="BG979" s="194">
        <f>IF(N979="zákl. přenesená",J979,0)</f>
        <v>0</v>
      </c>
      <c r="BH979" s="194">
        <f>IF(N979="sníž. přenesená",J979,0)</f>
        <v>0</v>
      </c>
      <c r="BI979" s="194">
        <f>IF(N979="nulová",J979,0)</f>
        <v>0</v>
      </c>
      <c r="BJ979" s="20" t="s">
        <v>80</v>
      </c>
      <c r="BK979" s="194">
        <f>ROUND(I979*H979,2)</f>
        <v>0</v>
      </c>
      <c r="BL979" s="20" t="s">
        <v>258</v>
      </c>
      <c r="BM979" s="193" t="s">
        <v>1132</v>
      </c>
    </row>
    <row r="980" spans="1:65" s="2" customFormat="1" ht="11.25">
      <c r="A980" s="37"/>
      <c r="B980" s="38"/>
      <c r="C980" s="39"/>
      <c r="D980" s="195" t="s">
        <v>260</v>
      </c>
      <c r="E980" s="39"/>
      <c r="F980" s="196" t="s">
        <v>1133</v>
      </c>
      <c r="G980" s="39"/>
      <c r="H980" s="39"/>
      <c r="I980" s="197"/>
      <c r="J980" s="39"/>
      <c r="K980" s="39"/>
      <c r="L980" s="42"/>
      <c r="M980" s="198"/>
      <c r="N980" s="199"/>
      <c r="O980" s="67"/>
      <c r="P980" s="67"/>
      <c r="Q980" s="67"/>
      <c r="R980" s="67"/>
      <c r="S980" s="67"/>
      <c r="T980" s="68"/>
      <c r="U980" s="37"/>
      <c r="V980" s="37"/>
      <c r="W980" s="37"/>
      <c r="X980" s="37"/>
      <c r="Y980" s="37"/>
      <c r="Z980" s="37"/>
      <c r="AA980" s="37"/>
      <c r="AB980" s="37"/>
      <c r="AC980" s="37"/>
      <c r="AD980" s="37"/>
      <c r="AE980" s="37"/>
      <c r="AT980" s="20" t="s">
        <v>260</v>
      </c>
      <c r="AU980" s="20" t="s">
        <v>82</v>
      </c>
    </row>
    <row r="981" spans="1:65" s="13" customFormat="1" ht="11.25">
      <c r="B981" s="200"/>
      <c r="C981" s="201"/>
      <c r="D981" s="202" t="s">
        <v>262</v>
      </c>
      <c r="E981" s="203" t="s">
        <v>21</v>
      </c>
      <c r="F981" s="204" t="s">
        <v>1134</v>
      </c>
      <c r="G981" s="201"/>
      <c r="H981" s="205">
        <v>39.106000000000002</v>
      </c>
      <c r="I981" s="206"/>
      <c r="J981" s="201"/>
      <c r="K981" s="201"/>
      <c r="L981" s="207"/>
      <c r="M981" s="208"/>
      <c r="N981" s="209"/>
      <c r="O981" s="209"/>
      <c r="P981" s="209"/>
      <c r="Q981" s="209"/>
      <c r="R981" s="209"/>
      <c r="S981" s="209"/>
      <c r="T981" s="210"/>
      <c r="AT981" s="211" t="s">
        <v>262</v>
      </c>
      <c r="AU981" s="211" t="s">
        <v>82</v>
      </c>
      <c r="AV981" s="13" t="s">
        <v>82</v>
      </c>
      <c r="AW981" s="13" t="s">
        <v>34</v>
      </c>
      <c r="AX981" s="13" t="s">
        <v>73</v>
      </c>
      <c r="AY981" s="211" t="s">
        <v>252</v>
      </c>
    </row>
    <row r="982" spans="1:65" s="14" customFormat="1" ht="11.25">
      <c r="B982" s="212"/>
      <c r="C982" s="213"/>
      <c r="D982" s="202" t="s">
        <v>262</v>
      </c>
      <c r="E982" s="214" t="s">
        <v>21</v>
      </c>
      <c r="F982" s="215" t="s">
        <v>264</v>
      </c>
      <c r="G982" s="213"/>
      <c r="H982" s="216">
        <v>39.106000000000002</v>
      </c>
      <c r="I982" s="217"/>
      <c r="J982" s="213"/>
      <c r="K982" s="213"/>
      <c r="L982" s="218"/>
      <c r="M982" s="219"/>
      <c r="N982" s="220"/>
      <c r="O982" s="220"/>
      <c r="P982" s="220"/>
      <c r="Q982" s="220"/>
      <c r="R982" s="220"/>
      <c r="S982" s="220"/>
      <c r="T982" s="221"/>
      <c r="AT982" s="222" t="s">
        <v>262</v>
      </c>
      <c r="AU982" s="222" t="s">
        <v>82</v>
      </c>
      <c r="AV982" s="14" t="s">
        <v>93</v>
      </c>
      <c r="AW982" s="14" t="s">
        <v>34</v>
      </c>
      <c r="AX982" s="14" t="s">
        <v>80</v>
      </c>
      <c r="AY982" s="222" t="s">
        <v>252</v>
      </c>
    </row>
    <row r="983" spans="1:65" s="2" customFormat="1" ht="24.2" customHeight="1">
      <c r="A983" s="37"/>
      <c r="B983" s="38"/>
      <c r="C983" s="182" t="s">
        <v>1135</v>
      </c>
      <c r="D983" s="182" t="s">
        <v>254</v>
      </c>
      <c r="E983" s="183" t="s">
        <v>1136</v>
      </c>
      <c r="F983" s="184" t="s">
        <v>1137</v>
      </c>
      <c r="G983" s="185" t="s">
        <v>149</v>
      </c>
      <c r="H983" s="186">
        <v>16.95</v>
      </c>
      <c r="I983" s="187"/>
      <c r="J983" s="188">
        <f>ROUND(I983*H983,2)</f>
        <v>0</v>
      </c>
      <c r="K983" s="184" t="s">
        <v>257</v>
      </c>
      <c r="L983" s="42"/>
      <c r="M983" s="189" t="s">
        <v>21</v>
      </c>
      <c r="N983" s="190" t="s">
        <v>44</v>
      </c>
      <c r="O983" s="67"/>
      <c r="P983" s="191">
        <f>O983*H983</f>
        <v>0</v>
      </c>
      <c r="Q983" s="191">
        <v>5.5199999999999997E-3</v>
      </c>
      <c r="R983" s="191">
        <f>Q983*H983</f>
        <v>9.3563999999999994E-2</v>
      </c>
      <c r="S983" s="191">
        <v>0</v>
      </c>
      <c r="T983" s="192">
        <f>S983*H983</f>
        <v>0</v>
      </c>
      <c r="U983" s="37"/>
      <c r="V983" s="37"/>
      <c r="W983" s="37"/>
      <c r="X983" s="37"/>
      <c r="Y983" s="37"/>
      <c r="Z983" s="37"/>
      <c r="AA983" s="37"/>
      <c r="AB983" s="37"/>
      <c r="AC983" s="37"/>
      <c r="AD983" s="37"/>
      <c r="AE983" s="37"/>
      <c r="AR983" s="193" t="s">
        <v>258</v>
      </c>
      <c r="AT983" s="193" t="s">
        <v>254</v>
      </c>
      <c r="AU983" s="193" t="s">
        <v>82</v>
      </c>
      <c r="AY983" s="20" t="s">
        <v>252</v>
      </c>
      <c r="BE983" s="194">
        <f>IF(N983="základní",J983,0)</f>
        <v>0</v>
      </c>
      <c r="BF983" s="194">
        <f>IF(N983="snížená",J983,0)</f>
        <v>0</v>
      </c>
      <c r="BG983" s="194">
        <f>IF(N983="zákl. přenesená",J983,0)</f>
        <v>0</v>
      </c>
      <c r="BH983" s="194">
        <f>IF(N983="sníž. přenesená",J983,0)</f>
        <v>0</v>
      </c>
      <c r="BI983" s="194">
        <f>IF(N983="nulová",J983,0)</f>
        <v>0</v>
      </c>
      <c r="BJ983" s="20" t="s">
        <v>80</v>
      </c>
      <c r="BK983" s="194">
        <f>ROUND(I983*H983,2)</f>
        <v>0</v>
      </c>
      <c r="BL983" s="20" t="s">
        <v>258</v>
      </c>
      <c r="BM983" s="193" t="s">
        <v>1138</v>
      </c>
    </row>
    <row r="984" spans="1:65" s="2" customFormat="1" ht="11.25">
      <c r="A984" s="37"/>
      <c r="B984" s="38"/>
      <c r="C984" s="39"/>
      <c r="D984" s="195" t="s">
        <v>260</v>
      </c>
      <c r="E984" s="39"/>
      <c r="F984" s="196" t="s">
        <v>1139</v>
      </c>
      <c r="G984" s="39"/>
      <c r="H984" s="39"/>
      <c r="I984" s="197"/>
      <c r="J984" s="39"/>
      <c r="K984" s="39"/>
      <c r="L984" s="42"/>
      <c r="M984" s="198"/>
      <c r="N984" s="199"/>
      <c r="O984" s="67"/>
      <c r="P984" s="67"/>
      <c r="Q984" s="67"/>
      <c r="R984" s="67"/>
      <c r="S984" s="67"/>
      <c r="T984" s="68"/>
      <c r="U984" s="37"/>
      <c r="V984" s="37"/>
      <c r="W984" s="37"/>
      <c r="X984" s="37"/>
      <c r="Y984" s="37"/>
      <c r="Z984" s="37"/>
      <c r="AA984" s="37"/>
      <c r="AB984" s="37"/>
      <c r="AC984" s="37"/>
      <c r="AD984" s="37"/>
      <c r="AE984" s="37"/>
      <c r="AT984" s="20" t="s">
        <v>260</v>
      </c>
      <c r="AU984" s="20" t="s">
        <v>82</v>
      </c>
    </row>
    <row r="985" spans="1:65" s="13" customFormat="1" ht="11.25">
      <c r="B985" s="200"/>
      <c r="C985" s="201"/>
      <c r="D985" s="202" t="s">
        <v>262</v>
      </c>
      <c r="E985" s="203" t="s">
        <v>21</v>
      </c>
      <c r="F985" s="204" t="s">
        <v>1140</v>
      </c>
      <c r="G985" s="201"/>
      <c r="H985" s="205">
        <v>16.95</v>
      </c>
      <c r="I985" s="206"/>
      <c r="J985" s="201"/>
      <c r="K985" s="201"/>
      <c r="L985" s="207"/>
      <c r="M985" s="208"/>
      <c r="N985" s="209"/>
      <c r="O985" s="209"/>
      <c r="P985" s="209"/>
      <c r="Q985" s="209"/>
      <c r="R985" s="209"/>
      <c r="S985" s="209"/>
      <c r="T985" s="210"/>
      <c r="AT985" s="211" t="s">
        <v>262</v>
      </c>
      <c r="AU985" s="211" t="s">
        <v>82</v>
      </c>
      <c r="AV985" s="13" t="s">
        <v>82</v>
      </c>
      <c r="AW985" s="13" t="s">
        <v>34</v>
      </c>
      <c r="AX985" s="13" t="s">
        <v>73</v>
      </c>
      <c r="AY985" s="211" t="s">
        <v>252</v>
      </c>
    </row>
    <row r="986" spans="1:65" s="14" customFormat="1" ht="11.25">
      <c r="B986" s="212"/>
      <c r="C986" s="213"/>
      <c r="D986" s="202" t="s">
        <v>262</v>
      </c>
      <c r="E986" s="214" t="s">
        <v>21</v>
      </c>
      <c r="F986" s="215" t="s">
        <v>264</v>
      </c>
      <c r="G986" s="213"/>
      <c r="H986" s="216">
        <v>16.95</v>
      </c>
      <c r="I986" s="217"/>
      <c r="J986" s="213"/>
      <c r="K986" s="213"/>
      <c r="L986" s="218"/>
      <c r="M986" s="219"/>
      <c r="N986" s="220"/>
      <c r="O986" s="220"/>
      <c r="P986" s="220"/>
      <c r="Q986" s="220"/>
      <c r="R986" s="220"/>
      <c r="S986" s="220"/>
      <c r="T986" s="221"/>
      <c r="AT986" s="222" t="s">
        <v>262</v>
      </c>
      <c r="AU986" s="222" t="s">
        <v>82</v>
      </c>
      <c r="AV986" s="14" t="s">
        <v>93</v>
      </c>
      <c r="AW986" s="14" t="s">
        <v>34</v>
      </c>
      <c r="AX986" s="14" t="s">
        <v>80</v>
      </c>
      <c r="AY986" s="222" t="s">
        <v>252</v>
      </c>
    </row>
    <row r="987" spans="1:65" s="2" customFormat="1" ht="16.5" customHeight="1">
      <c r="A987" s="37"/>
      <c r="B987" s="38"/>
      <c r="C987" s="182" t="s">
        <v>1141</v>
      </c>
      <c r="D987" s="182" t="s">
        <v>254</v>
      </c>
      <c r="E987" s="183" t="s">
        <v>1142</v>
      </c>
      <c r="F987" s="184" t="s">
        <v>1143</v>
      </c>
      <c r="G987" s="185" t="s">
        <v>149</v>
      </c>
      <c r="H987" s="186">
        <v>1428.5219999999999</v>
      </c>
      <c r="I987" s="187"/>
      <c r="J987" s="188">
        <f>ROUND(I987*H987,2)</f>
        <v>0</v>
      </c>
      <c r="K987" s="184" t="s">
        <v>378</v>
      </c>
      <c r="L987" s="42"/>
      <c r="M987" s="189" t="s">
        <v>21</v>
      </c>
      <c r="N987" s="190" t="s">
        <v>44</v>
      </c>
      <c r="O987" s="67"/>
      <c r="P987" s="191">
        <f>O987*H987</f>
        <v>0</v>
      </c>
      <c r="Q987" s="191">
        <v>0</v>
      </c>
      <c r="R987" s="191">
        <f>Q987*H987</f>
        <v>0</v>
      </c>
      <c r="S987" s="191">
        <v>0</v>
      </c>
      <c r="T987" s="192">
        <f>S987*H987</f>
        <v>0</v>
      </c>
      <c r="U987" s="37"/>
      <c r="V987" s="37"/>
      <c r="W987" s="37"/>
      <c r="X987" s="37"/>
      <c r="Y987" s="37"/>
      <c r="Z987" s="37"/>
      <c r="AA987" s="37"/>
      <c r="AB987" s="37"/>
      <c r="AC987" s="37"/>
      <c r="AD987" s="37"/>
      <c r="AE987" s="37"/>
      <c r="AR987" s="193" t="s">
        <v>258</v>
      </c>
      <c r="AT987" s="193" t="s">
        <v>254</v>
      </c>
      <c r="AU987" s="193" t="s">
        <v>82</v>
      </c>
      <c r="AY987" s="20" t="s">
        <v>252</v>
      </c>
      <c r="BE987" s="194">
        <f>IF(N987="základní",J987,0)</f>
        <v>0</v>
      </c>
      <c r="BF987" s="194">
        <f>IF(N987="snížená",J987,0)</f>
        <v>0</v>
      </c>
      <c r="BG987" s="194">
        <f>IF(N987="zákl. přenesená",J987,0)</f>
        <v>0</v>
      </c>
      <c r="BH987" s="194">
        <f>IF(N987="sníž. přenesená",J987,0)</f>
        <v>0</v>
      </c>
      <c r="BI987" s="194">
        <f>IF(N987="nulová",J987,0)</f>
        <v>0</v>
      </c>
      <c r="BJ987" s="20" t="s">
        <v>80</v>
      </c>
      <c r="BK987" s="194">
        <f>ROUND(I987*H987,2)</f>
        <v>0</v>
      </c>
      <c r="BL987" s="20" t="s">
        <v>258</v>
      </c>
      <c r="BM987" s="193" t="s">
        <v>1144</v>
      </c>
    </row>
    <row r="988" spans="1:65" s="13" customFormat="1" ht="11.25">
      <c r="B988" s="200"/>
      <c r="C988" s="201"/>
      <c r="D988" s="202" t="s">
        <v>262</v>
      </c>
      <c r="E988" s="203" t="s">
        <v>21</v>
      </c>
      <c r="F988" s="204" t="s">
        <v>1134</v>
      </c>
      <c r="G988" s="201"/>
      <c r="H988" s="205">
        <v>39.106000000000002</v>
      </c>
      <c r="I988" s="206"/>
      <c r="J988" s="201"/>
      <c r="K988" s="201"/>
      <c r="L988" s="207"/>
      <c r="M988" s="208"/>
      <c r="N988" s="209"/>
      <c r="O988" s="209"/>
      <c r="P988" s="209"/>
      <c r="Q988" s="209"/>
      <c r="R988" s="209"/>
      <c r="S988" s="209"/>
      <c r="T988" s="210"/>
      <c r="AT988" s="211" t="s">
        <v>262</v>
      </c>
      <c r="AU988" s="211" t="s">
        <v>82</v>
      </c>
      <c r="AV988" s="13" t="s">
        <v>82</v>
      </c>
      <c r="AW988" s="13" t="s">
        <v>34</v>
      </c>
      <c r="AX988" s="13" t="s">
        <v>73</v>
      </c>
      <c r="AY988" s="211" t="s">
        <v>252</v>
      </c>
    </row>
    <row r="989" spans="1:65" s="13" customFormat="1" ht="11.25">
      <c r="B989" s="200"/>
      <c r="C989" s="201"/>
      <c r="D989" s="202" t="s">
        <v>262</v>
      </c>
      <c r="E989" s="203" t="s">
        <v>21</v>
      </c>
      <c r="F989" s="204" t="s">
        <v>1145</v>
      </c>
      <c r="G989" s="201"/>
      <c r="H989" s="205">
        <v>12</v>
      </c>
      <c r="I989" s="206"/>
      <c r="J989" s="201"/>
      <c r="K989" s="201"/>
      <c r="L989" s="207"/>
      <c r="M989" s="208"/>
      <c r="N989" s="209"/>
      <c r="O989" s="209"/>
      <c r="P989" s="209"/>
      <c r="Q989" s="209"/>
      <c r="R989" s="209"/>
      <c r="S989" s="209"/>
      <c r="T989" s="210"/>
      <c r="AT989" s="211" t="s">
        <v>262</v>
      </c>
      <c r="AU989" s="211" t="s">
        <v>82</v>
      </c>
      <c r="AV989" s="13" t="s">
        <v>82</v>
      </c>
      <c r="AW989" s="13" t="s">
        <v>34</v>
      </c>
      <c r="AX989" s="13" t="s">
        <v>73</v>
      </c>
      <c r="AY989" s="211" t="s">
        <v>252</v>
      </c>
    </row>
    <row r="990" spans="1:65" s="13" customFormat="1" ht="11.25">
      <c r="B990" s="200"/>
      <c r="C990" s="201"/>
      <c r="D990" s="202" t="s">
        <v>262</v>
      </c>
      <c r="E990" s="203" t="s">
        <v>21</v>
      </c>
      <c r="F990" s="204" t="s">
        <v>1146</v>
      </c>
      <c r="G990" s="201"/>
      <c r="H990" s="205">
        <v>1377.4159999999999</v>
      </c>
      <c r="I990" s="206"/>
      <c r="J990" s="201"/>
      <c r="K990" s="201"/>
      <c r="L990" s="207"/>
      <c r="M990" s="208"/>
      <c r="N990" s="209"/>
      <c r="O990" s="209"/>
      <c r="P990" s="209"/>
      <c r="Q990" s="209"/>
      <c r="R990" s="209"/>
      <c r="S990" s="209"/>
      <c r="T990" s="210"/>
      <c r="AT990" s="211" t="s">
        <v>262</v>
      </c>
      <c r="AU990" s="211" t="s">
        <v>82</v>
      </c>
      <c r="AV990" s="13" t="s">
        <v>82</v>
      </c>
      <c r="AW990" s="13" t="s">
        <v>34</v>
      </c>
      <c r="AX990" s="13" t="s">
        <v>73</v>
      </c>
      <c r="AY990" s="211" t="s">
        <v>252</v>
      </c>
    </row>
    <row r="991" spans="1:65" s="14" customFormat="1" ht="11.25">
      <c r="B991" s="212"/>
      <c r="C991" s="213"/>
      <c r="D991" s="202" t="s">
        <v>262</v>
      </c>
      <c r="E991" s="214" t="s">
        <v>21</v>
      </c>
      <c r="F991" s="215" t="s">
        <v>264</v>
      </c>
      <c r="G991" s="213"/>
      <c r="H991" s="216">
        <v>1428.5219999999999</v>
      </c>
      <c r="I991" s="217"/>
      <c r="J991" s="213"/>
      <c r="K991" s="213"/>
      <c r="L991" s="218"/>
      <c r="M991" s="219"/>
      <c r="N991" s="220"/>
      <c r="O991" s="220"/>
      <c r="P991" s="220"/>
      <c r="Q991" s="220"/>
      <c r="R991" s="220"/>
      <c r="S991" s="220"/>
      <c r="T991" s="221"/>
      <c r="AT991" s="222" t="s">
        <v>262</v>
      </c>
      <c r="AU991" s="222" t="s">
        <v>82</v>
      </c>
      <c r="AV991" s="14" t="s">
        <v>93</v>
      </c>
      <c r="AW991" s="14" t="s">
        <v>34</v>
      </c>
      <c r="AX991" s="14" t="s">
        <v>80</v>
      </c>
      <c r="AY991" s="222" t="s">
        <v>252</v>
      </c>
    </row>
    <row r="992" spans="1:65" s="2" customFormat="1" ht="24.2" customHeight="1">
      <c r="A992" s="37"/>
      <c r="B992" s="38"/>
      <c r="C992" s="182" t="s">
        <v>1147</v>
      </c>
      <c r="D992" s="182" t="s">
        <v>254</v>
      </c>
      <c r="E992" s="183" t="s">
        <v>1148</v>
      </c>
      <c r="F992" s="184" t="s">
        <v>1149</v>
      </c>
      <c r="G992" s="185" t="s">
        <v>149</v>
      </c>
      <c r="H992" s="186">
        <v>82.242000000000004</v>
      </c>
      <c r="I992" s="187"/>
      <c r="J992" s="188">
        <f>ROUND(I992*H992,2)</f>
        <v>0</v>
      </c>
      <c r="K992" s="184" t="s">
        <v>257</v>
      </c>
      <c r="L992" s="42"/>
      <c r="M992" s="189" t="s">
        <v>21</v>
      </c>
      <c r="N992" s="190" t="s">
        <v>44</v>
      </c>
      <c r="O992" s="67"/>
      <c r="P992" s="191">
        <f>O992*H992</f>
        <v>0</v>
      </c>
      <c r="Q992" s="191">
        <v>0</v>
      </c>
      <c r="R992" s="191">
        <f>Q992*H992</f>
        <v>0</v>
      </c>
      <c r="S992" s="191">
        <v>0</v>
      </c>
      <c r="T992" s="192">
        <f>S992*H992</f>
        <v>0</v>
      </c>
      <c r="U992" s="37"/>
      <c r="V992" s="37"/>
      <c r="W992" s="37"/>
      <c r="X992" s="37"/>
      <c r="Y992" s="37"/>
      <c r="Z992" s="37"/>
      <c r="AA992" s="37"/>
      <c r="AB992" s="37"/>
      <c r="AC992" s="37"/>
      <c r="AD992" s="37"/>
      <c r="AE992" s="37"/>
      <c r="AR992" s="193" t="s">
        <v>258</v>
      </c>
      <c r="AT992" s="193" t="s">
        <v>254</v>
      </c>
      <c r="AU992" s="193" t="s">
        <v>82</v>
      </c>
      <c r="AY992" s="20" t="s">
        <v>252</v>
      </c>
      <c r="BE992" s="194">
        <f>IF(N992="základní",J992,0)</f>
        <v>0</v>
      </c>
      <c r="BF992" s="194">
        <f>IF(N992="snížená",J992,0)</f>
        <v>0</v>
      </c>
      <c r="BG992" s="194">
        <f>IF(N992="zákl. přenesená",J992,0)</f>
        <v>0</v>
      </c>
      <c r="BH992" s="194">
        <f>IF(N992="sníž. přenesená",J992,0)</f>
        <v>0</v>
      </c>
      <c r="BI992" s="194">
        <f>IF(N992="nulová",J992,0)</f>
        <v>0</v>
      </c>
      <c r="BJ992" s="20" t="s">
        <v>80</v>
      </c>
      <c r="BK992" s="194">
        <f>ROUND(I992*H992,2)</f>
        <v>0</v>
      </c>
      <c r="BL992" s="20" t="s">
        <v>258</v>
      </c>
      <c r="BM992" s="193" t="s">
        <v>1150</v>
      </c>
    </row>
    <row r="993" spans="1:65" s="2" customFormat="1" ht="11.25">
      <c r="A993" s="37"/>
      <c r="B993" s="38"/>
      <c r="C993" s="39"/>
      <c r="D993" s="195" t="s">
        <v>260</v>
      </c>
      <c r="E993" s="39"/>
      <c r="F993" s="196" t="s">
        <v>1151</v>
      </c>
      <c r="G993" s="39"/>
      <c r="H993" s="39"/>
      <c r="I993" s="197"/>
      <c r="J993" s="39"/>
      <c r="K993" s="39"/>
      <c r="L993" s="42"/>
      <c r="M993" s="198"/>
      <c r="N993" s="199"/>
      <c r="O993" s="67"/>
      <c r="P993" s="67"/>
      <c r="Q993" s="67"/>
      <c r="R993" s="67"/>
      <c r="S993" s="67"/>
      <c r="T993" s="68"/>
      <c r="U993" s="37"/>
      <c r="V993" s="37"/>
      <c r="W993" s="37"/>
      <c r="X993" s="37"/>
      <c r="Y993" s="37"/>
      <c r="Z993" s="37"/>
      <c r="AA993" s="37"/>
      <c r="AB993" s="37"/>
      <c r="AC993" s="37"/>
      <c r="AD993" s="37"/>
      <c r="AE993" s="37"/>
      <c r="AT993" s="20" t="s">
        <v>260</v>
      </c>
      <c r="AU993" s="20" t="s">
        <v>82</v>
      </c>
    </row>
    <row r="994" spans="1:65" s="13" customFormat="1" ht="11.25">
      <c r="B994" s="200"/>
      <c r="C994" s="201"/>
      <c r="D994" s="202" t="s">
        <v>262</v>
      </c>
      <c r="E994" s="203" t="s">
        <v>21</v>
      </c>
      <c r="F994" s="204" t="s">
        <v>1152</v>
      </c>
      <c r="G994" s="201"/>
      <c r="H994" s="205">
        <v>82.242000000000004</v>
      </c>
      <c r="I994" s="206"/>
      <c r="J994" s="201"/>
      <c r="K994" s="201"/>
      <c r="L994" s="207"/>
      <c r="M994" s="208"/>
      <c r="N994" s="209"/>
      <c r="O994" s="209"/>
      <c r="P994" s="209"/>
      <c r="Q994" s="209"/>
      <c r="R994" s="209"/>
      <c r="S994" s="209"/>
      <c r="T994" s="210"/>
      <c r="AT994" s="211" t="s">
        <v>262</v>
      </c>
      <c r="AU994" s="211" t="s">
        <v>82</v>
      </c>
      <c r="AV994" s="13" t="s">
        <v>82</v>
      </c>
      <c r="AW994" s="13" t="s">
        <v>34</v>
      </c>
      <c r="AX994" s="13" t="s">
        <v>73</v>
      </c>
      <c r="AY994" s="211" t="s">
        <v>252</v>
      </c>
    </row>
    <row r="995" spans="1:65" s="14" customFormat="1" ht="11.25">
      <c r="B995" s="212"/>
      <c r="C995" s="213"/>
      <c r="D995" s="202" t="s">
        <v>262</v>
      </c>
      <c r="E995" s="214" t="s">
        <v>21</v>
      </c>
      <c r="F995" s="215" t="s">
        <v>264</v>
      </c>
      <c r="G995" s="213"/>
      <c r="H995" s="216">
        <v>82.242000000000004</v>
      </c>
      <c r="I995" s="217"/>
      <c r="J995" s="213"/>
      <c r="K995" s="213"/>
      <c r="L995" s="218"/>
      <c r="M995" s="219"/>
      <c r="N995" s="220"/>
      <c r="O995" s="220"/>
      <c r="P995" s="220"/>
      <c r="Q995" s="220"/>
      <c r="R995" s="220"/>
      <c r="S995" s="220"/>
      <c r="T995" s="221"/>
      <c r="AT995" s="222" t="s">
        <v>262</v>
      </c>
      <c r="AU995" s="222" t="s">
        <v>82</v>
      </c>
      <c r="AV995" s="14" t="s">
        <v>93</v>
      </c>
      <c r="AW995" s="14" t="s">
        <v>34</v>
      </c>
      <c r="AX995" s="14" t="s">
        <v>80</v>
      </c>
      <c r="AY995" s="222" t="s">
        <v>252</v>
      </c>
    </row>
    <row r="996" spans="1:65" s="2" customFormat="1" ht="24.2" customHeight="1">
      <c r="A996" s="37"/>
      <c r="B996" s="38"/>
      <c r="C996" s="182" t="s">
        <v>1153</v>
      </c>
      <c r="D996" s="182" t="s">
        <v>254</v>
      </c>
      <c r="E996" s="183" t="s">
        <v>1154</v>
      </c>
      <c r="F996" s="184" t="s">
        <v>1155</v>
      </c>
      <c r="G996" s="185" t="s">
        <v>149</v>
      </c>
      <c r="H996" s="186">
        <v>82.242000000000004</v>
      </c>
      <c r="I996" s="187"/>
      <c r="J996" s="188">
        <f>ROUND(I996*H996,2)</f>
        <v>0</v>
      </c>
      <c r="K996" s="184" t="s">
        <v>257</v>
      </c>
      <c r="L996" s="42"/>
      <c r="M996" s="189" t="s">
        <v>21</v>
      </c>
      <c r="N996" s="190" t="s">
        <v>44</v>
      </c>
      <c r="O996" s="67"/>
      <c r="P996" s="191">
        <f>O996*H996</f>
        <v>0</v>
      </c>
      <c r="Q996" s="191">
        <v>6.3E-3</v>
      </c>
      <c r="R996" s="191">
        <f>Q996*H996</f>
        <v>0.51812460000000005</v>
      </c>
      <c r="S996" s="191">
        <v>0</v>
      </c>
      <c r="T996" s="192">
        <f>S996*H996</f>
        <v>0</v>
      </c>
      <c r="U996" s="37"/>
      <c r="V996" s="37"/>
      <c r="W996" s="37"/>
      <c r="X996" s="37"/>
      <c r="Y996" s="37"/>
      <c r="Z996" s="37"/>
      <c r="AA996" s="37"/>
      <c r="AB996" s="37"/>
      <c r="AC996" s="37"/>
      <c r="AD996" s="37"/>
      <c r="AE996" s="37"/>
      <c r="AR996" s="193" t="s">
        <v>258</v>
      </c>
      <c r="AT996" s="193" t="s">
        <v>254</v>
      </c>
      <c r="AU996" s="193" t="s">
        <v>82</v>
      </c>
      <c r="AY996" s="20" t="s">
        <v>252</v>
      </c>
      <c r="BE996" s="194">
        <f>IF(N996="základní",J996,0)</f>
        <v>0</v>
      </c>
      <c r="BF996" s="194">
        <f>IF(N996="snížená",J996,0)</f>
        <v>0</v>
      </c>
      <c r="BG996" s="194">
        <f>IF(N996="zákl. přenesená",J996,0)</f>
        <v>0</v>
      </c>
      <c r="BH996" s="194">
        <f>IF(N996="sníž. přenesená",J996,0)</f>
        <v>0</v>
      </c>
      <c r="BI996" s="194">
        <f>IF(N996="nulová",J996,0)</f>
        <v>0</v>
      </c>
      <c r="BJ996" s="20" t="s">
        <v>80</v>
      </c>
      <c r="BK996" s="194">
        <f>ROUND(I996*H996,2)</f>
        <v>0</v>
      </c>
      <c r="BL996" s="20" t="s">
        <v>258</v>
      </c>
      <c r="BM996" s="193" t="s">
        <v>1156</v>
      </c>
    </row>
    <row r="997" spans="1:65" s="2" customFormat="1" ht="11.25">
      <c r="A997" s="37"/>
      <c r="B997" s="38"/>
      <c r="C997" s="39"/>
      <c r="D997" s="195" t="s">
        <v>260</v>
      </c>
      <c r="E997" s="39"/>
      <c r="F997" s="196" t="s">
        <v>1157</v>
      </c>
      <c r="G997" s="39"/>
      <c r="H997" s="39"/>
      <c r="I997" s="197"/>
      <c r="J997" s="39"/>
      <c r="K997" s="39"/>
      <c r="L997" s="42"/>
      <c r="M997" s="198"/>
      <c r="N997" s="199"/>
      <c r="O997" s="67"/>
      <c r="P997" s="67"/>
      <c r="Q997" s="67"/>
      <c r="R997" s="67"/>
      <c r="S997" s="67"/>
      <c r="T997" s="68"/>
      <c r="U997" s="37"/>
      <c r="V997" s="37"/>
      <c r="W997" s="37"/>
      <c r="X997" s="37"/>
      <c r="Y997" s="37"/>
      <c r="Z997" s="37"/>
      <c r="AA997" s="37"/>
      <c r="AB997" s="37"/>
      <c r="AC997" s="37"/>
      <c r="AD997" s="37"/>
      <c r="AE997" s="37"/>
      <c r="AT997" s="20" t="s">
        <v>260</v>
      </c>
      <c r="AU997" s="20" t="s">
        <v>82</v>
      </c>
    </row>
    <row r="998" spans="1:65" s="13" customFormat="1" ht="11.25">
      <c r="B998" s="200"/>
      <c r="C998" s="201"/>
      <c r="D998" s="202" t="s">
        <v>262</v>
      </c>
      <c r="E998" s="203" t="s">
        <v>21</v>
      </c>
      <c r="F998" s="204" t="s">
        <v>1158</v>
      </c>
      <c r="G998" s="201"/>
      <c r="H998" s="205">
        <v>82.242000000000004</v>
      </c>
      <c r="I998" s="206"/>
      <c r="J998" s="201"/>
      <c r="K998" s="201"/>
      <c r="L998" s="207"/>
      <c r="M998" s="208"/>
      <c r="N998" s="209"/>
      <c r="O998" s="209"/>
      <c r="P998" s="209"/>
      <c r="Q998" s="209"/>
      <c r="R998" s="209"/>
      <c r="S998" s="209"/>
      <c r="T998" s="210"/>
      <c r="AT998" s="211" t="s">
        <v>262</v>
      </c>
      <c r="AU998" s="211" t="s">
        <v>82</v>
      </c>
      <c r="AV998" s="13" t="s">
        <v>82</v>
      </c>
      <c r="AW998" s="13" t="s">
        <v>34</v>
      </c>
      <c r="AX998" s="13" t="s">
        <v>73</v>
      </c>
      <c r="AY998" s="211" t="s">
        <v>252</v>
      </c>
    </row>
    <row r="999" spans="1:65" s="14" customFormat="1" ht="11.25">
      <c r="B999" s="212"/>
      <c r="C999" s="213"/>
      <c r="D999" s="202" t="s">
        <v>262</v>
      </c>
      <c r="E999" s="214" t="s">
        <v>21</v>
      </c>
      <c r="F999" s="215" t="s">
        <v>264</v>
      </c>
      <c r="G999" s="213"/>
      <c r="H999" s="216">
        <v>82.242000000000004</v>
      </c>
      <c r="I999" s="217"/>
      <c r="J999" s="213"/>
      <c r="K999" s="213"/>
      <c r="L999" s="218"/>
      <c r="M999" s="219"/>
      <c r="N999" s="220"/>
      <c r="O999" s="220"/>
      <c r="P999" s="220"/>
      <c r="Q999" s="220"/>
      <c r="R999" s="220"/>
      <c r="S999" s="220"/>
      <c r="T999" s="221"/>
      <c r="AT999" s="222" t="s">
        <v>262</v>
      </c>
      <c r="AU999" s="222" t="s">
        <v>82</v>
      </c>
      <c r="AV999" s="14" t="s">
        <v>93</v>
      </c>
      <c r="AW999" s="14" t="s">
        <v>34</v>
      </c>
      <c r="AX999" s="14" t="s">
        <v>80</v>
      </c>
      <c r="AY999" s="222" t="s">
        <v>252</v>
      </c>
    </row>
    <row r="1000" spans="1:65" s="2" customFormat="1" ht="16.5" customHeight="1">
      <c r="A1000" s="37"/>
      <c r="B1000" s="38"/>
      <c r="C1000" s="182" t="s">
        <v>1159</v>
      </c>
      <c r="D1000" s="182" t="s">
        <v>254</v>
      </c>
      <c r="E1000" s="183" t="s">
        <v>1160</v>
      </c>
      <c r="F1000" s="184" t="s">
        <v>1161</v>
      </c>
      <c r="G1000" s="185" t="s">
        <v>149</v>
      </c>
      <c r="H1000" s="186">
        <v>1459.6579999999999</v>
      </c>
      <c r="I1000" s="187"/>
      <c r="J1000" s="188">
        <f>ROUND(I1000*H1000,2)</f>
        <v>0</v>
      </c>
      <c r="K1000" s="184" t="s">
        <v>257</v>
      </c>
      <c r="L1000" s="42"/>
      <c r="M1000" s="189" t="s">
        <v>21</v>
      </c>
      <c r="N1000" s="190" t="s">
        <v>44</v>
      </c>
      <c r="O1000" s="67"/>
      <c r="P1000" s="191">
        <f>O1000*H1000</f>
        <v>0</v>
      </c>
      <c r="Q1000" s="191">
        <v>2.5999999999999998E-4</v>
      </c>
      <c r="R1000" s="191">
        <f>Q1000*H1000</f>
        <v>0.37951107999999995</v>
      </c>
      <c r="S1000" s="191">
        <v>0</v>
      </c>
      <c r="T1000" s="192">
        <f>S1000*H1000</f>
        <v>0</v>
      </c>
      <c r="U1000" s="37"/>
      <c r="V1000" s="37"/>
      <c r="W1000" s="37"/>
      <c r="X1000" s="37"/>
      <c r="Y1000" s="37"/>
      <c r="Z1000" s="37"/>
      <c r="AA1000" s="37"/>
      <c r="AB1000" s="37"/>
      <c r="AC1000" s="37"/>
      <c r="AD1000" s="37"/>
      <c r="AE1000" s="37"/>
      <c r="AR1000" s="193" t="s">
        <v>258</v>
      </c>
      <c r="AT1000" s="193" t="s">
        <v>254</v>
      </c>
      <c r="AU1000" s="193" t="s">
        <v>82</v>
      </c>
      <c r="AY1000" s="20" t="s">
        <v>252</v>
      </c>
      <c r="BE1000" s="194">
        <f>IF(N1000="základní",J1000,0)</f>
        <v>0</v>
      </c>
      <c r="BF1000" s="194">
        <f>IF(N1000="snížená",J1000,0)</f>
        <v>0</v>
      </c>
      <c r="BG1000" s="194">
        <f>IF(N1000="zákl. přenesená",J1000,0)</f>
        <v>0</v>
      </c>
      <c r="BH1000" s="194">
        <f>IF(N1000="sníž. přenesená",J1000,0)</f>
        <v>0</v>
      </c>
      <c r="BI1000" s="194">
        <f>IF(N1000="nulová",J1000,0)</f>
        <v>0</v>
      </c>
      <c r="BJ1000" s="20" t="s">
        <v>80</v>
      </c>
      <c r="BK1000" s="194">
        <f>ROUND(I1000*H1000,2)</f>
        <v>0</v>
      </c>
      <c r="BL1000" s="20" t="s">
        <v>258</v>
      </c>
      <c r="BM1000" s="193" t="s">
        <v>1162</v>
      </c>
    </row>
    <row r="1001" spans="1:65" s="2" customFormat="1" ht="11.25">
      <c r="A1001" s="37"/>
      <c r="B1001" s="38"/>
      <c r="C1001" s="39"/>
      <c r="D1001" s="195" t="s">
        <v>260</v>
      </c>
      <c r="E1001" s="39"/>
      <c r="F1001" s="196" t="s">
        <v>1163</v>
      </c>
      <c r="G1001" s="39"/>
      <c r="H1001" s="39"/>
      <c r="I1001" s="197"/>
      <c r="J1001" s="39"/>
      <c r="K1001" s="39"/>
      <c r="L1001" s="42"/>
      <c r="M1001" s="198"/>
      <c r="N1001" s="199"/>
      <c r="O1001" s="67"/>
      <c r="P1001" s="67"/>
      <c r="Q1001" s="67"/>
      <c r="R1001" s="67"/>
      <c r="S1001" s="67"/>
      <c r="T1001" s="68"/>
      <c r="U1001" s="37"/>
      <c r="V1001" s="37"/>
      <c r="W1001" s="37"/>
      <c r="X1001" s="37"/>
      <c r="Y1001" s="37"/>
      <c r="Z1001" s="37"/>
      <c r="AA1001" s="37"/>
      <c r="AB1001" s="37"/>
      <c r="AC1001" s="37"/>
      <c r="AD1001" s="37"/>
      <c r="AE1001" s="37"/>
      <c r="AT1001" s="20" t="s">
        <v>260</v>
      </c>
      <c r="AU1001" s="20" t="s">
        <v>82</v>
      </c>
    </row>
    <row r="1002" spans="1:65" s="13" customFormat="1" ht="11.25">
      <c r="B1002" s="200"/>
      <c r="C1002" s="201"/>
      <c r="D1002" s="202" t="s">
        <v>262</v>
      </c>
      <c r="E1002" s="203" t="s">
        <v>21</v>
      </c>
      <c r="F1002" s="204" t="s">
        <v>1146</v>
      </c>
      <c r="G1002" s="201"/>
      <c r="H1002" s="205">
        <v>1377.4159999999999</v>
      </c>
      <c r="I1002" s="206"/>
      <c r="J1002" s="201"/>
      <c r="K1002" s="201"/>
      <c r="L1002" s="207"/>
      <c r="M1002" s="208"/>
      <c r="N1002" s="209"/>
      <c r="O1002" s="209"/>
      <c r="P1002" s="209"/>
      <c r="Q1002" s="209"/>
      <c r="R1002" s="209"/>
      <c r="S1002" s="209"/>
      <c r="T1002" s="210"/>
      <c r="AT1002" s="211" t="s">
        <v>262</v>
      </c>
      <c r="AU1002" s="211" t="s">
        <v>82</v>
      </c>
      <c r="AV1002" s="13" t="s">
        <v>82</v>
      </c>
      <c r="AW1002" s="13" t="s">
        <v>34</v>
      </c>
      <c r="AX1002" s="13" t="s">
        <v>73</v>
      </c>
      <c r="AY1002" s="211" t="s">
        <v>252</v>
      </c>
    </row>
    <row r="1003" spans="1:65" s="13" customFormat="1" ht="11.25">
      <c r="B1003" s="200"/>
      <c r="C1003" s="201"/>
      <c r="D1003" s="202" t="s">
        <v>262</v>
      </c>
      <c r="E1003" s="203" t="s">
        <v>21</v>
      </c>
      <c r="F1003" s="204" t="s">
        <v>1164</v>
      </c>
      <c r="G1003" s="201"/>
      <c r="H1003" s="205">
        <v>82.242000000000004</v>
      </c>
      <c r="I1003" s="206"/>
      <c r="J1003" s="201"/>
      <c r="K1003" s="201"/>
      <c r="L1003" s="207"/>
      <c r="M1003" s="208"/>
      <c r="N1003" s="209"/>
      <c r="O1003" s="209"/>
      <c r="P1003" s="209"/>
      <c r="Q1003" s="209"/>
      <c r="R1003" s="209"/>
      <c r="S1003" s="209"/>
      <c r="T1003" s="210"/>
      <c r="AT1003" s="211" t="s">
        <v>262</v>
      </c>
      <c r="AU1003" s="211" t="s">
        <v>82</v>
      </c>
      <c r="AV1003" s="13" t="s">
        <v>82</v>
      </c>
      <c r="AW1003" s="13" t="s">
        <v>34</v>
      </c>
      <c r="AX1003" s="13" t="s">
        <v>73</v>
      </c>
      <c r="AY1003" s="211" t="s">
        <v>252</v>
      </c>
    </row>
    <row r="1004" spans="1:65" s="14" customFormat="1" ht="11.25">
      <c r="B1004" s="212"/>
      <c r="C1004" s="213"/>
      <c r="D1004" s="202" t="s">
        <v>262</v>
      </c>
      <c r="E1004" s="214" t="s">
        <v>21</v>
      </c>
      <c r="F1004" s="215" t="s">
        <v>264</v>
      </c>
      <c r="G1004" s="213"/>
      <c r="H1004" s="216">
        <v>1459.6579999999999</v>
      </c>
      <c r="I1004" s="217"/>
      <c r="J1004" s="213"/>
      <c r="K1004" s="213"/>
      <c r="L1004" s="218"/>
      <c r="M1004" s="219"/>
      <c r="N1004" s="220"/>
      <c r="O1004" s="220"/>
      <c r="P1004" s="220"/>
      <c r="Q1004" s="220"/>
      <c r="R1004" s="220"/>
      <c r="S1004" s="220"/>
      <c r="T1004" s="221"/>
      <c r="AT1004" s="222" t="s">
        <v>262</v>
      </c>
      <c r="AU1004" s="222" t="s">
        <v>82</v>
      </c>
      <c r="AV1004" s="14" t="s">
        <v>93</v>
      </c>
      <c r="AW1004" s="14" t="s">
        <v>34</v>
      </c>
      <c r="AX1004" s="14" t="s">
        <v>80</v>
      </c>
      <c r="AY1004" s="222" t="s">
        <v>252</v>
      </c>
    </row>
    <row r="1005" spans="1:65" s="2" customFormat="1" ht="24.2" customHeight="1">
      <c r="A1005" s="37"/>
      <c r="B1005" s="38"/>
      <c r="C1005" s="182" t="s">
        <v>1165</v>
      </c>
      <c r="D1005" s="182" t="s">
        <v>254</v>
      </c>
      <c r="E1005" s="183" t="s">
        <v>1166</v>
      </c>
      <c r="F1005" s="184" t="s">
        <v>1167</v>
      </c>
      <c r="G1005" s="185" t="s">
        <v>149</v>
      </c>
      <c r="H1005" s="186">
        <v>127.38800000000001</v>
      </c>
      <c r="I1005" s="187"/>
      <c r="J1005" s="188">
        <f>ROUND(I1005*H1005,2)</f>
        <v>0</v>
      </c>
      <c r="K1005" s="184" t="s">
        <v>257</v>
      </c>
      <c r="L1005" s="42"/>
      <c r="M1005" s="189" t="s">
        <v>21</v>
      </c>
      <c r="N1005" s="190" t="s">
        <v>44</v>
      </c>
      <c r="O1005" s="67"/>
      <c r="P1005" s="191">
        <f>O1005*H1005</f>
        <v>0</v>
      </c>
      <c r="Q1005" s="191">
        <v>4.3800000000000002E-3</v>
      </c>
      <c r="R1005" s="191">
        <f>Q1005*H1005</f>
        <v>0.55795944000000008</v>
      </c>
      <c r="S1005" s="191">
        <v>0</v>
      </c>
      <c r="T1005" s="192">
        <f>S1005*H1005</f>
        <v>0</v>
      </c>
      <c r="U1005" s="37"/>
      <c r="V1005" s="37"/>
      <c r="W1005" s="37"/>
      <c r="X1005" s="37"/>
      <c r="Y1005" s="37"/>
      <c r="Z1005" s="37"/>
      <c r="AA1005" s="37"/>
      <c r="AB1005" s="37"/>
      <c r="AC1005" s="37"/>
      <c r="AD1005" s="37"/>
      <c r="AE1005" s="37"/>
      <c r="AR1005" s="193" t="s">
        <v>258</v>
      </c>
      <c r="AT1005" s="193" t="s">
        <v>254</v>
      </c>
      <c r="AU1005" s="193" t="s">
        <v>82</v>
      </c>
      <c r="AY1005" s="20" t="s">
        <v>252</v>
      </c>
      <c r="BE1005" s="194">
        <f>IF(N1005="základní",J1005,0)</f>
        <v>0</v>
      </c>
      <c r="BF1005" s="194">
        <f>IF(N1005="snížená",J1005,0)</f>
        <v>0</v>
      </c>
      <c r="BG1005" s="194">
        <f>IF(N1005="zákl. přenesená",J1005,0)</f>
        <v>0</v>
      </c>
      <c r="BH1005" s="194">
        <f>IF(N1005="sníž. přenesená",J1005,0)</f>
        <v>0</v>
      </c>
      <c r="BI1005" s="194">
        <f>IF(N1005="nulová",J1005,0)</f>
        <v>0</v>
      </c>
      <c r="BJ1005" s="20" t="s">
        <v>80</v>
      </c>
      <c r="BK1005" s="194">
        <f>ROUND(I1005*H1005,2)</f>
        <v>0</v>
      </c>
      <c r="BL1005" s="20" t="s">
        <v>258</v>
      </c>
      <c r="BM1005" s="193" t="s">
        <v>1168</v>
      </c>
    </row>
    <row r="1006" spans="1:65" s="2" customFormat="1" ht="11.25">
      <c r="A1006" s="37"/>
      <c r="B1006" s="38"/>
      <c r="C1006" s="39"/>
      <c r="D1006" s="195" t="s">
        <v>260</v>
      </c>
      <c r="E1006" s="39"/>
      <c r="F1006" s="196" t="s">
        <v>1169</v>
      </c>
      <c r="G1006" s="39"/>
      <c r="H1006" s="39"/>
      <c r="I1006" s="197"/>
      <c r="J1006" s="39"/>
      <c r="K1006" s="39"/>
      <c r="L1006" s="42"/>
      <c r="M1006" s="198"/>
      <c r="N1006" s="199"/>
      <c r="O1006" s="67"/>
      <c r="P1006" s="67"/>
      <c r="Q1006" s="67"/>
      <c r="R1006" s="67"/>
      <c r="S1006" s="67"/>
      <c r="T1006" s="68"/>
      <c r="U1006" s="37"/>
      <c r="V1006" s="37"/>
      <c r="W1006" s="37"/>
      <c r="X1006" s="37"/>
      <c r="Y1006" s="37"/>
      <c r="Z1006" s="37"/>
      <c r="AA1006" s="37"/>
      <c r="AB1006" s="37"/>
      <c r="AC1006" s="37"/>
      <c r="AD1006" s="37"/>
      <c r="AE1006" s="37"/>
      <c r="AT1006" s="20" t="s">
        <v>260</v>
      </c>
      <c r="AU1006" s="20" t="s">
        <v>82</v>
      </c>
    </row>
    <row r="1007" spans="1:65" s="16" customFormat="1" ht="11.25">
      <c r="B1007" s="235"/>
      <c r="C1007" s="236"/>
      <c r="D1007" s="202" t="s">
        <v>262</v>
      </c>
      <c r="E1007" s="237" t="s">
        <v>21</v>
      </c>
      <c r="F1007" s="238" t="s">
        <v>290</v>
      </c>
      <c r="G1007" s="236"/>
      <c r="H1007" s="237" t="s">
        <v>21</v>
      </c>
      <c r="I1007" s="239"/>
      <c r="J1007" s="236"/>
      <c r="K1007" s="236"/>
      <c r="L1007" s="240"/>
      <c r="M1007" s="241"/>
      <c r="N1007" s="242"/>
      <c r="O1007" s="242"/>
      <c r="P1007" s="242"/>
      <c r="Q1007" s="242"/>
      <c r="R1007" s="242"/>
      <c r="S1007" s="242"/>
      <c r="T1007" s="243"/>
      <c r="AT1007" s="244" t="s">
        <v>262</v>
      </c>
      <c r="AU1007" s="244" t="s">
        <v>82</v>
      </c>
      <c r="AV1007" s="16" t="s">
        <v>80</v>
      </c>
      <c r="AW1007" s="16" t="s">
        <v>34</v>
      </c>
      <c r="AX1007" s="16" t="s">
        <v>73</v>
      </c>
      <c r="AY1007" s="244" t="s">
        <v>252</v>
      </c>
    </row>
    <row r="1008" spans="1:65" s="13" customFormat="1" ht="11.25">
      <c r="B1008" s="200"/>
      <c r="C1008" s="201"/>
      <c r="D1008" s="202" t="s">
        <v>262</v>
      </c>
      <c r="E1008" s="203" t="s">
        <v>21</v>
      </c>
      <c r="F1008" s="204" t="s">
        <v>1170</v>
      </c>
      <c r="G1008" s="201"/>
      <c r="H1008" s="205">
        <v>1.1399999999999999</v>
      </c>
      <c r="I1008" s="206"/>
      <c r="J1008" s="201"/>
      <c r="K1008" s="201"/>
      <c r="L1008" s="207"/>
      <c r="M1008" s="208"/>
      <c r="N1008" s="209"/>
      <c r="O1008" s="209"/>
      <c r="P1008" s="209"/>
      <c r="Q1008" s="209"/>
      <c r="R1008" s="209"/>
      <c r="S1008" s="209"/>
      <c r="T1008" s="210"/>
      <c r="AT1008" s="211" t="s">
        <v>262</v>
      </c>
      <c r="AU1008" s="211" t="s">
        <v>82</v>
      </c>
      <c r="AV1008" s="13" t="s">
        <v>82</v>
      </c>
      <c r="AW1008" s="13" t="s">
        <v>34</v>
      </c>
      <c r="AX1008" s="13" t="s">
        <v>73</v>
      </c>
      <c r="AY1008" s="211" t="s">
        <v>252</v>
      </c>
    </row>
    <row r="1009" spans="1:65" s="16" customFormat="1" ht="11.25">
      <c r="B1009" s="235"/>
      <c r="C1009" s="236"/>
      <c r="D1009" s="202" t="s">
        <v>262</v>
      </c>
      <c r="E1009" s="237" t="s">
        <v>21</v>
      </c>
      <c r="F1009" s="238" t="s">
        <v>297</v>
      </c>
      <c r="G1009" s="236"/>
      <c r="H1009" s="237" t="s">
        <v>21</v>
      </c>
      <c r="I1009" s="239"/>
      <c r="J1009" s="236"/>
      <c r="K1009" s="236"/>
      <c r="L1009" s="240"/>
      <c r="M1009" s="241"/>
      <c r="N1009" s="242"/>
      <c r="O1009" s="242"/>
      <c r="P1009" s="242"/>
      <c r="Q1009" s="242"/>
      <c r="R1009" s="242"/>
      <c r="S1009" s="242"/>
      <c r="T1009" s="243"/>
      <c r="AT1009" s="244" t="s">
        <v>262</v>
      </c>
      <c r="AU1009" s="244" t="s">
        <v>82</v>
      </c>
      <c r="AV1009" s="16" t="s">
        <v>80</v>
      </c>
      <c r="AW1009" s="16" t="s">
        <v>34</v>
      </c>
      <c r="AX1009" s="16" t="s">
        <v>73</v>
      </c>
      <c r="AY1009" s="244" t="s">
        <v>252</v>
      </c>
    </row>
    <row r="1010" spans="1:65" s="13" customFormat="1" ht="11.25">
      <c r="B1010" s="200"/>
      <c r="C1010" s="201"/>
      <c r="D1010" s="202" t="s">
        <v>262</v>
      </c>
      <c r="E1010" s="203" t="s">
        <v>21</v>
      </c>
      <c r="F1010" s="204" t="s">
        <v>1171</v>
      </c>
      <c r="G1010" s="201"/>
      <c r="H1010" s="205">
        <v>10.244999999999999</v>
      </c>
      <c r="I1010" s="206"/>
      <c r="J1010" s="201"/>
      <c r="K1010" s="201"/>
      <c r="L1010" s="207"/>
      <c r="M1010" s="208"/>
      <c r="N1010" s="209"/>
      <c r="O1010" s="209"/>
      <c r="P1010" s="209"/>
      <c r="Q1010" s="209"/>
      <c r="R1010" s="209"/>
      <c r="S1010" s="209"/>
      <c r="T1010" s="210"/>
      <c r="AT1010" s="211" t="s">
        <v>262</v>
      </c>
      <c r="AU1010" s="211" t="s">
        <v>82</v>
      </c>
      <c r="AV1010" s="13" t="s">
        <v>82</v>
      </c>
      <c r="AW1010" s="13" t="s">
        <v>34</v>
      </c>
      <c r="AX1010" s="13" t="s">
        <v>73</v>
      </c>
      <c r="AY1010" s="211" t="s">
        <v>252</v>
      </c>
    </row>
    <row r="1011" spans="1:65" s="16" customFormat="1" ht="11.25">
      <c r="B1011" s="235"/>
      <c r="C1011" s="236"/>
      <c r="D1011" s="202" t="s">
        <v>262</v>
      </c>
      <c r="E1011" s="237" t="s">
        <v>21</v>
      </c>
      <c r="F1011" s="238" t="s">
        <v>683</v>
      </c>
      <c r="G1011" s="236"/>
      <c r="H1011" s="237" t="s">
        <v>21</v>
      </c>
      <c r="I1011" s="239"/>
      <c r="J1011" s="236"/>
      <c r="K1011" s="236"/>
      <c r="L1011" s="240"/>
      <c r="M1011" s="241"/>
      <c r="N1011" s="242"/>
      <c r="O1011" s="242"/>
      <c r="P1011" s="242"/>
      <c r="Q1011" s="242"/>
      <c r="R1011" s="242"/>
      <c r="S1011" s="242"/>
      <c r="T1011" s="243"/>
      <c r="AT1011" s="244" t="s">
        <v>262</v>
      </c>
      <c r="AU1011" s="244" t="s">
        <v>82</v>
      </c>
      <c r="AV1011" s="16" t="s">
        <v>80</v>
      </c>
      <c r="AW1011" s="16" t="s">
        <v>34</v>
      </c>
      <c r="AX1011" s="16" t="s">
        <v>73</v>
      </c>
      <c r="AY1011" s="244" t="s">
        <v>252</v>
      </c>
    </row>
    <row r="1012" spans="1:65" s="13" customFormat="1" ht="11.25">
      <c r="B1012" s="200"/>
      <c r="C1012" s="201"/>
      <c r="D1012" s="202" t="s">
        <v>262</v>
      </c>
      <c r="E1012" s="203" t="s">
        <v>21</v>
      </c>
      <c r="F1012" s="204" t="s">
        <v>1172</v>
      </c>
      <c r="G1012" s="201"/>
      <c r="H1012" s="205">
        <v>7.9649999999999999</v>
      </c>
      <c r="I1012" s="206"/>
      <c r="J1012" s="201"/>
      <c r="K1012" s="201"/>
      <c r="L1012" s="207"/>
      <c r="M1012" s="208"/>
      <c r="N1012" s="209"/>
      <c r="O1012" s="209"/>
      <c r="P1012" s="209"/>
      <c r="Q1012" s="209"/>
      <c r="R1012" s="209"/>
      <c r="S1012" s="209"/>
      <c r="T1012" s="210"/>
      <c r="AT1012" s="211" t="s">
        <v>262</v>
      </c>
      <c r="AU1012" s="211" t="s">
        <v>82</v>
      </c>
      <c r="AV1012" s="13" t="s">
        <v>82</v>
      </c>
      <c r="AW1012" s="13" t="s">
        <v>34</v>
      </c>
      <c r="AX1012" s="13" t="s">
        <v>73</v>
      </c>
      <c r="AY1012" s="211" t="s">
        <v>252</v>
      </c>
    </row>
    <row r="1013" spans="1:65" s="14" customFormat="1" ht="11.25">
      <c r="B1013" s="212"/>
      <c r="C1013" s="213"/>
      <c r="D1013" s="202" t="s">
        <v>262</v>
      </c>
      <c r="E1013" s="214" t="s">
        <v>21</v>
      </c>
      <c r="F1013" s="215" t="s">
        <v>264</v>
      </c>
      <c r="G1013" s="213"/>
      <c r="H1013" s="216">
        <v>19.350000000000001</v>
      </c>
      <c r="I1013" s="217"/>
      <c r="J1013" s="213"/>
      <c r="K1013" s="213"/>
      <c r="L1013" s="218"/>
      <c r="M1013" s="219"/>
      <c r="N1013" s="220"/>
      <c r="O1013" s="220"/>
      <c r="P1013" s="220"/>
      <c r="Q1013" s="220"/>
      <c r="R1013" s="220"/>
      <c r="S1013" s="220"/>
      <c r="T1013" s="221"/>
      <c r="AT1013" s="222" t="s">
        <v>262</v>
      </c>
      <c r="AU1013" s="222" t="s">
        <v>82</v>
      </c>
      <c r="AV1013" s="14" t="s">
        <v>93</v>
      </c>
      <c r="AW1013" s="14" t="s">
        <v>34</v>
      </c>
      <c r="AX1013" s="14" t="s">
        <v>73</v>
      </c>
      <c r="AY1013" s="222" t="s">
        <v>252</v>
      </c>
    </row>
    <row r="1014" spans="1:65" s="13" customFormat="1" ht="11.25">
      <c r="B1014" s="200"/>
      <c r="C1014" s="201"/>
      <c r="D1014" s="202" t="s">
        <v>262</v>
      </c>
      <c r="E1014" s="203" t="s">
        <v>21</v>
      </c>
      <c r="F1014" s="204" t="s">
        <v>1173</v>
      </c>
      <c r="G1014" s="201"/>
      <c r="H1014" s="205">
        <v>82.56</v>
      </c>
      <c r="I1014" s="206"/>
      <c r="J1014" s="201"/>
      <c r="K1014" s="201"/>
      <c r="L1014" s="207"/>
      <c r="M1014" s="208"/>
      <c r="N1014" s="209"/>
      <c r="O1014" s="209"/>
      <c r="P1014" s="209"/>
      <c r="Q1014" s="209"/>
      <c r="R1014" s="209"/>
      <c r="S1014" s="209"/>
      <c r="T1014" s="210"/>
      <c r="AT1014" s="211" t="s">
        <v>262</v>
      </c>
      <c r="AU1014" s="211" t="s">
        <v>82</v>
      </c>
      <c r="AV1014" s="13" t="s">
        <v>82</v>
      </c>
      <c r="AW1014" s="13" t="s">
        <v>34</v>
      </c>
      <c r="AX1014" s="13" t="s">
        <v>73</v>
      </c>
      <c r="AY1014" s="211" t="s">
        <v>252</v>
      </c>
    </row>
    <row r="1015" spans="1:65" s="14" customFormat="1" ht="11.25">
      <c r="B1015" s="212"/>
      <c r="C1015" s="213"/>
      <c r="D1015" s="202" t="s">
        <v>262</v>
      </c>
      <c r="E1015" s="214" t="s">
        <v>21</v>
      </c>
      <c r="F1015" s="215" t="s">
        <v>264</v>
      </c>
      <c r="G1015" s="213"/>
      <c r="H1015" s="216">
        <v>82.56</v>
      </c>
      <c r="I1015" s="217"/>
      <c r="J1015" s="213"/>
      <c r="K1015" s="213"/>
      <c r="L1015" s="218"/>
      <c r="M1015" s="219"/>
      <c r="N1015" s="220"/>
      <c r="O1015" s="220"/>
      <c r="P1015" s="220"/>
      <c r="Q1015" s="220"/>
      <c r="R1015" s="220"/>
      <c r="S1015" s="220"/>
      <c r="T1015" s="221"/>
      <c r="AT1015" s="222" t="s">
        <v>262</v>
      </c>
      <c r="AU1015" s="222" t="s">
        <v>82</v>
      </c>
      <c r="AV1015" s="14" t="s">
        <v>93</v>
      </c>
      <c r="AW1015" s="14" t="s">
        <v>34</v>
      </c>
      <c r="AX1015" s="14" t="s">
        <v>73</v>
      </c>
      <c r="AY1015" s="222" t="s">
        <v>252</v>
      </c>
    </row>
    <row r="1016" spans="1:65" s="13" customFormat="1" ht="11.25">
      <c r="B1016" s="200"/>
      <c r="C1016" s="201"/>
      <c r="D1016" s="202" t="s">
        <v>262</v>
      </c>
      <c r="E1016" s="203" t="s">
        <v>21</v>
      </c>
      <c r="F1016" s="204" t="s">
        <v>1174</v>
      </c>
      <c r="G1016" s="201"/>
      <c r="H1016" s="205">
        <v>25.478000000000002</v>
      </c>
      <c r="I1016" s="206"/>
      <c r="J1016" s="201"/>
      <c r="K1016" s="201"/>
      <c r="L1016" s="207"/>
      <c r="M1016" s="208"/>
      <c r="N1016" s="209"/>
      <c r="O1016" s="209"/>
      <c r="P1016" s="209"/>
      <c r="Q1016" s="209"/>
      <c r="R1016" s="209"/>
      <c r="S1016" s="209"/>
      <c r="T1016" s="210"/>
      <c r="AT1016" s="211" t="s">
        <v>262</v>
      </c>
      <c r="AU1016" s="211" t="s">
        <v>82</v>
      </c>
      <c r="AV1016" s="13" t="s">
        <v>82</v>
      </c>
      <c r="AW1016" s="13" t="s">
        <v>34</v>
      </c>
      <c r="AX1016" s="13" t="s">
        <v>73</v>
      </c>
      <c r="AY1016" s="211" t="s">
        <v>252</v>
      </c>
    </row>
    <row r="1017" spans="1:65" s="15" customFormat="1" ht="11.25">
      <c r="B1017" s="223"/>
      <c r="C1017" s="224"/>
      <c r="D1017" s="202" t="s">
        <v>262</v>
      </c>
      <c r="E1017" s="225" t="s">
        <v>21</v>
      </c>
      <c r="F1017" s="226" t="s">
        <v>265</v>
      </c>
      <c r="G1017" s="224"/>
      <c r="H1017" s="227">
        <v>127.38800000000001</v>
      </c>
      <c r="I1017" s="228"/>
      <c r="J1017" s="224"/>
      <c r="K1017" s="224"/>
      <c r="L1017" s="229"/>
      <c r="M1017" s="230"/>
      <c r="N1017" s="231"/>
      <c r="O1017" s="231"/>
      <c r="P1017" s="231"/>
      <c r="Q1017" s="231"/>
      <c r="R1017" s="231"/>
      <c r="S1017" s="231"/>
      <c r="T1017" s="232"/>
      <c r="AT1017" s="233" t="s">
        <v>262</v>
      </c>
      <c r="AU1017" s="233" t="s">
        <v>82</v>
      </c>
      <c r="AV1017" s="15" t="s">
        <v>258</v>
      </c>
      <c r="AW1017" s="15" t="s">
        <v>34</v>
      </c>
      <c r="AX1017" s="15" t="s">
        <v>80</v>
      </c>
      <c r="AY1017" s="233" t="s">
        <v>252</v>
      </c>
    </row>
    <row r="1018" spans="1:65" s="2" customFormat="1" ht="24.2" customHeight="1">
      <c r="A1018" s="37"/>
      <c r="B1018" s="38"/>
      <c r="C1018" s="182" t="s">
        <v>1175</v>
      </c>
      <c r="D1018" s="182" t="s">
        <v>254</v>
      </c>
      <c r="E1018" s="183" t="s">
        <v>1176</v>
      </c>
      <c r="F1018" s="184" t="s">
        <v>1177</v>
      </c>
      <c r="G1018" s="185" t="s">
        <v>149</v>
      </c>
      <c r="H1018" s="186">
        <v>1377.4159999999999</v>
      </c>
      <c r="I1018" s="187"/>
      <c r="J1018" s="188">
        <f>ROUND(I1018*H1018,2)</f>
        <v>0</v>
      </c>
      <c r="K1018" s="184" t="s">
        <v>257</v>
      </c>
      <c r="L1018" s="42"/>
      <c r="M1018" s="189" t="s">
        <v>21</v>
      </c>
      <c r="N1018" s="190" t="s">
        <v>44</v>
      </c>
      <c r="O1018" s="67"/>
      <c r="P1018" s="191">
        <f>O1018*H1018</f>
        <v>0</v>
      </c>
      <c r="Q1018" s="191">
        <v>1.103E-2</v>
      </c>
      <c r="R1018" s="191">
        <f>Q1018*H1018</f>
        <v>15.192898479999998</v>
      </c>
      <c r="S1018" s="191">
        <v>0</v>
      </c>
      <c r="T1018" s="192">
        <f>S1018*H1018</f>
        <v>0</v>
      </c>
      <c r="U1018" s="37"/>
      <c r="V1018" s="37"/>
      <c r="W1018" s="37"/>
      <c r="X1018" s="37"/>
      <c r="Y1018" s="37"/>
      <c r="Z1018" s="37"/>
      <c r="AA1018" s="37"/>
      <c r="AB1018" s="37"/>
      <c r="AC1018" s="37"/>
      <c r="AD1018" s="37"/>
      <c r="AE1018" s="37"/>
      <c r="AR1018" s="193" t="s">
        <v>258</v>
      </c>
      <c r="AT1018" s="193" t="s">
        <v>254</v>
      </c>
      <c r="AU1018" s="193" t="s">
        <v>82</v>
      </c>
      <c r="AY1018" s="20" t="s">
        <v>252</v>
      </c>
      <c r="BE1018" s="194">
        <f>IF(N1018="základní",J1018,0)</f>
        <v>0</v>
      </c>
      <c r="BF1018" s="194">
        <f>IF(N1018="snížená",J1018,0)</f>
        <v>0</v>
      </c>
      <c r="BG1018" s="194">
        <f>IF(N1018="zákl. přenesená",J1018,0)</f>
        <v>0</v>
      </c>
      <c r="BH1018" s="194">
        <f>IF(N1018="sníž. přenesená",J1018,0)</f>
        <v>0</v>
      </c>
      <c r="BI1018" s="194">
        <f>IF(N1018="nulová",J1018,0)</f>
        <v>0</v>
      </c>
      <c r="BJ1018" s="20" t="s">
        <v>80</v>
      </c>
      <c r="BK1018" s="194">
        <f>ROUND(I1018*H1018,2)</f>
        <v>0</v>
      </c>
      <c r="BL1018" s="20" t="s">
        <v>258</v>
      </c>
      <c r="BM1018" s="193" t="s">
        <v>1178</v>
      </c>
    </row>
    <row r="1019" spans="1:65" s="2" customFormat="1" ht="11.25">
      <c r="A1019" s="37"/>
      <c r="B1019" s="38"/>
      <c r="C1019" s="39"/>
      <c r="D1019" s="195" t="s">
        <v>260</v>
      </c>
      <c r="E1019" s="39"/>
      <c r="F1019" s="196" t="s">
        <v>1179</v>
      </c>
      <c r="G1019" s="39"/>
      <c r="H1019" s="39"/>
      <c r="I1019" s="197"/>
      <c r="J1019" s="39"/>
      <c r="K1019" s="39"/>
      <c r="L1019" s="42"/>
      <c r="M1019" s="198"/>
      <c r="N1019" s="199"/>
      <c r="O1019" s="67"/>
      <c r="P1019" s="67"/>
      <c r="Q1019" s="67"/>
      <c r="R1019" s="67"/>
      <c r="S1019" s="67"/>
      <c r="T1019" s="68"/>
      <c r="U1019" s="37"/>
      <c r="V1019" s="37"/>
      <c r="W1019" s="37"/>
      <c r="X1019" s="37"/>
      <c r="Y1019" s="37"/>
      <c r="Z1019" s="37"/>
      <c r="AA1019" s="37"/>
      <c r="AB1019" s="37"/>
      <c r="AC1019" s="37"/>
      <c r="AD1019" s="37"/>
      <c r="AE1019" s="37"/>
      <c r="AT1019" s="20" t="s">
        <v>260</v>
      </c>
      <c r="AU1019" s="20" t="s">
        <v>82</v>
      </c>
    </row>
    <row r="1020" spans="1:65" s="16" customFormat="1" ht="11.25">
      <c r="B1020" s="235"/>
      <c r="C1020" s="236"/>
      <c r="D1020" s="202" t="s">
        <v>262</v>
      </c>
      <c r="E1020" s="237" t="s">
        <v>21</v>
      </c>
      <c r="F1020" s="238" t="s">
        <v>1180</v>
      </c>
      <c r="G1020" s="236"/>
      <c r="H1020" s="237" t="s">
        <v>21</v>
      </c>
      <c r="I1020" s="239"/>
      <c r="J1020" s="236"/>
      <c r="K1020" s="236"/>
      <c r="L1020" s="240"/>
      <c r="M1020" s="241"/>
      <c r="N1020" s="242"/>
      <c r="O1020" s="242"/>
      <c r="P1020" s="242"/>
      <c r="Q1020" s="242"/>
      <c r="R1020" s="242"/>
      <c r="S1020" s="242"/>
      <c r="T1020" s="243"/>
      <c r="AT1020" s="244" t="s">
        <v>262</v>
      </c>
      <c r="AU1020" s="244" t="s">
        <v>82</v>
      </c>
      <c r="AV1020" s="16" t="s">
        <v>80</v>
      </c>
      <c r="AW1020" s="16" t="s">
        <v>34</v>
      </c>
      <c r="AX1020" s="16" t="s">
        <v>73</v>
      </c>
      <c r="AY1020" s="244" t="s">
        <v>252</v>
      </c>
    </row>
    <row r="1021" spans="1:65" s="16" customFormat="1" ht="11.25">
      <c r="B1021" s="235"/>
      <c r="C1021" s="236"/>
      <c r="D1021" s="202" t="s">
        <v>262</v>
      </c>
      <c r="E1021" s="237" t="s">
        <v>21</v>
      </c>
      <c r="F1021" s="238" t="s">
        <v>290</v>
      </c>
      <c r="G1021" s="236"/>
      <c r="H1021" s="237" t="s">
        <v>21</v>
      </c>
      <c r="I1021" s="239"/>
      <c r="J1021" s="236"/>
      <c r="K1021" s="236"/>
      <c r="L1021" s="240"/>
      <c r="M1021" s="241"/>
      <c r="N1021" s="242"/>
      <c r="O1021" s="242"/>
      <c r="P1021" s="242"/>
      <c r="Q1021" s="242"/>
      <c r="R1021" s="242"/>
      <c r="S1021" s="242"/>
      <c r="T1021" s="243"/>
      <c r="AT1021" s="244" t="s">
        <v>262</v>
      </c>
      <c r="AU1021" s="244" t="s">
        <v>82</v>
      </c>
      <c r="AV1021" s="16" t="s">
        <v>80</v>
      </c>
      <c r="AW1021" s="16" t="s">
        <v>34</v>
      </c>
      <c r="AX1021" s="16" t="s">
        <v>73</v>
      </c>
      <c r="AY1021" s="244" t="s">
        <v>252</v>
      </c>
    </row>
    <row r="1022" spans="1:65" s="13" customFormat="1" ht="11.25">
      <c r="B1022" s="200"/>
      <c r="C1022" s="201"/>
      <c r="D1022" s="202" t="s">
        <v>262</v>
      </c>
      <c r="E1022" s="203" t="s">
        <v>21</v>
      </c>
      <c r="F1022" s="204" t="s">
        <v>1181</v>
      </c>
      <c r="G1022" s="201"/>
      <c r="H1022" s="205">
        <v>37.296999999999997</v>
      </c>
      <c r="I1022" s="206"/>
      <c r="J1022" s="201"/>
      <c r="K1022" s="201"/>
      <c r="L1022" s="207"/>
      <c r="M1022" s="208"/>
      <c r="N1022" s="209"/>
      <c r="O1022" s="209"/>
      <c r="P1022" s="209"/>
      <c r="Q1022" s="209"/>
      <c r="R1022" s="209"/>
      <c r="S1022" s="209"/>
      <c r="T1022" s="210"/>
      <c r="AT1022" s="211" t="s">
        <v>262</v>
      </c>
      <c r="AU1022" s="211" t="s">
        <v>82</v>
      </c>
      <c r="AV1022" s="13" t="s">
        <v>82</v>
      </c>
      <c r="AW1022" s="13" t="s">
        <v>34</v>
      </c>
      <c r="AX1022" s="13" t="s">
        <v>73</v>
      </c>
      <c r="AY1022" s="211" t="s">
        <v>252</v>
      </c>
    </row>
    <row r="1023" spans="1:65" s="13" customFormat="1" ht="11.25">
      <c r="B1023" s="200"/>
      <c r="C1023" s="201"/>
      <c r="D1023" s="202" t="s">
        <v>262</v>
      </c>
      <c r="E1023" s="203" t="s">
        <v>21</v>
      </c>
      <c r="F1023" s="204" t="s">
        <v>1182</v>
      </c>
      <c r="G1023" s="201"/>
      <c r="H1023" s="205">
        <v>16.079999999999998</v>
      </c>
      <c r="I1023" s="206"/>
      <c r="J1023" s="201"/>
      <c r="K1023" s="201"/>
      <c r="L1023" s="207"/>
      <c r="M1023" s="208"/>
      <c r="N1023" s="209"/>
      <c r="O1023" s="209"/>
      <c r="P1023" s="209"/>
      <c r="Q1023" s="209"/>
      <c r="R1023" s="209"/>
      <c r="S1023" s="209"/>
      <c r="T1023" s="210"/>
      <c r="AT1023" s="211" t="s">
        <v>262</v>
      </c>
      <c r="AU1023" s="211" t="s">
        <v>82</v>
      </c>
      <c r="AV1023" s="13" t="s">
        <v>82</v>
      </c>
      <c r="AW1023" s="13" t="s">
        <v>34</v>
      </c>
      <c r="AX1023" s="13" t="s">
        <v>73</v>
      </c>
      <c r="AY1023" s="211" t="s">
        <v>252</v>
      </c>
    </row>
    <row r="1024" spans="1:65" s="13" customFormat="1" ht="11.25">
      <c r="B1024" s="200"/>
      <c r="C1024" s="201"/>
      <c r="D1024" s="202" t="s">
        <v>262</v>
      </c>
      <c r="E1024" s="203" t="s">
        <v>21</v>
      </c>
      <c r="F1024" s="204" t="s">
        <v>1183</v>
      </c>
      <c r="G1024" s="201"/>
      <c r="H1024" s="205">
        <v>7.5380000000000003</v>
      </c>
      <c r="I1024" s="206"/>
      <c r="J1024" s="201"/>
      <c r="K1024" s="201"/>
      <c r="L1024" s="207"/>
      <c r="M1024" s="208"/>
      <c r="N1024" s="209"/>
      <c r="O1024" s="209"/>
      <c r="P1024" s="209"/>
      <c r="Q1024" s="209"/>
      <c r="R1024" s="209"/>
      <c r="S1024" s="209"/>
      <c r="T1024" s="210"/>
      <c r="AT1024" s="211" t="s">
        <v>262</v>
      </c>
      <c r="AU1024" s="211" t="s">
        <v>82</v>
      </c>
      <c r="AV1024" s="13" t="s">
        <v>82</v>
      </c>
      <c r="AW1024" s="13" t="s">
        <v>34</v>
      </c>
      <c r="AX1024" s="13" t="s">
        <v>73</v>
      </c>
      <c r="AY1024" s="211" t="s">
        <v>252</v>
      </c>
    </row>
    <row r="1025" spans="2:51" s="13" customFormat="1" ht="11.25">
      <c r="B1025" s="200"/>
      <c r="C1025" s="201"/>
      <c r="D1025" s="202" t="s">
        <v>262</v>
      </c>
      <c r="E1025" s="203" t="s">
        <v>21</v>
      </c>
      <c r="F1025" s="204" t="s">
        <v>1184</v>
      </c>
      <c r="G1025" s="201"/>
      <c r="H1025" s="205">
        <v>7.5380000000000003</v>
      </c>
      <c r="I1025" s="206"/>
      <c r="J1025" s="201"/>
      <c r="K1025" s="201"/>
      <c r="L1025" s="207"/>
      <c r="M1025" s="208"/>
      <c r="N1025" s="209"/>
      <c r="O1025" s="209"/>
      <c r="P1025" s="209"/>
      <c r="Q1025" s="209"/>
      <c r="R1025" s="209"/>
      <c r="S1025" s="209"/>
      <c r="T1025" s="210"/>
      <c r="AT1025" s="211" t="s">
        <v>262</v>
      </c>
      <c r="AU1025" s="211" t="s">
        <v>82</v>
      </c>
      <c r="AV1025" s="13" t="s">
        <v>82</v>
      </c>
      <c r="AW1025" s="13" t="s">
        <v>34</v>
      </c>
      <c r="AX1025" s="13" t="s">
        <v>73</v>
      </c>
      <c r="AY1025" s="211" t="s">
        <v>252</v>
      </c>
    </row>
    <row r="1026" spans="2:51" s="13" customFormat="1" ht="11.25">
      <c r="B1026" s="200"/>
      <c r="C1026" s="201"/>
      <c r="D1026" s="202" t="s">
        <v>262</v>
      </c>
      <c r="E1026" s="203" t="s">
        <v>21</v>
      </c>
      <c r="F1026" s="204" t="s">
        <v>1185</v>
      </c>
      <c r="G1026" s="201"/>
      <c r="H1026" s="205">
        <v>17.420000000000002</v>
      </c>
      <c r="I1026" s="206"/>
      <c r="J1026" s="201"/>
      <c r="K1026" s="201"/>
      <c r="L1026" s="207"/>
      <c r="M1026" s="208"/>
      <c r="N1026" s="209"/>
      <c r="O1026" s="209"/>
      <c r="P1026" s="209"/>
      <c r="Q1026" s="209"/>
      <c r="R1026" s="209"/>
      <c r="S1026" s="209"/>
      <c r="T1026" s="210"/>
      <c r="AT1026" s="211" t="s">
        <v>262</v>
      </c>
      <c r="AU1026" s="211" t="s">
        <v>82</v>
      </c>
      <c r="AV1026" s="13" t="s">
        <v>82</v>
      </c>
      <c r="AW1026" s="13" t="s">
        <v>34</v>
      </c>
      <c r="AX1026" s="13" t="s">
        <v>73</v>
      </c>
      <c r="AY1026" s="211" t="s">
        <v>252</v>
      </c>
    </row>
    <row r="1027" spans="2:51" s="13" customFormat="1" ht="11.25">
      <c r="B1027" s="200"/>
      <c r="C1027" s="201"/>
      <c r="D1027" s="202" t="s">
        <v>262</v>
      </c>
      <c r="E1027" s="203" t="s">
        <v>21</v>
      </c>
      <c r="F1027" s="204" t="s">
        <v>1186</v>
      </c>
      <c r="G1027" s="201"/>
      <c r="H1027" s="205">
        <v>0</v>
      </c>
      <c r="I1027" s="206"/>
      <c r="J1027" s="201"/>
      <c r="K1027" s="201"/>
      <c r="L1027" s="207"/>
      <c r="M1027" s="208"/>
      <c r="N1027" s="209"/>
      <c r="O1027" s="209"/>
      <c r="P1027" s="209"/>
      <c r="Q1027" s="209"/>
      <c r="R1027" s="209"/>
      <c r="S1027" s="209"/>
      <c r="T1027" s="210"/>
      <c r="AT1027" s="211" t="s">
        <v>262</v>
      </c>
      <c r="AU1027" s="211" t="s">
        <v>82</v>
      </c>
      <c r="AV1027" s="13" t="s">
        <v>82</v>
      </c>
      <c r="AW1027" s="13" t="s">
        <v>34</v>
      </c>
      <c r="AX1027" s="13" t="s">
        <v>73</v>
      </c>
      <c r="AY1027" s="211" t="s">
        <v>252</v>
      </c>
    </row>
    <row r="1028" spans="2:51" s="13" customFormat="1" ht="11.25">
      <c r="B1028" s="200"/>
      <c r="C1028" s="201"/>
      <c r="D1028" s="202" t="s">
        <v>262</v>
      </c>
      <c r="E1028" s="203" t="s">
        <v>21</v>
      </c>
      <c r="F1028" s="204" t="s">
        <v>1187</v>
      </c>
      <c r="G1028" s="201"/>
      <c r="H1028" s="205">
        <v>6.5330000000000004</v>
      </c>
      <c r="I1028" s="206"/>
      <c r="J1028" s="201"/>
      <c r="K1028" s="201"/>
      <c r="L1028" s="207"/>
      <c r="M1028" s="208"/>
      <c r="N1028" s="209"/>
      <c r="O1028" s="209"/>
      <c r="P1028" s="209"/>
      <c r="Q1028" s="209"/>
      <c r="R1028" s="209"/>
      <c r="S1028" s="209"/>
      <c r="T1028" s="210"/>
      <c r="AT1028" s="211" t="s">
        <v>262</v>
      </c>
      <c r="AU1028" s="211" t="s">
        <v>82</v>
      </c>
      <c r="AV1028" s="13" t="s">
        <v>82</v>
      </c>
      <c r="AW1028" s="13" t="s">
        <v>34</v>
      </c>
      <c r="AX1028" s="13" t="s">
        <v>73</v>
      </c>
      <c r="AY1028" s="211" t="s">
        <v>252</v>
      </c>
    </row>
    <row r="1029" spans="2:51" s="13" customFormat="1" ht="11.25">
      <c r="B1029" s="200"/>
      <c r="C1029" s="201"/>
      <c r="D1029" s="202" t="s">
        <v>262</v>
      </c>
      <c r="E1029" s="203" t="s">
        <v>21</v>
      </c>
      <c r="F1029" s="204" t="s">
        <v>1188</v>
      </c>
      <c r="G1029" s="201"/>
      <c r="H1029" s="205">
        <v>0</v>
      </c>
      <c r="I1029" s="206"/>
      <c r="J1029" s="201"/>
      <c r="K1029" s="201"/>
      <c r="L1029" s="207"/>
      <c r="M1029" s="208"/>
      <c r="N1029" s="209"/>
      <c r="O1029" s="209"/>
      <c r="P1029" s="209"/>
      <c r="Q1029" s="209"/>
      <c r="R1029" s="209"/>
      <c r="S1029" s="209"/>
      <c r="T1029" s="210"/>
      <c r="AT1029" s="211" t="s">
        <v>262</v>
      </c>
      <c r="AU1029" s="211" t="s">
        <v>82</v>
      </c>
      <c r="AV1029" s="13" t="s">
        <v>82</v>
      </c>
      <c r="AW1029" s="13" t="s">
        <v>34</v>
      </c>
      <c r="AX1029" s="13" t="s">
        <v>73</v>
      </c>
      <c r="AY1029" s="211" t="s">
        <v>252</v>
      </c>
    </row>
    <row r="1030" spans="2:51" s="13" customFormat="1" ht="11.25">
      <c r="B1030" s="200"/>
      <c r="C1030" s="201"/>
      <c r="D1030" s="202" t="s">
        <v>262</v>
      </c>
      <c r="E1030" s="203" t="s">
        <v>21</v>
      </c>
      <c r="F1030" s="204" t="s">
        <v>1189</v>
      </c>
      <c r="G1030" s="201"/>
      <c r="H1030" s="205">
        <v>6.8680000000000003</v>
      </c>
      <c r="I1030" s="206"/>
      <c r="J1030" s="201"/>
      <c r="K1030" s="201"/>
      <c r="L1030" s="207"/>
      <c r="M1030" s="208"/>
      <c r="N1030" s="209"/>
      <c r="O1030" s="209"/>
      <c r="P1030" s="209"/>
      <c r="Q1030" s="209"/>
      <c r="R1030" s="209"/>
      <c r="S1030" s="209"/>
      <c r="T1030" s="210"/>
      <c r="AT1030" s="211" t="s">
        <v>262</v>
      </c>
      <c r="AU1030" s="211" t="s">
        <v>82</v>
      </c>
      <c r="AV1030" s="13" t="s">
        <v>82</v>
      </c>
      <c r="AW1030" s="13" t="s">
        <v>34</v>
      </c>
      <c r="AX1030" s="13" t="s">
        <v>73</v>
      </c>
      <c r="AY1030" s="211" t="s">
        <v>252</v>
      </c>
    </row>
    <row r="1031" spans="2:51" s="13" customFormat="1" ht="11.25">
      <c r="B1031" s="200"/>
      <c r="C1031" s="201"/>
      <c r="D1031" s="202" t="s">
        <v>262</v>
      </c>
      <c r="E1031" s="203" t="s">
        <v>21</v>
      </c>
      <c r="F1031" s="204" t="s">
        <v>1190</v>
      </c>
      <c r="G1031" s="201"/>
      <c r="H1031" s="205">
        <v>119.301</v>
      </c>
      <c r="I1031" s="206"/>
      <c r="J1031" s="201"/>
      <c r="K1031" s="201"/>
      <c r="L1031" s="207"/>
      <c r="M1031" s="208"/>
      <c r="N1031" s="209"/>
      <c r="O1031" s="209"/>
      <c r="P1031" s="209"/>
      <c r="Q1031" s="209"/>
      <c r="R1031" s="209"/>
      <c r="S1031" s="209"/>
      <c r="T1031" s="210"/>
      <c r="AT1031" s="211" t="s">
        <v>262</v>
      </c>
      <c r="AU1031" s="211" t="s">
        <v>82</v>
      </c>
      <c r="AV1031" s="13" t="s">
        <v>82</v>
      </c>
      <c r="AW1031" s="13" t="s">
        <v>34</v>
      </c>
      <c r="AX1031" s="13" t="s">
        <v>73</v>
      </c>
      <c r="AY1031" s="211" t="s">
        <v>252</v>
      </c>
    </row>
    <row r="1032" spans="2:51" s="13" customFormat="1" ht="11.25">
      <c r="B1032" s="200"/>
      <c r="C1032" s="201"/>
      <c r="D1032" s="202" t="s">
        <v>262</v>
      </c>
      <c r="E1032" s="203" t="s">
        <v>21</v>
      </c>
      <c r="F1032" s="204" t="s">
        <v>1191</v>
      </c>
      <c r="G1032" s="201"/>
      <c r="H1032" s="205">
        <v>126.815</v>
      </c>
      <c r="I1032" s="206"/>
      <c r="J1032" s="201"/>
      <c r="K1032" s="201"/>
      <c r="L1032" s="207"/>
      <c r="M1032" s="208"/>
      <c r="N1032" s="209"/>
      <c r="O1032" s="209"/>
      <c r="P1032" s="209"/>
      <c r="Q1032" s="209"/>
      <c r="R1032" s="209"/>
      <c r="S1032" s="209"/>
      <c r="T1032" s="210"/>
      <c r="AT1032" s="211" t="s">
        <v>262</v>
      </c>
      <c r="AU1032" s="211" t="s">
        <v>82</v>
      </c>
      <c r="AV1032" s="13" t="s">
        <v>82</v>
      </c>
      <c r="AW1032" s="13" t="s">
        <v>34</v>
      </c>
      <c r="AX1032" s="13" t="s">
        <v>73</v>
      </c>
      <c r="AY1032" s="211" t="s">
        <v>252</v>
      </c>
    </row>
    <row r="1033" spans="2:51" s="13" customFormat="1" ht="11.25">
      <c r="B1033" s="200"/>
      <c r="C1033" s="201"/>
      <c r="D1033" s="202" t="s">
        <v>262</v>
      </c>
      <c r="E1033" s="203" t="s">
        <v>21</v>
      </c>
      <c r="F1033" s="204" t="s">
        <v>1170</v>
      </c>
      <c r="G1033" s="201"/>
      <c r="H1033" s="205">
        <v>1.1399999999999999</v>
      </c>
      <c r="I1033" s="206"/>
      <c r="J1033" s="201"/>
      <c r="K1033" s="201"/>
      <c r="L1033" s="207"/>
      <c r="M1033" s="208"/>
      <c r="N1033" s="209"/>
      <c r="O1033" s="209"/>
      <c r="P1033" s="209"/>
      <c r="Q1033" s="209"/>
      <c r="R1033" s="209"/>
      <c r="S1033" s="209"/>
      <c r="T1033" s="210"/>
      <c r="AT1033" s="211" t="s">
        <v>262</v>
      </c>
      <c r="AU1033" s="211" t="s">
        <v>82</v>
      </c>
      <c r="AV1033" s="13" t="s">
        <v>82</v>
      </c>
      <c r="AW1033" s="13" t="s">
        <v>34</v>
      </c>
      <c r="AX1033" s="13" t="s">
        <v>73</v>
      </c>
      <c r="AY1033" s="211" t="s">
        <v>252</v>
      </c>
    </row>
    <row r="1034" spans="2:51" s="16" customFormat="1" ht="11.25">
      <c r="B1034" s="235"/>
      <c r="C1034" s="236"/>
      <c r="D1034" s="202" t="s">
        <v>262</v>
      </c>
      <c r="E1034" s="237" t="s">
        <v>21</v>
      </c>
      <c r="F1034" s="238" t="s">
        <v>297</v>
      </c>
      <c r="G1034" s="236"/>
      <c r="H1034" s="237" t="s">
        <v>21</v>
      </c>
      <c r="I1034" s="239"/>
      <c r="J1034" s="236"/>
      <c r="K1034" s="236"/>
      <c r="L1034" s="240"/>
      <c r="M1034" s="241"/>
      <c r="N1034" s="242"/>
      <c r="O1034" s="242"/>
      <c r="P1034" s="242"/>
      <c r="Q1034" s="242"/>
      <c r="R1034" s="242"/>
      <c r="S1034" s="242"/>
      <c r="T1034" s="243"/>
      <c r="AT1034" s="244" t="s">
        <v>262</v>
      </c>
      <c r="AU1034" s="244" t="s">
        <v>82</v>
      </c>
      <c r="AV1034" s="16" t="s">
        <v>80</v>
      </c>
      <c r="AW1034" s="16" t="s">
        <v>34</v>
      </c>
      <c r="AX1034" s="16" t="s">
        <v>73</v>
      </c>
      <c r="AY1034" s="244" t="s">
        <v>252</v>
      </c>
    </row>
    <row r="1035" spans="2:51" s="13" customFormat="1" ht="11.25">
      <c r="B1035" s="200"/>
      <c r="C1035" s="201"/>
      <c r="D1035" s="202" t="s">
        <v>262</v>
      </c>
      <c r="E1035" s="203" t="s">
        <v>21</v>
      </c>
      <c r="F1035" s="204" t="s">
        <v>1192</v>
      </c>
      <c r="G1035" s="201"/>
      <c r="H1035" s="205">
        <v>24.08</v>
      </c>
      <c r="I1035" s="206"/>
      <c r="J1035" s="201"/>
      <c r="K1035" s="201"/>
      <c r="L1035" s="207"/>
      <c r="M1035" s="208"/>
      <c r="N1035" s="209"/>
      <c r="O1035" s="209"/>
      <c r="P1035" s="209"/>
      <c r="Q1035" s="209"/>
      <c r="R1035" s="209"/>
      <c r="S1035" s="209"/>
      <c r="T1035" s="210"/>
      <c r="AT1035" s="211" t="s">
        <v>262</v>
      </c>
      <c r="AU1035" s="211" t="s">
        <v>82</v>
      </c>
      <c r="AV1035" s="13" t="s">
        <v>82</v>
      </c>
      <c r="AW1035" s="13" t="s">
        <v>34</v>
      </c>
      <c r="AX1035" s="13" t="s">
        <v>73</v>
      </c>
      <c r="AY1035" s="211" t="s">
        <v>252</v>
      </c>
    </row>
    <row r="1036" spans="2:51" s="13" customFormat="1" ht="11.25">
      <c r="B1036" s="200"/>
      <c r="C1036" s="201"/>
      <c r="D1036" s="202" t="s">
        <v>262</v>
      </c>
      <c r="E1036" s="203" t="s">
        <v>21</v>
      </c>
      <c r="F1036" s="204" t="s">
        <v>1193</v>
      </c>
      <c r="G1036" s="201"/>
      <c r="H1036" s="205">
        <v>62.610999999999997</v>
      </c>
      <c r="I1036" s="206"/>
      <c r="J1036" s="201"/>
      <c r="K1036" s="201"/>
      <c r="L1036" s="207"/>
      <c r="M1036" s="208"/>
      <c r="N1036" s="209"/>
      <c r="O1036" s="209"/>
      <c r="P1036" s="209"/>
      <c r="Q1036" s="209"/>
      <c r="R1036" s="209"/>
      <c r="S1036" s="209"/>
      <c r="T1036" s="210"/>
      <c r="AT1036" s="211" t="s">
        <v>262</v>
      </c>
      <c r="AU1036" s="211" t="s">
        <v>82</v>
      </c>
      <c r="AV1036" s="13" t="s">
        <v>82</v>
      </c>
      <c r="AW1036" s="13" t="s">
        <v>34</v>
      </c>
      <c r="AX1036" s="13" t="s">
        <v>73</v>
      </c>
      <c r="AY1036" s="211" t="s">
        <v>252</v>
      </c>
    </row>
    <row r="1037" spans="2:51" s="13" customFormat="1" ht="11.25">
      <c r="B1037" s="200"/>
      <c r="C1037" s="201"/>
      <c r="D1037" s="202" t="s">
        <v>262</v>
      </c>
      <c r="E1037" s="203" t="s">
        <v>21</v>
      </c>
      <c r="F1037" s="204" t="s">
        <v>1194</v>
      </c>
      <c r="G1037" s="201"/>
      <c r="H1037" s="205">
        <v>2.4750000000000001</v>
      </c>
      <c r="I1037" s="206"/>
      <c r="J1037" s="201"/>
      <c r="K1037" s="201"/>
      <c r="L1037" s="207"/>
      <c r="M1037" s="208"/>
      <c r="N1037" s="209"/>
      <c r="O1037" s="209"/>
      <c r="P1037" s="209"/>
      <c r="Q1037" s="209"/>
      <c r="R1037" s="209"/>
      <c r="S1037" s="209"/>
      <c r="T1037" s="210"/>
      <c r="AT1037" s="211" t="s">
        <v>262</v>
      </c>
      <c r="AU1037" s="211" t="s">
        <v>82</v>
      </c>
      <c r="AV1037" s="13" t="s">
        <v>82</v>
      </c>
      <c r="AW1037" s="13" t="s">
        <v>34</v>
      </c>
      <c r="AX1037" s="13" t="s">
        <v>73</v>
      </c>
      <c r="AY1037" s="211" t="s">
        <v>252</v>
      </c>
    </row>
    <row r="1038" spans="2:51" s="13" customFormat="1" ht="11.25">
      <c r="B1038" s="200"/>
      <c r="C1038" s="201"/>
      <c r="D1038" s="202" t="s">
        <v>262</v>
      </c>
      <c r="E1038" s="203" t="s">
        <v>21</v>
      </c>
      <c r="F1038" s="204" t="s">
        <v>1195</v>
      </c>
      <c r="G1038" s="201"/>
      <c r="H1038" s="205">
        <v>7.9119999999999999</v>
      </c>
      <c r="I1038" s="206"/>
      <c r="J1038" s="201"/>
      <c r="K1038" s="201"/>
      <c r="L1038" s="207"/>
      <c r="M1038" s="208"/>
      <c r="N1038" s="209"/>
      <c r="O1038" s="209"/>
      <c r="P1038" s="209"/>
      <c r="Q1038" s="209"/>
      <c r="R1038" s="209"/>
      <c r="S1038" s="209"/>
      <c r="T1038" s="210"/>
      <c r="AT1038" s="211" t="s">
        <v>262</v>
      </c>
      <c r="AU1038" s="211" t="s">
        <v>82</v>
      </c>
      <c r="AV1038" s="13" t="s">
        <v>82</v>
      </c>
      <c r="AW1038" s="13" t="s">
        <v>34</v>
      </c>
      <c r="AX1038" s="13" t="s">
        <v>73</v>
      </c>
      <c r="AY1038" s="211" t="s">
        <v>252</v>
      </c>
    </row>
    <row r="1039" spans="2:51" s="13" customFormat="1" ht="11.25">
      <c r="B1039" s="200"/>
      <c r="C1039" s="201"/>
      <c r="D1039" s="202" t="s">
        <v>262</v>
      </c>
      <c r="E1039" s="203" t="s">
        <v>21</v>
      </c>
      <c r="F1039" s="204" t="s">
        <v>1196</v>
      </c>
      <c r="G1039" s="201"/>
      <c r="H1039" s="205">
        <v>0</v>
      </c>
      <c r="I1039" s="206"/>
      <c r="J1039" s="201"/>
      <c r="K1039" s="201"/>
      <c r="L1039" s="207"/>
      <c r="M1039" s="208"/>
      <c r="N1039" s="209"/>
      <c r="O1039" s="209"/>
      <c r="P1039" s="209"/>
      <c r="Q1039" s="209"/>
      <c r="R1039" s="209"/>
      <c r="S1039" s="209"/>
      <c r="T1039" s="210"/>
      <c r="AT1039" s="211" t="s">
        <v>262</v>
      </c>
      <c r="AU1039" s="211" t="s">
        <v>82</v>
      </c>
      <c r="AV1039" s="13" t="s">
        <v>82</v>
      </c>
      <c r="AW1039" s="13" t="s">
        <v>34</v>
      </c>
      <c r="AX1039" s="13" t="s">
        <v>73</v>
      </c>
      <c r="AY1039" s="211" t="s">
        <v>252</v>
      </c>
    </row>
    <row r="1040" spans="2:51" s="13" customFormat="1" ht="11.25">
      <c r="B1040" s="200"/>
      <c r="C1040" s="201"/>
      <c r="D1040" s="202" t="s">
        <v>262</v>
      </c>
      <c r="E1040" s="203" t="s">
        <v>21</v>
      </c>
      <c r="F1040" s="204" t="s">
        <v>1197</v>
      </c>
      <c r="G1040" s="201"/>
      <c r="H1040" s="205">
        <v>27.024999999999999</v>
      </c>
      <c r="I1040" s="206"/>
      <c r="J1040" s="201"/>
      <c r="K1040" s="201"/>
      <c r="L1040" s="207"/>
      <c r="M1040" s="208"/>
      <c r="N1040" s="209"/>
      <c r="O1040" s="209"/>
      <c r="P1040" s="209"/>
      <c r="Q1040" s="209"/>
      <c r="R1040" s="209"/>
      <c r="S1040" s="209"/>
      <c r="T1040" s="210"/>
      <c r="AT1040" s="211" t="s">
        <v>262</v>
      </c>
      <c r="AU1040" s="211" t="s">
        <v>82</v>
      </c>
      <c r="AV1040" s="13" t="s">
        <v>82</v>
      </c>
      <c r="AW1040" s="13" t="s">
        <v>34</v>
      </c>
      <c r="AX1040" s="13" t="s">
        <v>73</v>
      </c>
      <c r="AY1040" s="211" t="s">
        <v>252</v>
      </c>
    </row>
    <row r="1041" spans="2:51" s="13" customFormat="1" ht="11.25">
      <c r="B1041" s="200"/>
      <c r="C1041" s="201"/>
      <c r="D1041" s="202" t="s">
        <v>262</v>
      </c>
      <c r="E1041" s="203" t="s">
        <v>21</v>
      </c>
      <c r="F1041" s="204" t="s">
        <v>1198</v>
      </c>
      <c r="G1041" s="201"/>
      <c r="H1041" s="205">
        <v>29.114000000000001</v>
      </c>
      <c r="I1041" s="206"/>
      <c r="J1041" s="201"/>
      <c r="K1041" s="201"/>
      <c r="L1041" s="207"/>
      <c r="M1041" s="208"/>
      <c r="N1041" s="209"/>
      <c r="O1041" s="209"/>
      <c r="P1041" s="209"/>
      <c r="Q1041" s="209"/>
      <c r="R1041" s="209"/>
      <c r="S1041" s="209"/>
      <c r="T1041" s="210"/>
      <c r="AT1041" s="211" t="s">
        <v>262</v>
      </c>
      <c r="AU1041" s="211" t="s">
        <v>82</v>
      </c>
      <c r="AV1041" s="13" t="s">
        <v>82</v>
      </c>
      <c r="AW1041" s="13" t="s">
        <v>34</v>
      </c>
      <c r="AX1041" s="13" t="s">
        <v>73</v>
      </c>
      <c r="AY1041" s="211" t="s">
        <v>252</v>
      </c>
    </row>
    <row r="1042" spans="2:51" s="13" customFormat="1" ht="11.25">
      <c r="B1042" s="200"/>
      <c r="C1042" s="201"/>
      <c r="D1042" s="202" t="s">
        <v>262</v>
      </c>
      <c r="E1042" s="203" t="s">
        <v>21</v>
      </c>
      <c r="F1042" s="204" t="s">
        <v>1199</v>
      </c>
      <c r="G1042" s="201"/>
      <c r="H1042" s="205">
        <v>42.142000000000003</v>
      </c>
      <c r="I1042" s="206"/>
      <c r="J1042" s="201"/>
      <c r="K1042" s="201"/>
      <c r="L1042" s="207"/>
      <c r="M1042" s="208"/>
      <c r="N1042" s="209"/>
      <c r="O1042" s="209"/>
      <c r="P1042" s="209"/>
      <c r="Q1042" s="209"/>
      <c r="R1042" s="209"/>
      <c r="S1042" s="209"/>
      <c r="T1042" s="210"/>
      <c r="AT1042" s="211" t="s">
        <v>262</v>
      </c>
      <c r="AU1042" s="211" t="s">
        <v>82</v>
      </c>
      <c r="AV1042" s="13" t="s">
        <v>82</v>
      </c>
      <c r="AW1042" s="13" t="s">
        <v>34</v>
      </c>
      <c r="AX1042" s="13" t="s">
        <v>73</v>
      </c>
      <c r="AY1042" s="211" t="s">
        <v>252</v>
      </c>
    </row>
    <row r="1043" spans="2:51" s="13" customFormat="1" ht="11.25">
      <c r="B1043" s="200"/>
      <c r="C1043" s="201"/>
      <c r="D1043" s="202" t="s">
        <v>262</v>
      </c>
      <c r="E1043" s="203" t="s">
        <v>21</v>
      </c>
      <c r="F1043" s="204" t="s">
        <v>1200</v>
      </c>
      <c r="G1043" s="201"/>
      <c r="H1043" s="205">
        <v>80.363</v>
      </c>
      <c r="I1043" s="206"/>
      <c r="J1043" s="201"/>
      <c r="K1043" s="201"/>
      <c r="L1043" s="207"/>
      <c r="M1043" s="208"/>
      <c r="N1043" s="209"/>
      <c r="O1043" s="209"/>
      <c r="P1043" s="209"/>
      <c r="Q1043" s="209"/>
      <c r="R1043" s="209"/>
      <c r="S1043" s="209"/>
      <c r="T1043" s="210"/>
      <c r="AT1043" s="211" t="s">
        <v>262</v>
      </c>
      <c r="AU1043" s="211" t="s">
        <v>82</v>
      </c>
      <c r="AV1043" s="13" t="s">
        <v>82</v>
      </c>
      <c r="AW1043" s="13" t="s">
        <v>34</v>
      </c>
      <c r="AX1043" s="13" t="s">
        <v>73</v>
      </c>
      <c r="AY1043" s="211" t="s">
        <v>252</v>
      </c>
    </row>
    <row r="1044" spans="2:51" s="13" customFormat="1" ht="11.25">
      <c r="B1044" s="200"/>
      <c r="C1044" s="201"/>
      <c r="D1044" s="202" t="s">
        <v>262</v>
      </c>
      <c r="E1044" s="203" t="s">
        <v>21</v>
      </c>
      <c r="F1044" s="204" t="s">
        <v>1201</v>
      </c>
      <c r="G1044" s="201"/>
      <c r="H1044" s="205">
        <v>7.2240000000000002</v>
      </c>
      <c r="I1044" s="206"/>
      <c r="J1044" s="201"/>
      <c r="K1044" s="201"/>
      <c r="L1044" s="207"/>
      <c r="M1044" s="208"/>
      <c r="N1044" s="209"/>
      <c r="O1044" s="209"/>
      <c r="P1044" s="209"/>
      <c r="Q1044" s="209"/>
      <c r="R1044" s="209"/>
      <c r="S1044" s="209"/>
      <c r="T1044" s="210"/>
      <c r="AT1044" s="211" t="s">
        <v>262</v>
      </c>
      <c r="AU1044" s="211" t="s">
        <v>82</v>
      </c>
      <c r="AV1044" s="13" t="s">
        <v>82</v>
      </c>
      <c r="AW1044" s="13" t="s">
        <v>34</v>
      </c>
      <c r="AX1044" s="13" t="s">
        <v>73</v>
      </c>
      <c r="AY1044" s="211" t="s">
        <v>252</v>
      </c>
    </row>
    <row r="1045" spans="2:51" s="13" customFormat="1" ht="11.25">
      <c r="B1045" s="200"/>
      <c r="C1045" s="201"/>
      <c r="D1045" s="202" t="s">
        <v>262</v>
      </c>
      <c r="E1045" s="203" t="s">
        <v>21</v>
      </c>
      <c r="F1045" s="204" t="s">
        <v>1202</v>
      </c>
      <c r="G1045" s="201"/>
      <c r="H1045" s="205">
        <v>8.43</v>
      </c>
      <c r="I1045" s="206"/>
      <c r="J1045" s="201"/>
      <c r="K1045" s="201"/>
      <c r="L1045" s="207"/>
      <c r="M1045" s="208"/>
      <c r="N1045" s="209"/>
      <c r="O1045" s="209"/>
      <c r="P1045" s="209"/>
      <c r="Q1045" s="209"/>
      <c r="R1045" s="209"/>
      <c r="S1045" s="209"/>
      <c r="T1045" s="210"/>
      <c r="AT1045" s="211" t="s">
        <v>262</v>
      </c>
      <c r="AU1045" s="211" t="s">
        <v>82</v>
      </c>
      <c r="AV1045" s="13" t="s">
        <v>82</v>
      </c>
      <c r="AW1045" s="13" t="s">
        <v>34</v>
      </c>
      <c r="AX1045" s="13" t="s">
        <v>73</v>
      </c>
      <c r="AY1045" s="211" t="s">
        <v>252</v>
      </c>
    </row>
    <row r="1046" spans="2:51" s="13" customFormat="1" ht="11.25">
      <c r="B1046" s="200"/>
      <c r="C1046" s="201"/>
      <c r="D1046" s="202" t="s">
        <v>262</v>
      </c>
      <c r="E1046" s="203" t="s">
        <v>21</v>
      </c>
      <c r="F1046" s="204" t="s">
        <v>1203</v>
      </c>
      <c r="G1046" s="201"/>
      <c r="H1046" s="205">
        <v>6.3659999999999997</v>
      </c>
      <c r="I1046" s="206"/>
      <c r="J1046" s="201"/>
      <c r="K1046" s="201"/>
      <c r="L1046" s="207"/>
      <c r="M1046" s="208"/>
      <c r="N1046" s="209"/>
      <c r="O1046" s="209"/>
      <c r="P1046" s="209"/>
      <c r="Q1046" s="209"/>
      <c r="R1046" s="209"/>
      <c r="S1046" s="209"/>
      <c r="T1046" s="210"/>
      <c r="AT1046" s="211" t="s">
        <v>262</v>
      </c>
      <c r="AU1046" s="211" t="s">
        <v>82</v>
      </c>
      <c r="AV1046" s="13" t="s">
        <v>82</v>
      </c>
      <c r="AW1046" s="13" t="s">
        <v>34</v>
      </c>
      <c r="AX1046" s="13" t="s">
        <v>73</v>
      </c>
      <c r="AY1046" s="211" t="s">
        <v>252</v>
      </c>
    </row>
    <row r="1047" spans="2:51" s="13" customFormat="1" ht="11.25">
      <c r="B1047" s="200"/>
      <c r="C1047" s="201"/>
      <c r="D1047" s="202" t="s">
        <v>262</v>
      </c>
      <c r="E1047" s="203" t="s">
        <v>21</v>
      </c>
      <c r="F1047" s="204" t="s">
        <v>1204</v>
      </c>
      <c r="G1047" s="201"/>
      <c r="H1047" s="205">
        <v>6.7939999999999996</v>
      </c>
      <c r="I1047" s="206"/>
      <c r="J1047" s="201"/>
      <c r="K1047" s="201"/>
      <c r="L1047" s="207"/>
      <c r="M1047" s="208"/>
      <c r="N1047" s="209"/>
      <c r="O1047" s="209"/>
      <c r="P1047" s="209"/>
      <c r="Q1047" s="209"/>
      <c r="R1047" s="209"/>
      <c r="S1047" s="209"/>
      <c r="T1047" s="210"/>
      <c r="AT1047" s="211" t="s">
        <v>262</v>
      </c>
      <c r="AU1047" s="211" t="s">
        <v>82</v>
      </c>
      <c r="AV1047" s="13" t="s">
        <v>82</v>
      </c>
      <c r="AW1047" s="13" t="s">
        <v>34</v>
      </c>
      <c r="AX1047" s="13" t="s">
        <v>73</v>
      </c>
      <c r="AY1047" s="211" t="s">
        <v>252</v>
      </c>
    </row>
    <row r="1048" spans="2:51" s="13" customFormat="1" ht="11.25">
      <c r="B1048" s="200"/>
      <c r="C1048" s="201"/>
      <c r="D1048" s="202" t="s">
        <v>262</v>
      </c>
      <c r="E1048" s="203" t="s">
        <v>21</v>
      </c>
      <c r="F1048" s="204" t="s">
        <v>1205</v>
      </c>
      <c r="G1048" s="201"/>
      <c r="H1048" s="205">
        <v>41.454000000000001</v>
      </c>
      <c r="I1048" s="206"/>
      <c r="J1048" s="201"/>
      <c r="K1048" s="201"/>
      <c r="L1048" s="207"/>
      <c r="M1048" s="208"/>
      <c r="N1048" s="209"/>
      <c r="O1048" s="209"/>
      <c r="P1048" s="209"/>
      <c r="Q1048" s="209"/>
      <c r="R1048" s="209"/>
      <c r="S1048" s="209"/>
      <c r="T1048" s="210"/>
      <c r="AT1048" s="211" t="s">
        <v>262</v>
      </c>
      <c r="AU1048" s="211" t="s">
        <v>82</v>
      </c>
      <c r="AV1048" s="13" t="s">
        <v>82</v>
      </c>
      <c r="AW1048" s="13" t="s">
        <v>34</v>
      </c>
      <c r="AX1048" s="13" t="s">
        <v>73</v>
      </c>
      <c r="AY1048" s="211" t="s">
        <v>252</v>
      </c>
    </row>
    <row r="1049" spans="2:51" s="13" customFormat="1" ht="11.25">
      <c r="B1049" s="200"/>
      <c r="C1049" s="201"/>
      <c r="D1049" s="202" t="s">
        <v>262</v>
      </c>
      <c r="E1049" s="203" t="s">
        <v>21</v>
      </c>
      <c r="F1049" s="204" t="s">
        <v>1206</v>
      </c>
      <c r="G1049" s="201"/>
      <c r="H1049" s="205">
        <v>29.114000000000001</v>
      </c>
      <c r="I1049" s="206"/>
      <c r="J1049" s="201"/>
      <c r="K1049" s="201"/>
      <c r="L1049" s="207"/>
      <c r="M1049" s="208"/>
      <c r="N1049" s="209"/>
      <c r="O1049" s="209"/>
      <c r="P1049" s="209"/>
      <c r="Q1049" s="209"/>
      <c r="R1049" s="209"/>
      <c r="S1049" s="209"/>
      <c r="T1049" s="210"/>
      <c r="AT1049" s="211" t="s">
        <v>262</v>
      </c>
      <c r="AU1049" s="211" t="s">
        <v>82</v>
      </c>
      <c r="AV1049" s="13" t="s">
        <v>82</v>
      </c>
      <c r="AW1049" s="13" t="s">
        <v>34</v>
      </c>
      <c r="AX1049" s="13" t="s">
        <v>73</v>
      </c>
      <c r="AY1049" s="211" t="s">
        <v>252</v>
      </c>
    </row>
    <row r="1050" spans="2:51" s="13" customFormat="1" ht="11.25">
      <c r="B1050" s="200"/>
      <c r="C1050" s="201"/>
      <c r="D1050" s="202" t="s">
        <v>262</v>
      </c>
      <c r="E1050" s="203" t="s">
        <v>21</v>
      </c>
      <c r="F1050" s="204" t="s">
        <v>1207</v>
      </c>
      <c r="G1050" s="201"/>
      <c r="H1050" s="205">
        <v>80.363</v>
      </c>
      <c r="I1050" s="206"/>
      <c r="J1050" s="201"/>
      <c r="K1050" s="201"/>
      <c r="L1050" s="207"/>
      <c r="M1050" s="208"/>
      <c r="N1050" s="209"/>
      <c r="O1050" s="209"/>
      <c r="P1050" s="209"/>
      <c r="Q1050" s="209"/>
      <c r="R1050" s="209"/>
      <c r="S1050" s="209"/>
      <c r="T1050" s="210"/>
      <c r="AT1050" s="211" t="s">
        <v>262</v>
      </c>
      <c r="AU1050" s="211" t="s">
        <v>82</v>
      </c>
      <c r="AV1050" s="13" t="s">
        <v>82</v>
      </c>
      <c r="AW1050" s="13" t="s">
        <v>34</v>
      </c>
      <c r="AX1050" s="13" t="s">
        <v>73</v>
      </c>
      <c r="AY1050" s="211" t="s">
        <v>252</v>
      </c>
    </row>
    <row r="1051" spans="2:51" s="13" customFormat="1" ht="11.25">
      <c r="B1051" s="200"/>
      <c r="C1051" s="201"/>
      <c r="D1051" s="202" t="s">
        <v>262</v>
      </c>
      <c r="E1051" s="203" t="s">
        <v>21</v>
      </c>
      <c r="F1051" s="204" t="s">
        <v>1171</v>
      </c>
      <c r="G1051" s="201"/>
      <c r="H1051" s="205">
        <v>10.244999999999999</v>
      </c>
      <c r="I1051" s="206"/>
      <c r="J1051" s="201"/>
      <c r="K1051" s="201"/>
      <c r="L1051" s="207"/>
      <c r="M1051" s="208"/>
      <c r="N1051" s="209"/>
      <c r="O1051" s="209"/>
      <c r="P1051" s="209"/>
      <c r="Q1051" s="209"/>
      <c r="R1051" s="209"/>
      <c r="S1051" s="209"/>
      <c r="T1051" s="210"/>
      <c r="AT1051" s="211" t="s">
        <v>262</v>
      </c>
      <c r="AU1051" s="211" t="s">
        <v>82</v>
      </c>
      <c r="AV1051" s="13" t="s">
        <v>82</v>
      </c>
      <c r="AW1051" s="13" t="s">
        <v>34</v>
      </c>
      <c r="AX1051" s="13" t="s">
        <v>73</v>
      </c>
      <c r="AY1051" s="211" t="s">
        <v>252</v>
      </c>
    </row>
    <row r="1052" spans="2:51" s="16" customFormat="1" ht="11.25">
      <c r="B1052" s="235"/>
      <c r="C1052" s="236"/>
      <c r="D1052" s="202" t="s">
        <v>262</v>
      </c>
      <c r="E1052" s="237" t="s">
        <v>21</v>
      </c>
      <c r="F1052" s="238" t="s">
        <v>683</v>
      </c>
      <c r="G1052" s="236"/>
      <c r="H1052" s="237" t="s">
        <v>21</v>
      </c>
      <c r="I1052" s="239"/>
      <c r="J1052" s="236"/>
      <c r="K1052" s="236"/>
      <c r="L1052" s="240"/>
      <c r="M1052" s="241"/>
      <c r="N1052" s="242"/>
      <c r="O1052" s="242"/>
      <c r="P1052" s="242"/>
      <c r="Q1052" s="242"/>
      <c r="R1052" s="242"/>
      <c r="S1052" s="242"/>
      <c r="T1052" s="243"/>
      <c r="AT1052" s="244" t="s">
        <v>262</v>
      </c>
      <c r="AU1052" s="244" t="s">
        <v>82</v>
      </c>
      <c r="AV1052" s="16" t="s">
        <v>80</v>
      </c>
      <c r="AW1052" s="16" t="s">
        <v>34</v>
      </c>
      <c r="AX1052" s="16" t="s">
        <v>73</v>
      </c>
      <c r="AY1052" s="244" t="s">
        <v>252</v>
      </c>
    </row>
    <row r="1053" spans="2:51" s="13" customFormat="1" ht="11.25">
      <c r="B1053" s="200"/>
      <c r="C1053" s="201"/>
      <c r="D1053" s="202" t="s">
        <v>262</v>
      </c>
      <c r="E1053" s="203" t="s">
        <v>21</v>
      </c>
      <c r="F1053" s="204" t="s">
        <v>1208</v>
      </c>
      <c r="G1053" s="201"/>
      <c r="H1053" s="205">
        <v>59.021000000000001</v>
      </c>
      <c r="I1053" s="206"/>
      <c r="J1053" s="201"/>
      <c r="K1053" s="201"/>
      <c r="L1053" s="207"/>
      <c r="M1053" s="208"/>
      <c r="N1053" s="209"/>
      <c r="O1053" s="209"/>
      <c r="P1053" s="209"/>
      <c r="Q1053" s="209"/>
      <c r="R1053" s="209"/>
      <c r="S1053" s="209"/>
      <c r="T1053" s="210"/>
      <c r="AT1053" s="211" t="s">
        <v>262</v>
      </c>
      <c r="AU1053" s="211" t="s">
        <v>82</v>
      </c>
      <c r="AV1053" s="13" t="s">
        <v>82</v>
      </c>
      <c r="AW1053" s="13" t="s">
        <v>34</v>
      </c>
      <c r="AX1053" s="13" t="s">
        <v>73</v>
      </c>
      <c r="AY1053" s="211" t="s">
        <v>252</v>
      </c>
    </row>
    <row r="1054" spans="2:51" s="13" customFormat="1" ht="11.25">
      <c r="B1054" s="200"/>
      <c r="C1054" s="201"/>
      <c r="D1054" s="202" t="s">
        <v>262</v>
      </c>
      <c r="E1054" s="203" t="s">
        <v>21</v>
      </c>
      <c r="F1054" s="204" t="s">
        <v>1209</v>
      </c>
      <c r="G1054" s="201"/>
      <c r="H1054" s="205">
        <v>7.9119999999999999</v>
      </c>
      <c r="I1054" s="206"/>
      <c r="J1054" s="201"/>
      <c r="K1054" s="201"/>
      <c r="L1054" s="207"/>
      <c r="M1054" s="208"/>
      <c r="N1054" s="209"/>
      <c r="O1054" s="209"/>
      <c r="P1054" s="209"/>
      <c r="Q1054" s="209"/>
      <c r="R1054" s="209"/>
      <c r="S1054" s="209"/>
      <c r="T1054" s="210"/>
      <c r="AT1054" s="211" t="s">
        <v>262</v>
      </c>
      <c r="AU1054" s="211" t="s">
        <v>82</v>
      </c>
      <c r="AV1054" s="13" t="s">
        <v>82</v>
      </c>
      <c r="AW1054" s="13" t="s">
        <v>34</v>
      </c>
      <c r="AX1054" s="13" t="s">
        <v>73</v>
      </c>
      <c r="AY1054" s="211" t="s">
        <v>252</v>
      </c>
    </row>
    <row r="1055" spans="2:51" s="13" customFormat="1" ht="11.25">
      <c r="B1055" s="200"/>
      <c r="C1055" s="201"/>
      <c r="D1055" s="202" t="s">
        <v>262</v>
      </c>
      <c r="E1055" s="203" t="s">
        <v>21</v>
      </c>
      <c r="F1055" s="204" t="s">
        <v>1210</v>
      </c>
      <c r="G1055" s="201"/>
      <c r="H1055" s="205">
        <v>0</v>
      </c>
      <c r="I1055" s="206"/>
      <c r="J1055" s="201"/>
      <c r="K1055" s="201"/>
      <c r="L1055" s="207"/>
      <c r="M1055" s="208"/>
      <c r="N1055" s="209"/>
      <c r="O1055" s="209"/>
      <c r="P1055" s="209"/>
      <c r="Q1055" s="209"/>
      <c r="R1055" s="209"/>
      <c r="S1055" s="209"/>
      <c r="T1055" s="210"/>
      <c r="AT1055" s="211" t="s">
        <v>262</v>
      </c>
      <c r="AU1055" s="211" t="s">
        <v>82</v>
      </c>
      <c r="AV1055" s="13" t="s">
        <v>82</v>
      </c>
      <c r="AW1055" s="13" t="s">
        <v>34</v>
      </c>
      <c r="AX1055" s="13" t="s">
        <v>73</v>
      </c>
      <c r="AY1055" s="211" t="s">
        <v>252</v>
      </c>
    </row>
    <row r="1056" spans="2:51" s="13" customFormat="1" ht="11.25">
      <c r="B1056" s="200"/>
      <c r="C1056" s="201"/>
      <c r="D1056" s="202" t="s">
        <v>262</v>
      </c>
      <c r="E1056" s="203" t="s">
        <v>21</v>
      </c>
      <c r="F1056" s="204" t="s">
        <v>1211</v>
      </c>
      <c r="G1056" s="201"/>
      <c r="H1056" s="205">
        <v>27.024999999999999</v>
      </c>
      <c r="I1056" s="206"/>
      <c r="J1056" s="201"/>
      <c r="K1056" s="201"/>
      <c r="L1056" s="207"/>
      <c r="M1056" s="208"/>
      <c r="N1056" s="209"/>
      <c r="O1056" s="209"/>
      <c r="P1056" s="209"/>
      <c r="Q1056" s="209"/>
      <c r="R1056" s="209"/>
      <c r="S1056" s="209"/>
      <c r="T1056" s="210"/>
      <c r="AT1056" s="211" t="s">
        <v>262</v>
      </c>
      <c r="AU1056" s="211" t="s">
        <v>82</v>
      </c>
      <c r="AV1056" s="13" t="s">
        <v>82</v>
      </c>
      <c r="AW1056" s="13" t="s">
        <v>34</v>
      </c>
      <c r="AX1056" s="13" t="s">
        <v>73</v>
      </c>
      <c r="AY1056" s="211" t="s">
        <v>252</v>
      </c>
    </row>
    <row r="1057" spans="1:65" s="13" customFormat="1" ht="11.25">
      <c r="B1057" s="200"/>
      <c r="C1057" s="201"/>
      <c r="D1057" s="202" t="s">
        <v>262</v>
      </c>
      <c r="E1057" s="203" t="s">
        <v>21</v>
      </c>
      <c r="F1057" s="204" t="s">
        <v>1212</v>
      </c>
      <c r="G1057" s="201"/>
      <c r="H1057" s="205">
        <v>0</v>
      </c>
      <c r="I1057" s="206"/>
      <c r="J1057" s="201"/>
      <c r="K1057" s="201"/>
      <c r="L1057" s="207"/>
      <c r="M1057" s="208"/>
      <c r="N1057" s="209"/>
      <c r="O1057" s="209"/>
      <c r="P1057" s="209"/>
      <c r="Q1057" s="209"/>
      <c r="R1057" s="209"/>
      <c r="S1057" s="209"/>
      <c r="T1057" s="210"/>
      <c r="AT1057" s="211" t="s">
        <v>262</v>
      </c>
      <c r="AU1057" s="211" t="s">
        <v>82</v>
      </c>
      <c r="AV1057" s="13" t="s">
        <v>82</v>
      </c>
      <c r="AW1057" s="13" t="s">
        <v>34</v>
      </c>
      <c r="AX1057" s="13" t="s">
        <v>73</v>
      </c>
      <c r="AY1057" s="211" t="s">
        <v>252</v>
      </c>
    </row>
    <row r="1058" spans="1:65" s="13" customFormat="1" ht="11.25">
      <c r="B1058" s="200"/>
      <c r="C1058" s="201"/>
      <c r="D1058" s="202" t="s">
        <v>262</v>
      </c>
      <c r="E1058" s="203" t="s">
        <v>21</v>
      </c>
      <c r="F1058" s="204" t="s">
        <v>1213</v>
      </c>
      <c r="G1058" s="201"/>
      <c r="H1058" s="205">
        <v>29.114000000000001</v>
      </c>
      <c r="I1058" s="206"/>
      <c r="J1058" s="201"/>
      <c r="K1058" s="201"/>
      <c r="L1058" s="207"/>
      <c r="M1058" s="208"/>
      <c r="N1058" s="209"/>
      <c r="O1058" s="209"/>
      <c r="P1058" s="209"/>
      <c r="Q1058" s="209"/>
      <c r="R1058" s="209"/>
      <c r="S1058" s="209"/>
      <c r="T1058" s="210"/>
      <c r="AT1058" s="211" t="s">
        <v>262</v>
      </c>
      <c r="AU1058" s="211" t="s">
        <v>82</v>
      </c>
      <c r="AV1058" s="13" t="s">
        <v>82</v>
      </c>
      <c r="AW1058" s="13" t="s">
        <v>34</v>
      </c>
      <c r="AX1058" s="13" t="s">
        <v>73</v>
      </c>
      <c r="AY1058" s="211" t="s">
        <v>252</v>
      </c>
    </row>
    <row r="1059" spans="1:65" s="13" customFormat="1" ht="11.25">
      <c r="B1059" s="200"/>
      <c r="C1059" s="201"/>
      <c r="D1059" s="202" t="s">
        <v>262</v>
      </c>
      <c r="E1059" s="203" t="s">
        <v>21</v>
      </c>
      <c r="F1059" s="204" t="s">
        <v>1214</v>
      </c>
      <c r="G1059" s="201"/>
      <c r="H1059" s="205">
        <v>42.142000000000003</v>
      </c>
      <c r="I1059" s="206"/>
      <c r="J1059" s="201"/>
      <c r="K1059" s="201"/>
      <c r="L1059" s="207"/>
      <c r="M1059" s="208"/>
      <c r="N1059" s="209"/>
      <c r="O1059" s="209"/>
      <c r="P1059" s="209"/>
      <c r="Q1059" s="209"/>
      <c r="R1059" s="209"/>
      <c r="S1059" s="209"/>
      <c r="T1059" s="210"/>
      <c r="AT1059" s="211" t="s">
        <v>262</v>
      </c>
      <c r="AU1059" s="211" t="s">
        <v>82</v>
      </c>
      <c r="AV1059" s="13" t="s">
        <v>82</v>
      </c>
      <c r="AW1059" s="13" t="s">
        <v>34</v>
      </c>
      <c r="AX1059" s="13" t="s">
        <v>73</v>
      </c>
      <c r="AY1059" s="211" t="s">
        <v>252</v>
      </c>
    </row>
    <row r="1060" spans="1:65" s="13" customFormat="1" ht="11.25">
      <c r="B1060" s="200"/>
      <c r="C1060" s="201"/>
      <c r="D1060" s="202" t="s">
        <v>262</v>
      </c>
      <c r="E1060" s="203" t="s">
        <v>21</v>
      </c>
      <c r="F1060" s="204" t="s">
        <v>1215</v>
      </c>
      <c r="G1060" s="201"/>
      <c r="H1060" s="205">
        <v>80.2</v>
      </c>
      <c r="I1060" s="206"/>
      <c r="J1060" s="201"/>
      <c r="K1060" s="201"/>
      <c r="L1060" s="207"/>
      <c r="M1060" s="208"/>
      <c r="N1060" s="209"/>
      <c r="O1060" s="209"/>
      <c r="P1060" s="209"/>
      <c r="Q1060" s="209"/>
      <c r="R1060" s="209"/>
      <c r="S1060" s="209"/>
      <c r="T1060" s="210"/>
      <c r="AT1060" s="211" t="s">
        <v>262</v>
      </c>
      <c r="AU1060" s="211" t="s">
        <v>82</v>
      </c>
      <c r="AV1060" s="13" t="s">
        <v>82</v>
      </c>
      <c r="AW1060" s="13" t="s">
        <v>34</v>
      </c>
      <c r="AX1060" s="13" t="s">
        <v>73</v>
      </c>
      <c r="AY1060" s="211" t="s">
        <v>252</v>
      </c>
    </row>
    <row r="1061" spans="1:65" s="13" customFormat="1" ht="11.25">
      <c r="B1061" s="200"/>
      <c r="C1061" s="201"/>
      <c r="D1061" s="202" t="s">
        <v>262</v>
      </c>
      <c r="E1061" s="203" t="s">
        <v>21</v>
      </c>
      <c r="F1061" s="204" t="s">
        <v>1216</v>
      </c>
      <c r="G1061" s="201"/>
      <c r="H1061" s="205">
        <v>22.428999999999998</v>
      </c>
      <c r="I1061" s="206"/>
      <c r="J1061" s="201"/>
      <c r="K1061" s="201"/>
      <c r="L1061" s="207"/>
      <c r="M1061" s="208"/>
      <c r="N1061" s="209"/>
      <c r="O1061" s="209"/>
      <c r="P1061" s="209"/>
      <c r="Q1061" s="209"/>
      <c r="R1061" s="209"/>
      <c r="S1061" s="209"/>
      <c r="T1061" s="210"/>
      <c r="AT1061" s="211" t="s">
        <v>262</v>
      </c>
      <c r="AU1061" s="211" t="s">
        <v>82</v>
      </c>
      <c r="AV1061" s="13" t="s">
        <v>82</v>
      </c>
      <c r="AW1061" s="13" t="s">
        <v>34</v>
      </c>
      <c r="AX1061" s="13" t="s">
        <v>73</v>
      </c>
      <c r="AY1061" s="211" t="s">
        <v>252</v>
      </c>
    </row>
    <row r="1062" spans="1:65" s="13" customFormat="1" ht="11.25">
      <c r="B1062" s="200"/>
      <c r="C1062" s="201"/>
      <c r="D1062" s="202" t="s">
        <v>262</v>
      </c>
      <c r="E1062" s="203" t="s">
        <v>21</v>
      </c>
      <c r="F1062" s="204" t="s">
        <v>1217</v>
      </c>
      <c r="G1062" s="201"/>
      <c r="H1062" s="205">
        <v>22.704999999999998</v>
      </c>
      <c r="I1062" s="206"/>
      <c r="J1062" s="201"/>
      <c r="K1062" s="201"/>
      <c r="L1062" s="207"/>
      <c r="M1062" s="208"/>
      <c r="N1062" s="209"/>
      <c r="O1062" s="209"/>
      <c r="P1062" s="209"/>
      <c r="Q1062" s="209"/>
      <c r="R1062" s="209"/>
      <c r="S1062" s="209"/>
      <c r="T1062" s="210"/>
      <c r="AT1062" s="211" t="s">
        <v>262</v>
      </c>
      <c r="AU1062" s="211" t="s">
        <v>82</v>
      </c>
      <c r="AV1062" s="13" t="s">
        <v>82</v>
      </c>
      <c r="AW1062" s="13" t="s">
        <v>34</v>
      </c>
      <c r="AX1062" s="13" t="s">
        <v>73</v>
      </c>
      <c r="AY1062" s="211" t="s">
        <v>252</v>
      </c>
    </row>
    <row r="1063" spans="1:65" s="13" customFormat="1" ht="11.25">
      <c r="B1063" s="200"/>
      <c r="C1063" s="201"/>
      <c r="D1063" s="202" t="s">
        <v>262</v>
      </c>
      <c r="E1063" s="203" t="s">
        <v>21</v>
      </c>
      <c r="F1063" s="204" t="s">
        <v>1218</v>
      </c>
      <c r="G1063" s="201"/>
      <c r="H1063" s="205">
        <v>39.561999999999998</v>
      </c>
      <c r="I1063" s="206"/>
      <c r="J1063" s="201"/>
      <c r="K1063" s="201"/>
      <c r="L1063" s="207"/>
      <c r="M1063" s="208"/>
      <c r="N1063" s="209"/>
      <c r="O1063" s="209"/>
      <c r="P1063" s="209"/>
      <c r="Q1063" s="209"/>
      <c r="R1063" s="209"/>
      <c r="S1063" s="209"/>
      <c r="T1063" s="210"/>
      <c r="AT1063" s="211" t="s">
        <v>262</v>
      </c>
      <c r="AU1063" s="211" t="s">
        <v>82</v>
      </c>
      <c r="AV1063" s="13" t="s">
        <v>82</v>
      </c>
      <c r="AW1063" s="13" t="s">
        <v>34</v>
      </c>
      <c r="AX1063" s="13" t="s">
        <v>73</v>
      </c>
      <c r="AY1063" s="211" t="s">
        <v>252</v>
      </c>
    </row>
    <row r="1064" spans="1:65" s="13" customFormat="1" ht="11.25">
      <c r="B1064" s="200"/>
      <c r="C1064" s="201"/>
      <c r="D1064" s="202" t="s">
        <v>262</v>
      </c>
      <c r="E1064" s="203" t="s">
        <v>21</v>
      </c>
      <c r="F1064" s="204" t="s">
        <v>1219</v>
      </c>
      <c r="G1064" s="201"/>
      <c r="H1064" s="205">
        <v>29.114000000000001</v>
      </c>
      <c r="I1064" s="206"/>
      <c r="J1064" s="201"/>
      <c r="K1064" s="201"/>
      <c r="L1064" s="207"/>
      <c r="M1064" s="208"/>
      <c r="N1064" s="209"/>
      <c r="O1064" s="209"/>
      <c r="P1064" s="209"/>
      <c r="Q1064" s="209"/>
      <c r="R1064" s="209"/>
      <c r="S1064" s="209"/>
      <c r="T1064" s="210"/>
      <c r="AT1064" s="211" t="s">
        <v>262</v>
      </c>
      <c r="AU1064" s="211" t="s">
        <v>82</v>
      </c>
      <c r="AV1064" s="13" t="s">
        <v>82</v>
      </c>
      <c r="AW1064" s="13" t="s">
        <v>34</v>
      </c>
      <c r="AX1064" s="13" t="s">
        <v>73</v>
      </c>
      <c r="AY1064" s="211" t="s">
        <v>252</v>
      </c>
    </row>
    <row r="1065" spans="1:65" s="13" customFormat="1" ht="11.25">
      <c r="B1065" s="200"/>
      <c r="C1065" s="201"/>
      <c r="D1065" s="202" t="s">
        <v>262</v>
      </c>
      <c r="E1065" s="203" t="s">
        <v>21</v>
      </c>
      <c r="F1065" s="204" t="s">
        <v>1220</v>
      </c>
      <c r="G1065" s="201"/>
      <c r="H1065" s="205">
        <v>17.785</v>
      </c>
      <c r="I1065" s="206"/>
      <c r="J1065" s="201"/>
      <c r="K1065" s="201"/>
      <c r="L1065" s="207"/>
      <c r="M1065" s="208"/>
      <c r="N1065" s="209"/>
      <c r="O1065" s="209"/>
      <c r="P1065" s="209"/>
      <c r="Q1065" s="209"/>
      <c r="R1065" s="209"/>
      <c r="S1065" s="209"/>
      <c r="T1065" s="210"/>
      <c r="AT1065" s="211" t="s">
        <v>262</v>
      </c>
      <c r="AU1065" s="211" t="s">
        <v>82</v>
      </c>
      <c r="AV1065" s="13" t="s">
        <v>82</v>
      </c>
      <c r="AW1065" s="13" t="s">
        <v>34</v>
      </c>
      <c r="AX1065" s="13" t="s">
        <v>73</v>
      </c>
      <c r="AY1065" s="211" t="s">
        <v>252</v>
      </c>
    </row>
    <row r="1066" spans="1:65" s="13" customFormat="1" ht="11.25">
      <c r="B1066" s="200"/>
      <c r="C1066" s="201"/>
      <c r="D1066" s="202" t="s">
        <v>262</v>
      </c>
      <c r="E1066" s="203" t="s">
        <v>21</v>
      </c>
      <c r="F1066" s="204" t="s">
        <v>1221</v>
      </c>
      <c r="G1066" s="201"/>
      <c r="H1066" s="205">
        <v>80.2</v>
      </c>
      <c r="I1066" s="206"/>
      <c r="J1066" s="201"/>
      <c r="K1066" s="201"/>
      <c r="L1066" s="207"/>
      <c r="M1066" s="208"/>
      <c r="N1066" s="209"/>
      <c r="O1066" s="209"/>
      <c r="P1066" s="209"/>
      <c r="Q1066" s="209"/>
      <c r="R1066" s="209"/>
      <c r="S1066" s="209"/>
      <c r="T1066" s="210"/>
      <c r="AT1066" s="211" t="s">
        <v>262</v>
      </c>
      <c r="AU1066" s="211" t="s">
        <v>82</v>
      </c>
      <c r="AV1066" s="13" t="s">
        <v>82</v>
      </c>
      <c r="AW1066" s="13" t="s">
        <v>34</v>
      </c>
      <c r="AX1066" s="13" t="s">
        <v>73</v>
      </c>
      <c r="AY1066" s="211" t="s">
        <v>252</v>
      </c>
    </row>
    <row r="1067" spans="1:65" s="13" customFormat="1" ht="11.25">
      <c r="B1067" s="200"/>
      <c r="C1067" s="201"/>
      <c r="D1067" s="202" t="s">
        <v>262</v>
      </c>
      <c r="E1067" s="203" t="s">
        <v>21</v>
      </c>
      <c r="F1067" s="204" t="s">
        <v>1222</v>
      </c>
      <c r="G1067" s="201"/>
      <c r="H1067" s="205">
        <v>0</v>
      </c>
      <c r="I1067" s="206"/>
      <c r="J1067" s="201"/>
      <c r="K1067" s="201"/>
      <c r="L1067" s="207"/>
      <c r="M1067" s="208"/>
      <c r="N1067" s="209"/>
      <c r="O1067" s="209"/>
      <c r="P1067" s="209"/>
      <c r="Q1067" s="209"/>
      <c r="R1067" s="209"/>
      <c r="S1067" s="209"/>
      <c r="T1067" s="210"/>
      <c r="AT1067" s="211" t="s">
        <v>262</v>
      </c>
      <c r="AU1067" s="211" t="s">
        <v>82</v>
      </c>
      <c r="AV1067" s="13" t="s">
        <v>82</v>
      </c>
      <c r="AW1067" s="13" t="s">
        <v>34</v>
      </c>
      <c r="AX1067" s="13" t="s">
        <v>73</v>
      </c>
      <c r="AY1067" s="211" t="s">
        <v>252</v>
      </c>
    </row>
    <row r="1068" spans="1:65" s="13" customFormat="1" ht="11.25">
      <c r="B1068" s="200"/>
      <c r="C1068" s="201"/>
      <c r="D1068" s="202" t="s">
        <v>262</v>
      </c>
      <c r="E1068" s="203" t="s">
        <v>21</v>
      </c>
      <c r="F1068" s="204" t="s">
        <v>1172</v>
      </c>
      <c r="G1068" s="201"/>
      <c r="H1068" s="205">
        <v>7.9649999999999999</v>
      </c>
      <c r="I1068" s="206"/>
      <c r="J1068" s="201"/>
      <c r="K1068" s="201"/>
      <c r="L1068" s="207"/>
      <c r="M1068" s="208"/>
      <c r="N1068" s="209"/>
      <c r="O1068" s="209"/>
      <c r="P1068" s="209"/>
      <c r="Q1068" s="209"/>
      <c r="R1068" s="209"/>
      <c r="S1068" s="209"/>
      <c r="T1068" s="210"/>
      <c r="AT1068" s="211" t="s">
        <v>262</v>
      </c>
      <c r="AU1068" s="211" t="s">
        <v>82</v>
      </c>
      <c r="AV1068" s="13" t="s">
        <v>82</v>
      </c>
      <c r="AW1068" s="13" t="s">
        <v>34</v>
      </c>
      <c r="AX1068" s="13" t="s">
        <v>73</v>
      </c>
      <c r="AY1068" s="211" t="s">
        <v>252</v>
      </c>
    </row>
    <row r="1069" spans="1:65" s="14" customFormat="1" ht="11.25">
      <c r="B1069" s="212"/>
      <c r="C1069" s="213"/>
      <c r="D1069" s="202" t="s">
        <v>262</v>
      </c>
      <c r="E1069" s="214" t="s">
        <v>21</v>
      </c>
      <c r="F1069" s="215" t="s">
        <v>264</v>
      </c>
      <c r="G1069" s="213"/>
      <c r="H1069" s="216">
        <v>1277.4159999999999</v>
      </c>
      <c r="I1069" s="217"/>
      <c r="J1069" s="213"/>
      <c r="K1069" s="213"/>
      <c r="L1069" s="218"/>
      <c r="M1069" s="219"/>
      <c r="N1069" s="220"/>
      <c r="O1069" s="220"/>
      <c r="P1069" s="220"/>
      <c r="Q1069" s="220"/>
      <c r="R1069" s="220"/>
      <c r="S1069" s="220"/>
      <c r="T1069" s="221"/>
      <c r="AT1069" s="222" t="s">
        <v>262</v>
      </c>
      <c r="AU1069" s="222" t="s">
        <v>82</v>
      </c>
      <c r="AV1069" s="14" t="s">
        <v>93</v>
      </c>
      <c r="AW1069" s="14" t="s">
        <v>34</v>
      </c>
      <c r="AX1069" s="14" t="s">
        <v>73</v>
      </c>
      <c r="AY1069" s="222" t="s">
        <v>252</v>
      </c>
    </row>
    <row r="1070" spans="1:65" s="13" customFormat="1" ht="11.25">
      <c r="B1070" s="200"/>
      <c r="C1070" s="201"/>
      <c r="D1070" s="202" t="s">
        <v>262</v>
      </c>
      <c r="E1070" s="203" t="s">
        <v>21</v>
      </c>
      <c r="F1070" s="204" t="s">
        <v>1069</v>
      </c>
      <c r="G1070" s="201"/>
      <c r="H1070" s="205">
        <v>100</v>
      </c>
      <c r="I1070" s="206"/>
      <c r="J1070" s="201"/>
      <c r="K1070" s="201"/>
      <c r="L1070" s="207"/>
      <c r="M1070" s="208"/>
      <c r="N1070" s="209"/>
      <c r="O1070" s="209"/>
      <c r="P1070" s="209"/>
      <c r="Q1070" s="209"/>
      <c r="R1070" s="209"/>
      <c r="S1070" s="209"/>
      <c r="T1070" s="210"/>
      <c r="AT1070" s="211" t="s">
        <v>262</v>
      </c>
      <c r="AU1070" s="211" t="s">
        <v>82</v>
      </c>
      <c r="AV1070" s="13" t="s">
        <v>82</v>
      </c>
      <c r="AW1070" s="13" t="s">
        <v>34</v>
      </c>
      <c r="AX1070" s="13" t="s">
        <v>73</v>
      </c>
      <c r="AY1070" s="211" t="s">
        <v>252</v>
      </c>
    </row>
    <row r="1071" spans="1:65" s="15" customFormat="1" ht="11.25">
      <c r="B1071" s="223"/>
      <c r="C1071" s="224"/>
      <c r="D1071" s="202" t="s">
        <v>262</v>
      </c>
      <c r="E1071" s="225" t="s">
        <v>21</v>
      </c>
      <c r="F1071" s="226" t="s">
        <v>265</v>
      </c>
      <c r="G1071" s="224"/>
      <c r="H1071" s="227">
        <v>1377.4159999999999</v>
      </c>
      <c r="I1071" s="228"/>
      <c r="J1071" s="224"/>
      <c r="K1071" s="224"/>
      <c r="L1071" s="229"/>
      <c r="M1071" s="230"/>
      <c r="N1071" s="231"/>
      <c r="O1071" s="231"/>
      <c r="P1071" s="231"/>
      <c r="Q1071" s="231"/>
      <c r="R1071" s="231"/>
      <c r="S1071" s="231"/>
      <c r="T1071" s="232"/>
      <c r="AT1071" s="233" t="s">
        <v>262</v>
      </c>
      <c r="AU1071" s="233" t="s">
        <v>82</v>
      </c>
      <c r="AV1071" s="15" t="s">
        <v>258</v>
      </c>
      <c r="AW1071" s="15" t="s">
        <v>34</v>
      </c>
      <c r="AX1071" s="15" t="s">
        <v>80</v>
      </c>
      <c r="AY1071" s="233" t="s">
        <v>252</v>
      </c>
    </row>
    <row r="1072" spans="1:65" s="2" customFormat="1" ht="24.2" customHeight="1">
      <c r="A1072" s="37"/>
      <c r="B1072" s="38"/>
      <c r="C1072" s="182" t="s">
        <v>1223</v>
      </c>
      <c r="D1072" s="182" t="s">
        <v>254</v>
      </c>
      <c r="E1072" s="183" t="s">
        <v>1224</v>
      </c>
      <c r="F1072" s="184" t="s">
        <v>1225</v>
      </c>
      <c r="G1072" s="185" t="s">
        <v>149</v>
      </c>
      <c r="H1072" s="186">
        <v>1377.4159999999999</v>
      </c>
      <c r="I1072" s="187"/>
      <c r="J1072" s="188">
        <f>ROUND(I1072*H1072,2)</f>
        <v>0</v>
      </c>
      <c r="K1072" s="184" t="s">
        <v>257</v>
      </c>
      <c r="L1072" s="42"/>
      <c r="M1072" s="189" t="s">
        <v>21</v>
      </c>
      <c r="N1072" s="190" t="s">
        <v>44</v>
      </c>
      <c r="O1072" s="67"/>
      <c r="P1072" s="191">
        <f>O1072*H1072</f>
        <v>0</v>
      </c>
      <c r="Q1072" s="191">
        <v>5.5199999999999997E-3</v>
      </c>
      <c r="R1072" s="191">
        <f>Q1072*H1072</f>
        <v>7.6033363199999995</v>
      </c>
      <c r="S1072" s="191">
        <v>0</v>
      </c>
      <c r="T1072" s="192">
        <f>S1072*H1072</f>
        <v>0</v>
      </c>
      <c r="U1072" s="37"/>
      <c r="V1072" s="37"/>
      <c r="W1072" s="37"/>
      <c r="X1072" s="37"/>
      <c r="Y1072" s="37"/>
      <c r="Z1072" s="37"/>
      <c r="AA1072" s="37"/>
      <c r="AB1072" s="37"/>
      <c r="AC1072" s="37"/>
      <c r="AD1072" s="37"/>
      <c r="AE1072" s="37"/>
      <c r="AR1072" s="193" t="s">
        <v>258</v>
      </c>
      <c r="AT1072" s="193" t="s">
        <v>254</v>
      </c>
      <c r="AU1072" s="193" t="s">
        <v>82</v>
      </c>
      <c r="AY1072" s="20" t="s">
        <v>252</v>
      </c>
      <c r="BE1072" s="194">
        <f>IF(N1072="základní",J1072,0)</f>
        <v>0</v>
      </c>
      <c r="BF1072" s="194">
        <f>IF(N1072="snížená",J1072,0)</f>
        <v>0</v>
      </c>
      <c r="BG1072" s="194">
        <f>IF(N1072="zákl. přenesená",J1072,0)</f>
        <v>0</v>
      </c>
      <c r="BH1072" s="194">
        <f>IF(N1072="sníž. přenesená",J1072,0)</f>
        <v>0</v>
      </c>
      <c r="BI1072" s="194">
        <f>IF(N1072="nulová",J1072,0)</f>
        <v>0</v>
      </c>
      <c r="BJ1072" s="20" t="s">
        <v>80</v>
      </c>
      <c r="BK1072" s="194">
        <f>ROUND(I1072*H1072,2)</f>
        <v>0</v>
      </c>
      <c r="BL1072" s="20" t="s">
        <v>258</v>
      </c>
      <c r="BM1072" s="193" t="s">
        <v>1226</v>
      </c>
    </row>
    <row r="1073" spans="1:65" s="2" customFormat="1" ht="11.25">
      <c r="A1073" s="37"/>
      <c r="B1073" s="38"/>
      <c r="C1073" s="39"/>
      <c r="D1073" s="195" t="s">
        <v>260</v>
      </c>
      <c r="E1073" s="39"/>
      <c r="F1073" s="196" t="s">
        <v>1227</v>
      </c>
      <c r="G1073" s="39"/>
      <c r="H1073" s="39"/>
      <c r="I1073" s="197"/>
      <c r="J1073" s="39"/>
      <c r="K1073" s="39"/>
      <c r="L1073" s="42"/>
      <c r="M1073" s="198"/>
      <c r="N1073" s="199"/>
      <c r="O1073" s="67"/>
      <c r="P1073" s="67"/>
      <c r="Q1073" s="67"/>
      <c r="R1073" s="67"/>
      <c r="S1073" s="67"/>
      <c r="T1073" s="68"/>
      <c r="U1073" s="37"/>
      <c r="V1073" s="37"/>
      <c r="W1073" s="37"/>
      <c r="X1073" s="37"/>
      <c r="Y1073" s="37"/>
      <c r="Z1073" s="37"/>
      <c r="AA1073" s="37"/>
      <c r="AB1073" s="37"/>
      <c r="AC1073" s="37"/>
      <c r="AD1073" s="37"/>
      <c r="AE1073" s="37"/>
      <c r="AT1073" s="20" t="s">
        <v>260</v>
      </c>
      <c r="AU1073" s="20" t="s">
        <v>82</v>
      </c>
    </row>
    <row r="1074" spans="1:65" s="13" customFormat="1" ht="11.25">
      <c r="B1074" s="200"/>
      <c r="C1074" s="201"/>
      <c r="D1074" s="202" t="s">
        <v>262</v>
      </c>
      <c r="E1074" s="203" t="s">
        <v>21</v>
      </c>
      <c r="F1074" s="204" t="s">
        <v>1146</v>
      </c>
      <c r="G1074" s="201"/>
      <c r="H1074" s="205">
        <v>1377.4159999999999</v>
      </c>
      <c r="I1074" s="206"/>
      <c r="J1074" s="201"/>
      <c r="K1074" s="201"/>
      <c r="L1074" s="207"/>
      <c r="M1074" s="208"/>
      <c r="N1074" s="209"/>
      <c r="O1074" s="209"/>
      <c r="P1074" s="209"/>
      <c r="Q1074" s="209"/>
      <c r="R1074" s="209"/>
      <c r="S1074" s="209"/>
      <c r="T1074" s="210"/>
      <c r="AT1074" s="211" t="s">
        <v>262</v>
      </c>
      <c r="AU1074" s="211" t="s">
        <v>82</v>
      </c>
      <c r="AV1074" s="13" t="s">
        <v>82</v>
      </c>
      <c r="AW1074" s="13" t="s">
        <v>34</v>
      </c>
      <c r="AX1074" s="13" t="s">
        <v>73</v>
      </c>
      <c r="AY1074" s="211" t="s">
        <v>252</v>
      </c>
    </row>
    <row r="1075" spans="1:65" s="14" customFormat="1" ht="11.25">
      <c r="B1075" s="212"/>
      <c r="C1075" s="213"/>
      <c r="D1075" s="202" t="s">
        <v>262</v>
      </c>
      <c r="E1075" s="214" t="s">
        <v>21</v>
      </c>
      <c r="F1075" s="215" t="s">
        <v>264</v>
      </c>
      <c r="G1075" s="213"/>
      <c r="H1075" s="216">
        <v>1377.4159999999999</v>
      </c>
      <c r="I1075" s="217"/>
      <c r="J1075" s="213"/>
      <c r="K1075" s="213"/>
      <c r="L1075" s="218"/>
      <c r="M1075" s="219"/>
      <c r="N1075" s="220"/>
      <c r="O1075" s="220"/>
      <c r="P1075" s="220"/>
      <c r="Q1075" s="220"/>
      <c r="R1075" s="220"/>
      <c r="S1075" s="220"/>
      <c r="T1075" s="221"/>
      <c r="AT1075" s="222" t="s">
        <v>262</v>
      </c>
      <c r="AU1075" s="222" t="s">
        <v>82</v>
      </c>
      <c r="AV1075" s="14" t="s">
        <v>93</v>
      </c>
      <c r="AW1075" s="14" t="s">
        <v>34</v>
      </c>
      <c r="AX1075" s="14" t="s">
        <v>80</v>
      </c>
      <c r="AY1075" s="222" t="s">
        <v>252</v>
      </c>
    </row>
    <row r="1076" spans="1:65" s="2" customFormat="1" ht="16.5" customHeight="1">
      <c r="A1076" s="37"/>
      <c r="B1076" s="38"/>
      <c r="C1076" s="182" t="s">
        <v>1228</v>
      </c>
      <c r="D1076" s="182" t="s">
        <v>254</v>
      </c>
      <c r="E1076" s="183" t="s">
        <v>1229</v>
      </c>
      <c r="F1076" s="184" t="s">
        <v>1230</v>
      </c>
      <c r="G1076" s="185" t="s">
        <v>149</v>
      </c>
      <c r="H1076" s="186">
        <v>1055.7</v>
      </c>
      <c r="I1076" s="187"/>
      <c r="J1076" s="188">
        <f>ROUND(I1076*H1076,2)</f>
        <v>0</v>
      </c>
      <c r="K1076" s="184" t="s">
        <v>257</v>
      </c>
      <c r="L1076" s="42"/>
      <c r="M1076" s="189" t="s">
        <v>21</v>
      </c>
      <c r="N1076" s="190" t="s">
        <v>44</v>
      </c>
      <c r="O1076" s="67"/>
      <c r="P1076" s="191">
        <f>O1076*H1076</f>
        <v>0</v>
      </c>
      <c r="Q1076" s="191">
        <v>9.8999999999999999E-4</v>
      </c>
      <c r="R1076" s="191">
        <f>Q1076*H1076</f>
        <v>1.0451429999999999</v>
      </c>
      <c r="S1076" s="191">
        <v>6.0000000000000002E-5</v>
      </c>
      <c r="T1076" s="192">
        <f>S1076*H1076</f>
        <v>6.3342000000000009E-2</v>
      </c>
      <c r="U1076" s="37"/>
      <c r="V1076" s="37"/>
      <c r="W1076" s="37"/>
      <c r="X1076" s="37"/>
      <c r="Y1076" s="37"/>
      <c r="Z1076" s="37"/>
      <c r="AA1076" s="37"/>
      <c r="AB1076" s="37"/>
      <c r="AC1076" s="37"/>
      <c r="AD1076" s="37"/>
      <c r="AE1076" s="37"/>
      <c r="AR1076" s="193" t="s">
        <v>258</v>
      </c>
      <c r="AT1076" s="193" t="s">
        <v>254</v>
      </c>
      <c r="AU1076" s="193" t="s">
        <v>82</v>
      </c>
      <c r="AY1076" s="20" t="s">
        <v>252</v>
      </c>
      <c r="BE1076" s="194">
        <f>IF(N1076="základní",J1076,0)</f>
        <v>0</v>
      </c>
      <c r="BF1076" s="194">
        <f>IF(N1076="snížená",J1076,0)</f>
        <v>0</v>
      </c>
      <c r="BG1076" s="194">
        <f>IF(N1076="zákl. přenesená",J1076,0)</f>
        <v>0</v>
      </c>
      <c r="BH1076" s="194">
        <f>IF(N1076="sníž. přenesená",J1076,0)</f>
        <v>0</v>
      </c>
      <c r="BI1076" s="194">
        <f>IF(N1076="nulová",J1076,0)</f>
        <v>0</v>
      </c>
      <c r="BJ1076" s="20" t="s">
        <v>80</v>
      </c>
      <c r="BK1076" s="194">
        <f>ROUND(I1076*H1076,2)</f>
        <v>0</v>
      </c>
      <c r="BL1076" s="20" t="s">
        <v>258</v>
      </c>
      <c r="BM1076" s="193" t="s">
        <v>1231</v>
      </c>
    </row>
    <row r="1077" spans="1:65" s="2" customFormat="1" ht="11.25">
      <c r="A1077" s="37"/>
      <c r="B1077" s="38"/>
      <c r="C1077" s="39"/>
      <c r="D1077" s="195" t="s">
        <v>260</v>
      </c>
      <c r="E1077" s="39"/>
      <c r="F1077" s="196" t="s">
        <v>1232</v>
      </c>
      <c r="G1077" s="39"/>
      <c r="H1077" s="39"/>
      <c r="I1077" s="197"/>
      <c r="J1077" s="39"/>
      <c r="K1077" s="39"/>
      <c r="L1077" s="42"/>
      <c r="M1077" s="198"/>
      <c r="N1077" s="199"/>
      <c r="O1077" s="67"/>
      <c r="P1077" s="67"/>
      <c r="Q1077" s="67"/>
      <c r="R1077" s="67"/>
      <c r="S1077" s="67"/>
      <c r="T1077" s="68"/>
      <c r="U1077" s="37"/>
      <c r="V1077" s="37"/>
      <c r="W1077" s="37"/>
      <c r="X1077" s="37"/>
      <c r="Y1077" s="37"/>
      <c r="Z1077" s="37"/>
      <c r="AA1077" s="37"/>
      <c r="AB1077" s="37"/>
      <c r="AC1077" s="37"/>
      <c r="AD1077" s="37"/>
      <c r="AE1077" s="37"/>
      <c r="AT1077" s="20" t="s">
        <v>260</v>
      </c>
      <c r="AU1077" s="20" t="s">
        <v>82</v>
      </c>
    </row>
    <row r="1078" spans="1:65" s="13" customFormat="1" ht="11.25">
      <c r="B1078" s="200"/>
      <c r="C1078" s="201"/>
      <c r="D1078" s="202" t="s">
        <v>262</v>
      </c>
      <c r="E1078" s="203" t="s">
        <v>21</v>
      </c>
      <c r="F1078" s="204" t="s">
        <v>1233</v>
      </c>
      <c r="G1078" s="201"/>
      <c r="H1078" s="205">
        <v>168.71</v>
      </c>
      <c r="I1078" s="206"/>
      <c r="J1078" s="201"/>
      <c r="K1078" s="201"/>
      <c r="L1078" s="207"/>
      <c r="M1078" s="208"/>
      <c r="N1078" s="209"/>
      <c r="O1078" s="209"/>
      <c r="P1078" s="209"/>
      <c r="Q1078" s="209"/>
      <c r="R1078" s="209"/>
      <c r="S1078" s="209"/>
      <c r="T1078" s="210"/>
      <c r="AT1078" s="211" t="s">
        <v>262</v>
      </c>
      <c r="AU1078" s="211" t="s">
        <v>82</v>
      </c>
      <c r="AV1078" s="13" t="s">
        <v>82</v>
      </c>
      <c r="AW1078" s="13" t="s">
        <v>34</v>
      </c>
      <c r="AX1078" s="13" t="s">
        <v>73</v>
      </c>
      <c r="AY1078" s="211" t="s">
        <v>252</v>
      </c>
    </row>
    <row r="1079" spans="1:65" s="13" customFormat="1" ht="22.5">
      <c r="B1079" s="200"/>
      <c r="C1079" s="201"/>
      <c r="D1079" s="202" t="s">
        <v>262</v>
      </c>
      <c r="E1079" s="203" t="s">
        <v>21</v>
      </c>
      <c r="F1079" s="204" t="s">
        <v>1234</v>
      </c>
      <c r="G1079" s="201"/>
      <c r="H1079" s="205">
        <v>428.06</v>
      </c>
      <c r="I1079" s="206"/>
      <c r="J1079" s="201"/>
      <c r="K1079" s="201"/>
      <c r="L1079" s="207"/>
      <c r="M1079" s="208"/>
      <c r="N1079" s="209"/>
      <c r="O1079" s="209"/>
      <c r="P1079" s="209"/>
      <c r="Q1079" s="209"/>
      <c r="R1079" s="209"/>
      <c r="S1079" s="209"/>
      <c r="T1079" s="210"/>
      <c r="AT1079" s="211" t="s">
        <v>262</v>
      </c>
      <c r="AU1079" s="211" t="s">
        <v>82</v>
      </c>
      <c r="AV1079" s="13" t="s">
        <v>82</v>
      </c>
      <c r="AW1079" s="13" t="s">
        <v>34</v>
      </c>
      <c r="AX1079" s="13" t="s">
        <v>73</v>
      </c>
      <c r="AY1079" s="211" t="s">
        <v>252</v>
      </c>
    </row>
    <row r="1080" spans="1:65" s="13" customFormat="1" ht="11.25">
      <c r="B1080" s="200"/>
      <c r="C1080" s="201"/>
      <c r="D1080" s="202" t="s">
        <v>262</v>
      </c>
      <c r="E1080" s="203" t="s">
        <v>21</v>
      </c>
      <c r="F1080" s="204" t="s">
        <v>1235</v>
      </c>
      <c r="G1080" s="201"/>
      <c r="H1080" s="205">
        <v>408.93</v>
      </c>
      <c r="I1080" s="206"/>
      <c r="J1080" s="201"/>
      <c r="K1080" s="201"/>
      <c r="L1080" s="207"/>
      <c r="M1080" s="208"/>
      <c r="N1080" s="209"/>
      <c r="O1080" s="209"/>
      <c r="P1080" s="209"/>
      <c r="Q1080" s="209"/>
      <c r="R1080" s="209"/>
      <c r="S1080" s="209"/>
      <c r="T1080" s="210"/>
      <c r="AT1080" s="211" t="s">
        <v>262</v>
      </c>
      <c r="AU1080" s="211" t="s">
        <v>82</v>
      </c>
      <c r="AV1080" s="13" t="s">
        <v>82</v>
      </c>
      <c r="AW1080" s="13" t="s">
        <v>34</v>
      </c>
      <c r="AX1080" s="13" t="s">
        <v>73</v>
      </c>
      <c r="AY1080" s="211" t="s">
        <v>252</v>
      </c>
    </row>
    <row r="1081" spans="1:65" s="14" customFormat="1" ht="11.25">
      <c r="B1081" s="212"/>
      <c r="C1081" s="213"/>
      <c r="D1081" s="202" t="s">
        <v>262</v>
      </c>
      <c r="E1081" s="214" t="s">
        <v>21</v>
      </c>
      <c r="F1081" s="215" t="s">
        <v>264</v>
      </c>
      <c r="G1081" s="213"/>
      <c r="H1081" s="216">
        <v>1005.7</v>
      </c>
      <c r="I1081" s="217"/>
      <c r="J1081" s="213"/>
      <c r="K1081" s="213"/>
      <c r="L1081" s="218"/>
      <c r="M1081" s="219"/>
      <c r="N1081" s="220"/>
      <c r="O1081" s="220"/>
      <c r="P1081" s="220"/>
      <c r="Q1081" s="220"/>
      <c r="R1081" s="220"/>
      <c r="S1081" s="220"/>
      <c r="T1081" s="221"/>
      <c r="AT1081" s="222" t="s">
        <v>262</v>
      </c>
      <c r="AU1081" s="222" t="s">
        <v>82</v>
      </c>
      <c r="AV1081" s="14" t="s">
        <v>93</v>
      </c>
      <c r="AW1081" s="14" t="s">
        <v>34</v>
      </c>
      <c r="AX1081" s="14" t="s">
        <v>73</v>
      </c>
      <c r="AY1081" s="222" t="s">
        <v>252</v>
      </c>
    </row>
    <row r="1082" spans="1:65" s="13" customFormat="1" ht="11.25">
      <c r="B1082" s="200"/>
      <c r="C1082" s="201"/>
      <c r="D1082" s="202" t="s">
        <v>262</v>
      </c>
      <c r="E1082" s="203" t="s">
        <v>21</v>
      </c>
      <c r="F1082" s="204" t="s">
        <v>1236</v>
      </c>
      <c r="G1082" s="201"/>
      <c r="H1082" s="205">
        <v>50</v>
      </c>
      <c r="I1082" s="206"/>
      <c r="J1082" s="201"/>
      <c r="K1082" s="201"/>
      <c r="L1082" s="207"/>
      <c r="M1082" s="208"/>
      <c r="N1082" s="209"/>
      <c r="O1082" s="209"/>
      <c r="P1082" s="209"/>
      <c r="Q1082" s="209"/>
      <c r="R1082" s="209"/>
      <c r="S1082" s="209"/>
      <c r="T1082" s="210"/>
      <c r="AT1082" s="211" t="s">
        <v>262</v>
      </c>
      <c r="AU1082" s="211" t="s">
        <v>82</v>
      </c>
      <c r="AV1082" s="13" t="s">
        <v>82</v>
      </c>
      <c r="AW1082" s="13" t="s">
        <v>34</v>
      </c>
      <c r="AX1082" s="13" t="s">
        <v>73</v>
      </c>
      <c r="AY1082" s="211" t="s">
        <v>252</v>
      </c>
    </row>
    <row r="1083" spans="1:65" s="15" customFormat="1" ht="11.25">
      <c r="B1083" s="223"/>
      <c r="C1083" s="224"/>
      <c r="D1083" s="202" t="s">
        <v>262</v>
      </c>
      <c r="E1083" s="225" t="s">
        <v>21</v>
      </c>
      <c r="F1083" s="226" t="s">
        <v>265</v>
      </c>
      <c r="G1083" s="224"/>
      <c r="H1083" s="227">
        <v>1055.7</v>
      </c>
      <c r="I1083" s="228"/>
      <c r="J1083" s="224"/>
      <c r="K1083" s="224"/>
      <c r="L1083" s="229"/>
      <c r="M1083" s="230"/>
      <c r="N1083" s="231"/>
      <c r="O1083" s="231"/>
      <c r="P1083" s="231"/>
      <c r="Q1083" s="231"/>
      <c r="R1083" s="231"/>
      <c r="S1083" s="231"/>
      <c r="T1083" s="232"/>
      <c r="AT1083" s="233" t="s">
        <v>262</v>
      </c>
      <c r="AU1083" s="233" t="s">
        <v>82</v>
      </c>
      <c r="AV1083" s="15" t="s">
        <v>258</v>
      </c>
      <c r="AW1083" s="15" t="s">
        <v>34</v>
      </c>
      <c r="AX1083" s="15" t="s">
        <v>80</v>
      </c>
      <c r="AY1083" s="233" t="s">
        <v>252</v>
      </c>
    </row>
    <row r="1084" spans="1:65" s="2" customFormat="1" ht="16.5" customHeight="1">
      <c r="A1084" s="37"/>
      <c r="B1084" s="38"/>
      <c r="C1084" s="182" t="s">
        <v>1237</v>
      </c>
      <c r="D1084" s="182" t="s">
        <v>254</v>
      </c>
      <c r="E1084" s="183" t="s">
        <v>1238</v>
      </c>
      <c r="F1084" s="184" t="s">
        <v>1239</v>
      </c>
      <c r="G1084" s="185" t="s">
        <v>149</v>
      </c>
      <c r="H1084" s="186">
        <v>314.755</v>
      </c>
      <c r="I1084" s="187"/>
      <c r="J1084" s="188">
        <f>ROUND(I1084*H1084,2)</f>
        <v>0</v>
      </c>
      <c r="K1084" s="184" t="s">
        <v>257</v>
      </c>
      <c r="L1084" s="42"/>
      <c r="M1084" s="189" t="s">
        <v>21</v>
      </c>
      <c r="N1084" s="190" t="s">
        <v>44</v>
      </c>
      <c r="O1084" s="67"/>
      <c r="P1084" s="191">
        <f>O1084*H1084</f>
        <v>0</v>
      </c>
      <c r="Q1084" s="191">
        <v>1.0399999999999999E-3</v>
      </c>
      <c r="R1084" s="191">
        <f>Q1084*H1084</f>
        <v>0.32734519999999995</v>
      </c>
      <c r="S1084" s="191">
        <v>6.0000000000000002E-5</v>
      </c>
      <c r="T1084" s="192">
        <f>S1084*H1084</f>
        <v>1.8885300000000001E-2</v>
      </c>
      <c r="U1084" s="37"/>
      <c r="V1084" s="37"/>
      <c r="W1084" s="37"/>
      <c r="X1084" s="37"/>
      <c r="Y1084" s="37"/>
      <c r="Z1084" s="37"/>
      <c r="AA1084" s="37"/>
      <c r="AB1084" s="37"/>
      <c r="AC1084" s="37"/>
      <c r="AD1084" s="37"/>
      <c r="AE1084" s="37"/>
      <c r="AR1084" s="193" t="s">
        <v>258</v>
      </c>
      <c r="AT1084" s="193" t="s">
        <v>254</v>
      </c>
      <c r="AU1084" s="193" t="s">
        <v>82</v>
      </c>
      <c r="AY1084" s="20" t="s">
        <v>252</v>
      </c>
      <c r="BE1084" s="194">
        <f>IF(N1084="základní",J1084,0)</f>
        <v>0</v>
      </c>
      <c r="BF1084" s="194">
        <f>IF(N1084="snížená",J1084,0)</f>
        <v>0</v>
      </c>
      <c r="BG1084" s="194">
        <f>IF(N1084="zákl. přenesená",J1084,0)</f>
        <v>0</v>
      </c>
      <c r="BH1084" s="194">
        <f>IF(N1084="sníž. přenesená",J1084,0)</f>
        <v>0</v>
      </c>
      <c r="BI1084" s="194">
        <f>IF(N1084="nulová",J1084,0)</f>
        <v>0</v>
      </c>
      <c r="BJ1084" s="20" t="s">
        <v>80</v>
      </c>
      <c r="BK1084" s="194">
        <f>ROUND(I1084*H1084,2)</f>
        <v>0</v>
      </c>
      <c r="BL1084" s="20" t="s">
        <v>258</v>
      </c>
      <c r="BM1084" s="193" t="s">
        <v>1240</v>
      </c>
    </row>
    <row r="1085" spans="1:65" s="2" customFormat="1" ht="11.25">
      <c r="A1085" s="37"/>
      <c r="B1085" s="38"/>
      <c r="C1085" s="39"/>
      <c r="D1085" s="195" t="s">
        <v>260</v>
      </c>
      <c r="E1085" s="39"/>
      <c r="F1085" s="196" t="s">
        <v>1241</v>
      </c>
      <c r="G1085" s="39"/>
      <c r="H1085" s="39"/>
      <c r="I1085" s="197"/>
      <c r="J1085" s="39"/>
      <c r="K1085" s="39"/>
      <c r="L1085" s="42"/>
      <c r="M1085" s="198"/>
      <c r="N1085" s="199"/>
      <c r="O1085" s="67"/>
      <c r="P1085" s="67"/>
      <c r="Q1085" s="67"/>
      <c r="R1085" s="67"/>
      <c r="S1085" s="67"/>
      <c r="T1085" s="68"/>
      <c r="U1085" s="37"/>
      <c r="V1085" s="37"/>
      <c r="W1085" s="37"/>
      <c r="X1085" s="37"/>
      <c r="Y1085" s="37"/>
      <c r="Z1085" s="37"/>
      <c r="AA1085" s="37"/>
      <c r="AB1085" s="37"/>
      <c r="AC1085" s="37"/>
      <c r="AD1085" s="37"/>
      <c r="AE1085" s="37"/>
      <c r="AT1085" s="20" t="s">
        <v>260</v>
      </c>
      <c r="AU1085" s="20" t="s">
        <v>82</v>
      </c>
    </row>
    <row r="1086" spans="1:65" s="16" customFormat="1" ht="11.25">
      <c r="B1086" s="235"/>
      <c r="C1086" s="236"/>
      <c r="D1086" s="202" t="s">
        <v>262</v>
      </c>
      <c r="E1086" s="237" t="s">
        <v>21</v>
      </c>
      <c r="F1086" s="238" t="s">
        <v>1242</v>
      </c>
      <c r="G1086" s="236"/>
      <c r="H1086" s="237" t="s">
        <v>21</v>
      </c>
      <c r="I1086" s="239"/>
      <c r="J1086" s="236"/>
      <c r="K1086" s="236"/>
      <c r="L1086" s="240"/>
      <c r="M1086" s="241"/>
      <c r="N1086" s="242"/>
      <c r="O1086" s="242"/>
      <c r="P1086" s="242"/>
      <c r="Q1086" s="242"/>
      <c r="R1086" s="242"/>
      <c r="S1086" s="242"/>
      <c r="T1086" s="243"/>
      <c r="AT1086" s="244" t="s">
        <v>262</v>
      </c>
      <c r="AU1086" s="244" t="s">
        <v>82</v>
      </c>
      <c r="AV1086" s="16" t="s">
        <v>80</v>
      </c>
      <c r="AW1086" s="16" t="s">
        <v>34</v>
      </c>
      <c r="AX1086" s="16" t="s">
        <v>73</v>
      </c>
      <c r="AY1086" s="244" t="s">
        <v>252</v>
      </c>
    </row>
    <row r="1087" spans="1:65" s="13" customFormat="1" ht="11.25">
      <c r="B1087" s="200"/>
      <c r="C1087" s="201"/>
      <c r="D1087" s="202" t="s">
        <v>262</v>
      </c>
      <c r="E1087" s="203" t="s">
        <v>21</v>
      </c>
      <c r="F1087" s="204" t="s">
        <v>678</v>
      </c>
      <c r="G1087" s="201"/>
      <c r="H1087" s="205">
        <v>0</v>
      </c>
      <c r="I1087" s="206"/>
      <c r="J1087" s="201"/>
      <c r="K1087" s="201"/>
      <c r="L1087" s="207"/>
      <c r="M1087" s="208"/>
      <c r="N1087" s="209"/>
      <c r="O1087" s="209"/>
      <c r="P1087" s="209"/>
      <c r="Q1087" s="209"/>
      <c r="R1087" s="209"/>
      <c r="S1087" s="209"/>
      <c r="T1087" s="210"/>
      <c r="AT1087" s="211" t="s">
        <v>262</v>
      </c>
      <c r="AU1087" s="211" t="s">
        <v>82</v>
      </c>
      <c r="AV1087" s="13" t="s">
        <v>82</v>
      </c>
      <c r="AW1087" s="13" t="s">
        <v>34</v>
      </c>
      <c r="AX1087" s="13" t="s">
        <v>73</v>
      </c>
      <c r="AY1087" s="211" t="s">
        <v>252</v>
      </c>
    </row>
    <row r="1088" spans="1:65" s="13" customFormat="1" ht="11.25">
      <c r="B1088" s="200"/>
      <c r="C1088" s="201"/>
      <c r="D1088" s="202" t="s">
        <v>262</v>
      </c>
      <c r="E1088" s="203" t="s">
        <v>21</v>
      </c>
      <c r="F1088" s="204" t="s">
        <v>1243</v>
      </c>
      <c r="G1088" s="201"/>
      <c r="H1088" s="205">
        <v>110.70399999999999</v>
      </c>
      <c r="I1088" s="206"/>
      <c r="J1088" s="201"/>
      <c r="K1088" s="201"/>
      <c r="L1088" s="207"/>
      <c r="M1088" s="208"/>
      <c r="N1088" s="209"/>
      <c r="O1088" s="209"/>
      <c r="P1088" s="209"/>
      <c r="Q1088" s="209"/>
      <c r="R1088" s="209"/>
      <c r="S1088" s="209"/>
      <c r="T1088" s="210"/>
      <c r="AT1088" s="211" t="s">
        <v>262</v>
      </c>
      <c r="AU1088" s="211" t="s">
        <v>82</v>
      </c>
      <c r="AV1088" s="13" t="s">
        <v>82</v>
      </c>
      <c r="AW1088" s="13" t="s">
        <v>34</v>
      </c>
      <c r="AX1088" s="13" t="s">
        <v>73</v>
      </c>
      <c r="AY1088" s="211" t="s">
        <v>252</v>
      </c>
    </row>
    <row r="1089" spans="1:65" s="13" customFormat="1" ht="11.25">
      <c r="B1089" s="200"/>
      <c r="C1089" s="201"/>
      <c r="D1089" s="202" t="s">
        <v>262</v>
      </c>
      <c r="E1089" s="203" t="s">
        <v>21</v>
      </c>
      <c r="F1089" s="204" t="s">
        <v>1244</v>
      </c>
      <c r="G1089" s="201"/>
      <c r="H1089" s="205">
        <v>79.051000000000002</v>
      </c>
      <c r="I1089" s="206"/>
      <c r="J1089" s="201"/>
      <c r="K1089" s="201"/>
      <c r="L1089" s="207"/>
      <c r="M1089" s="208"/>
      <c r="N1089" s="209"/>
      <c r="O1089" s="209"/>
      <c r="P1089" s="209"/>
      <c r="Q1089" s="209"/>
      <c r="R1089" s="209"/>
      <c r="S1089" s="209"/>
      <c r="T1089" s="210"/>
      <c r="AT1089" s="211" t="s">
        <v>262</v>
      </c>
      <c r="AU1089" s="211" t="s">
        <v>82</v>
      </c>
      <c r="AV1089" s="13" t="s">
        <v>82</v>
      </c>
      <c r="AW1089" s="13" t="s">
        <v>34</v>
      </c>
      <c r="AX1089" s="13" t="s">
        <v>73</v>
      </c>
      <c r="AY1089" s="211" t="s">
        <v>252</v>
      </c>
    </row>
    <row r="1090" spans="1:65" s="14" customFormat="1" ht="11.25">
      <c r="B1090" s="212"/>
      <c r="C1090" s="213"/>
      <c r="D1090" s="202" t="s">
        <v>262</v>
      </c>
      <c r="E1090" s="214" t="s">
        <v>21</v>
      </c>
      <c r="F1090" s="215" t="s">
        <v>264</v>
      </c>
      <c r="G1090" s="213"/>
      <c r="H1090" s="216">
        <v>189.755</v>
      </c>
      <c r="I1090" s="217"/>
      <c r="J1090" s="213"/>
      <c r="K1090" s="213"/>
      <c r="L1090" s="218"/>
      <c r="M1090" s="219"/>
      <c r="N1090" s="220"/>
      <c r="O1090" s="220"/>
      <c r="P1090" s="220"/>
      <c r="Q1090" s="220"/>
      <c r="R1090" s="220"/>
      <c r="S1090" s="220"/>
      <c r="T1090" s="221"/>
      <c r="AT1090" s="222" t="s">
        <v>262</v>
      </c>
      <c r="AU1090" s="222" t="s">
        <v>82</v>
      </c>
      <c r="AV1090" s="14" t="s">
        <v>93</v>
      </c>
      <c r="AW1090" s="14" t="s">
        <v>34</v>
      </c>
      <c r="AX1090" s="14" t="s">
        <v>73</v>
      </c>
      <c r="AY1090" s="222" t="s">
        <v>252</v>
      </c>
    </row>
    <row r="1091" spans="1:65" s="13" customFormat="1" ht="11.25">
      <c r="B1091" s="200"/>
      <c r="C1091" s="201"/>
      <c r="D1091" s="202" t="s">
        <v>262</v>
      </c>
      <c r="E1091" s="203" t="s">
        <v>21</v>
      </c>
      <c r="F1091" s="204" t="s">
        <v>1245</v>
      </c>
      <c r="G1091" s="201"/>
      <c r="H1091" s="205">
        <v>125</v>
      </c>
      <c r="I1091" s="206"/>
      <c r="J1091" s="201"/>
      <c r="K1091" s="201"/>
      <c r="L1091" s="207"/>
      <c r="M1091" s="208"/>
      <c r="N1091" s="209"/>
      <c r="O1091" s="209"/>
      <c r="P1091" s="209"/>
      <c r="Q1091" s="209"/>
      <c r="R1091" s="209"/>
      <c r="S1091" s="209"/>
      <c r="T1091" s="210"/>
      <c r="AT1091" s="211" t="s">
        <v>262</v>
      </c>
      <c r="AU1091" s="211" t="s">
        <v>82</v>
      </c>
      <c r="AV1091" s="13" t="s">
        <v>82</v>
      </c>
      <c r="AW1091" s="13" t="s">
        <v>34</v>
      </c>
      <c r="AX1091" s="13" t="s">
        <v>73</v>
      </c>
      <c r="AY1091" s="211" t="s">
        <v>252</v>
      </c>
    </row>
    <row r="1092" spans="1:65" s="14" customFormat="1" ht="11.25">
      <c r="B1092" s="212"/>
      <c r="C1092" s="213"/>
      <c r="D1092" s="202" t="s">
        <v>262</v>
      </c>
      <c r="E1092" s="214" t="s">
        <v>21</v>
      </c>
      <c r="F1092" s="215" t="s">
        <v>264</v>
      </c>
      <c r="G1092" s="213"/>
      <c r="H1092" s="216">
        <v>125</v>
      </c>
      <c r="I1092" s="217"/>
      <c r="J1092" s="213"/>
      <c r="K1092" s="213"/>
      <c r="L1092" s="218"/>
      <c r="M1092" s="219"/>
      <c r="N1092" s="220"/>
      <c r="O1092" s="220"/>
      <c r="P1092" s="220"/>
      <c r="Q1092" s="220"/>
      <c r="R1092" s="220"/>
      <c r="S1092" s="220"/>
      <c r="T1092" s="221"/>
      <c r="AT1092" s="222" t="s">
        <v>262</v>
      </c>
      <c r="AU1092" s="222" t="s">
        <v>82</v>
      </c>
      <c r="AV1092" s="14" t="s">
        <v>93</v>
      </c>
      <c r="AW1092" s="14" t="s">
        <v>34</v>
      </c>
      <c r="AX1092" s="14" t="s">
        <v>73</v>
      </c>
      <c r="AY1092" s="222" t="s">
        <v>252</v>
      </c>
    </row>
    <row r="1093" spans="1:65" s="15" customFormat="1" ht="11.25">
      <c r="B1093" s="223"/>
      <c r="C1093" s="224"/>
      <c r="D1093" s="202" t="s">
        <v>262</v>
      </c>
      <c r="E1093" s="225" t="s">
        <v>21</v>
      </c>
      <c r="F1093" s="226" t="s">
        <v>265</v>
      </c>
      <c r="G1093" s="224"/>
      <c r="H1093" s="227">
        <v>314.755</v>
      </c>
      <c r="I1093" s="228"/>
      <c r="J1093" s="224"/>
      <c r="K1093" s="224"/>
      <c r="L1093" s="229"/>
      <c r="M1093" s="230"/>
      <c r="N1093" s="231"/>
      <c r="O1093" s="231"/>
      <c r="P1093" s="231"/>
      <c r="Q1093" s="231"/>
      <c r="R1093" s="231"/>
      <c r="S1093" s="231"/>
      <c r="T1093" s="232"/>
      <c r="AT1093" s="233" t="s">
        <v>262</v>
      </c>
      <c r="AU1093" s="233" t="s">
        <v>82</v>
      </c>
      <c r="AV1093" s="15" t="s">
        <v>258</v>
      </c>
      <c r="AW1093" s="15" t="s">
        <v>34</v>
      </c>
      <c r="AX1093" s="15" t="s">
        <v>80</v>
      </c>
      <c r="AY1093" s="233" t="s">
        <v>252</v>
      </c>
    </row>
    <row r="1094" spans="1:65" s="2" customFormat="1" ht="16.5" customHeight="1">
      <c r="A1094" s="37"/>
      <c r="B1094" s="38"/>
      <c r="C1094" s="182" t="s">
        <v>1246</v>
      </c>
      <c r="D1094" s="182" t="s">
        <v>254</v>
      </c>
      <c r="E1094" s="183" t="s">
        <v>1247</v>
      </c>
      <c r="F1094" s="184" t="s">
        <v>1248</v>
      </c>
      <c r="G1094" s="185" t="s">
        <v>163</v>
      </c>
      <c r="H1094" s="186">
        <v>6.4</v>
      </c>
      <c r="I1094" s="187"/>
      <c r="J1094" s="188">
        <f>ROUND(I1094*H1094,2)</f>
        <v>0</v>
      </c>
      <c r="K1094" s="184" t="s">
        <v>257</v>
      </c>
      <c r="L1094" s="42"/>
      <c r="M1094" s="189" t="s">
        <v>21</v>
      </c>
      <c r="N1094" s="190" t="s">
        <v>44</v>
      </c>
      <c r="O1094" s="67"/>
      <c r="P1094" s="191">
        <f>O1094*H1094</f>
        <v>0</v>
      </c>
      <c r="Q1094" s="191">
        <v>1.5E-3</v>
      </c>
      <c r="R1094" s="191">
        <f>Q1094*H1094</f>
        <v>9.6000000000000009E-3</v>
      </c>
      <c r="S1094" s="191">
        <v>0</v>
      </c>
      <c r="T1094" s="192">
        <f>S1094*H1094</f>
        <v>0</v>
      </c>
      <c r="U1094" s="37"/>
      <c r="V1094" s="37"/>
      <c r="W1094" s="37"/>
      <c r="X1094" s="37"/>
      <c r="Y1094" s="37"/>
      <c r="Z1094" s="37"/>
      <c r="AA1094" s="37"/>
      <c r="AB1094" s="37"/>
      <c r="AC1094" s="37"/>
      <c r="AD1094" s="37"/>
      <c r="AE1094" s="37"/>
      <c r="AR1094" s="193" t="s">
        <v>258</v>
      </c>
      <c r="AT1094" s="193" t="s">
        <v>254</v>
      </c>
      <c r="AU1094" s="193" t="s">
        <v>82</v>
      </c>
      <c r="AY1094" s="20" t="s">
        <v>252</v>
      </c>
      <c r="BE1094" s="194">
        <f>IF(N1094="základní",J1094,0)</f>
        <v>0</v>
      </c>
      <c r="BF1094" s="194">
        <f>IF(N1094="snížená",J1094,0)</f>
        <v>0</v>
      </c>
      <c r="BG1094" s="194">
        <f>IF(N1094="zákl. přenesená",J1094,0)</f>
        <v>0</v>
      </c>
      <c r="BH1094" s="194">
        <f>IF(N1094="sníž. přenesená",J1094,0)</f>
        <v>0</v>
      </c>
      <c r="BI1094" s="194">
        <f>IF(N1094="nulová",J1094,0)</f>
        <v>0</v>
      </c>
      <c r="BJ1094" s="20" t="s">
        <v>80</v>
      </c>
      <c r="BK1094" s="194">
        <f>ROUND(I1094*H1094,2)</f>
        <v>0</v>
      </c>
      <c r="BL1094" s="20" t="s">
        <v>258</v>
      </c>
      <c r="BM1094" s="193" t="s">
        <v>1249</v>
      </c>
    </row>
    <row r="1095" spans="1:65" s="2" customFormat="1" ht="11.25">
      <c r="A1095" s="37"/>
      <c r="B1095" s="38"/>
      <c r="C1095" s="39"/>
      <c r="D1095" s="195" t="s">
        <v>260</v>
      </c>
      <c r="E1095" s="39"/>
      <c r="F1095" s="196" t="s">
        <v>1250</v>
      </c>
      <c r="G1095" s="39"/>
      <c r="H1095" s="39"/>
      <c r="I1095" s="197"/>
      <c r="J1095" s="39"/>
      <c r="K1095" s="39"/>
      <c r="L1095" s="42"/>
      <c r="M1095" s="198"/>
      <c r="N1095" s="199"/>
      <c r="O1095" s="67"/>
      <c r="P1095" s="67"/>
      <c r="Q1095" s="67"/>
      <c r="R1095" s="67"/>
      <c r="S1095" s="67"/>
      <c r="T1095" s="68"/>
      <c r="U1095" s="37"/>
      <c r="V1095" s="37"/>
      <c r="W1095" s="37"/>
      <c r="X1095" s="37"/>
      <c r="Y1095" s="37"/>
      <c r="Z1095" s="37"/>
      <c r="AA1095" s="37"/>
      <c r="AB1095" s="37"/>
      <c r="AC1095" s="37"/>
      <c r="AD1095" s="37"/>
      <c r="AE1095" s="37"/>
      <c r="AT1095" s="20" t="s">
        <v>260</v>
      </c>
      <c r="AU1095" s="20" t="s">
        <v>82</v>
      </c>
    </row>
    <row r="1096" spans="1:65" s="13" customFormat="1" ht="11.25">
      <c r="B1096" s="200"/>
      <c r="C1096" s="201"/>
      <c r="D1096" s="202" t="s">
        <v>262</v>
      </c>
      <c r="E1096" s="203" t="s">
        <v>21</v>
      </c>
      <c r="F1096" s="204" t="s">
        <v>1251</v>
      </c>
      <c r="G1096" s="201"/>
      <c r="H1096" s="205">
        <v>6.4</v>
      </c>
      <c r="I1096" s="206"/>
      <c r="J1096" s="201"/>
      <c r="K1096" s="201"/>
      <c r="L1096" s="207"/>
      <c r="M1096" s="208"/>
      <c r="N1096" s="209"/>
      <c r="O1096" s="209"/>
      <c r="P1096" s="209"/>
      <c r="Q1096" s="209"/>
      <c r="R1096" s="209"/>
      <c r="S1096" s="209"/>
      <c r="T1096" s="210"/>
      <c r="AT1096" s="211" t="s">
        <v>262</v>
      </c>
      <c r="AU1096" s="211" t="s">
        <v>82</v>
      </c>
      <c r="AV1096" s="13" t="s">
        <v>82</v>
      </c>
      <c r="AW1096" s="13" t="s">
        <v>34</v>
      </c>
      <c r="AX1096" s="13" t="s">
        <v>73</v>
      </c>
      <c r="AY1096" s="211" t="s">
        <v>252</v>
      </c>
    </row>
    <row r="1097" spans="1:65" s="14" customFormat="1" ht="11.25">
      <c r="B1097" s="212"/>
      <c r="C1097" s="213"/>
      <c r="D1097" s="202" t="s">
        <v>262</v>
      </c>
      <c r="E1097" s="214" t="s">
        <v>21</v>
      </c>
      <c r="F1097" s="215" t="s">
        <v>264</v>
      </c>
      <c r="G1097" s="213"/>
      <c r="H1097" s="216">
        <v>6.4</v>
      </c>
      <c r="I1097" s="217"/>
      <c r="J1097" s="213"/>
      <c r="K1097" s="213"/>
      <c r="L1097" s="218"/>
      <c r="M1097" s="219"/>
      <c r="N1097" s="220"/>
      <c r="O1097" s="220"/>
      <c r="P1097" s="220"/>
      <c r="Q1097" s="220"/>
      <c r="R1097" s="220"/>
      <c r="S1097" s="220"/>
      <c r="T1097" s="221"/>
      <c r="AT1097" s="222" t="s">
        <v>262</v>
      </c>
      <c r="AU1097" s="222" t="s">
        <v>82</v>
      </c>
      <c r="AV1097" s="14" t="s">
        <v>93</v>
      </c>
      <c r="AW1097" s="14" t="s">
        <v>34</v>
      </c>
      <c r="AX1097" s="14" t="s">
        <v>80</v>
      </c>
      <c r="AY1097" s="222" t="s">
        <v>252</v>
      </c>
    </row>
    <row r="1098" spans="1:65" s="2" customFormat="1" ht="24.2" customHeight="1">
      <c r="A1098" s="37"/>
      <c r="B1098" s="38"/>
      <c r="C1098" s="182" t="s">
        <v>1252</v>
      </c>
      <c r="D1098" s="182" t="s">
        <v>254</v>
      </c>
      <c r="E1098" s="183" t="s">
        <v>1253</v>
      </c>
      <c r="F1098" s="184" t="s">
        <v>1254</v>
      </c>
      <c r="G1098" s="185" t="s">
        <v>149</v>
      </c>
      <c r="H1098" s="186">
        <v>110</v>
      </c>
      <c r="I1098" s="187"/>
      <c r="J1098" s="188">
        <f>ROUND(I1098*H1098,2)</f>
        <v>0</v>
      </c>
      <c r="K1098" s="184" t="s">
        <v>257</v>
      </c>
      <c r="L1098" s="42"/>
      <c r="M1098" s="189" t="s">
        <v>21</v>
      </c>
      <c r="N1098" s="190" t="s">
        <v>44</v>
      </c>
      <c r="O1098" s="67"/>
      <c r="P1098" s="191">
        <f>O1098*H1098</f>
        <v>0</v>
      </c>
      <c r="Q1098" s="191">
        <v>2.6440000000000002E-2</v>
      </c>
      <c r="R1098" s="191">
        <f>Q1098*H1098</f>
        <v>2.9084000000000003</v>
      </c>
      <c r="S1098" s="191">
        <v>2.5999999999999999E-2</v>
      </c>
      <c r="T1098" s="192">
        <f>S1098*H1098</f>
        <v>2.86</v>
      </c>
      <c r="U1098" s="37"/>
      <c r="V1098" s="37"/>
      <c r="W1098" s="37"/>
      <c r="X1098" s="37"/>
      <c r="Y1098" s="37"/>
      <c r="Z1098" s="37"/>
      <c r="AA1098" s="37"/>
      <c r="AB1098" s="37"/>
      <c r="AC1098" s="37"/>
      <c r="AD1098" s="37"/>
      <c r="AE1098" s="37"/>
      <c r="AR1098" s="193" t="s">
        <v>258</v>
      </c>
      <c r="AT1098" s="193" t="s">
        <v>254</v>
      </c>
      <c r="AU1098" s="193" t="s">
        <v>82</v>
      </c>
      <c r="AY1098" s="20" t="s">
        <v>252</v>
      </c>
      <c r="BE1098" s="194">
        <f>IF(N1098="základní",J1098,0)</f>
        <v>0</v>
      </c>
      <c r="BF1098" s="194">
        <f>IF(N1098="snížená",J1098,0)</f>
        <v>0</v>
      </c>
      <c r="BG1098" s="194">
        <f>IF(N1098="zákl. přenesená",J1098,0)</f>
        <v>0</v>
      </c>
      <c r="BH1098" s="194">
        <f>IF(N1098="sníž. přenesená",J1098,0)</f>
        <v>0</v>
      </c>
      <c r="BI1098" s="194">
        <f>IF(N1098="nulová",J1098,0)</f>
        <v>0</v>
      </c>
      <c r="BJ1098" s="20" t="s">
        <v>80</v>
      </c>
      <c r="BK1098" s="194">
        <f>ROUND(I1098*H1098,2)</f>
        <v>0</v>
      </c>
      <c r="BL1098" s="20" t="s">
        <v>258</v>
      </c>
      <c r="BM1098" s="193" t="s">
        <v>1255</v>
      </c>
    </row>
    <row r="1099" spans="1:65" s="2" customFormat="1" ht="11.25">
      <c r="A1099" s="37"/>
      <c r="B1099" s="38"/>
      <c r="C1099" s="39"/>
      <c r="D1099" s="195" t="s">
        <v>260</v>
      </c>
      <c r="E1099" s="39"/>
      <c r="F1099" s="196" t="s">
        <v>1256</v>
      </c>
      <c r="G1099" s="39"/>
      <c r="H1099" s="39"/>
      <c r="I1099" s="197"/>
      <c r="J1099" s="39"/>
      <c r="K1099" s="39"/>
      <c r="L1099" s="42"/>
      <c r="M1099" s="198"/>
      <c r="N1099" s="199"/>
      <c r="O1099" s="67"/>
      <c r="P1099" s="67"/>
      <c r="Q1099" s="67"/>
      <c r="R1099" s="67"/>
      <c r="S1099" s="67"/>
      <c r="T1099" s="68"/>
      <c r="U1099" s="37"/>
      <c r="V1099" s="37"/>
      <c r="W1099" s="37"/>
      <c r="X1099" s="37"/>
      <c r="Y1099" s="37"/>
      <c r="Z1099" s="37"/>
      <c r="AA1099" s="37"/>
      <c r="AB1099" s="37"/>
      <c r="AC1099" s="37"/>
      <c r="AD1099" s="37"/>
      <c r="AE1099" s="37"/>
      <c r="AT1099" s="20" t="s">
        <v>260</v>
      </c>
      <c r="AU1099" s="20" t="s">
        <v>82</v>
      </c>
    </row>
    <row r="1100" spans="1:65" s="13" customFormat="1" ht="11.25">
      <c r="B1100" s="200"/>
      <c r="C1100" s="201"/>
      <c r="D1100" s="202" t="s">
        <v>262</v>
      </c>
      <c r="E1100" s="203" t="s">
        <v>21</v>
      </c>
      <c r="F1100" s="204" t="s">
        <v>1257</v>
      </c>
      <c r="G1100" s="201"/>
      <c r="H1100" s="205">
        <v>110</v>
      </c>
      <c r="I1100" s="206"/>
      <c r="J1100" s="201"/>
      <c r="K1100" s="201"/>
      <c r="L1100" s="207"/>
      <c r="M1100" s="208"/>
      <c r="N1100" s="209"/>
      <c r="O1100" s="209"/>
      <c r="P1100" s="209"/>
      <c r="Q1100" s="209"/>
      <c r="R1100" s="209"/>
      <c r="S1100" s="209"/>
      <c r="T1100" s="210"/>
      <c r="AT1100" s="211" t="s">
        <v>262</v>
      </c>
      <c r="AU1100" s="211" t="s">
        <v>82</v>
      </c>
      <c r="AV1100" s="13" t="s">
        <v>82</v>
      </c>
      <c r="AW1100" s="13" t="s">
        <v>34</v>
      </c>
      <c r="AX1100" s="13" t="s">
        <v>73</v>
      </c>
      <c r="AY1100" s="211" t="s">
        <v>252</v>
      </c>
    </row>
    <row r="1101" spans="1:65" s="14" customFormat="1" ht="11.25">
      <c r="B1101" s="212"/>
      <c r="C1101" s="213"/>
      <c r="D1101" s="202" t="s">
        <v>262</v>
      </c>
      <c r="E1101" s="214" t="s">
        <v>21</v>
      </c>
      <c r="F1101" s="215" t="s">
        <v>264</v>
      </c>
      <c r="G1101" s="213"/>
      <c r="H1101" s="216">
        <v>110</v>
      </c>
      <c r="I1101" s="217"/>
      <c r="J1101" s="213"/>
      <c r="K1101" s="213"/>
      <c r="L1101" s="218"/>
      <c r="M1101" s="219"/>
      <c r="N1101" s="220"/>
      <c r="O1101" s="220"/>
      <c r="P1101" s="220"/>
      <c r="Q1101" s="220"/>
      <c r="R1101" s="220"/>
      <c r="S1101" s="220"/>
      <c r="T1101" s="221"/>
      <c r="AT1101" s="222" t="s">
        <v>262</v>
      </c>
      <c r="AU1101" s="222" t="s">
        <v>82</v>
      </c>
      <c r="AV1101" s="14" t="s">
        <v>93</v>
      </c>
      <c r="AW1101" s="14" t="s">
        <v>34</v>
      </c>
      <c r="AX1101" s="14" t="s">
        <v>80</v>
      </c>
      <c r="AY1101" s="222" t="s">
        <v>252</v>
      </c>
    </row>
    <row r="1102" spans="1:65" s="2" customFormat="1" ht="24.2" customHeight="1">
      <c r="A1102" s="37"/>
      <c r="B1102" s="38"/>
      <c r="C1102" s="182" t="s">
        <v>1258</v>
      </c>
      <c r="D1102" s="182" t="s">
        <v>254</v>
      </c>
      <c r="E1102" s="183" t="s">
        <v>1259</v>
      </c>
      <c r="F1102" s="184" t="s">
        <v>1260</v>
      </c>
      <c r="G1102" s="185" t="s">
        <v>149</v>
      </c>
      <c r="H1102" s="186">
        <v>210</v>
      </c>
      <c r="I1102" s="187"/>
      <c r="J1102" s="188">
        <f>ROUND(I1102*H1102,2)</f>
        <v>0</v>
      </c>
      <c r="K1102" s="184" t="s">
        <v>257</v>
      </c>
      <c r="L1102" s="42"/>
      <c r="M1102" s="189" t="s">
        <v>21</v>
      </c>
      <c r="N1102" s="190" t="s">
        <v>44</v>
      </c>
      <c r="O1102" s="67"/>
      <c r="P1102" s="191">
        <f>O1102*H1102</f>
        <v>0</v>
      </c>
      <c r="Q1102" s="191">
        <v>2.2000000000000001E-4</v>
      </c>
      <c r="R1102" s="191">
        <f>Q1102*H1102</f>
        <v>4.6200000000000005E-2</v>
      </c>
      <c r="S1102" s="191">
        <v>2E-3</v>
      </c>
      <c r="T1102" s="192">
        <f>S1102*H1102</f>
        <v>0.42</v>
      </c>
      <c r="U1102" s="37"/>
      <c r="V1102" s="37"/>
      <c r="W1102" s="37"/>
      <c r="X1102" s="37"/>
      <c r="Y1102" s="37"/>
      <c r="Z1102" s="37"/>
      <c r="AA1102" s="37"/>
      <c r="AB1102" s="37"/>
      <c r="AC1102" s="37"/>
      <c r="AD1102" s="37"/>
      <c r="AE1102" s="37"/>
      <c r="AR1102" s="193" t="s">
        <v>258</v>
      </c>
      <c r="AT1102" s="193" t="s">
        <v>254</v>
      </c>
      <c r="AU1102" s="193" t="s">
        <v>82</v>
      </c>
      <c r="AY1102" s="20" t="s">
        <v>252</v>
      </c>
      <c r="BE1102" s="194">
        <f>IF(N1102="základní",J1102,0)</f>
        <v>0</v>
      </c>
      <c r="BF1102" s="194">
        <f>IF(N1102="snížená",J1102,0)</f>
        <v>0</v>
      </c>
      <c r="BG1102" s="194">
        <f>IF(N1102="zákl. přenesená",J1102,0)</f>
        <v>0</v>
      </c>
      <c r="BH1102" s="194">
        <f>IF(N1102="sníž. přenesená",J1102,0)</f>
        <v>0</v>
      </c>
      <c r="BI1102" s="194">
        <f>IF(N1102="nulová",J1102,0)</f>
        <v>0</v>
      </c>
      <c r="BJ1102" s="20" t="s">
        <v>80</v>
      </c>
      <c r="BK1102" s="194">
        <f>ROUND(I1102*H1102,2)</f>
        <v>0</v>
      </c>
      <c r="BL1102" s="20" t="s">
        <v>258</v>
      </c>
      <c r="BM1102" s="193" t="s">
        <v>1261</v>
      </c>
    </row>
    <row r="1103" spans="1:65" s="2" customFormat="1" ht="11.25">
      <c r="A1103" s="37"/>
      <c r="B1103" s="38"/>
      <c r="C1103" s="39"/>
      <c r="D1103" s="195" t="s">
        <v>260</v>
      </c>
      <c r="E1103" s="39"/>
      <c r="F1103" s="196" t="s">
        <v>1262</v>
      </c>
      <c r="G1103" s="39"/>
      <c r="H1103" s="39"/>
      <c r="I1103" s="197"/>
      <c r="J1103" s="39"/>
      <c r="K1103" s="39"/>
      <c r="L1103" s="42"/>
      <c r="M1103" s="198"/>
      <c r="N1103" s="199"/>
      <c r="O1103" s="67"/>
      <c r="P1103" s="67"/>
      <c r="Q1103" s="67"/>
      <c r="R1103" s="67"/>
      <c r="S1103" s="67"/>
      <c r="T1103" s="68"/>
      <c r="U1103" s="37"/>
      <c r="V1103" s="37"/>
      <c r="W1103" s="37"/>
      <c r="X1103" s="37"/>
      <c r="Y1103" s="37"/>
      <c r="Z1103" s="37"/>
      <c r="AA1103" s="37"/>
      <c r="AB1103" s="37"/>
      <c r="AC1103" s="37"/>
      <c r="AD1103" s="37"/>
      <c r="AE1103" s="37"/>
      <c r="AT1103" s="20" t="s">
        <v>260</v>
      </c>
      <c r="AU1103" s="20" t="s">
        <v>82</v>
      </c>
    </row>
    <row r="1104" spans="1:65" s="13" customFormat="1" ht="11.25">
      <c r="B1104" s="200"/>
      <c r="C1104" s="201"/>
      <c r="D1104" s="202" t="s">
        <v>262</v>
      </c>
      <c r="E1104" s="203" t="s">
        <v>21</v>
      </c>
      <c r="F1104" s="204" t="s">
        <v>1257</v>
      </c>
      <c r="G1104" s="201"/>
      <c r="H1104" s="205">
        <v>110</v>
      </c>
      <c r="I1104" s="206"/>
      <c r="J1104" s="201"/>
      <c r="K1104" s="201"/>
      <c r="L1104" s="207"/>
      <c r="M1104" s="208"/>
      <c r="N1104" s="209"/>
      <c r="O1104" s="209"/>
      <c r="P1104" s="209"/>
      <c r="Q1104" s="209"/>
      <c r="R1104" s="209"/>
      <c r="S1104" s="209"/>
      <c r="T1104" s="210"/>
      <c r="AT1104" s="211" t="s">
        <v>262</v>
      </c>
      <c r="AU1104" s="211" t="s">
        <v>82</v>
      </c>
      <c r="AV1104" s="13" t="s">
        <v>82</v>
      </c>
      <c r="AW1104" s="13" t="s">
        <v>34</v>
      </c>
      <c r="AX1104" s="13" t="s">
        <v>73</v>
      </c>
      <c r="AY1104" s="211" t="s">
        <v>252</v>
      </c>
    </row>
    <row r="1105" spans="1:65" s="14" customFormat="1" ht="11.25">
      <c r="B1105" s="212"/>
      <c r="C1105" s="213"/>
      <c r="D1105" s="202" t="s">
        <v>262</v>
      </c>
      <c r="E1105" s="214" t="s">
        <v>21</v>
      </c>
      <c r="F1105" s="215" t="s">
        <v>264</v>
      </c>
      <c r="G1105" s="213"/>
      <c r="H1105" s="216">
        <v>110</v>
      </c>
      <c r="I1105" s="217"/>
      <c r="J1105" s="213"/>
      <c r="K1105" s="213"/>
      <c r="L1105" s="218"/>
      <c r="M1105" s="219"/>
      <c r="N1105" s="220"/>
      <c r="O1105" s="220"/>
      <c r="P1105" s="220"/>
      <c r="Q1105" s="220"/>
      <c r="R1105" s="220"/>
      <c r="S1105" s="220"/>
      <c r="T1105" s="221"/>
      <c r="AT1105" s="222" t="s">
        <v>262</v>
      </c>
      <c r="AU1105" s="222" t="s">
        <v>82</v>
      </c>
      <c r="AV1105" s="14" t="s">
        <v>93</v>
      </c>
      <c r="AW1105" s="14" t="s">
        <v>34</v>
      </c>
      <c r="AX1105" s="14" t="s">
        <v>73</v>
      </c>
      <c r="AY1105" s="222" t="s">
        <v>252</v>
      </c>
    </row>
    <row r="1106" spans="1:65" s="13" customFormat="1" ht="11.25">
      <c r="B1106" s="200"/>
      <c r="C1106" s="201"/>
      <c r="D1106" s="202" t="s">
        <v>262</v>
      </c>
      <c r="E1106" s="203" t="s">
        <v>21</v>
      </c>
      <c r="F1106" s="204" t="s">
        <v>1263</v>
      </c>
      <c r="G1106" s="201"/>
      <c r="H1106" s="205">
        <v>100</v>
      </c>
      <c r="I1106" s="206"/>
      <c r="J1106" s="201"/>
      <c r="K1106" s="201"/>
      <c r="L1106" s="207"/>
      <c r="M1106" s="208"/>
      <c r="N1106" s="209"/>
      <c r="O1106" s="209"/>
      <c r="P1106" s="209"/>
      <c r="Q1106" s="209"/>
      <c r="R1106" s="209"/>
      <c r="S1106" s="209"/>
      <c r="T1106" s="210"/>
      <c r="AT1106" s="211" t="s">
        <v>262</v>
      </c>
      <c r="AU1106" s="211" t="s">
        <v>82</v>
      </c>
      <c r="AV1106" s="13" t="s">
        <v>82</v>
      </c>
      <c r="AW1106" s="13" t="s">
        <v>34</v>
      </c>
      <c r="AX1106" s="13" t="s">
        <v>73</v>
      </c>
      <c r="AY1106" s="211" t="s">
        <v>252</v>
      </c>
    </row>
    <row r="1107" spans="1:65" s="15" customFormat="1" ht="11.25">
      <c r="B1107" s="223"/>
      <c r="C1107" s="224"/>
      <c r="D1107" s="202" t="s">
        <v>262</v>
      </c>
      <c r="E1107" s="225" t="s">
        <v>21</v>
      </c>
      <c r="F1107" s="226" t="s">
        <v>265</v>
      </c>
      <c r="G1107" s="224"/>
      <c r="H1107" s="227">
        <v>210</v>
      </c>
      <c r="I1107" s="228"/>
      <c r="J1107" s="224"/>
      <c r="K1107" s="224"/>
      <c r="L1107" s="229"/>
      <c r="M1107" s="230"/>
      <c r="N1107" s="231"/>
      <c r="O1107" s="231"/>
      <c r="P1107" s="231"/>
      <c r="Q1107" s="231"/>
      <c r="R1107" s="231"/>
      <c r="S1107" s="231"/>
      <c r="T1107" s="232"/>
      <c r="AT1107" s="233" t="s">
        <v>262</v>
      </c>
      <c r="AU1107" s="233" t="s">
        <v>82</v>
      </c>
      <c r="AV1107" s="15" t="s">
        <v>258</v>
      </c>
      <c r="AW1107" s="15" t="s">
        <v>34</v>
      </c>
      <c r="AX1107" s="15" t="s">
        <v>80</v>
      </c>
      <c r="AY1107" s="233" t="s">
        <v>252</v>
      </c>
    </row>
    <row r="1108" spans="1:65" s="2" customFormat="1" ht="37.9" customHeight="1">
      <c r="A1108" s="37"/>
      <c r="B1108" s="38"/>
      <c r="C1108" s="182" t="s">
        <v>1264</v>
      </c>
      <c r="D1108" s="182" t="s">
        <v>254</v>
      </c>
      <c r="E1108" s="183" t="s">
        <v>1265</v>
      </c>
      <c r="F1108" s="184" t="s">
        <v>1266</v>
      </c>
      <c r="G1108" s="185" t="s">
        <v>149</v>
      </c>
      <c r="H1108" s="186">
        <v>9.2799999999999994</v>
      </c>
      <c r="I1108" s="187"/>
      <c r="J1108" s="188">
        <f>ROUND(I1108*H1108,2)</f>
        <v>0</v>
      </c>
      <c r="K1108" s="184" t="s">
        <v>257</v>
      </c>
      <c r="L1108" s="42"/>
      <c r="M1108" s="189" t="s">
        <v>21</v>
      </c>
      <c r="N1108" s="190" t="s">
        <v>44</v>
      </c>
      <c r="O1108" s="67"/>
      <c r="P1108" s="191">
        <f>O1108*H1108</f>
        <v>0</v>
      </c>
      <c r="Q1108" s="191">
        <v>1.2E-2</v>
      </c>
      <c r="R1108" s="191">
        <f>Q1108*H1108</f>
        <v>0.11136</v>
      </c>
      <c r="S1108" s="191">
        <v>0</v>
      </c>
      <c r="T1108" s="192">
        <f>S1108*H1108</f>
        <v>0</v>
      </c>
      <c r="U1108" s="37"/>
      <c r="V1108" s="37"/>
      <c r="W1108" s="37"/>
      <c r="X1108" s="37"/>
      <c r="Y1108" s="37"/>
      <c r="Z1108" s="37"/>
      <c r="AA1108" s="37"/>
      <c r="AB1108" s="37"/>
      <c r="AC1108" s="37"/>
      <c r="AD1108" s="37"/>
      <c r="AE1108" s="37"/>
      <c r="AR1108" s="193" t="s">
        <v>258</v>
      </c>
      <c r="AT1108" s="193" t="s">
        <v>254</v>
      </c>
      <c r="AU1108" s="193" t="s">
        <v>82</v>
      </c>
      <c r="AY1108" s="20" t="s">
        <v>252</v>
      </c>
      <c r="BE1108" s="194">
        <f>IF(N1108="základní",J1108,0)</f>
        <v>0</v>
      </c>
      <c r="BF1108" s="194">
        <f>IF(N1108="snížená",J1108,0)</f>
        <v>0</v>
      </c>
      <c r="BG1108" s="194">
        <f>IF(N1108="zákl. přenesená",J1108,0)</f>
        <v>0</v>
      </c>
      <c r="BH1108" s="194">
        <f>IF(N1108="sníž. přenesená",J1108,0)</f>
        <v>0</v>
      </c>
      <c r="BI1108" s="194">
        <f>IF(N1108="nulová",J1108,0)</f>
        <v>0</v>
      </c>
      <c r="BJ1108" s="20" t="s">
        <v>80</v>
      </c>
      <c r="BK1108" s="194">
        <f>ROUND(I1108*H1108,2)</f>
        <v>0</v>
      </c>
      <c r="BL1108" s="20" t="s">
        <v>258</v>
      </c>
      <c r="BM1108" s="193" t="s">
        <v>1267</v>
      </c>
    </row>
    <row r="1109" spans="1:65" s="2" customFormat="1" ht="11.25">
      <c r="A1109" s="37"/>
      <c r="B1109" s="38"/>
      <c r="C1109" s="39"/>
      <c r="D1109" s="195" t="s">
        <v>260</v>
      </c>
      <c r="E1109" s="39"/>
      <c r="F1109" s="196" t="s">
        <v>1268</v>
      </c>
      <c r="G1109" s="39"/>
      <c r="H1109" s="39"/>
      <c r="I1109" s="197"/>
      <c r="J1109" s="39"/>
      <c r="K1109" s="39"/>
      <c r="L1109" s="42"/>
      <c r="M1109" s="198"/>
      <c r="N1109" s="199"/>
      <c r="O1109" s="67"/>
      <c r="P1109" s="67"/>
      <c r="Q1109" s="67"/>
      <c r="R1109" s="67"/>
      <c r="S1109" s="67"/>
      <c r="T1109" s="68"/>
      <c r="U1109" s="37"/>
      <c r="V1109" s="37"/>
      <c r="W1109" s="37"/>
      <c r="X1109" s="37"/>
      <c r="Y1109" s="37"/>
      <c r="Z1109" s="37"/>
      <c r="AA1109" s="37"/>
      <c r="AB1109" s="37"/>
      <c r="AC1109" s="37"/>
      <c r="AD1109" s="37"/>
      <c r="AE1109" s="37"/>
      <c r="AT1109" s="20" t="s">
        <v>260</v>
      </c>
      <c r="AU1109" s="20" t="s">
        <v>82</v>
      </c>
    </row>
    <row r="1110" spans="1:65" s="13" customFormat="1" ht="11.25">
      <c r="B1110" s="200"/>
      <c r="C1110" s="201"/>
      <c r="D1110" s="202" t="s">
        <v>262</v>
      </c>
      <c r="E1110" s="203" t="s">
        <v>21</v>
      </c>
      <c r="F1110" s="204" t="s">
        <v>1269</v>
      </c>
      <c r="G1110" s="201"/>
      <c r="H1110" s="205">
        <v>9.2799999999999994</v>
      </c>
      <c r="I1110" s="206"/>
      <c r="J1110" s="201"/>
      <c r="K1110" s="201"/>
      <c r="L1110" s="207"/>
      <c r="M1110" s="208"/>
      <c r="N1110" s="209"/>
      <c r="O1110" s="209"/>
      <c r="P1110" s="209"/>
      <c r="Q1110" s="209"/>
      <c r="R1110" s="209"/>
      <c r="S1110" s="209"/>
      <c r="T1110" s="210"/>
      <c r="AT1110" s="211" t="s">
        <v>262</v>
      </c>
      <c r="AU1110" s="211" t="s">
        <v>82</v>
      </c>
      <c r="AV1110" s="13" t="s">
        <v>82</v>
      </c>
      <c r="AW1110" s="13" t="s">
        <v>34</v>
      </c>
      <c r="AX1110" s="13" t="s">
        <v>73</v>
      </c>
      <c r="AY1110" s="211" t="s">
        <v>252</v>
      </c>
    </row>
    <row r="1111" spans="1:65" s="14" customFormat="1" ht="11.25">
      <c r="B1111" s="212"/>
      <c r="C1111" s="213"/>
      <c r="D1111" s="202" t="s">
        <v>262</v>
      </c>
      <c r="E1111" s="214" t="s">
        <v>21</v>
      </c>
      <c r="F1111" s="215" t="s">
        <v>264</v>
      </c>
      <c r="G1111" s="213"/>
      <c r="H1111" s="216">
        <v>9.2799999999999994</v>
      </c>
      <c r="I1111" s="217"/>
      <c r="J1111" s="213"/>
      <c r="K1111" s="213"/>
      <c r="L1111" s="218"/>
      <c r="M1111" s="219"/>
      <c r="N1111" s="220"/>
      <c r="O1111" s="220"/>
      <c r="P1111" s="220"/>
      <c r="Q1111" s="220"/>
      <c r="R1111" s="220"/>
      <c r="S1111" s="220"/>
      <c r="T1111" s="221"/>
      <c r="AT1111" s="222" t="s">
        <v>262</v>
      </c>
      <c r="AU1111" s="222" t="s">
        <v>82</v>
      </c>
      <c r="AV1111" s="14" t="s">
        <v>93</v>
      </c>
      <c r="AW1111" s="14" t="s">
        <v>34</v>
      </c>
      <c r="AX1111" s="14" t="s">
        <v>80</v>
      </c>
      <c r="AY1111" s="222" t="s">
        <v>252</v>
      </c>
    </row>
    <row r="1112" spans="1:65" s="2" customFormat="1" ht="16.5" customHeight="1">
      <c r="A1112" s="37"/>
      <c r="B1112" s="38"/>
      <c r="C1112" s="245" t="s">
        <v>1270</v>
      </c>
      <c r="D1112" s="245" t="s">
        <v>356</v>
      </c>
      <c r="E1112" s="246" t="s">
        <v>1271</v>
      </c>
      <c r="F1112" s="247" t="s">
        <v>1272</v>
      </c>
      <c r="G1112" s="248" t="s">
        <v>149</v>
      </c>
      <c r="H1112" s="249">
        <v>9.7439999999999998</v>
      </c>
      <c r="I1112" s="250"/>
      <c r="J1112" s="251">
        <f>ROUND(I1112*H1112,2)</f>
        <v>0</v>
      </c>
      <c r="K1112" s="247" t="s">
        <v>257</v>
      </c>
      <c r="L1112" s="252"/>
      <c r="M1112" s="253" t="s">
        <v>21</v>
      </c>
      <c r="N1112" s="254" t="s">
        <v>44</v>
      </c>
      <c r="O1112" s="67"/>
      <c r="P1112" s="191">
        <f>O1112*H1112</f>
        <v>0</v>
      </c>
      <c r="Q1112" s="191">
        <v>4.65E-2</v>
      </c>
      <c r="R1112" s="191">
        <f>Q1112*H1112</f>
        <v>0.453096</v>
      </c>
      <c r="S1112" s="191">
        <v>0</v>
      </c>
      <c r="T1112" s="192">
        <f>S1112*H1112</f>
        <v>0</v>
      </c>
      <c r="U1112" s="37"/>
      <c r="V1112" s="37"/>
      <c r="W1112" s="37"/>
      <c r="X1112" s="37"/>
      <c r="Y1112" s="37"/>
      <c r="Z1112" s="37"/>
      <c r="AA1112" s="37"/>
      <c r="AB1112" s="37"/>
      <c r="AC1112" s="37"/>
      <c r="AD1112" s="37"/>
      <c r="AE1112" s="37"/>
      <c r="AR1112" s="193" t="s">
        <v>323</v>
      </c>
      <c r="AT1112" s="193" t="s">
        <v>356</v>
      </c>
      <c r="AU1112" s="193" t="s">
        <v>82</v>
      </c>
      <c r="AY1112" s="20" t="s">
        <v>252</v>
      </c>
      <c r="BE1112" s="194">
        <f>IF(N1112="základní",J1112,0)</f>
        <v>0</v>
      </c>
      <c r="BF1112" s="194">
        <f>IF(N1112="snížená",J1112,0)</f>
        <v>0</v>
      </c>
      <c r="BG1112" s="194">
        <f>IF(N1112="zákl. přenesená",J1112,0)</f>
        <v>0</v>
      </c>
      <c r="BH1112" s="194">
        <f>IF(N1112="sníž. přenesená",J1112,0)</f>
        <v>0</v>
      </c>
      <c r="BI1112" s="194">
        <f>IF(N1112="nulová",J1112,0)</f>
        <v>0</v>
      </c>
      <c r="BJ1112" s="20" t="s">
        <v>80</v>
      </c>
      <c r="BK1112" s="194">
        <f>ROUND(I1112*H1112,2)</f>
        <v>0</v>
      </c>
      <c r="BL1112" s="20" t="s">
        <v>258</v>
      </c>
      <c r="BM1112" s="193" t="s">
        <v>1273</v>
      </c>
    </row>
    <row r="1113" spans="1:65" s="13" customFormat="1" ht="11.25">
      <c r="B1113" s="200"/>
      <c r="C1113" s="201"/>
      <c r="D1113" s="202" t="s">
        <v>262</v>
      </c>
      <c r="E1113" s="201"/>
      <c r="F1113" s="204" t="s">
        <v>1274</v>
      </c>
      <c r="G1113" s="201"/>
      <c r="H1113" s="205">
        <v>9.7439999999999998</v>
      </c>
      <c r="I1113" s="206"/>
      <c r="J1113" s="201"/>
      <c r="K1113" s="201"/>
      <c r="L1113" s="207"/>
      <c r="M1113" s="208"/>
      <c r="N1113" s="209"/>
      <c r="O1113" s="209"/>
      <c r="P1113" s="209"/>
      <c r="Q1113" s="209"/>
      <c r="R1113" s="209"/>
      <c r="S1113" s="209"/>
      <c r="T1113" s="210"/>
      <c r="AT1113" s="211" t="s">
        <v>262</v>
      </c>
      <c r="AU1113" s="211" t="s">
        <v>82</v>
      </c>
      <c r="AV1113" s="13" t="s">
        <v>82</v>
      </c>
      <c r="AW1113" s="13" t="s">
        <v>4</v>
      </c>
      <c r="AX1113" s="13" t="s">
        <v>80</v>
      </c>
      <c r="AY1113" s="211" t="s">
        <v>252</v>
      </c>
    </row>
    <row r="1114" spans="1:65" s="2" customFormat="1" ht="24.2" customHeight="1">
      <c r="A1114" s="37"/>
      <c r="B1114" s="38"/>
      <c r="C1114" s="182" t="s">
        <v>1275</v>
      </c>
      <c r="D1114" s="182" t="s">
        <v>254</v>
      </c>
      <c r="E1114" s="183" t="s">
        <v>1276</v>
      </c>
      <c r="F1114" s="184" t="s">
        <v>1277</v>
      </c>
      <c r="G1114" s="185" t="s">
        <v>149</v>
      </c>
      <c r="H1114" s="186">
        <v>9.2799999999999994</v>
      </c>
      <c r="I1114" s="187"/>
      <c r="J1114" s="188">
        <f>ROUND(I1114*H1114,2)</f>
        <v>0</v>
      </c>
      <c r="K1114" s="184" t="s">
        <v>257</v>
      </c>
      <c r="L1114" s="42"/>
      <c r="M1114" s="189" t="s">
        <v>21</v>
      </c>
      <c r="N1114" s="190" t="s">
        <v>44</v>
      </c>
      <c r="O1114" s="67"/>
      <c r="P1114" s="191">
        <f>O1114*H1114</f>
        <v>0</v>
      </c>
      <c r="Q1114" s="191">
        <v>1E-4</v>
      </c>
      <c r="R1114" s="191">
        <f>Q1114*H1114</f>
        <v>9.2800000000000001E-4</v>
      </c>
      <c r="S1114" s="191">
        <v>0</v>
      </c>
      <c r="T1114" s="192">
        <f>S1114*H1114</f>
        <v>0</v>
      </c>
      <c r="U1114" s="37"/>
      <c r="V1114" s="37"/>
      <c r="W1114" s="37"/>
      <c r="X1114" s="37"/>
      <c r="Y1114" s="37"/>
      <c r="Z1114" s="37"/>
      <c r="AA1114" s="37"/>
      <c r="AB1114" s="37"/>
      <c r="AC1114" s="37"/>
      <c r="AD1114" s="37"/>
      <c r="AE1114" s="37"/>
      <c r="AR1114" s="193" t="s">
        <v>258</v>
      </c>
      <c r="AT1114" s="193" t="s">
        <v>254</v>
      </c>
      <c r="AU1114" s="193" t="s">
        <v>82</v>
      </c>
      <c r="AY1114" s="20" t="s">
        <v>252</v>
      </c>
      <c r="BE1114" s="194">
        <f>IF(N1114="základní",J1114,0)</f>
        <v>0</v>
      </c>
      <c r="BF1114" s="194">
        <f>IF(N1114="snížená",J1114,0)</f>
        <v>0</v>
      </c>
      <c r="BG1114" s="194">
        <f>IF(N1114="zákl. přenesená",J1114,0)</f>
        <v>0</v>
      </c>
      <c r="BH1114" s="194">
        <f>IF(N1114="sníž. přenesená",J1114,0)</f>
        <v>0</v>
      </c>
      <c r="BI1114" s="194">
        <f>IF(N1114="nulová",J1114,0)</f>
        <v>0</v>
      </c>
      <c r="BJ1114" s="20" t="s">
        <v>80</v>
      </c>
      <c r="BK1114" s="194">
        <f>ROUND(I1114*H1114,2)</f>
        <v>0</v>
      </c>
      <c r="BL1114" s="20" t="s">
        <v>258</v>
      </c>
      <c r="BM1114" s="193" t="s">
        <v>1278</v>
      </c>
    </row>
    <row r="1115" spans="1:65" s="2" customFormat="1" ht="11.25">
      <c r="A1115" s="37"/>
      <c r="B1115" s="38"/>
      <c r="C1115" s="39"/>
      <c r="D1115" s="195" t="s">
        <v>260</v>
      </c>
      <c r="E1115" s="39"/>
      <c r="F1115" s="196" t="s">
        <v>1279</v>
      </c>
      <c r="G1115" s="39"/>
      <c r="H1115" s="39"/>
      <c r="I1115" s="197"/>
      <c r="J1115" s="39"/>
      <c r="K1115" s="39"/>
      <c r="L1115" s="42"/>
      <c r="M1115" s="198"/>
      <c r="N1115" s="199"/>
      <c r="O1115" s="67"/>
      <c r="P1115" s="67"/>
      <c r="Q1115" s="67"/>
      <c r="R1115" s="67"/>
      <c r="S1115" s="67"/>
      <c r="T1115" s="68"/>
      <c r="U1115" s="37"/>
      <c r="V1115" s="37"/>
      <c r="W1115" s="37"/>
      <c r="X1115" s="37"/>
      <c r="Y1115" s="37"/>
      <c r="Z1115" s="37"/>
      <c r="AA1115" s="37"/>
      <c r="AB1115" s="37"/>
      <c r="AC1115" s="37"/>
      <c r="AD1115" s="37"/>
      <c r="AE1115" s="37"/>
      <c r="AT1115" s="20" t="s">
        <v>260</v>
      </c>
      <c r="AU1115" s="20" t="s">
        <v>82</v>
      </c>
    </row>
    <row r="1116" spans="1:65" s="16" customFormat="1" ht="11.25">
      <c r="B1116" s="235"/>
      <c r="C1116" s="236"/>
      <c r="D1116" s="202" t="s">
        <v>262</v>
      </c>
      <c r="E1116" s="237" t="s">
        <v>21</v>
      </c>
      <c r="F1116" s="238" t="s">
        <v>1280</v>
      </c>
      <c r="G1116" s="236"/>
      <c r="H1116" s="237" t="s">
        <v>21</v>
      </c>
      <c r="I1116" s="239"/>
      <c r="J1116" s="236"/>
      <c r="K1116" s="236"/>
      <c r="L1116" s="240"/>
      <c r="M1116" s="241"/>
      <c r="N1116" s="242"/>
      <c r="O1116" s="242"/>
      <c r="P1116" s="242"/>
      <c r="Q1116" s="242"/>
      <c r="R1116" s="242"/>
      <c r="S1116" s="242"/>
      <c r="T1116" s="243"/>
      <c r="AT1116" s="244" t="s">
        <v>262</v>
      </c>
      <c r="AU1116" s="244" t="s">
        <v>82</v>
      </c>
      <c r="AV1116" s="16" t="s">
        <v>80</v>
      </c>
      <c r="AW1116" s="16" t="s">
        <v>34</v>
      </c>
      <c r="AX1116" s="16" t="s">
        <v>73</v>
      </c>
      <c r="AY1116" s="244" t="s">
        <v>252</v>
      </c>
    </row>
    <row r="1117" spans="1:65" s="13" customFormat="1" ht="11.25">
      <c r="B1117" s="200"/>
      <c r="C1117" s="201"/>
      <c r="D1117" s="202" t="s">
        <v>262</v>
      </c>
      <c r="E1117" s="203" t="s">
        <v>21</v>
      </c>
      <c r="F1117" s="204" t="s">
        <v>1281</v>
      </c>
      <c r="G1117" s="201"/>
      <c r="H1117" s="205">
        <v>9.2799999999999994</v>
      </c>
      <c r="I1117" s="206"/>
      <c r="J1117" s="201"/>
      <c r="K1117" s="201"/>
      <c r="L1117" s="207"/>
      <c r="M1117" s="208"/>
      <c r="N1117" s="209"/>
      <c r="O1117" s="209"/>
      <c r="P1117" s="209"/>
      <c r="Q1117" s="209"/>
      <c r="R1117" s="209"/>
      <c r="S1117" s="209"/>
      <c r="T1117" s="210"/>
      <c r="AT1117" s="211" t="s">
        <v>262</v>
      </c>
      <c r="AU1117" s="211" t="s">
        <v>82</v>
      </c>
      <c r="AV1117" s="13" t="s">
        <v>82</v>
      </c>
      <c r="AW1117" s="13" t="s">
        <v>34</v>
      </c>
      <c r="AX1117" s="13" t="s">
        <v>73</v>
      </c>
      <c r="AY1117" s="211" t="s">
        <v>252</v>
      </c>
    </row>
    <row r="1118" spans="1:65" s="14" customFormat="1" ht="11.25">
      <c r="B1118" s="212"/>
      <c r="C1118" s="213"/>
      <c r="D1118" s="202" t="s">
        <v>262</v>
      </c>
      <c r="E1118" s="214" t="s">
        <v>21</v>
      </c>
      <c r="F1118" s="215" t="s">
        <v>264</v>
      </c>
      <c r="G1118" s="213"/>
      <c r="H1118" s="216">
        <v>9.2799999999999994</v>
      </c>
      <c r="I1118" s="217"/>
      <c r="J1118" s="213"/>
      <c r="K1118" s="213"/>
      <c r="L1118" s="218"/>
      <c r="M1118" s="219"/>
      <c r="N1118" s="220"/>
      <c r="O1118" s="220"/>
      <c r="P1118" s="220"/>
      <c r="Q1118" s="220"/>
      <c r="R1118" s="220"/>
      <c r="S1118" s="220"/>
      <c r="T1118" s="221"/>
      <c r="AT1118" s="222" t="s">
        <v>262</v>
      </c>
      <c r="AU1118" s="222" t="s">
        <v>82</v>
      </c>
      <c r="AV1118" s="14" t="s">
        <v>93</v>
      </c>
      <c r="AW1118" s="14" t="s">
        <v>34</v>
      </c>
      <c r="AX1118" s="14" t="s">
        <v>80</v>
      </c>
      <c r="AY1118" s="222" t="s">
        <v>252</v>
      </c>
    </row>
    <row r="1119" spans="1:65" s="2" customFormat="1" ht="24.2" customHeight="1">
      <c r="A1119" s="37"/>
      <c r="B1119" s="38"/>
      <c r="C1119" s="182" t="s">
        <v>1282</v>
      </c>
      <c r="D1119" s="182" t="s">
        <v>254</v>
      </c>
      <c r="E1119" s="183" t="s">
        <v>1283</v>
      </c>
      <c r="F1119" s="184" t="s">
        <v>1284</v>
      </c>
      <c r="G1119" s="185" t="s">
        <v>149</v>
      </c>
      <c r="H1119" s="186">
        <v>9.2799999999999994</v>
      </c>
      <c r="I1119" s="187"/>
      <c r="J1119" s="188">
        <f>ROUND(I1119*H1119,2)</f>
        <v>0</v>
      </c>
      <c r="K1119" s="184" t="s">
        <v>257</v>
      </c>
      <c r="L1119" s="42"/>
      <c r="M1119" s="189" t="s">
        <v>21</v>
      </c>
      <c r="N1119" s="190" t="s">
        <v>44</v>
      </c>
      <c r="O1119" s="67"/>
      <c r="P1119" s="191">
        <f>O1119*H1119</f>
        <v>0</v>
      </c>
      <c r="Q1119" s="191">
        <v>3.7799999999999999E-3</v>
      </c>
      <c r="R1119" s="191">
        <f>Q1119*H1119</f>
        <v>3.5078399999999996E-2</v>
      </c>
      <c r="S1119" s="191">
        <v>0</v>
      </c>
      <c r="T1119" s="192">
        <f>S1119*H1119</f>
        <v>0</v>
      </c>
      <c r="U1119" s="37"/>
      <c r="V1119" s="37"/>
      <c r="W1119" s="37"/>
      <c r="X1119" s="37"/>
      <c r="Y1119" s="37"/>
      <c r="Z1119" s="37"/>
      <c r="AA1119" s="37"/>
      <c r="AB1119" s="37"/>
      <c r="AC1119" s="37"/>
      <c r="AD1119" s="37"/>
      <c r="AE1119" s="37"/>
      <c r="AR1119" s="193" t="s">
        <v>258</v>
      </c>
      <c r="AT1119" s="193" t="s">
        <v>254</v>
      </c>
      <c r="AU1119" s="193" t="s">
        <v>82</v>
      </c>
      <c r="AY1119" s="20" t="s">
        <v>252</v>
      </c>
      <c r="BE1119" s="194">
        <f>IF(N1119="základní",J1119,0)</f>
        <v>0</v>
      </c>
      <c r="BF1119" s="194">
        <f>IF(N1119="snížená",J1119,0)</f>
        <v>0</v>
      </c>
      <c r="BG1119" s="194">
        <f>IF(N1119="zákl. přenesená",J1119,0)</f>
        <v>0</v>
      </c>
      <c r="BH1119" s="194">
        <f>IF(N1119="sníž. přenesená",J1119,0)</f>
        <v>0</v>
      </c>
      <c r="BI1119" s="194">
        <f>IF(N1119="nulová",J1119,0)</f>
        <v>0</v>
      </c>
      <c r="BJ1119" s="20" t="s">
        <v>80</v>
      </c>
      <c r="BK1119" s="194">
        <f>ROUND(I1119*H1119,2)</f>
        <v>0</v>
      </c>
      <c r="BL1119" s="20" t="s">
        <v>258</v>
      </c>
      <c r="BM1119" s="193" t="s">
        <v>1285</v>
      </c>
    </row>
    <row r="1120" spans="1:65" s="2" customFormat="1" ht="11.25">
      <c r="A1120" s="37"/>
      <c r="B1120" s="38"/>
      <c r="C1120" s="39"/>
      <c r="D1120" s="195" t="s">
        <v>260</v>
      </c>
      <c r="E1120" s="39"/>
      <c r="F1120" s="196" t="s">
        <v>1286</v>
      </c>
      <c r="G1120" s="39"/>
      <c r="H1120" s="39"/>
      <c r="I1120" s="197"/>
      <c r="J1120" s="39"/>
      <c r="K1120" s="39"/>
      <c r="L1120" s="42"/>
      <c r="M1120" s="198"/>
      <c r="N1120" s="199"/>
      <c r="O1120" s="67"/>
      <c r="P1120" s="67"/>
      <c r="Q1120" s="67"/>
      <c r="R1120" s="67"/>
      <c r="S1120" s="67"/>
      <c r="T1120" s="68"/>
      <c r="U1120" s="37"/>
      <c r="V1120" s="37"/>
      <c r="W1120" s="37"/>
      <c r="X1120" s="37"/>
      <c r="Y1120" s="37"/>
      <c r="Z1120" s="37"/>
      <c r="AA1120" s="37"/>
      <c r="AB1120" s="37"/>
      <c r="AC1120" s="37"/>
      <c r="AD1120" s="37"/>
      <c r="AE1120" s="37"/>
      <c r="AT1120" s="20" t="s">
        <v>260</v>
      </c>
      <c r="AU1120" s="20" t="s">
        <v>82</v>
      </c>
    </row>
    <row r="1121" spans="1:65" s="16" customFormat="1" ht="11.25">
      <c r="B1121" s="235"/>
      <c r="C1121" s="236"/>
      <c r="D1121" s="202" t="s">
        <v>262</v>
      </c>
      <c r="E1121" s="237" t="s">
        <v>21</v>
      </c>
      <c r="F1121" s="238" t="s">
        <v>1280</v>
      </c>
      <c r="G1121" s="236"/>
      <c r="H1121" s="237" t="s">
        <v>21</v>
      </c>
      <c r="I1121" s="239"/>
      <c r="J1121" s="236"/>
      <c r="K1121" s="236"/>
      <c r="L1121" s="240"/>
      <c r="M1121" s="241"/>
      <c r="N1121" s="242"/>
      <c r="O1121" s="242"/>
      <c r="P1121" s="242"/>
      <c r="Q1121" s="242"/>
      <c r="R1121" s="242"/>
      <c r="S1121" s="242"/>
      <c r="T1121" s="243"/>
      <c r="AT1121" s="244" t="s">
        <v>262</v>
      </c>
      <c r="AU1121" s="244" t="s">
        <v>82</v>
      </c>
      <c r="AV1121" s="16" t="s">
        <v>80</v>
      </c>
      <c r="AW1121" s="16" t="s">
        <v>34</v>
      </c>
      <c r="AX1121" s="16" t="s">
        <v>73</v>
      </c>
      <c r="AY1121" s="244" t="s">
        <v>252</v>
      </c>
    </row>
    <row r="1122" spans="1:65" s="13" customFormat="1" ht="11.25">
      <c r="B1122" s="200"/>
      <c r="C1122" s="201"/>
      <c r="D1122" s="202" t="s">
        <v>262</v>
      </c>
      <c r="E1122" s="203" t="s">
        <v>21</v>
      </c>
      <c r="F1122" s="204" t="s">
        <v>1281</v>
      </c>
      <c r="G1122" s="201"/>
      <c r="H1122" s="205">
        <v>9.2799999999999994</v>
      </c>
      <c r="I1122" s="206"/>
      <c r="J1122" s="201"/>
      <c r="K1122" s="201"/>
      <c r="L1122" s="207"/>
      <c r="M1122" s="208"/>
      <c r="N1122" s="209"/>
      <c r="O1122" s="209"/>
      <c r="P1122" s="209"/>
      <c r="Q1122" s="209"/>
      <c r="R1122" s="209"/>
      <c r="S1122" s="209"/>
      <c r="T1122" s="210"/>
      <c r="AT1122" s="211" t="s">
        <v>262</v>
      </c>
      <c r="AU1122" s="211" t="s">
        <v>82</v>
      </c>
      <c r="AV1122" s="13" t="s">
        <v>82</v>
      </c>
      <c r="AW1122" s="13" t="s">
        <v>34</v>
      </c>
      <c r="AX1122" s="13" t="s">
        <v>73</v>
      </c>
      <c r="AY1122" s="211" t="s">
        <v>252</v>
      </c>
    </row>
    <row r="1123" spans="1:65" s="14" customFormat="1" ht="11.25">
      <c r="B1123" s="212"/>
      <c r="C1123" s="213"/>
      <c r="D1123" s="202" t="s">
        <v>262</v>
      </c>
      <c r="E1123" s="214" t="s">
        <v>21</v>
      </c>
      <c r="F1123" s="215" t="s">
        <v>264</v>
      </c>
      <c r="G1123" s="213"/>
      <c r="H1123" s="216">
        <v>9.2799999999999994</v>
      </c>
      <c r="I1123" s="217"/>
      <c r="J1123" s="213"/>
      <c r="K1123" s="213"/>
      <c r="L1123" s="218"/>
      <c r="M1123" s="219"/>
      <c r="N1123" s="220"/>
      <c r="O1123" s="220"/>
      <c r="P1123" s="220"/>
      <c r="Q1123" s="220"/>
      <c r="R1123" s="220"/>
      <c r="S1123" s="220"/>
      <c r="T1123" s="221"/>
      <c r="AT1123" s="222" t="s">
        <v>262</v>
      </c>
      <c r="AU1123" s="222" t="s">
        <v>82</v>
      </c>
      <c r="AV1123" s="14" t="s">
        <v>93</v>
      </c>
      <c r="AW1123" s="14" t="s">
        <v>34</v>
      </c>
      <c r="AX1123" s="14" t="s">
        <v>80</v>
      </c>
      <c r="AY1123" s="222" t="s">
        <v>252</v>
      </c>
    </row>
    <row r="1124" spans="1:65" s="2" customFormat="1" ht="33" customHeight="1">
      <c r="A1124" s="37"/>
      <c r="B1124" s="38"/>
      <c r="C1124" s="182" t="s">
        <v>1287</v>
      </c>
      <c r="D1124" s="182" t="s">
        <v>254</v>
      </c>
      <c r="E1124" s="183" t="s">
        <v>1288</v>
      </c>
      <c r="F1124" s="184" t="s">
        <v>1289</v>
      </c>
      <c r="G1124" s="185" t="s">
        <v>149</v>
      </c>
      <c r="H1124" s="186">
        <v>9.2799999999999994</v>
      </c>
      <c r="I1124" s="187"/>
      <c r="J1124" s="188">
        <f>ROUND(I1124*H1124,2)</f>
        <v>0</v>
      </c>
      <c r="K1124" s="184" t="s">
        <v>378</v>
      </c>
      <c r="L1124" s="42"/>
      <c r="M1124" s="189" t="s">
        <v>21</v>
      </c>
      <c r="N1124" s="190" t="s">
        <v>44</v>
      </c>
      <c r="O1124" s="67"/>
      <c r="P1124" s="191">
        <f>O1124*H1124</f>
        <v>0</v>
      </c>
      <c r="Q1124" s="191">
        <v>5.28E-3</v>
      </c>
      <c r="R1124" s="191">
        <f>Q1124*H1124</f>
        <v>4.8998399999999998E-2</v>
      </c>
      <c r="S1124" s="191">
        <v>0</v>
      </c>
      <c r="T1124" s="192">
        <f>S1124*H1124</f>
        <v>0</v>
      </c>
      <c r="U1124" s="37"/>
      <c r="V1124" s="37"/>
      <c r="W1124" s="37"/>
      <c r="X1124" s="37"/>
      <c r="Y1124" s="37"/>
      <c r="Z1124" s="37"/>
      <c r="AA1124" s="37"/>
      <c r="AB1124" s="37"/>
      <c r="AC1124" s="37"/>
      <c r="AD1124" s="37"/>
      <c r="AE1124" s="37"/>
      <c r="AR1124" s="193" t="s">
        <v>258</v>
      </c>
      <c r="AT1124" s="193" t="s">
        <v>254</v>
      </c>
      <c r="AU1124" s="193" t="s">
        <v>82</v>
      </c>
      <c r="AY1124" s="20" t="s">
        <v>252</v>
      </c>
      <c r="BE1124" s="194">
        <f>IF(N1124="základní",J1124,0)</f>
        <v>0</v>
      </c>
      <c r="BF1124" s="194">
        <f>IF(N1124="snížená",J1124,0)</f>
        <v>0</v>
      </c>
      <c r="BG1124" s="194">
        <f>IF(N1124="zákl. přenesená",J1124,0)</f>
        <v>0</v>
      </c>
      <c r="BH1124" s="194">
        <f>IF(N1124="sníž. přenesená",J1124,0)</f>
        <v>0</v>
      </c>
      <c r="BI1124" s="194">
        <f>IF(N1124="nulová",J1124,0)</f>
        <v>0</v>
      </c>
      <c r="BJ1124" s="20" t="s">
        <v>80</v>
      </c>
      <c r="BK1124" s="194">
        <f>ROUND(I1124*H1124,2)</f>
        <v>0</v>
      </c>
      <c r="BL1124" s="20" t="s">
        <v>258</v>
      </c>
      <c r="BM1124" s="193" t="s">
        <v>1290</v>
      </c>
    </row>
    <row r="1125" spans="1:65" s="2" customFormat="1" ht="175.5">
      <c r="A1125" s="37"/>
      <c r="B1125" s="38"/>
      <c r="C1125" s="39"/>
      <c r="D1125" s="202" t="s">
        <v>275</v>
      </c>
      <c r="E1125" s="39"/>
      <c r="F1125" s="234" t="s">
        <v>1291</v>
      </c>
      <c r="G1125" s="39"/>
      <c r="H1125" s="39"/>
      <c r="I1125" s="197"/>
      <c r="J1125" s="39"/>
      <c r="K1125" s="39"/>
      <c r="L1125" s="42"/>
      <c r="M1125" s="198"/>
      <c r="N1125" s="199"/>
      <c r="O1125" s="67"/>
      <c r="P1125" s="67"/>
      <c r="Q1125" s="67"/>
      <c r="R1125" s="67"/>
      <c r="S1125" s="67"/>
      <c r="T1125" s="68"/>
      <c r="U1125" s="37"/>
      <c r="V1125" s="37"/>
      <c r="W1125" s="37"/>
      <c r="X1125" s="37"/>
      <c r="Y1125" s="37"/>
      <c r="Z1125" s="37"/>
      <c r="AA1125" s="37"/>
      <c r="AB1125" s="37"/>
      <c r="AC1125" s="37"/>
      <c r="AD1125" s="37"/>
      <c r="AE1125" s="37"/>
      <c r="AT1125" s="20" t="s">
        <v>275</v>
      </c>
      <c r="AU1125" s="20" t="s">
        <v>82</v>
      </c>
    </row>
    <row r="1126" spans="1:65" s="13" customFormat="1" ht="11.25">
      <c r="B1126" s="200"/>
      <c r="C1126" s="201"/>
      <c r="D1126" s="202" t="s">
        <v>262</v>
      </c>
      <c r="E1126" s="203" t="s">
        <v>21</v>
      </c>
      <c r="F1126" s="204" t="s">
        <v>1292</v>
      </c>
      <c r="G1126" s="201"/>
      <c r="H1126" s="205">
        <v>9.2799999999999994</v>
      </c>
      <c r="I1126" s="206"/>
      <c r="J1126" s="201"/>
      <c r="K1126" s="201"/>
      <c r="L1126" s="207"/>
      <c r="M1126" s="208"/>
      <c r="N1126" s="209"/>
      <c r="O1126" s="209"/>
      <c r="P1126" s="209"/>
      <c r="Q1126" s="209"/>
      <c r="R1126" s="209"/>
      <c r="S1126" s="209"/>
      <c r="T1126" s="210"/>
      <c r="AT1126" s="211" t="s">
        <v>262</v>
      </c>
      <c r="AU1126" s="211" t="s">
        <v>82</v>
      </c>
      <c r="AV1126" s="13" t="s">
        <v>82</v>
      </c>
      <c r="AW1126" s="13" t="s">
        <v>34</v>
      </c>
      <c r="AX1126" s="13" t="s">
        <v>73</v>
      </c>
      <c r="AY1126" s="211" t="s">
        <v>252</v>
      </c>
    </row>
    <row r="1127" spans="1:65" s="14" customFormat="1" ht="11.25">
      <c r="B1127" s="212"/>
      <c r="C1127" s="213"/>
      <c r="D1127" s="202" t="s">
        <v>262</v>
      </c>
      <c r="E1127" s="214" t="s">
        <v>21</v>
      </c>
      <c r="F1127" s="215" t="s">
        <v>264</v>
      </c>
      <c r="G1127" s="213"/>
      <c r="H1127" s="216">
        <v>9.2799999999999994</v>
      </c>
      <c r="I1127" s="217"/>
      <c r="J1127" s="213"/>
      <c r="K1127" s="213"/>
      <c r="L1127" s="218"/>
      <c r="M1127" s="219"/>
      <c r="N1127" s="220"/>
      <c r="O1127" s="220"/>
      <c r="P1127" s="220"/>
      <c r="Q1127" s="220"/>
      <c r="R1127" s="220"/>
      <c r="S1127" s="220"/>
      <c r="T1127" s="221"/>
      <c r="AT1127" s="222" t="s">
        <v>262</v>
      </c>
      <c r="AU1127" s="222" t="s">
        <v>82</v>
      </c>
      <c r="AV1127" s="14" t="s">
        <v>93</v>
      </c>
      <c r="AW1127" s="14" t="s">
        <v>34</v>
      </c>
      <c r="AX1127" s="14" t="s">
        <v>80</v>
      </c>
      <c r="AY1127" s="222" t="s">
        <v>252</v>
      </c>
    </row>
    <row r="1128" spans="1:65" s="2" customFormat="1" ht="24.2" customHeight="1">
      <c r="A1128" s="37"/>
      <c r="B1128" s="38"/>
      <c r="C1128" s="182" t="s">
        <v>1293</v>
      </c>
      <c r="D1128" s="182" t="s">
        <v>254</v>
      </c>
      <c r="E1128" s="183" t="s">
        <v>1294</v>
      </c>
      <c r="F1128" s="184" t="s">
        <v>1295</v>
      </c>
      <c r="G1128" s="185" t="s">
        <v>163</v>
      </c>
      <c r="H1128" s="186">
        <v>20.420000000000002</v>
      </c>
      <c r="I1128" s="187"/>
      <c r="J1128" s="188">
        <f>ROUND(I1128*H1128,2)</f>
        <v>0</v>
      </c>
      <c r="K1128" s="184" t="s">
        <v>257</v>
      </c>
      <c r="L1128" s="42"/>
      <c r="M1128" s="189" t="s">
        <v>21</v>
      </c>
      <c r="N1128" s="190" t="s">
        <v>44</v>
      </c>
      <c r="O1128" s="67"/>
      <c r="P1128" s="191">
        <f>O1128*H1128</f>
        <v>0</v>
      </c>
      <c r="Q1128" s="191">
        <v>0</v>
      </c>
      <c r="R1128" s="191">
        <f>Q1128*H1128</f>
        <v>0</v>
      </c>
      <c r="S1128" s="191">
        <v>0</v>
      </c>
      <c r="T1128" s="192">
        <f>S1128*H1128</f>
        <v>0</v>
      </c>
      <c r="U1128" s="37"/>
      <c r="V1128" s="37"/>
      <c r="W1128" s="37"/>
      <c r="X1128" s="37"/>
      <c r="Y1128" s="37"/>
      <c r="Z1128" s="37"/>
      <c r="AA1128" s="37"/>
      <c r="AB1128" s="37"/>
      <c r="AC1128" s="37"/>
      <c r="AD1128" s="37"/>
      <c r="AE1128" s="37"/>
      <c r="AR1128" s="193" t="s">
        <v>258</v>
      </c>
      <c r="AT1128" s="193" t="s">
        <v>254</v>
      </c>
      <c r="AU1128" s="193" t="s">
        <v>82</v>
      </c>
      <c r="AY1128" s="20" t="s">
        <v>252</v>
      </c>
      <c r="BE1128" s="194">
        <f>IF(N1128="základní",J1128,0)</f>
        <v>0</v>
      </c>
      <c r="BF1128" s="194">
        <f>IF(N1128="snížená",J1128,0)</f>
        <v>0</v>
      </c>
      <c r="BG1128" s="194">
        <f>IF(N1128="zákl. přenesená",J1128,0)</f>
        <v>0</v>
      </c>
      <c r="BH1128" s="194">
        <f>IF(N1128="sníž. přenesená",J1128,0)</f>
        <v>0</v>
      </c>
      <c r="BI1128" s="194">
        <f>IF(N1128="nulová",J1128,0)</f>
        <v>0</v>
      </c>
      <c r="BJ1128" s="20" t="s">
        <v>80</v>
      </c>
      <c r="BK1128" s="194">
        <f>ROUND(I1128*H1128,2)</f>
        <v>0</v>
      </c>
      <c r="BL1128" s="20" t="s">
        <v>258</v>
      </c>
      <c r="BM1128" s="193" t="s">
        <v>1296</v>
      </c>
    </row>
    <row r="1129" spans="1:65" s="2" customFormat="1" ht="11.25">
      <c r="A1129" s="37"/>
      <c r="B1129" s="38"/>
      <c r="C1129" s="39"/>
      <c r="D1129" s="195" t="s">
        <v>260</v>
      </c>
      <c r="E1129" s="39"/>
      <c r="F1129" s="196" t="s">
        <v>1297</v>
      </c>
      <c r="G1129" s="39"/>
      <c r="H1129" s="39"/>
      <c r="I1129" s="197"/>
      <c r="J1129" s="39"/>
      <c r="K1129" s="39"/>
      <c r="L1129" s="42"/>
      <c r="M1129" s="198"/>
      <c r="N1129" s="199"/>
      <c r="O1129" s="67"/>
      <c r="P1129" s="67"/>
      <c r="Q1129" s="67"/>
      <c r="R1129" s="67"/>
      <c r="S1129" s="67"/>
      <c r="T1129" s="68"/>
      <c r="U1129" s="37"/>
      <c r="V1129" s="37"/>
      <c r="W1129" s="37"/>
      <c r="X1129" s="37"/>
      <c r="Y1129" s="37"/>
      <c r="Z1129" s="37"/>
      <c r="AA1129" s="37"/>
      <c r="AB1129" s="37"/>
      <c r="AC1129" s="37"/>
      <c r="AD1129" s="37"/>
      <c r="AE1129" s="37"/>
      <c r="AT1129" s="20" t="s">
        <v>260</v>
      </c>
      <c r="AU1129" s="20" t="s">
        <v>82</v>
      </c>
    </row>
    <row r="1130" spans="1:65" s="13" customFormat="1" ht="11.25">
      <c r="B1130" s="200"/>
      <c r="C1130" s="201"/>
      <c r="D1130" s="202" t="s">
        <v>262</v>
      </c>
      <c r="E1130" s="203" t="s">
        <v>21</v>
      </c>
      <c r="F1130" s="204" t="s">
        <v>1298</v>
      </c>
      <c r="G1130" s="201"/>
      <c r="H1130" s="205">
        <v>20.420000000000002</v>
      </c>
      <c r="I1130" s="206"/>
      <c r="J1130" s="201"/>
      <c r="K1130" s="201"/>
      <c r="L1130" s="207"/>
      <c r="M1130" s="208"/>
      <c r="N1130" s="209"/>
      <c r="O1130" s="209"/>
      <c r="P1130" s="209"/>
      <c r="Q1130" s="209"/>
      <c r="R1130" s="209"/>
      <c r="S1130" s="209"/>
      <c r="T1130" s="210"/>
      <c r="AT1130" s="211" t="s">
        <v>262</v>
      </c>
      <c r="AU1130" s="211" t="s">
        <v>82</v>
      </c>
      <c r="AV1130" s="13" t="s">
        <v>82</v>
      </c>
      <c r="AW1130" s="13" t="s">
        <v>34</v>
      </c>
      <c r="AX1130" s="13" t="s">
        <v>73</v>
      </c>
      <c r="AY1130" s="211" t="s">
        <v>252</v>
      </c>
    </row>
    <row r="1131" spans="1:65" s="14" customFormat="1" ht="11.25">
      <c r="B1131" s="212"/>
      <c r="C1131" s="213"/>
      <c r="D1131" s="202" t="s">
        <v>262</v>
      </c>
      <c r="E1131" s="214" t="s">
        <v>21</v>
      </c>
      <c r="F1131" s="215" t="s">
        <v>264</v>
      </c>
      <c r="G1131" s="213"/>
      <c r="H1131" s="216">
        <v>20.420000000000002</v>
      </c>
      <c r="I1131" s="217"/>
      <c r="J1131" s="213"/>
      <c r="K1131" s="213"/>
      <c r="L1131" s="218"/>
      <c r="M1131" s="219"/>
      <c r="N1131" s="220"/>
      <c r="O1131" s="220"/>
      <c r="P1131" s="220"/>
      <c r="Q1131" s="220"/>
      <c r="R1131" s="220"/>
      <c r="S1131" s="220"/>
      <c r="T1131" s="221"/>
      <c r="AT1131" s="222" t="s">
        <v>262</v>
      </c>
      <c r="AU1131" s="222" t="s">
        <v>82</v>
      </c>
      <c r="AV1131" s="14" t="s">
        <v>93</v>
      </c>
      <c r="AW1131" s="14" t="s">
        <v>34</v>
      </c>
      <c r="AX1131" s="14" t="s">
        <v>80</v>
      </c>
      <c r="AY1131" s="222" t="s">
        <v>252</v>
      </c>
    </row>
    <row r="1132" spans="1:65" s="2" customFormat="1" ht="16.5" customHeight="1">
      <c r="A1132" s="37"/>
      <c r="B1132" s="38"/>
      <c r="C1132" s="245" t="s">
        <v>1299</v>
      </c>
      <c r="D1132" s="245" t="s">
        <v>356</v>
      </c>
      <c r="E1132" s="246" t="s">
        <v>1300</v>
      </c>
      <c r="F1132" s="247" t="s">
        <v>1301</v>
      </c>
      <c r="G1132" s="248" t="s">
        <v>163</v>
      </c>
      <c r="H1132" s="249">
        <v>21.440999999999999</v>
      </c>
      <c r="I1132" s="250"/>
      <c r="J1132" s="251">
        <f>ROUND(I1132*H1132,2)</f>
        <v>0</v>
      </c>
      <c r="K1132" s="247" t="s">
        <v>257</v>
      </c>
      <c r="L1132" s="252"/>
      <c r="M1132" s="253" t="s">
        <v>21</v>
      </c>
      <c r="N1132" s="254" t="s">
        <v>44</v>
      </c>
      <c r="O1132" s="67"/>
      <c r="P1132" s="191">
        <f>O1132*H1132</f>
        <v>0</v>
      </c>
      <c r="Q1132" s="191">
        <v>1E-4</v>
      </c>
      <c r="R1132" s="191">
        <f>Q1132*H1132</f>
        <v>2.1440999999999999E-3</v>
      </c>
      <c r="S1132" s="191">
        <v>0</v>
      </c>
      <c r="T1132" s="192">
        <f>S1132*H1132</f>
        <v>0</v>
      </c>
      <c r="U1132" s="37"/>
      <c r="V1132" s="37"/>
      <c r="W1132" s="37"/>
      <c r="X1132" s="37"/>
      <c r="Y1132" s="37"/>
      <c r="Z1132" s="37"/>
      <c r="AA1132" s="37"/>
      <c r="AB1132" s="37"/>
      <c r="AC1132" s="37"/>
      <c r="AD1132" s="37"/>
      <c r="AE1132" s="37"/>
      <c r="AR1132" s="193" t="s">
        <v>323</v>
      </c>
      <c r="AT1132" s="193" t="s">
        <v>356</v>
      </c>
      <c r="AU1132" s="193" t="s">
        <v>82</v>
      </c>
      <c r="AY1132" s="20" t="s">
        <v>252</v>
      </c>
      <c r="BE1132" s="194">
        <f>IF(N1132="základní",J1132,0)</f>
        <v>0</v>
      </c>
      <c r="BF1132" s="194">
        <f>IF(N1132="snížená",J1132,0)</f>
        <v>0</v>
      </c>
      <c r="BG1132" s="194">
        <f>IF(N1132="zákl. přenesená",J1132,0)</f>
        <v>0</v>
      </c>
      <c r="BH1132" s="194">
        <f>IF(N1132="sníž. přenesená",J1132,0)</f>
        <v>0</v>
      </c>
      <c r="BI1132" s="194">
        <f>IF(N1132="nulová",J1132,0)</f>
        <v>0</v>
      </c>
      <c r="BJ1132" s="20" t="s">
        <v>80</v>
      </c>
      <c r="BK1132" s="194">
        <f>ROUND(I1132*H1132,2)</f>
        <v>0</v>
      </c>
      <c r="BL1132" s="20" t="s">
        <v>258</v>
      </c>
      <c r="BM1132" s="193" t="s">
        <v>1302</v>
      </c>
    </row>
    <row r="1133" spans="1:65" s="13" customFormat="1" ht="11.25">
      <c r="B1133" s="200"/>
      <c r="C1133" s="201"/>
      <c r="D1133" s="202" t="s">
        <v>262</v>
      </c>
      <c r="E1133" s="201"/>
      <c r="F1133" s="204" t="s">
        <v>1303</v>
      </c>
      <c r="G1133" s="201"/>
      <c r="H1133" s="205">
        <v>21.440999999999999</v>
      </c>
      <c r="I1133" s="206"/>
      <c r="J1133" s="201"/>
      <c r="K1133" s="201"/>
      <c r="L1133" s="207"/>
      <c r="M1133" s="208"/>
      <c r="N1133" s="209"/>
      <c r="O1133" s="209"/>
      <c r="P1133" s="209"/>
      <c r="Q1133" s="209"/>
      <c r="R1133" s="209"/>
      <c r="S1133" s="209"/>
      <c r="T1133" s="210"/>
      <c r="AT1133" s="211" t="s">
        <v>262</v>
      </c>
      <c r="AU1133" s="211" t="s">
        <v>82</v>
      </c>
      <c r="AV1133" s="13" t="s">
        <v>82</v>
      </c>
      <c r="AW1133" s="13" t="s">
        <v>4</v>
      </c>
      <c r="AX1133" s="13" t="s">
        <v>80</v>
      </c>
      <c r="AY1133" s="211" t="s">
        <v>252</v>
      </c>
    </row>
    <row r="1134" spans="1:65" s="2" customFormat="1" ht="24.2" customHeight="1">
      <c r="A1134" s="37"/>
      <c r="B1134" s="38"/>
      <c r="C1134" s="182" t="s">
        <v>1304</v>
      </c>
      <c r="D1134" s="182" t="s">
        <v>254</v>
      </c>
      <c r="E1134" s="183" t="s">
        <v>1305</v>
      </c>
      <c r="F1134" s="184" t="s">
        <v>1306</v>
      </c>
      <c r="G1134" s="185" t="s">
        <v>163</v>
      </c>
      <c r="H1134" s="186">
        <v>306.08</v>
      </c>
      <c r="I1134" s="187"/>
      <c r="J1134" s="188">
        <f>ROUND(I1134*H1134,2)</f>
        <v>0</v>
      </c>
      <c r="K1134" s="184" t="s">
        <v>257</v>
      </c>
      <c r="L1134" s="42"/>
      <c r="M1134" s="189" t="s">
        <v>21</v>
      </c>
      <c r="N1134" s="190" t="s">
        <v>44</v>
      </c>
      <c r="O1134" s="67"/>
      <c r="P1134" s="191">
        <f>O1134*H1134</f>
        <v>0</v>
      </c>
      <c r="Q1134" s="191">
        <v>0</v>
      </c>
      <c r="R1134" s="191">
        <f>Q1134*H1134</f>
        <v>0</v>
      </c>
      <c r="S1134" s="191">
        <v>0</v>
      </c>
      <c r="T1134" s="192">
        <f>S1134*H1134</f>
        <v>0</v>
      </c>
      <c r="U1134" s="37"/>
      <c r="V1134" s="37"/>
      <c r="W1134" s="37"/>
      <c r="X1134" s="37"/>
      <c r="Y1134" s="37"/>
      <c r="Z1134" s="37"/>
      <c r="AA1134" s="37"/>
      <c r="AB1134" s="37"/>
      <c r="AC1134" s="37"/>
      <c r="AD1134" s="37"/>
      <c r="AE1134" s="37"/>
      <c r="AR1134" s="193" t="s">
        <v>258</v>
      </c>
      <c r="AT1134" s="193" t="s">
        <v>254</v>
      </c>
      <c r="AU1134" s="193" t="s">
        <v>82</v>
      </c>
      <c r="AY1134" s="20" t="s">
        <v>252</v>
      </c>
      <c r="BE1134" s="194">
        <f>IF(N1134="základní",J1134,0)</f>
        <v>0</v>
      </c>
      <c r="BF1134" s="194">
        <f>IF(N1134="snížená",J1134,0)</f>
        <v>0</v>
      </c>
      <c r="BG1134" s="194">
        <f>IF(N1134="zákl. přenesená",J1134,0)</f>
        <v>0</v>
      </c>
      <c r="BH1134" s="194">
        <f>IF(N1134="sníž. přenesená",J1134,0)</f>
        <v>0</v>
      </c>
      <c r="BI1134" s="194">
        <f>IF(N1134="nulová",J1134,0)</f>
        <v>0</v>
      </c>
      <c r="BJ1134" s="20" t="s">
        <v>80</v>
      </c>
      <c r="BK1134" s="194">
        <f>ROUND(I1134*H1134,2)</f>
        <v>0</v>
      </c>
      <c r="BL1134" s="20" t="s">
        <v>258</v>
      </c>
      <c r="BM1134" s="193" t="s">
        <v>1307</v>
      </c>
    </row>
    <row r="1135" spans="1:65" s="2" customFormat="1" ht="11.25">
      <c r="A1135" s="37"/>
      <c r="B1135" s="38"/>
      <c r="C1135" s="39"/>
      <c r="D1135" s="195" t="s">
        <v>260</v>
      </c>
      <c r="E1135" s="39"/>
      <c r="F1135" s="196" t="s">
        <v>1308</v>
      </c>
      <c r="G1135" s="39"/>
      <c r="H1135" s="39"/>
      <c r="I1135" s="197"/>
      <c r="J1135" s="39"/>
      <c r="K1135" s="39"/>
      <c r="L1135" s="42"/>
      <c r="M1135" s="198"/>
      <c r="N1135" s="199"/>
      <c r="O1135" s="67"/>
      <c r="P1135" s="67"/>
      <c r="Q1135" s="67"/>
      <c r="R1135" s="67"/>
      <c r="S1135" s="67"/>
      <c r="T1135" s="68"/>
      <c r="U1135" s="37"/>
      <c r="V1135" s="37"/>
      <c r="W1135" s="37"/>
      <c r="X1135" s="37"/>
      <c r="Y1135" s="37"/>
      <c r="Z1135" s="37"/>
      <c r="AA1135" s="37"/>
      <c r="AB1135" s="37"/>
      <c r="AC1135" s="37"/>
      <c r="AD1135" s="37"/>
      <c r="AE1135" s="37"/>
      <c r="AT1135" s="20" t="s">
        <v>260</v>
      </c>
      <c r="AU1135" s="20" t="s">
        <v>82</v>
      </c>
    </row>
    <row r="1136" spans="1:65" s="16" customFormat="1" ht="11.25">
      <c r="B1136" s="235"/>
      <c r="C1136" s="236"/>
      <c r="D1136" s="202" t="s">
        <v>262</v>
      </c>
      <c r="E1136" s="237" t="s">
        <v>21</v>
      </c>
      <c r="F1136" s="238" t="s">
        <v>1309</v>
      </c>
      <c r="G1136" s="236"/>
      <c r="H1136" s="237" t="s">
        <v>21</v>
      </c>
      <c r="I1136" s="239"/>
      <c r="J1136" s="236"/>
      <c r="K1136" s="236"/>
      <c r="L1136" s="240"/>
      <c r="M1136" s="241"/>
      <c r="N1136" s="242"/>
      <c r="O1136" s="242"/>
      <c r="P1136" s="242"/>
      <c r="Q1136" s="242"/>
      <c r="R1136" s="242"/>
      <c r="S1136" s="242"/>
      <c r="T1136" s="243"/>
      <c r="AT1136" s="244" t="s">
        <v>262</v>
      </c>
      <c r="AU1136" s="244" t="s">
        <v>82</v>
      </c>
      <c r="AV1136" s="16" t="s">
        <v>80</v>
      </c>
      <c r="AW1136" s="16" t="s">
        <v>34</v>
      </c>
      <c r="AX1136" s="16" t="s">
        <v>73</v>
      </c>
      <c r="AY1136" s="244" t="s">
        <v>252</v>
      </c>
    </row>
    <row r="1137" spans="1:65" s="13" customFormat="1" ht="11.25">
      <c r="B1137" s="200"/>
      <c r="C1137" s="201"/>
      <c r="D1137" s="202" t="s">
        <v>262</v>
      </c>
      <c r="E1137" s="203" t="s">
        <v>21</v>
      </c>
      <c r="F1137" s="204" t="s">
        <v>1310</v>
      </c>
      <c r="G1137" s="201"/>
      <c r="H1137" s="205">
        <v>5.76</v>
      </c>
      <c r="I1137" s="206"/>
      <c r="J1137" s="201"/>
      <c r="K1137" s="201"/>
      <c r="L1137" s="207"/>
      <c r="M1137" s="208"/>
      <c r="N1137" s="209"/>
      <c r="O1137" s="209"/>
      <c r="P1137" s="209"/>
      <c r="Q1137" s="209"/>
      <c r="R1137" s="209"/>
      <c r="S1137" s="209"/>
      <c r="T1137" s="210"/>
      <c r="AT1137" s="211" t="s">
        <v>262</v>
      </c>
      <c r="AU1137" s="211" t="s">
        <v>82</v>
      </c>
      <c r="AV1137" s="13" t="s">
        <v>82</v>
      </c>
      <c r="AW1137" s="13" t="s">
        <v>34</v>
      </c>
      <c r="AX1137" s="13" t="s">
        <v>73</v>
      </c>
      <c r="AY1137" s="211" t="s">
        <v>252</v>
      </c>
    </row>
    <row r="1138" spans="1:65" s="13" customFormat="1" ht="11.25">
      <c r="B1138" s="200"/>
      <c r="C1138" s="201"/>
      <c r="D1138" s="202" t="s">
        <v>262</v>
      </c>
      <c r="E1138" s="203" t="s">
        <v>21</v>
      </c>
      <c r="F1138" s="204" t="s">
        <v>1311</v>
      </c>
      <c r="G1138" s="201"/>
      <c r="H1138" s="205">
        <v>124.18</v>
      </c>
      <c r="I1138" s="206"/>
      <c r="J1138" s="201"/>
      <c r="K1138" s="201"/>
      <c r="L1138" s="207"/>
      <c r="M1138" s="208"/>
      <c r="N1138" s="209"/>
      <c r="O1138" s="209"/>
      <c r="P1138" s="209"/>
      <c r="Q1138" s="209"/>
      <c r="R1138" s="209"/>
      <c r="S1138" s="209"/>
      <c r="T1138" s="210"/>
      <c r="AT1138" s="211" t="s">
        <v>262</v>
      </c>
      <c r="AU1138" s="211" t="s">
        <v>82</v>
      </c>
      <c r="AV1138" s="13" t="s">
        <v>82</v>
      </c>
      <c r="AW1138" s="13" t="s">
        <v>34</v>
      </c>
      <c r="AX1138" s="13" t="s">
        <v>73</v>
      </c>
      <c r="AY1138" s="211" t="s">
        <v>252</v>
      </c>
    </row>
    <row r="1139" spans="1:65" s="13" customFormat="1" ht="22.5">
      <c r="B1139" s="200"/>
      <c r="C1139" s="201"/>
      <c r="D1139" s="202" t="s">
        <v>262</v>
      </c>
      <c r="E1139" s="203" t="s">
        <v>21</v>
      </c>
      <c r="F1139" s="204" t="s">
        <v>1312</v>
      </c>
      <c r="G1139" s="201"/>
      <c r="H1139" s="205">
        <v>115.3</v>
      </c>
      <c r="I1139" s="206"/>
      <c r="J1139" s="201"/>
      <c r="K1139" s="201"/>
      <c r="L1139" s="207"/>
      <c r="M1139" s="208"/>
      <c r="N1139" s="209"/>
      <c r="O1139" s="209"/>
      <c r="P1139" s="209"/>
      <c r="Q1139" s="209"/>
      <c r="R1139" s="209"/>
      <c r="S1139" s="209"/>
      <c r="T1139" s="210"/>
      <c r="AT1139" s="211" t="s">
        <v>262</v>
      </c>
      <c r="AU1139" s="211" t="s">
        <v>82</v>
      </c>
      <c r="AV1139" s="13" t="s">
        <v>82</v>
      </c>
      <c r="AW1139" s="13" t="s">
        <v>34</v>
      </c>
      <c r="AX1139" s="13" t="s">
        <v>73</v>
      </c>
      <c r="AY1139" s="211" t="s">
        <v>252</v>
      </c>
    </row>
    <row r="1140" spans="1:65" s="14" customFormat="1" ht="11.25">
      <c r="B1140" s="212"/>
      <c r="C1140" s="213"/>
      <c r="D1140" s="202" t="s">
        <v>262</v>
      </c>
      <c r="E1140" s="214" t="s">
        <v>21</v>
      </c>
      <c r="F1140" s="215" t="s">
        <v>264</v>
      </c>
      <c r="G1140" s="213"/>
      <c r="H1140" s="216">
        <v>245.24</v>
      </c>
      <c r="I1140" s="217"/>
      <c r="J1140" s="213"/>
      <c r="K1140" s="213"/>
      <c r="L1140" s="218"/>
      <c r="M1140" s="219"/>
      <c r="N1140" s="220"/>
      <c r="O1140" s="220"/>
      <c r="P1140" s="220"/>
      <c r="Q1140" s="220"/>
      <c r="R1140" s="220"/>
      <c r="S1140" s="220"/>
      <c r="T1140" s="221"/>
      <c r="AT1140" s="222" t="s">
        <v>262</v>
      </c>
      <c r="AU1140" s="222" t="s">
        <v>82</v>
      </c>
      <c r="AV1140" s="14" t="s">
        <v>93</v>
      </c>
      <c r="AW1140" s="14" t="s">
        <v>34</v>
      </c>
      <c r="AX1140" s="14" t="s">
        <v>73</v>
      </c>
      <c r="AY1140" s="222" t="s">
        <v>252</v>
      </c>
    </row>
    <row r="1141" spans="1:65" s="16" customFormat="1" ht="11.25">
      <c r="B1141" s="235"/>
      <c r="C1141" s="236"/>
      <c r="D1141" s="202" t="s">
        <v>262</v>
      </c>
      <c r="E1141" s="237" t="s">
        <v>21</v>
      </c>
      <c r="F1141" s="238" t="s">
        <v>1313</v>
      </c>
      <c r="G1141" s="236"/>
      <c r="H1141" s="237" t="s">
        <v>21</v>
      </c>
      <c r="I1141" s="239"/>
      <c r="J1141" s="236"/>
      <c r="K1141" s="236"/>
      <c r="L1141" s="240"/>
      <c r="M1141" s="241"/>
      <c r="N1141" s="242"/>
      <c r="O1141" s="242"/>
      <c r="P1141" s="242"/>
      <c r="Q1141" s="242"/>
      <c r="R1141" s="242"/>
      <c r="S1141" s="242"/>
      <c r="T1141" s="243"/>
      <c r="AT1141" s="244" t="s">
        <v>262</v>
      </c>
      <c r="AU1141" s="244" t="s">
        <v>82</v>
      </c>
      <c r="AV1141" s="16" t="s">
        <v>80</v>
      </c>
      <c r="AW1141" s="16" t="s">
        <v>34</v>
      </c>
      <c r="AX1141" s="16" t="s">
        <v>73</v>
      </c>
      <c r="AY1141" s="244" t="s">
        <v>252</v>
      </c>
    </row>
    <row r="1142" spans="1:65" s="13" customFormat="1" ht="11.25">
      <c r="B1142" s="200"/>
      <c r="C1142" s="201"/>
      <c r="D1142" s="202" t="s">
        <v>262</v>
      </c>
      <c r="E1142" s="203" t="s">
        <v>21</v>
      </c>
      <c r="F1142" s="204" t="s">
        <v>1314</v>
      </c>
      <c r="G1142" s="201"/>
      <c r="H1142" s="205">
        <v>40.200000000000003</v>
      </c>
      <c r="I1142" s="206"/>
      <c r="J1142" s="201"/>
      <c r="K1142" s="201"/>
      <c r="L1142" s="207"/>
      <c r="M1142" s="208"/>
      <c r="N1142" s="209"/>
      <c r="O1142" s="209"/>
      <c r="P1142" s="209"/>
      <c r="Q1142" s="209"/>
      <c r="R1142" s="209"/>
      <c r="S1142" s="209"/>
      <c r="T1142" s="210"/>
      <c r="AT1142" s="211" t="s">
        <v>262</v>
      </c>
      <c r="AU1142" s="211" t="s">
        <v>82</v>
      </c>
      <c r="AV1142" s="13" t="s">
        <v>82</v>
      </c>
      <c r="AW1142" s="13" t="s">
        <v>34</v>
      </c>
      <c r="AX1142" s="13" t="s">
        <v>73</v>
      </c>
      <c r="AY1142" s="211" t="s">
        <v>252</v>
      </c>
    </row>
    <row r="1143" spans="1:65" s="13" customFormat="1" ht="11.25">
      <c r="B1143" s="200"/>
      <c r="C1143" s="201"/>
      <c r="D1143" s="202" t="s">
        <v>262</v>
      </c>
      <c r="E1143" s="203" t="s">
        <v>21</v>
      </c>
      <c r="F1143" s="204" t="s">
        <v>1315</v>
      </c>
      <c r="G1143" s="201"/>
      <c r="H1143" s="205">
        <v>13.76</v>
      </c>
      <c r="I1143" s="206"/>
      <c r="J1143" s="201"/>
      <c r="K1143" s="201"/>
      <c r="L1143" s="207"/>
      <c r="M1143" s="208"/>
      <c r="N1143" s="209"/>
      <c r="O1143" s="209"/>
      <c r="P1143" s="209"/>
      <c r="Q1143" s="209"/>
      <c r="R1143" s="209"/>
      <c r="S1143" s="209"/>
      <c r="T1143" s="210"/>
      <c r="AT1143" s="211" t="s">
        <v>262</v>
      </c>
      <c r="AU1143" s="211" t="s">
        <v>82</v>
      </c>
      <c r="AV1143" s="13" t="s">
        <v>82</v>
      </c>
      <c r="AW1143" s="13" t="s">
        <v>34</v>
      </c>
      <c r="AX1143" s="13" t="s">
        <v>73</v>
      </c>
      <c r="AY1143" s="211" t="s">
        <v>252</v>
      </c>
    </row>
    <row r="1144" spans="1:65" s="13" customFormat="1" ht="11.25">
      <c r="B1144" s="200"/>
      <c r="C1144" s="201"/>
      <c r="D1144" s="202" t="s">
        <v>262</v>
      </c>
      <c r="E1144" s="203" t="s">
        <v>21</v>
      </c>
      <c r="F1144" s="204" t="s">
        <v>1316</v>
      </c>
      <c r="G1144" s="201"/>
      <c r="H1144" s="205">
        <v>6.88</v>
      </c>
      <c r="I1144" s="206"/>
      <c r="J1144" s="201"/>
      <c r="K1144" s="201"/>
      <c r="L1144" s="207"/>
      <c r="M1144" s="208"/>
      <c r="N1144" s="209"/>
      <c r="O1144" s="209"/>
      <c r="P1144" s="209"/>
      <c r="Q1144" s="209"/>
      <c r="R1144" s="209"/>
      <c r="S1144" s="209"/>
      <c r="T1144" s="210"/>
      <c r="AT1144" s="211" t="s">
        <v>262</v>
      </c>
      <c r="AU1144" s="211" t="s">
        <v>82</v>
      </c>
      <c r="AV1144" s="13" t="s">
        <v>82</v>
      </c>
      <c r="AW1144" s="13" t="s">
        <v>34</v>
      </c>
      <c r="AX1144" s="13" t="s">
        <v>73</v>
      </c>
      <c r="AY1144" s="211" t="s">
        <v>252</v>
      </c>
    </row>
    <row r="1145" spans="1:65" s="14" customFormat="1" ht="11.25">
      <c r="B1145" s="212"/>
      <c r="C1145" s="213"/>
      <c r="D1145" s="202" t="s">
        <v>262</v>
      </c>
      <c r="E1145" s="214" t="s">
        <v>21</v>
      </c>
      <c r="F1145" s="215" t="s">
        <v>264</v>
      </c>
      <c r="G1145" s="213"/>
      <c r="H1145" s="216">
        <v>60.84</v>
      </c>
      <c r="I1145" s="217"/>
      <c r="J1145" s="213"/>
      <c r="K1145" s="213"/>
      <c r="L1145" s="218"/>
      <c r="M1145" s="219"/>
      <c r="N1145" s="220"/>
      <c r="O1145" s="220"/>
      <c r="P1145" s="220"/>
      <c r="Q1145" s="220"/>
      <c r="R1145" s="220"/>
      <c r="S1145" s="220"/>
      <c r="T1145" s="221"/>
      <c r="AT1145" s="222" t="s">
        <v>262</v>
      </c>
      <c r="AU1145" s="222" t="s">
        <v>82</v>
      </c>
      <c r="AV1145" s="14" t="s">
        <v>93</v>
      </c>
      <c r="AW1145" s="14" t="s">
        <v>34</v>
      </c>
      <c r="AX1145" s="14" t="s">
        <v>73</v>
      </c>
      <c r="AY1145" s="222" t="s">
        <v>252</v>
      </c>
    </row>
    <row r="1146" spans="1:65" s="15" customFormat="1" ht="11.25">
      <c r="B1146" s="223"/>
      <c r="C1146" s="224"/>
      <c r="D1146" s="202" t="s">
        <v>262</v>
      </c>
      <c r="E1146" s="225" t="s">
        <v>21</v>
      </c>
      <c r="F1146" s="226" t="s">
        <v>265</v>
      </c>
      <c r="G1146" s="224"/>
      <c r="H1146" s="227">
        <v>306.08</v>
      </c>
      <c r="I1146" s="228"/>
      <c r="J1146" s="224"/>
      <c r="K1146" s="224"/>
      <c r="L1146" s="229"/>
      <c r="M1146" s="230"/>
      <c r="N1146" s="231"/>
      <c r="O1146" s="231"/>
      <c r="P1146" s="231"/>
      <c r="Q1146" s="231"/>
      <c r="R1146" s="231"/>
      <c r="S1146" s="231"/>
      <c r="T1146" s="232"/>
      <c r="AT1146" s="233" t="s">
        <v>262</v>
      </c>
      <c r="AU1146" s="233" t="s">
        <v>82</v>
      </c>
      <c r="AV1146" s="15" t="s">
        <v>258</v>
      </c>
      <c r="AW1146" s="15" t="s">
        <v>34</v>
      </c>
      <c r="AX1146" s="15" t="s">
        <v>80</v>
      </c>
      <c r="AY1146" s="233" t="s">
        <v>252</v>
      </c>
    </row>
    <row r="1147" spans="1:65" s="2" customFormat="1" ht="16.5" customHeight="1">
      <c r="A1147" s="37"/>
      <c r="B1147" s="38"/>
      <c r="C1147" s="245" t="s">
        <v>1317</v>
      </c>
      <c r="D1147" s="245" t="s">
        <v>356</v>
      </c>
      <c r="E1147" s="246" t="s">
        <v>1318</v>
      </c>
      <c r="F1147" s="247" t="s">
        <v>1319</v>
      </c>
      <c r="G1147" s="248" t="s">
        <v>163</v>
      </c>
      <c r="H1147" s="249">
        <v>321.38400000000001</v>
      </c>
      <c r="I1147" s="250"/>
      <c r="J1147" s="251">
        <f>ROUND(I1147*H1147,2)</f>
        <v>0</v>
      </c>
      <c r="K1147" s="247" t="s">
        <v>257</v>
      </c>
      <c r="L1147" s="252"/>
      <c r="M1147" s="253" t="s">
        <v>21</v>
      </c>
      <c r="N1147" s="254" t="s">
        <v>44</v>
      </c>
      <c r="O1147" s="67"/>
      <c r="P1147" s="191">
        <f>O1147*H1147</f>
        <v>0</v>
      </c>
      <c r="Q1147" s="191">
        <v>1E-4</v>
      </c>
      <c r="R1147" s="191">
        <f>Q1147*H1147</f>
        <v>3.2138400000000004E-2</v>
      </c>
      <c r="S1147" s="191">
        <v>0</v>
      </c>
      <c r="T1147" s="192">
        <f>S1147*H1147</f>
        <v>0</v>
      </c>
      <c r="U1147" s="37"/>
      <c r="V1147" s="37"/>
      <c r="W1147" s="37"/>
      <c r="X1147" s="37"/>
      <c r="Y1147" s="37"/>
      <c r="Z1147" s="37"/>
      <c r="AA1147" s="37"/>
      <c r="AB1147" s="37"/>
      <c r="AC1147" s="37"/>
      <c r="AD1147" s="37"/>
      <c r="AE1147" s="37"/>
      <c r="AR1147" s="193" t="s">
        <v>323</v>
      </c>
      <c r="AT1147" s="193" t="s">
        <v>356</v>
      </c>
      <c r="AU1147" s="193" t="s">
        <v>82</v>
      </c>
      <c r="AY1147" s="20" t="s">
        <v>252</v>
      </c>
      <c r="BE1147" s="194">
        <f>IF(N1147="základní",J1147,0)</f>
        <v>0</v>
      </c>
      <c r="BF1147" s="194">
        <f>IF(N1147="snížená",J1147,0)</f>
        <v>0</v>
      </c>
      <c r="BG1147" s="194">
        <f>IF(N1147="zákl. přenesená",J1147,0)</f>
        <v>0</v>
      </c>
      <c r="BH1147" s="194">
        <f>IF(N1147="sníž. přenesená",J1147,0)</f>
        <v>0</v>
      </c>
      <c r="BI1147" s="194">
        <f>IF(N1147="nulová",J1147,0)</f>
        <v>0</v>
      </c>
      <c r="BJ1147" s="20" t="s">
        <v>80</v>
      </c>
      <c r="BK1147" s="194">
        <f>ROUND(I1147*H1147,2)</f>
        <v>0</v>
      </c>
      <c r="BL1147" s="20" t="s">
        <v>258</v>
      </c>
      <c r="BM1147" s="193" t="s">
        <v>1320</v>
      </c>
    </row>
    <row r="1148" spans="1:65" s="13" customFormat="1" ht="11.25">
      <c r="B1148" s="200"/>
      <c r="C1148" s="201"/>
      <c r="D1148" s="202" t="s">
        <v>262</v>
      </c>
      <c r="E1148" s="201"/>
      <c r="F1148" s="204" t="s">
        <v>1321</v>
      </c>
      <c r="G1148" s="201"/>
      <c r="H1148" s="205">
        <v>321.38400000000001</v>
      </c>
      <c r="I1148" s="206"/>
      <c r="J1148" s="201"/>
      <c r="K1148" s="201"/>
      <c r="L1148" s="207"/>
      <c r="M1148" s="208"/>
      <c r="N1148" s="209"/>
      <c r="O1148" s="209"/>
      <c r="P1148" s="209"/>
      <c r="Q1148" s="209"/>
      <c r="R1148" s="209"/>
      <c r="S1148" s="209"/>
      <c r="T1148" s="210"/>
      <c r="AT1148" s="211" t="s">
        <v>262</v>
      </c>
      <c r="AU1148" s="211" t="s">
        <v>82</v>
      </c>
      <c r="AV1148" s="13" t="s">
        <v>82</v>
      </c>
      <c r="AW1148" s="13" t="s">
        <v>4</v>
      </c>
      <c r="AX1148" s="13" t="s">
        <v>80</v>
      </c>
      <c r="AY1148" s="211" t="s">
        <v>252</v>
      </c>
    </row>
    <row r="1149" spans="1:65" s="2" customFormat="1" ht="24.2" customHeight="1">
      <c r="A1149" s="37"/>
      <c r="B1149" s="38"/>
      <c r="C1149" s="182" t="s">
        <v>1322</v>
      </c>
      <c r="D1149" s="182" t="s">
        <v>254</v>
      </c>
      <c r="E1149" s="183" t="s">
        <v>1323</v>
      </c>
      <c r="F1149" s="184" t="s">
        <v>1324</v>
      </c>
      <c r="G1149" s="185" t="s">
        <v>163</v>
      </c>
      <c r="H1149" s="186">
        <v>688.70799999999997</v>
      </c>
      <c r="I1149" s="187"/>
      <c r="J1149" s="188">
        <f>ROUND(I1149*H1149,2)</f>
        <v>0</v>
      </c>
      <c r="K1149" s="184" t="s">
        <v>257</v>
      </c>
      <c r="L1149" s="42"/>
      <c r="M1149" s="189" t="s">
        <v>21</v>
      </c>
      <c r="N1149" s="190" t="s">
        <v>44</v>
      </c>
      <c r="O1149" s="67"/>
      <c r="P1149" s="191">
        <f>O1149*H1149</f>
        <v>0</v>
      </c>
      <c r="Q1149" s="191">
        <v>0</v>
      </c>
      <c r="R1149" s="191">
        <f>Q1149*H1149</f>
        <v>0</v>
      </c>
      <c r="S1149" s="191">
        <v>0</v>
      </c>
      <c r="T1149" s="192">
        <f>S1149*H1149</f>
        <v>0</v>
      </c>
      <c r="U1149" s="37"/>
      <c r="V1149" s="37"/>
      <c r="W1149" s="37"/>
      <c r="X1149" s="37"/>
      <c r="Y1149" s="37"/>
      <c r="Z1149" s="37"/>
      <c r="AA1149" s="37"/>
      <c r="AB1149" s="37"/>
      <c r="AC1149" s="37"/>
      <c r="AD1149" s="37"/>
      <c r="AE1149" s="37"/>
      <c r="AR1149" s="193" t="s">
        <v>258</v>
      </c>
      <c r="AT1149" s="193" t="s">
        <v>254</v>
      </c>
      <c r="AU1149" s="193" t="s">
        <v>82</v>
      </c>
      <c r="AY1149" s="20" t="s">
        <v>252</v>
      </c>
      <c r="BE1149" s="194">
        <f>IF(N1149="základní",J1149,0)</f>
        <v>0</v>
      </c>
      <c r="BF1149" s="194">
        <f>IF(N1149="snížená",J1149,0)</f>
        <v>0</v>
      </c>
      <c r="BG1149" s="194">
        <f>IF(N1149="zákl. přenesená",J1149,0)</f>
        <v>0</v>
      </c>
      <c r="BH1149" s="194">
        <f>IF(N1149="sníž. přenesená",J1149,0)</f>
        <v>0</v>
      </c>
      <c r="BI1149" s="194">
        <f>IF(N1149="nulová",J1149,0)</f>
        <v>0</v>
      </c>
      <c r="BJ1149" s="20" t="s">
        <v>80</v>
      </c>
      <c r="BK1149" s="194">
        <f>ROUND(I1149*H1149,2)</f>
        <v>0</v>
      </c>
      <c r="BL1149" s="20" t="s">
        <v>258</v>
      </c>
      <c r="BM1149" s="193" t="s">
        <v>1325</v>
      </c>
    </row>
    <row r="1150" spans="1:65" s="2" customFormat="1" ht="11.25">
      <c r="A1150" s="37"/>
      <c r="B1150" s="38"/>
      <c r="C1150" s="39"/>
      <c r="D1150" s="195" t="s">
        <v>260</v>
      </c>
      <c r="E1150" s="39"/>
      <c r="F1150" s="196" t="s">
        <v>1326</v>
      </c>
      <c r="G1150" s="39"/>
      <c r="H1150" s="39"/>
      <c r="I1150" s="197"/>
      <c r="J1150" s="39"/>
      <c r="K1150" s="39"/>
      <c r="L1150" s="42"/>
      <c r="M1150" s="198"/>
      <c r="N1150" s="199"/>
      <c r="O1150" s="67"/>
      <c r="P1150" s="67"/>
      <c r="Q1150" s="67"/>
      <c r="R1150" s="67"/>
      <c r="S1150" s="67"/>
      <c r="T1150" s="68"/>
      <c r="U1150" s="37"/>
      <c r="V1150" s="37"/>
      <c r="W1150" s="37"/>
      <c r="X1150" s="37"/>
      <c r="Y1150" s="37"/>
      <c r="Z1150" s="37"/>
      <c r="AA1150" s="37"/>
      <c r="AB1150" s="37"/>
      <c r="AC1150" s="37"/>
      <c r="AD1150" s="37"/>
      <c r="AE1150" s="37"/>
      <c r="AT1150" s="20" t="s">
        <v>260</v>
      </c>
      <c r="AU1150" s="20" t="s">
        <v>82</v>
      </c>
    </row>
    <row r="1151" spans="1:65" s="16" customFormat="1" ht="11.25">
      <c r="B1151" s="235"/>
      <c r="C1151" s="236"/>
      <c r="D1151" s="202" t="s">
        <v>262</v>
      </c>
      <c r="E1151" s="237" t="s">
        <v>21</v>
      </c>
      <c r="F1151" s="238" t="s">
        <v>1327</v>
      </c>
      <c r="G1151" s="236"/>
      <c r="H1151" s="237" t="s">
        <v>21</v>
      </c>
      <c r="I1151" s="239"/>
      <c r="J1151" s="236"/>
      <c r="K1151" s="236"/>
      <c r="L1151" s="240"/>
      <c r="M1151" s="241"/>
      <c r="N1151" s="242"/>
      <c r="O1151" s="242"/>
      <c r="P1151" s="242"/>
      <c r="Q1151" s="242"/>
      <c r="R1151" s="242"/>
      <c r="S1151" s="242"/>
      <c r="T1151" s="243"/>
      <c r="AT1151" s="244" t="s">
        <v>262</v>
      </c>
      <c r="AU1151" s="244" t="s">
        <v>82</v>
      </c>
      <c r="AV1151" s="16" t="s">
        <v>80</v>
      </c>
      <c r="AW1151" s="16" t="s">
        <v>34</v>
      </c>
      <c r="AX1151" s="16" t="s">
        <v>73</v>
      </c>
      <c r="AY1151" s="244" t="s">
        <v>252</v>
      </c>
    </row>
    <row r="1152" spans="1:65" s="13" customFormat="1" ht="11.25">
      <c r="B1152" s="200"/>
      <c r="C1152" s="201"/>
      <c r="D1152" s="202" t="s">
        <v>262</v>
      </c>
      <c r="E1152" s="203" t="s">
        <v>21</v>
      </c>
      <c r="F1152" s="204" t="s">
        <v>1328</v>
      </c>
      <c r="G1152" s="201"/>
      <c r="H1152" s="205">
        <v>688.70799999999997</v>
      </c>
      <c r="I1152" s="206"/>
      <c r="J1152" s="201"/>
      <c r="K1152" s="201"/>
      <c r="L1152" s="207"/>
      <c r="M1152" s="208"/>
      <c r="N1152" s="209"/>
      <c r="O1152" s="209"/>
      <c r="P1152" s="209"/>
      <c r="Q1152" s="209"/>
      <c r="R1152" s="209"/>
      <c r="S1152" s="209"/>
      <c r="T1152" s="210"/>
      <c r="AT1152" s="211" t="s">
        <v>262</v>
      </c>
      <c r="AU1152" s="211" t="s">
        <v>82</v>
      </c>
      <c r="AV1152" s="13" t="s">
        <v>82</v>
      </c>
      <c r="AW1152" s="13" t="s">
        <v>34</v>
      </c>
      <c r="AX1152" s="13" t="s">
        <v>73</v>
      </c>
      <c r="AY1152" s="211" t="s">
        <v>252</v>
      </c>
    </row>
    <row r="1153" spans="1:65" s="14" customFormat="1" ht="11.25">
      <c r="B1153" s="212"/>
      <c r="C1153" s="213"/>
      <c r="D1153" s="202" t="s">
        <v>262</v>
      </c>
      <c r="E1153" s="214" t="s">
        <v>21</v>
      </c>
      <c r="F1153" s="215" t="s">
        <v>264</v>
      </c>
      <c r="G1153" s="213"/>
      <c r="H1153" s="216">
        <v>688.70799999999997</v>
      </c>
      <c r="I1153" s="217"/>
      <c r="J1153" s="213"/>
      <c r="K1153" s="213"/>
      <c r="L1153" s="218"/>
      <c r="M1153" s="219"/>
      <c r="N1153" s="220"/>
      <c r="O1153" s="220"/>
      <c r="P1153" s="220"/>
      <c r="Q1153" s="220"/>
      <c r="R1153" s="220"/>
      <c r="S1153" s="220"/>
      <c r="T1153" s="221"/>
      <c r="AT1153" s="222" t="s">
        <v>262</v>
      </c>
      <c r="AU1153" s="222" t="s">
        <v>82</v>
      </c>
      <c r="AV1153" s="14" t="s">
        <v>93</v>
      </c>
      <c r="AW1153" s="14" t="s">
        <v>34</v>
      </c>
      <c r="AX1153" s="14" t="s">
        <v>80</v>
      </c>
      <c r="AY1153" s="222" t="s">
        <v>252</v>
      </c>
    </row>
    <row r="1154" spans="1:65" s="2" customFormat="1" ht="16.5" customHeight="1">
      <c r="A1154" s="37"/>
      <c r="B1154" s="38"/>
      <c r="C1154" s="245" t="s">
        <v>1329</v>
      </c>
      <c r="D1154" s="245" t="s">
        <v>356</v>
      </c>
      <c r="E1154" s="246" t="s">
        <v>1330</v>
      </c>
      <c r="F1154" s="247" t="s">
        <v>1331</v>
      </c>
      <c r="G1154" s="248" t="s">
        <v>163</v>
      </c>
      <c r="H1154" s="249">
        <v>723.14300000000003</v>
      </c>
      <c r="I1154" s="250"/>
      <c r="J1154" s="251">
        <f>ROUND(I1154*H1154,2)</f>
        <v>0</v>
      </c>
      <c r="K1154" s="247" t="s">
        <v>257</v>
      </c>
      <c r="L1154" s="252"/>
      <c r="M1154" s="253" t="s">
        <v>21</v>
      </c>
      <c r="N1154" s="254" t="s">
        <v>44</v>
      </c>
      <c r="O1154" s="67"/>
      <c r="P1154" s="191">
        <f>O1154*H1154</f>
        <v>0</v>
      </c>
      <c r="Q1154" s="191">
        <v>5.0000000000000002E-5</v>
      </c>
      <c r="R1154" s="191">
        <f>Q1154*H1154</f>
        <v>3.6157150000000006E-2</v>
      </c>
      <c r="S1154" s="191">
        <v>0</v>
      </c>
      <c r="T1154" s="192">
        <f>S1154*H1154</f>
        <v>0</v>
      </c>
      <c r="U1154" s="37"/>
      <c r="V1154" s="37"/>
      <c r="W1154" s="37"/>
      <c r="X1154" s="37"/>
      <c r="Y1154" s="37"/>
      <c r="Z1154" s="37"/>
      <c r="AA1154" s="37"/>
      <c r="AB1154" s="37"/>
      <c r="AC1154" s="37"/>
      <c r="AD1154" s="37"/>
      <c r="AE1154" s="37"/>
      <c r="AR1154" s="193" t="s">
        <v>323</v>
      </c>
      <c r="AT1154" s="193" t="s">
        <v>356</v>
      </c>
      <c r="AU1154" s="193" t="s">
        <v>82</v>
      </c>
      <c r="AY1154" s="20" t="s">
        <v>252</v>
      </c>
      <c r="BE1154" s="194">
        <f>IF(N1154="základní",J1154,0)</f>
        <v>0</v>
      </c>
      <c r="BF1154" s="194">
        <f>IF(N1154="snížená",J1154,0)</f>
        <v>0</v>
      </c>
      <c r="BG1154" s="194">
        <f>IF(N1154="zákl. přenesená",J1154,0)</f>
        <v>0</v>
      </c>
      <c r="BH1154" s="194">
        <f>IF(N1154="sníž. přenesená",J1154,0)</f>
        <v>0</v>
      </c>
      <c r="BI1154" s="194">
        <f>IF(N1154="nulová",J1154,0)</f>
        <v>0</v>
      </c>
      <c r="BJ1154" s="20" t="s">
        <v>80</v>
      </c>
      <c r="BK1154" s="194">
        <f>ROUND(I1154*H1154,2)</f>
        <v>0</v>
      </c>
      <c r="BL1154" s="20" t="s">
        <v>258</v>
      </c>
      <c r="BM1154" s="193" t="s">
        <v>1332</v>
      </c>
    </row>
    <row r="1155" spans="1:65" s="13" customFormat="1" ht="11.25">
      <c r="B1155" s="200"/>
      <c r="C1155" s="201"/>
      <c r="D1155" s="202" t="s">
        <v>262</v>
      </c>
      <c r="E1155" s="201"/>
      <c r="F1155" s="204" t="s">
        <v>1333</v>
      </c>
      <c r="G1155" s="201"/>
      <c r="H1155" s="205">
        <v>723.14300000000003</v>
      </c>
      <c r="I1155" s="206"/>
      <c r="J1155" s="201"/>
      <c r="K1155" s="201"/>
      <c r="L1155" s="207"/>
      <c r="M1155" s="208"/>
      <c r="N1155" s="209"/>
      <c r="O1155" s="209"/>
      <c r="P1155" s="209"/>
      <c r="Q1155" s="209"/>
      <c r="R1155" s="209"/>
      <c r="S1155" s="209"/>
      <c r="T1155" s="210"/>
      <c r="AT1155" s="211" t="s">
        <v>262</v>
      </c>
      <c r="AU1155" s="211" t="s">
        <v>82</v>
      </c>
      <c r="AV1155" s="13" t="s">
        <v>82</v>
      </c>
      <c r="AW1155" s="13" t="s">
        <v>4</v>
      </c>
      <c r="AX1155" s="13" t="s">
        <v>80</v>
      </c>
      <c r="AY1155" s="211" t="s">
        <v>252</v>
      </c>
    </row>
    <row r="1156" spans="1:65" s="2" customFormat="1" ht="37.9" customHeight="1">
      <c r="A1156" s="37"/>
      <c r="B1156" s="38"/>
      <c r="C1156" s="182" t="s">
        <v>1334</v>
      </c>
      <c r="D1156" s="182" t="s">
        <v>254</v>
      </c>
      <c r="E1156" s="183" t="s">
        <v>1335</v>
      </c>
      <c r="F1156" s="184" t="s">
        <v>1336</v>
      </c>
      <c r="G1156" s="185" t="s">
        <v>149</v>
      </c>
      <c r="H1156" s="186">
        <v>30.12</v>
      </c>
      <c r="I1156" s="187"/>
      <c r="J1156" s="188">
        <f>ROUND(I1156*H1156,2)</f>
        <v>0</v>
      </c>
      <c r="K1156" s="184" t="s">
        <v>257</v>
      </c>
      <c r="L1156" s="42"/>
      <c r="M1156" s="189" t="s">
        <v>21</v>
      </c>
      <c r="N1156" s="190" t="s">
        <v>44</v>
      </c>
      <c r="O1156" s="67"/>
      <c r="P1156" s="191">
        <f>O1156*H1156</f>
        <v>0</v>
      </c>
      <c r="Q1156" s="191">
        <v>8.8400000000000006E-3</v>
      </c>
      <c r="R1156" s="191">
        <f>Q1156*H1156</f>
        <v>0.26626080000000002</v>
      </c>
      <c r="S1156" s="191">
        <v>0</v>
      </c>
      <c r="T1156" s="192">
        <f>S1156*H1156</f>
        <v>0</v>
      </c>
      <c r="U1156" s="37"/>
      <c r="V1156" s="37"/>
      <c r="W1156" s="37"/>
      <c r="X1156" s="37"/>
      <c r="Y1156" s="37"/>
      <c r="Z1156" s="37"/>
      <c r="AA1156" s="37"/>
      <c r="AB1156" s="37"/>
      <c r="AC1156" s="37"/>
      <c r="AD1156" s="37"/>
      <c r="AE1156" s="37"/>
      <c r="AR1156" s="193" t="s">
        <v>258</v>
      </c>
      <c r="AT1156" s="193" t="s">
        <v>254</v>
      </c>
      <c r="AU1156" s="193" t="s">
        <v>82</v>
      </c>
      <c r="AY1156" s="20" t="s">
        <v>252</v>
      </c>
      <c r="BE1156" s="194">
        <f>IF(N1156="základní",J1156,0)</f>
        <v>0</v>
      </c>
      <c r="BF1156" s="194">
        <f>IF(N1156="snížená",J1156,0)</f>
        <v>0</v>
      </c>
      <c r="BG1156" s="194">
        <f>IF(N1156="zákl. přenesená",J1156,0)</f>
        <v>0</v>
      </c>
      <c r="BH1156" s="194">
        <f>IF(N1156="sníž. přenesená",J1156,0)</f>
        <v>0</v>
      </c>
      <c r="BI1156" s="194">
        <f>IF(N1156="nulová",J1156,0)</f>
        <v>0</v>
      </c>
      <c r="BJ1156" s="20" t="s">
        <v>80</v>
      </c>
      <c r="BK1156" s="194">
        <f>ROUND(I1156*H1156,2)</f>
        <v>0</v>
      </c>
      <c r="BL1156" s="20" t="s">
        <v>258</v>
      </c>
      <c r="BM1156" s="193" t="s">
        <v>1337</v>
      </c>
    </row>
    <row r="1157" spans="1:65" s="2" customFormat="1" ht="11.25">
      <c r="A1157" s="37"/>
      <c r="B1157" s="38"/>
      <c r="C1157" s="39"/>
      <c r="D1157" s="195" t="s">
        <v>260</v>
      </c>
      <c r="E1157" s="39"/>
      <c r="F1157" s="196" t="s">
        <v>1338</v>
      </c>
      <c r="G1157" s="39"/>
      <c r="H1157" s="39"/>
      <c r="I1157" s="197"/>
      <c r="J1157" s="39"/>
      <c r="K1157" s="39"/>
      <c r="L1157" s="42"/>
      <c r="M1157" s="198"/>
      <c r="N1157" s="199"/>
      <c r="O1157" s="67"/>
      <c r="P1157" s="67"/>
      <c r="Q1157" s="67"/>
      <c r="R1157" s="67"/>
      <c r="S1157" s="67"/>
      <c r="T1157" s="68"/>
      <c r="U1157" s="37"/>
      <c r="V1157" s="37"/>
      <c r="W1157" s="37"/>
      <c r="X1157" s="37"/>
      <c r="Y1157" s="37"/>
      <c r="Z1157" s="37"/>
      <c r="AA1157" s="37"/>
      <c r="AB1157" s="37"/>
      <c r="AC1157" s="37"/>
      <c r="AD1157" s="37"/>
      <c r="AE1157" s="37"/>
      <c r="AT1157" s="20" t="s">
        <v>260</v>
      </c>
      <c r="AU1157" s="20" t="s">
        <v>82</v>
      </c>
    </row>
    <row r="1158" spans="1:65" s="16" customFormat="1" ht="11.25">
      <c r="B1158" s="235"/>
      <c r="C1158" s="236"/>
      <c r="D1158" s="202" t="s">
        <v>262</v>
      </c>
      <c r="E1158" s="237" t="s">
        <v>21</v>
      </c>
      <c r="F1158" s="238" t="s">
        <v>1339</v>
      </c>
      <c r="G1158" s="236"/>
      <c r="H1158" s="237" t="s">
        <v>21</v>
      </c>
      <c r="I1158" s="239"/>
      <c r="J1158" s="236"/>
      <c r="K1158" s="236"/>
      <c r="L1158" s="240"/>
      <c r="M1158" s="241"/>
      <c r="N1158" s="242"/>
      <c r="O1158" s="242"/>
      <c r="P1158" s="242"/>
      <c r="Q1158" s="242"/>
      <c r="R1158" s="242"/>
      <c r="S1158" s="242"/>
      <c r="T1158" s="243"/>
      <c r="AT1158" s="244" t="s">
        <v>262</v>
      </c>
      <c r="AU1158" s="244" t="s">
        <v>82</v>
      </c>
      <c r="AV1158" s="16" t="s">
        <v>80</v>
      </c>
      <c r="AW1158" s="16" t="s">
        <v>34</v>
      </c>
      <c r="AX1158" s="16" t="s">
        <v>73</v>
      </c>
      <c r="AY1158" s="244" t="s">
        <v>252</v>
      </c>
    </row>
    <row r="1159" spans="1:65" s="13" customFormat="1" ht="11.25">
      <c r="B1159" s="200"/>
      <c r="C1159" s="201"/>
      <c r="D1159" s="202" t="s">
        <v>262</v>
      </c>
      <c r="E1159" s="203" t="s">
        <v>21</v>
      </c>
      <c r="F1159" s="204" t="s">
        <v>1340</v>
      </c>
      <c r="G1159" s="201"/>
      <c r="H1159" s="205">
        <v>30.12</v>
      </c>
      <c r="I1159" s="206"/>
      <c r="J1159" s="201"/>
      <c r="K1159" s="201"/>
      <c r="L1159" s="207"/>
      <c r="M1159" s="208"/>
      <c r="N1159" s="209"/>
      <c r="O1159" s="209"/>
      <c r="P1159" s="209"/>
      <c r="Q1159" s="209"/>
      <c r="R1159" s="209"/>
      <c r="S1159" s="209"/>
      <c r="T1159" s="210"/>
      <c r="AT1159" s="211" t="s">
        <v>262</v>
      </c>
      <c r="AU1159" s="211" t="s">
        <v>82</v>
      </c>
      <c r="AV1159" s="13" t="s">
        <v>82</v>
      </c>
      <c r="AW1159" s="13" t="s">
        <v>34</v>
      </c>
      <c r="AX1159" s="13" t="s">
        <v>73</v>
      </c>
      <c r="AY1159" s="211" t="s">
        <v>252</v>
      </c>
    </row>
    <row r="1160" spans="1:65" s="14" customFormat="1" ht="11.25">
      <c r="B1160" s="212"/>
      <c r="C1160" s="213"/>
      <c r="D1160" s="202" t="s">
        <v>262</v>
      </c>
      <c r="E1160" s="214" t="s">
        <v>21</v>
      </c>
      <c r="F1160" s="215" t="s">
        <v>264</v>
      </c>
      <c r="G1160" s="213"/>
      <c r="H1160" s="216">
        <v>30.12</v>
      </c>
      <c r="I1160" s="217"/>
      <c r="J1160" s="213"/>
      <c r="K1160" s="213"/>
      <c r="L1160" s="218"/>
      <c r="M1160" s="219"/>
      <c r="N1160" s="220"/>
      <c r="O1160" s="220"/>
      <c r="P1160" s="220"/>
      <c r="Q1160" s="220"/>
      <c r="R1160" s="220"/>
      <c r="S1160" s="220"/>
      <c r="T1160" s="221"/>
      <c r="AT1160" s="222" t="s">
        <v>262</v>
      </c>
      <c r="AU1160" s="222" t="s">
        <v>82</v>
      </c>
      <c r="AV1160" s="14" t="s">
        <v>93</v>
      </c>
      <c r="AW1160" s="14" t="s">
        <v>34</v>
      </c>
      <c r="AX1160" s="14" t="s">
        <v>80</v>
      </c>
      <c r="AY1160" s="222" t="s">
        <v>252</v>
      </c>
    </row>
    <row r="1161" spans="1:65" s="2" customFormat="1" ht="16.5" customHeight="1">
      <c r="A1161" s="37"/>
      <c r="B1161" s="38"/>
      <c r="C1161" s="245" t="s">
        <v>1341</v>
      </c>
      <c r="D1161" s="245" t="s">
        <v>356</v>
      </c>
      <c r="E1161" s="246" t="s">
        <v>1342</v>
      </c>
      <c r="F1161" s="247" t="s">
        <v>1343</v>
      </c>
      <c r="G1161" s="248" t="s">
        <v>149</v>
      </c>
      <c r="H1161" s="249">
        <v>31.626000000000001</v>
      </c>
      <c r="I1161" s="250"/>
      <c r="J1161" s="251">
        <f>ROUND(I1161*H1161,2)</f>
        <v>0</v>
      </c>
      <c r="K1161" s="247" t="s">
        <v>257</v>
      </c>
      <c r="L1161" s="252"/>
      <c r="M1161" s="253" t="s">
        <v>21</v>
      </c>
      <c r="N1161" s="254" t="s">
        <v>44</v>
      </c>
      <c r="O1161" s="67"/>
      <c r="P1161" s="191">
        <f>O1161*H1161</f>
        <v>0</v>
      </c>
      <c r="Q1161" s="191">
        <v>7.7999999999999996E-3</v>
      </c>
      <c r="R1161" s="191">
        <f>Q1161*H1161</f>
        <v>0.24668280000000001</v>
      </c>
      <c r="S1161" s="191">
        <v>0</v>
      </c>
      <c r="T1161" s="192">
        <f>S1161*H1161</f>
        <v>0</v>
      </c>
      <c r="U1161" s="37"/>
      <c r="V1161" s="37"/>
      <c r="W1161" s="37"/>
      <c r="X1161" s="37"/>
      <c r="Y1161" s="37"/>
      <c r="Z1161" s="37"/>
      <c r="AA1161" s="37"/>
      <c r="AB1161" s="37"/>
      <c r="AC1161" s="37"/>
      <c r="AD1161" s="37"/>
      <c r="AE1161" s="37"/>
      <c r="AR1161" s="193" t="s">
        <v>323</v>
      </c>
      <c r="AT1161" s="193" t="s">
        <v>356</v>
      </c>
      <c r="AU1161" s="193" t="s">
        <v>82</v>
      </c>
      <c r="AY1161" s="20" t="s">
        <v>252</v>
      </c>
      <c r="BE1161" s="194">
        <f>IF(N1161="základní",J1161,0)</f>
        <v>0</v>
      </c>
      <c r="BF1161" s="194">
        <f>IF(N1161="snížená",J1161,0)</f>
        <v>0</v>
      </c>
      <c r="BG1161" s="194">
        <f>IF(N1161="zákl. přenesená",J1161,0)</f>
        <v>0</v>
      </c>
      <c r="BH1161" s="194">
        <f>IF(N1161="sníž. přenesená",J1161,0)</f>
        <v>0</v>
      </c>
      <c r="BI1161" s="194">
        <f>IF(N1161="nulová",J1161,0)</f>
        <v>0</v>
      </c>
      <c r="BJ1161" s="20" t="s">
        <v>80</v>
      </c>
      <c r="BK1161" s="194">
        <f>ROUND(I1161*H1161,2)</f>
        <v>0</v>
      </c>
      <c r="BL1161" s="20" t="s">
        <v>258</v>
      </c>
      <c r="BM1161" s="193" t="s">
        <v>1344</v>
      </c>
    </row>
    <row r="1162" spans="1:65" s="13" customFormat="1" ht="11.25">
      <c r="B1162" s="200"/>
      <c r="C1162" s="201"/>
      <c r="D1162" s="202" t="s">
        <v>262</v>
      </c>
      <c r="E1162" s="201"/>
      <c r="F1162" s="204" t="s">
        <v>1345</v>
      </c>
      <c r="G1162" s="201"/>
      <c r="H1162" s="205">
        <v>31.626000000000001</v>
      </c>
      <c r="I1162" s="206"/>
      <c r="J1162" s="201"/>
      <c r="K1162" s="201"/>
      <c r="L1162" s="207"/>
      <c r="M1162" s="208"/>
      <c r="N1162" s="209"/>
      <c r="O1162" s="209"/>
      <c r="P1162" s="209"/>
      <c r="Q1162" s="209"/>
      <c r="R1162" s="209"/>
      <c r="S1162" s="209"/>
      <c r="T1162" s="210"/>
      <c r="AT1162" s="211" t="s">
        <v>262</v>
      </c>
      <c r="AU1162" s="211" t="s">
        <v>82</v>
      </c>
      <c r="AV1162" s="13" t="s">
        <v>82</v>
      </c>
      <c r="AW1162" s="13" t="s">
        <v>4</v>
      </c>
      <c r="AX1162" s="13" t="s">
        <v>80</v>
      </c>
      <c r="AY1162" s="211" t="s">
        <v>252</v>
      </c>
    </row>
    <row r="1163" spans="1:65" s="2" customFormat="1" ht="24.2" customHeight="1">
      <c r="A1163" s="37"/>
      <c r="B1163" s="38"/>
      <c r="C1163" s="182" t="s">
        <v>1346</v>
      </c>
      <c r="D1163" s="182" t="s">
        <v>254</v>
      </c>
      <c r="E1163" s="183" t="s">
        <v>1347</v>
      </c>
      <c r="F1163" s="184" t="s">
        <v>1348</v>
      </c>
      <c r="G1163" s="185" t="s">
        <v>163</v>
      </c>
      <c r="H1163" s="186">
        <v>40.57</v>
      </c>
      <c r="I1163" s="187"/>
      <c r="J1163" s="188">
        <f>ROUND(I1163*H1163,2)</f>
        <v>0</v>
      </c>
      <c r="K1163" s="184" t="s">
        <v>257</v>
      </c>
      <c r="L1163" s="42"/>
      <c r="M1163" s="189" t="s">
        <v>21</v>
      </c>
      <c r="N1163" s="190" t="s">
        <v>44</v>
      </c>
      <c r="O1163" s="67"/>
      <c r="P1163" s="191">
        <f>O1163*H1163</f>
        <v>0</v>
      </c>
      <c r="Q1163" s="191">
        <v>1.7600000000000001E-3</v>
      </c>
      <c r="R1163" s="191">
        <f>Q1163*H1163</f>
        <v>7.14032E-2</v>
      </c>
      <c r="S1163" s="191">
        <v>0</v>
      </c>
      <c r="T1163" s="192">
        <f>S1163*H1163</f>
        <v>0</v>
      </c>
      <c r="U1163" s="37"/>
      <c r="V1163" s="37"/>
      <c r="W1163" s="37"/>
      <c r="X1163" s="37"/>
      <c r="Y1163" s="37"/>
      <c r="Z1163" s="37"/>
      <c r="AA1163" s="37"/>
      <c r="AB1163" s="37"/>
      <c r="AC1163" s="37"/>
      <c r="AD1163" s="37"/>
      <c r="AE1163" s="37"/>
      <c r="AR1163" s="193" t="s">
        <v>258</v>
      </c>
      <c r="AT1163" s="193" t="s">
        <v>254</v>
      </c>
      <c r="AU1163" s="193" t="s">
        <v>82</v>
      </c>
      <c r="AY1163" s="20" t="s">
        <v>252</v>
      </c>
      <c r="BE1163" s="194">
        <f>IF(N1163="základní",J1163,0)</f>
        <v>0</v>
      </c>
      <c r="BF1163" s="194">
        <f>IF(N1163="snížená",J1163,0)</f>
        <v>0</v>
      </c>
      <c r="BG1163" s="194">
        <f>IF(N1163="zákl. přenesená",J1163,0)</f>
        <v>0</v>
      </c>
      <c r="BH1163" s="194">
        <f>IF(N1163="sníž. přenesená",J1163,0)</f>
        <v>0</v>
      </c>
      <c r="BI1163" s="194">
        <f>IF(N1163="nulová",J1163,0)</f>
        <v>0</v>
      </c>
      <c r="BJ1163" s="20" t="s">
        <v>80</v>
      </c>
      <c r="BK1163" s="194">
        <f>ROUND(I1163*H1163,2)</f>
        <v>0</v>
      </c>
      <c r="BL1163" s="20" t="s">
        <v>258</v>
      </c>
      <c r="BM1163" s="193" t="s">
        <v>1349</v>
      </c>
    </row>
    <row r="1164" spans="1:65" s="2" customFormat="1" ht="11.25">
      <c r="A1164" s="37"/>
      <c r="B1164" s="38"/>
      <c r="C1164" s="39"/>
      <c r="D1164" s="195" t="s">
        <v>260</v>
      </c>
      <c r="E1164" s="39"/>
      <c r="F1164" s="196" t="s">
        <v>1350</v>
      </c>
      <c r="G1164" s="39"/>
      <c r="H1164" s="39"/>
      <c r="I1164" s="197"/>
      <c r="J1164" s="39"/>
      <c r="K1164" s="39"/>
      <c r="L1164" s="42"/>
      <c r="M1164" s="198"/>
      <c r="N1164" s="199"/>
      <c r="O1164" s="67"/>
      <c r="P1164" s="67"/>
      <c r="Q1164" s="67"/>
      <c r="R1164" s="67"/>
      <c r="S1164" s="67"/>
      <c r="T1164" s="68"/>
      <c r="U1164" s="37"/>
      <c r="V1164" s="37"/>
      <c r="W1164" s="37"/>
      <c r="X1164" s="37"/>
      <c r="Y1164" s="37"/>
      <c r="Z1164" s="37"/>
      <c r="AA1164" s="37"/>
      <c r="AB1164" s="37"/>
      <c r="AC1164" s="37"/>
      <c r="AD1164" s="37"/>
      <c r="AE1164" s="37"/>
      <c r="AT1164" s="20" t="s">
        <v>260</v>
      </c>
      <c r="AU1164" s="20" t="s">
        <v>82</v>
      </c>
    </row>
    <row r="1165" spans="1:65" s="16" customFormat="1" ht="11.25">
      <c r="B1165" s="235"/>
      <c r="C1165" s="236"/>
      <c r="D1165" s="202" t="s">
        <v>262</v>
      </c>
      <c r="E1165" s="237" t="s">
        <v>21</v>
      </c>
      <c r="F1165" s="238" t="s">
        <v>1351</v>
      </c>
      <c r="G1165" s="236"/>
      <c r="H1165" s="237" t="s">
        <v>21</v>
      </c>
      <c r="I1165" s="239"/>
      <c r="J1165" s="236"/>
      <c r="K1165" s="236"/>
      <c r="L1165" s="240"/>
      <c r="M1165" s="241"/>
      <c r="N1165" s="242"/>
      <c r="O1165" s="242"/>
      <c r="P1165" s="242"/>
      <c r="Q1165" s="242"/>
      <c r="R1165" s="242"/>
      <c r="S1165" s="242"/>
      <c r="T1165" s="243"/>
      <c r="AT1165" s="244" t="s">
        <v>262</v>
      </c>
      <c r="AU1165" s="244" t="s">
        <v>82</v>
      </c>
      <c r="AV1165" s="16" t="s">
        <v>80</v>
      </c>
      <c r="AW1165" s="16" t="s">
        <v>34</v>
      </c>
      <c r="AX1165" s="16" t="s">
        <v>73</v>
      </c>
      <c r="AY1165" s="244" t="s">
        <v>252</v>
      </c>
    </row>
    <row r="1166" spans="1:65" s="13" customFormat="1" ht="11.25">
      <c r="B1166" s="200"/>
      <c r="C1166" s="201"/>
      <c r="D1166" s="202" t="s">
        <v>262</v>
      </c>
      <c r="E1166" s="203" t="s">
        <v>21</v>
      </c>
      <c r="F1166" s="204" t="s">
        <v>1352</v>
      </c>
      <c r="G1166" s="201"/>
      <c r="H1166" s="205">
        <v>37.619999999999997</v>
      </c>
      <c r="I1166" s="206"/>
      <c r="J1166" s="201"/>
      <c r="K1166" s="201"/>
      <c r="L1166" s="207"/>
      <c r="M1166" s="208"/>
      <c r="N1166" s="209"/>
      <c r="O1166" s="209"/>
      <c r="P1166" s="209"/>
      <c r="Q1166" s="209"/>
      <c r="R1166" s="209"/>
      <c r="S1166" s="209"/>
      <c r="T1166" s="210"/>
      <c r="AT1166" s="211" t="s">
        <v>262</v>
      </c>
      <c r="AU1166" s="211" t="s">
        <v>82</v>
      </c>
      <c r="AV1166" s="13" t="s">
        <v>82</v>
      </c>
      <c r="AW1166" s="13" t="s">
        <v>34</v>
      </c>
      <c r="AX1166" s="13" t="s">
        <v>73</v>
      </c>
      <c r="AY1166" s="211" t="s">
        <v>252</v>
      </c>
    </row>
    <row r="1167" spans="1:65" s="13" customFormat="1" ht="11.25">
      <c r="B1167" s="200"/>
      <c r="C1167" s="201"/>
      <c r="D1167" s="202" t="s">
        <v>262</v>
      </c>
      <c r="E1167" s="203" t="s">
        <v>21</v>
      </c>
      <c r="F1167" s="204" t="s">
        <v>1353</v>
      </c>
      <c r="G1167" s="201"/>
      <c r="H1167" s="205">
        <v>1.75</v>
      </c>
      <c r="I1167" s="206"/>
      <c r="J1167" s="201"/>
      <c r="K1167" s="201"/>
      <c r="L1167" s="207"/>
      <c r="M1167" s="208"/>
      <c r="N1167" s="209"/>
      <c r="O1167" s="209"/>
      <c r="P1167" s="209"/>
      <c r="Q1167" s="209"/>
      <c r="R1167" s="209"/>
      <c r="S1167" s="209"/>
      <c r="T1167" s="210"/>
      <c r="AT1167" s="211" t="s">
        <v>262</v>
      </c>
      <c r="AU1167" s="211" t="s">
        <v>82</v>
      </c>
      <c r="AV1167" s="13" t="s">
        <v>82</v>
      </c>
      <c r="AW1167" s="13" t="s">
        <v>34</v>
      </c>
      <c r="AX1167" s="13" t="s">
        <v>73</v>
      </c>
      <c r="AY1167" s="211" t="s">
        <v>252</v>
      </c>
    </row>
    <row r="1168" spans="1:65" s="14" customFormat="1" ht="11.25">
      <c r="B1168" s="212"/>
      <c r="C1168" s="213"/>
      <c r="D1168" s="202" t="s">
        <v>262</v>
      </c>
      <c r="E1168" s="214" t="s">
        <v>21</v>
      </c>
      <c r="F1168" s="215" t="s">
        <v>264</v>
      </c>
      <c r="G1168" s="213"/>
      <c r="H1168" s="216">
        <v>39.369999999999997</v>
      </c>
      <c r="I1168" s="217"/>
      <c r="J1168" s="213"/>
      <c r="K1168" s="213"/>
      <c r="L1168" s="218"/>
      <c r="M1168" s="219"/>
      <c r="N1168" s="220"/>
      <c r="O1168" s="220"/>
      <c r="P1168" s="220"/>
      <c r="Q1168" s="220"/>
      <c r="R1168" s="220"/>
      <c r="S1168" s="220"/>
      <c r="T1168" s="221"/>
      <c r="AT1168" s="222" t="s">
        <v>262</v>
      </c>
      <c r="AU1168" s="222" t="s">
        <v>82</v>
      </c>
      <c r="AV1168" s="14" t="s">
        <v>93</v>
      </c>
      <c r="AW1168" s="14" t="s">
        <v>34</v>
      </c>
      <c r="AX1168" s="14" t="s">
        <v>73</v>
      </c>
      <c r="AY1168" s="222" t="s">
        <v>252</v>
      </c>
    </row>
    <row r="1169" spans="1:65" s="16" customFormat="1" ht="11.25">
      <c r="B1169" s="235"/>
      <c r="C1169" s="236"/>
      <c r="D1169" s="202" t="s">
        <v>262</v>
      </c>
      <c r="E1169" s="237" t="s">
        <v>21</v>
      </c>
      <c r="F1169" s="238" t="s">
        <v>1354</v>
      </c>
      <c r="G1169" s="236"/>
      <c r="H1169" s="237" t="s">
        <v>21</v>
      </c>
      <c r="I1169" s="239"/>
      <c r="J1169" s="236"/>
      <c r="K1169" s="236"/>
      <c r="L1169" s="240"/>
      <c r="M1169" s="241"/>
      <c r="N1169" s="242"/>
      <c r="O1169" s="242"/>
      <c r="P1169" s="242"/>
      <c r="Q1169" s="242"/>
      <c r="R1169" s="242"/>
      <c r="S1169" s="242"/>
      <c r="T1169" s="243"/>
      <c r="AT1169" s="244" t="s">
        <v>262</v>
      </c>
      <c r="AU1169" s="244" t="s">
        <v>82</v>
      </c>
      <c r="AV1169" s="16" t="s">
        <v>80</v>
      </c>
      <c r="AW1169" s="16" t="s">
        <v>34</v>
      </c>
      <c r="AX1169" s="16" t="s">
        <v>73</v>
      </c>
      <c r="AY1169" s="244" t="s">
        <v>252</v>
      </c>
    </row>
    <row r="1170" spans="1:65" s="13" customFormat="1" ht="11.25">
      <c r="B1170" s="200"/>
      <c r="C1170" s="201"/>
      <c r="D1170" s="202" t="s">
        <v>262</v>
      </c>
      <c r="E1170" s="203" t="s">
        <v>21</v>
      </c>
      <c r="F1170" s="204" t="s">
        <v>1355</v>
      </c>
      <c r="G1170" s="201"/>
      <c r="H1170" s="205">
        <v>1.2</v>
      </c>
      <c r="I1170" s="206"/>
      <c r="J1170" s="201"/>
      <c r="K1170" s="201"/>
      <c r="L1170" s="207"/>
      <c r="M1170" s="208"/>
      <c r="N1170" s="209"/>
      <c r="O1170" s="209"/>
      <c r="P1170" s="209"/>
      <c r="Q1170" s="209"/>
      <c r="R1170" s="209"/>
      <c r="S1170" s="209"/>
      <c r="T1170" s="210"/>
      <c r="AT1170" s="211" t="s">
        <v>262</v>
      </c>
      <c r="AU1170" s="211" t="s">
        <v>82</v>
      </c>
      <c r="AV1170" s="13" t="s">
        <v>82</v>
      </c>
      <c r="AW1170" s="13" t="s">
        <v>34</v>
      </c>
      <c r="AX1170" s="13" t="s">
        <v>73</v>
      </c>
      <c r="AY1170" s="211" t="s">
        <v>252</v>
      </c>
    </row>
    <row r="1171" spans="1:65" s="14" customFormat="1" ht="11.25">
      <c r="B1171" s="212"/>
      <c r="C1171" s="213"/>
      <c r="D1171" s="202" t="s">
        <v>262</v>
      </c>
      <c r="E1171" s="214" t="s">
        <v>21</v>
      </c>
      <c r="F1171" s="215" t="s">
        <v>264</v>
      </c>
      <c r="G1171" s="213"/>
      <c r="H1171" s="216">
        <v>1.2</v>
      </c>
      <c r="I1171" s="217"/>
      <c r="J1171" s="213"/>
      <c r="K1171" s="213"/>
      <c r="L1171" s="218"/>
      <c r="M1171" s="219"/>
      <c r="N1171" s="220"/>
      <c r="O1171" s="220"/>
      <c r="P1171" s="220"/>
      <c r="Q1171" s="220"/>
      <c r="R1171" s="220"/>
      <c r="S1171" s="220"/>
      <c r="T1171" s="221"/>
      <c r="AT1171" s="222" t="s">
        <v>262</v>
      </c>
      <c r="AU1171" s="222" t="s">
        <v>82</v>
      </c>
      <c r="AV1171" s="14" t="s">
        <v>93</v>
      </c>
      <c r="AW1171" s="14" t="s">
        <v>34</v>
      </c>
      <c r="AX1171" s="14" t="s">
        <v>73</v>
      </c>
      <c r="AY1171" s="222" t="s">
        <v>252</v>
      </c>
    </row>
    <row r="1172" spans="1:65" s="15" customFormat="1" ht="11.25">
      <c r="B1172" s="223"/>
      <c r="C1172" s="224"/>
      <c r="D1172" s="202" t="s">
        <v>262</v>
      </c>
      <c r="E1172" s="225" t="s">
        <v>21</v>
      </c>
      <c r="F1172" s="226" t="s">
        <v>265</v>
      </c>
      <c r="G1172" s="224"/>
      <c r="H1172" s="227">
        <v>40.57</v>
      </c>
      <c r="I1172" s="228"/>
      <c r="J1172" s="224"/>
      <c r="K1172" s="224"/>
      <c r="L1172" s="229"/>
      <c r="M1172" s="230"/>
      <c r="N1172" s="231"/>
      <c r="O1172" s="231"/>
      <c r="P1172" s="231"/>
      <c r="Q1172" s="231"/>
      <c r="R1172" s="231"/>
      <c r="S1172" s="231"/>
      <c r="T1172" s="232"/>
      <c r="AT1172" s="233" t="s">
        <v>262</v>
      </c>
      <c r="AU1172" s="233" t="s">
        <v>82</v>
      </c>
      <c r="AV1172" s="15" t="s">
        <v>258</v>
      </c>
      <c r="AW1172" s="15" t="s">
        <v>34</v>
      </c>
      <c r="AX1172" s="15" t="s">
        <v>80</v>
      </c>
      <c r="AY1172" s="233" t="s">
        <v>252</v>
      </c>
    </row>
    <row r="1173" spans="1:65" s="2" customFormat="1" ht="16.5" customHeight="1">
      <c r="A1173" s="37"/>
      <c r="B1173" s="38"/>
      <c r="C1173" s="245" t="s">
        <v>1356</v>
      </c>
      <c r="D1173" s="245" t="s">
        <v>356</v>
      </c>
      <c r="E1173" s="246" t="s">
        <v>1357</v>
      </c>
      <c r="F1173" s="247" t="s">
        <v>1358</v>
      </c>
      <c r="G1173" s="248" t="s">
        <v>149</v>
      </c>
      <c r="H1173" s="249">
        <v>8.9250000000000007</v>
      </c>
      <c r="I1173" s="250"/>
      <c r="J1173" s="251">
        <f>ROUND(I1173*H1173,2)</f>
        <v>0</v>
      </c>
      <c r="K1173" s="247" t="s">
        <v>257</v>
      </c>
      <c r="L1173" s="252"/>
      <c r="M1173" s="253" t="s">
        <v>21</v>
      </c>
      <c r="N1173" s="254" t="s">
        <v>44</v>
      </c>
      <c r="O1173" s="67"/>
      <c r="P1173" s="191">
        <f>O1173*H1173</f>
        <v>0</v>
      </c>
      <c r="Q1173" s="191">
        <v>1.1999999999999999E-3</v>
      </c>
      <c r="R1173" s="191">
        <f>Q1173*H1173</f>
        <v>1.0710000000000001E-2</v>
      </c>
      <c r="S1173" s="191">
        <v>0</v>
      </c>
      <c r="T1173" s="192">
        <f>S1173*H1173</f>
        <v>0</v>
      </c>
      <c r="U1173" s="37"/>
      <c r="V1173" s="37"/>
      <c r="W1173" s="37"/>
      <c r="X1173" s="37"/>
      <c r="Y1173" s="37"/>
      <c r="Z1173" s="37"/>
      <c r="AA1173" s="37"/>
      <c r="AB1173" s="37"/>
      <c r="AC1173" s="37"/>
      <c r="AD1173" s="37"/>
      <c r="AE1173" s="37"/>
      <c r="AR1173" s="193" t="s">
        <v>323</v>
      </c>
      <c r="AT1173" s="193" t="s">
        <v>356</v>
      </c>
      <c r="AU1173" s="193" t="s">
        <v>82</v>
      </c>
      <c r="AY1173" s="20" t="s">
        <v>252</v>
      </c>
      <c r="BE1173" s="194">
        <f>IF(N1173="základní",J1173,0)</f>
        <v>0</v>
      </c>
      <c r="BF1173" s="194">
        <f>IF(N1173="snížená",J1173,0)</f>
        <v>0</v>
      </c>
      <c r="BG1173" s="194">
        <f>IF(N1173="zákl. přenesená",J1173,0)</f>
        <v>0</v>
      </c>
      <c r="BH1173" s="194">
        <f>IF(N1173="sníž. přenesená",J1173,0)</f>
        <v>0</v>
      </c>
      <c r="BI1173" s="194">
        <f>IF(N1173="nulová",J1173,0)</f>
        <v>0</v>
      </c>
      <c r="BJ1173" s="20" t="s">
        <v>80</v>
      </c>
      <c r="BK1173" s="194">
        <f>ROUND(I1173*H1173,2)</f>
        <v>0</v>
      </c>
      <c r="BL1173" s="20" t="s">
        <v>258</v>
      </c>
      <c r="BM1173" s="193" t="s">
        <v>1359</v>
      </c>
    </row>
    <row r="1174" spans="1:65" s="13" customFormat="1" ht="11.25">
      <c r="B1174" s="200"/>
      <c r="C1174" s="201"/>
      <c r="D1174" s="202" t="s">
        <v>262</v>
      </c>
      <c r="E1174" s="203" t="s">
        <v>21</v>
      </c>
      <c r="F1174" s="204" t="s">
        <v>1360</v>
      </c>
      <c r="G1174" s="201"/>
      <c r="H1174" s="205">
        <v>7.8739999999999997</v>
      </c>
      <c r="I1174" s="206"/>
      <c r="J1174" s="201"/>
      <c r="K1174" s="201"/>
      <c r="L1174" s="207"/>
      <c r="M1174" s="208"/>
      <c r="N1174" s="209"/>
      <c r="O1174" s="209"/>
      <c r="P1174" s="209"/>
      <c r="Q1174" s="209"/>
      <c r="R1174" s="209"/>
      <c r="S1174" s="209"/>
      <c r="T1174" s="210"/>
      <c r="AT1174" s="211" t="s">
        <v>262</v>
      </c>
      <c r="AU1174" s="211" t="s">
        <v>82</v>
      </c>
      <c r="AV1174" s="13" t="s">
        <v>82</v>
      </c>
      <c r="AW1174" s="13" t="s">
        <v>34</v>
      </c>
      <c r="AX1174" s="13" t="s">
        <v>73</v>
      </c>
      <c r="AY1174" s="211" t="s">
        <v>252</v>
      </c>
    </row>
    <row r="1175" spans="1:65" s="14" customFormat="1" ht="11.25">
      <c r="B1175" s="212"/>
      <c r="C1175" s="213"/>
      <c r="D1175" s="202" t="s">
        <v>262</v>
      </c>
      <c r="E1175" s="214" t="s">
        <v>21</v>
      </c>
      <c r="F1175" s="215" t="s">
        <v>264</v>
      </c>
      <c r="G1175" s="213"/>
      <c r="H1175" s="216">
        <v>7.8739999999999997</v>
      </c>
      <c r="I1175" s="217"/>
      <c r="J1175" s="213"/>
      <c r="K1175" s="213"/>
      <c r="L1175" s="218"/>
      <c r="M1175" s="219"/>
      <c r="N1175" s="220"/>
      <c r="O1175" s="220"/>
      <c r="P1175" s="220"/>
      <c r="Q1175" s="220"/>
      <c r="R1175" s="220"/>
      <c r="S1175" s="220"/>
      <c r="T1175" s="221"/>
      <c r="AT1175" s="222" t="s">
        <v>262</v>
      </c>
      <c r="AU1175" s="222" t="s">
        <v>82</v>
      </c>
      <c r="AV1175" s="14" t="s">
        <v>93</v>
      </c>
      <c r="AW1175" s="14" t="s">
        <v>34</v>
      </c>
      <c r="AX1175" s="14" t="s">
        <v>73</v>
      </c>
      <c r="AY1175" s="222" t="s">
        <v>252</v>
      </c>
    </row>
    <row r="1176" spans="1:65" s="13" customFormat="1" ht="11.25">
      <c r="B1176" s="200"/>
      <c r="C1176" s="201"/>
      <c r="D1176" s="202" t="s">
        <v>262</v>
      </c>
      <c r="E1176" s="203" t="s">
        <v>21</v>
      </c>
      <c r="F1176" s="204" t="s">
        <v>1361</v>
      </c>
      <c r="G1176" s="201"/>
      <c r="H1176" s="205">
        <v>0.24</v>
      </c>
      <c r="I1176" s="206"/>
      <c r="J1176" s="201"/>
      <c r="K1176" s="201"/>
      <c r="L1176" s="207"/>
      <c r="M1176" s="208"/>
      <c r="N1176" s="209"/>
      <c r="O1176" s="209"/>
      <c r="P1176" s="209"/>
      <c r="Q1176" s="209"/>
      <c r="R1176" s="209"/>
      <c r="S1176" s="209"/>
      <c r="T1176" s="210"/>
      <c r="AT1176" s="211" t="s">
        <v>262</v>
      </c>
      <c r="AU1176" s="211" t="s">
        <v>82</v>
      </c>
      <c r="AV1176" s="13" t="s">
        <v>82</v>
      </c>
      <c r="AW1176" s="13" t="s">
        <v>34</v>
      </c>
      <c r="AX1176" s="13" t="s">
        <v>73</v>
      </c>
      <c r="AY1176" s="211" t="s">
        <v>252</v>
      </c>
    </row>
    <row r="1177" spans="1:65" s="14" customFormat="1" ht="11.25">
      <c r="B1177" s="212"/>
      <c r="C1177" s="213"/>
      <c r="D1177" s="202" t="s">
        <v>262</v>
      </c>
      <c r="E1177" s="214" t="s">
        <v>21</v>
      </c>
      <c r="F1177" s="215" t="s">
        <v>264</v>
      </c>
      <c r="G1177" s="213"/>
      <c r="H1177" s="216">
        <v>0.24</v>
      </c>
      <c r="I1177" s="217"/>
      <c r="J1177" s="213"/>
      <c r="K1177" s="213"/>
      <c r="L1177" s="218"/>
      <c r="M1177" s="219"/>
      <c r="N1177" s="220"/>
      <c r="O1177" s="220"/>
      <c r="P1177" s="220"/>
      <c r="Q1177" s="220"/>
      <c r="R1177" s="220"/>
      <c r="S1177" s="220"/>
      <c r="T1177" s="221"/>
      <c r="AT1177" s="222" t="s">
        <v>262</v>
      </c>
      <c r="AU1177" s="222" t="s">
        <v>82</v>
      </c>
      <c r="AV1177" s="14" t="s">
        <v>93</v>
      </c>
      <c r="AW1177" s="14" t="s">
        <v>34</v>
      </c>
      <c r="AX1177" s="14" t="s">
        <v>73</v>
      </c>
      <c r="AY1177" s="222" t="s">
        <v>252</v>
      </c>
    </row>
    <row r="1178" spans="1:65" s="15" customFormat="1" ht="11.25">
      <c r="B1178" s="223"/>
      <c r="C1178" s="224"/>
      <c r="D1178" s="202" t="s">
        <v>262</v>
      </c>
      <c r="E1178" s="225" t="s">
        <v>21</v>
      </c>
      <c r="F1178" s="226" t="s">
        <v>265</v>
      </c>
      <c r="G1178" s="224"/>
      <c r="H1178" s="227">
        <v>8.1140000000000008</v>
      </c>
      <c r="I1178" s="228"/>
      <c r="J1178" s="224"/>
      <c r="K1178" s="224"/>
      <c r="L1178" s="229"/>
      <c r="M1178" s="230"/>
      <c r="N1178" s="231"/>
      <c r="O1178" s="231"/>
      <c r="P1178" s="231"/>
      <c r="Q1178" s="231"/>
      <c r="R1178" s="231"/>
      <c r="S1178" s="231"/>
      <c r="T1178" s="232"/>
      <c r="AT1178" s="233" t="s">
        <v>262</v>
      </c>
      <c r="AU1178" s="233" t="s">
        <v>82</v>
      </c>
      <c r="AV1178" s="15" t="s">
        <v>258</v>
      </c>
      <c r="AW1178" s="15" t="s">
        <v>34</v>
      </c>
      <c r="AX1178" s="15" t="s">
        <v>80</v>
      </c>
      <c r="AY1178" s="233" t="s">
        <v>252</v>
      </c>
    </row>
    <row r="1179" spans="1:65" s="13" customFormat="1" ht="11.25">
      <c r="B1179" s="200"/>
      <c r="C1179" s="201"/>
      <c r="D1179" s="202" t="s">
        <v>262</v>
      </c>
      <c r="E1179" s="201"/>
      <c r="F1179" s="204" t="s">
        <v>1362</v>
      </c>
      <c r="G1179" s="201"/>
      <c r="H1179" s="205">
        <v>8.9250000000000007</v>
      </c>
      <c r="I1179" s="206"/>
      <c r="J1179" s="201"/>
      <c r="K1179" s="201"/>
      <c r="L1179" s="207"/>
      <c r="M1179" s="208"/>
      <c r="N1179" s="209"/>
      <c r="O1179" s="209"/>
      <c r="P1179" s="209"/>
      <c r="Q1179" s="209"/>
      <c r="R1179" s="209"/>
      <c r="S1179" s="209"/>
      <c r="T1179" s="210"/>
      <c r="AT1179" s="211" t="s">
        <v>262</v>
      </c>
      <c r="AU1179" s="211" t="s">
        <v>82</v>
      </c>
      <c r="AV1179" s="13" t="s">
        <v>82</v>
      </c>
      <c r="AW1179" s="13" t="s">
        <v>4</v>
      </c>
      <c r="AX1179" s="13" t="s">
        <v>80</v>
      </c>
      <c r="AY1179" s="211" t="s">
        <v>252</v>
      </c>
    </row>
    <row r="1180" spans="1:65" s="2" customFormat="1" ht="44.25" customHeight="1">
      <c r="A1180" s="37"/>
      <c r="B1180" s="38"/>
      <c r="C1180" s="182" t="s">
        <v>204</v>
      </c>
      <c r="D1180" s="182" t="s">
        <v>254</v>
      </c>
      <c r="E1180" s="183" t="s">
        <v>1363</v>
      </c>
      <c r="F1180" s="184" t="s">
        <v>1364</v>
      </c>
      <c r="G1180" s="185" t="s">
        <v>149</v>
      </c>
      <c r="H1180" s="186">
        <v>4.18</v>
      </c>
      <c r="I1180" s="187"/>
      <c r="J1180" s="188">
        <f>ROUND(I1180*H1180,2)</f>
        <v>0</v>
      </c>
      <c r="K1180" s="184" t="s">
        <v>257</v>
      </c>
      <c r="L1180" s="42"/>
      <c r="M1180" s="189" t="s">
        <v>21</v>
      </c>
      <c r="N1180" s="190" t="s">
        <v>44</v>
      </c>
      <c r="O1180" s="67"/>
      <c r="P1180" s="191">
        <f>O1180*H1180</f>
        <v>0</v>
      </c>
      <c r="Q1180" s="191">
        <v>1.1679999999999999E-2</v>
      </c>
      <c r="R1180" s="191">
        <f>Q1180*H1180</f>
        <v>4.8822399999999995E-2</v>
      </c>
      <c r="S1180" s="191">
        <v>0</v>
      </c>
      <c r="T1180" s="192">
        <f>S1180*H1180</f>
        <v>0</v>
      </c>
      <c r="U1180" s="37"/>
      <c r="V1180" s="37"/>
      <c r="W1180" s="37"/>
      <c r="X1180" s="37"/>
      <c r="Y1180" s="37"/>
      <c r="Z1180" s="37"/>
      <c r="AA1180" s="37"/>
      <c r="AB1180" s="37"/>
      <c r="AC1180" s="37"/>
      <c r="AD1180" s="37"/>
      <c r="AE1180" s="37"/>
      <c r="AR1180" s="193" t="s">
        <v>258</v>
      </c>
      <c r="AT1180" s="193" t="s">
        <v>254</v>
      </c>
      <c r="AU1180" s="193" t="s">
        <v>82</v>
      </c>
      <c r="AY1180" s="20" t="s">
        <v>252</v>
      </c>
      <c r="BE1180" s="194">
        <f>IF(N1180="základní",J1180,0)</f>
        <v>0</v>
      </c>
      <c r="BF1180" s="194">
        <f>IF(N1180="snížená",J1180,0)</f>
        <v>0</v>
      </c>
      <c r="BG1180" s="194">
        <f>IF(N1180="zákl. přenesená",J1180,0)</f>
        <v>0</v>
      </c>
      <c r="BH1180" s="194">
        <f>IF(N1180="sníž. přenesená",J1180,0)</f>
        <v>0</v>
      </c>
      <c r="BI1180" s="194">
        <f>IF(N1180="nulová",J1180,0)</f>
        <v>0</v>
      </c>
      <c r="BJ1180" s="20" t="s">
        <v>80</v>
      </c>
      <c r="BK1180" s="194">
        <f>ROUND(I1180*H1180,2)</f>
        <v>0</v>
      </c>
      <c r="BL1180" s="20" t="s">
        <v>258</v>
      </c>
      <c r="BM1180" s="193" t="s">
        <v>1365</v>
      </c>
    </row>
    <row r="1181" spans="1:65" s="2" customFormat="1" ht="11.25">
      <c r="A1181" s="37"/>
      <c r="B1181" s="38"/>
      <c r="C1181" s="39"/>
      <c r="D1181" s="195" t="s">
        <v>260</v>
      </c>
      <c r="E1181" s="39"/>
      <c r="F1181" s="196" t="s">
        <v>1366</v>
      </c>
      <c r="G1181" s="39"/>
      <c r="H1181" s="39"/>
      <c r="I1181" s="197"/>
      <c r="J1181" s="39"/>
      <c r="K1181" s="39"/>
      <c r="L1181" s="42"/>
      <c r="M1181" s="198"/>
      <c r="N1181" s="199"/>
      <c r="O1181" s="67"/>
      <c r="P1181" s="67"/>
      <c r="Q1181" s="67"/>
      <c r="R1181" s="67"/>
      <c r="S1181" s="67"/>
      <c r="T1181" s="68"/>
      <c r="U1181" s="37"/>
      <c r="V1181" s="37"/>
      <c r="W1181" s="37"/>
      <c r="X1181" s="37"/>
      <c r="Y1181" s="37"/>
      <c r="Z1181" s="37"/>
      <c r="AA1181" s="37"/>
      <c r="AB1181" s="37"/>
      <c r="AC1181" s="37"/>
      <c r="AD1181" s="37"/>
      <c r="AE1181" s="37"/>
      <c r="AT1181" s="20" t="s">
        <v>260</v>
      </c>
      <c r="AU1181" s="20" t="s">
        <v>82</v>
      </c>
    </row>
    <row r="1182" spans="1:65" s="16" customFormat="1" ht="11.25">
      <c r="B1182" s="235"/>
      <c r="C1182" s="236"/>
      <c r="D1182" s="202" t="s">
        <v>262</v>
      </c>
      <c r="E1182" s="237" t="s">
        <v>21</v>
      </c>
      <c r="F1182" s="238" t="s">
        <v>1367</v>
      </c>
      <c r="G1182" s="236"/>
      <c r="H1182" s="237" t="s">
        <v>21</v>
      </c>
      <c r="I1182" s="239"/>
      <c r="J1182" s="236"/>
      <c r="K1182" s="236"/>
      <c r="L1182" s="240"/>
      <c r="M1182" s="241"/>
      <c r="N1182" s="242"/>
      <c r="O1182" s="242"/>
      <c r="P1182" s="242"/>
      <c r="Q1182" s="242"/>
      <c r="R1182" s="242"/>
      <c r="S1182" s="242"/>
      <c r="T1182" s="243"/>
      <c r="AT1182" s="244" t="s">
        <v>262</v>
      </c>
      <c r="AU1182" s="244" t="s">
        <v>82</v>
      </c>
      <c r="AV1182" s="16" t="s">
        <v>80</v>
      </c>
      <c r="AW1182" s="16" t="s">
        <v>34</v>
      </c>
      <c r="AX1182" s="16" t="s">
        <v>73</v>
      </c>
      <c r="AY1182" s="244" t="s">
        <v>252</v>
      </c>
    </row>
    <row r="1183" spans="1:65" s="16" customFormat="1" ht="11.25">
      <c r="B1183" s="235"/>
      <c r="C1183" s="236"/>
      <c r="D1183" s="202" t="s">
        <v>262</v>
      </c>
      <c r="E1183" s="237" t="s">
        <v>21</v>
      </c>
      <c r="F1183" s="238" t="s">
        <v>1368</v>
      </c>
      <c r="G1183" s="236"/>
      <c r="H1183" s="237" t="s">
        <v>21</v>
      </c>
      <c r="I1183" s="239"/>
      <c r="J1183" s="236"/>
      <c r="K1183" s="236"/>
      <c r="L1183" s="240"/>
      <c r="M1183" s="241"/>
      <c r="N1183" s="242"/>
      <c r="O1183" s="242"/>
      <c r="P1183" s="242"/>
      <c r="Q1183" s="242"/>
      <c r="R1183" s="242"/>
      <c r="S1183" s="242"/>
      <c r="T1183" s="243"/>
      <c r="AT1183" s="244" t="s">
        <v>262</v>
      </c>
      <c r="AU1183" s="244" t="s">
        <v>82</v>
      </c>
      <c r="AV1183" s="16" t="s">
        <v>80</v>
      </c>
      <c r="AW1183" s="16" t="s">
        <v>34</v>
      </c>
      <c r="AX1183" s="16" t="s">
        <v>73</v>
      </c>
      <c r="AY1183" s="244" t="s">
        <v>252</v>
      </c>
    </row>
    <row r="1184" spans="1:65" s="13" customFormat="1" ht="11.25">
      <c r="B1184" s="200"/>
      <c r="C1184" s="201"/>
      <c r="D1184" s="202" t="s">
        <v>262</v>
      </c>
      <c r="E1184" s="203" t="s">
        <v>21</v>
      </c>
      <c r="F1184" s="204" t="s">
        <v>1369</v>
      </c>
      <c r="G1184" s="201"/>
      <c r="H1184" s="205">
        <v>0.56000000000000005</v>
      </c>
      <c r="I1184" s="206"/>
      <c r="J1184" s="201"/>
      <c r="K1184" s="201"/>
      <c r="L1184" s="207"/>
      <c r="M1184" s="208"/>
      <c r="N1184" s="209"/>
      <c r="O1184" s="209"/>
      <c r="P1184" s="209"/>
      <c r="Q1184" s="209"/>
      <c r="R1184" s="209"/>
      <c r="S1184" s="209"/>
      <c r="T1184" s="210"/>
      <c r="AT1184" s="211" t="s">
        <v>262</v>
      </c>
      <c r="AU1184" s="211" t="s">
        <v>82</v>
      </c>
      <c r="AV1184" s="13" t="s">
        <v>82</v>
      </c>
      <c r="AW1184" s="13" t="s">
        <v>34</v>
      </c>
      <c r="AX1184" s="13" t="s">
        <v>73</v>
      </c>
      <c r="AY1184" s="211" t="s">
        <v>252</v>
      </c>
    </row>
    <row r="1185" spans="1:65" s="16" customFormat="1" ht="11.25">
      <c r="B1185" s="235"/>
      <c r="C1185" s="236"/>
      <c r="D1185" s="202" t="s">
        <v>262</v>
      </c>
      <c r="E1185" s="237" t="s">
        <v>21</v>
      </c>
      <c r="F1185" s="238" t="s">
        <v>1370</v>
      </c>
      <c r="G1185" s="236"/>
      <c r="H1185" s="237" t="s">
        <v>21</v>
      </c>
      <c r="I1185" s="239"/>
      <c r="J1185" s="236"/>
      <c r="K1185" s="236"/>
      <c r="L1185" s="240"/>
      <c r="M1185" s="241"/>
      <c r="N1185" s="242"/>
      <c r="O1185" s="242"/>
      <c r="P1185" s="242"/>
      <c r="Q1185" s="242"/>
      <c r="R1185" s="242"/>
      <c r="S1185" s="242"/>
      <c r="T1185" s="243"/>
      <c r="AT1185" s="244" t="s">
        <v>262</v>
      </c>
      <c r="AU1185" s="244" t="s">
        <v>82</v>
      </c>
      <c r="AV1185" s="16" t="s">
        <v>80</v>
      </c>
      <c r="AW1185" s="16" t="s">
        <v>34</v>
      </c>
      <c r="AX1185" s="16" t="s">
        <v>73</v>
      </c>
      <c r="AY1185" s="244" t="s">
        <v>252</v>
      </c>
    </row>
    <row r="1186" spans="1:65" s="13" customFormat="1" ht="11.25">
      <c r="B1186" s="200"/>
      <c r="C1186" s="201"/>
      <c r="D1186" s="202" t="s">
        <v>262</v>
      </c>
      <c r="E1186" s="203" t="s">
        <v>21</v>
      </c>
      <c r="F1186" s="204" t="s">
        <v>1369</v>
      </c>
      <c r="G1186" s="201"/>
      <c r="H1186" s="205">
        <v>0.56000000000000005</v>
      </c>
      <c r="I1186" s="206"/>
      <c r="J1186" s="201"/>
      <c r="K1186" s="201"/>
      <c r="L1186" s="207"/>
      <c r="M1186" s="208"/>
      <c r="N1186" s="209"/>
      <c r="O1186" s="209"/>
      <c r="P1186" s="209"/>
      <c r="Q1186" s="209"/>
      <c r="R1186" s="209"/>
      <c r="S1186" s="209"/>
      <c r="T1186" s="210"/>
      <c r="AT1186" s="211" t="s">
        <v>262</v>
      </c>
      <c r="AU1186" s="211" t="s">
        <v>82</v>
      </c>
      <c r="AV1186" s="13" t="s">
        <v>82</v>
      </c>
      <c r="AW1186" s="13" t="s">
        <v>34</v>
      </c>
      <c r="AX1186" s="13" t="s">
        <v>73</v>
      </c>
      <c r="AY1186" s="211" t="s">
        <v>252</v>
      </c>
    </row>
    <row r="1187" spans="1:65" s="13" customFormat="1" ht="11.25">
      <c r="B1187" s="200"/>
      <c r="C1187" s="201"/>
      <c r="D1187" s="202" t="s">
        <v>262</v>
      </c>
      <c r="E1187" s="203" t="s">
        <v>21</v>
      </c>
      <c r="F1187" s="204" t="s">
        <v>1371</v>
      </c>
      <c r="G1187" s="201"/>
      <c r="H1187" s="205">
        <v>2.34</v>
      </c>
      <c r="I1187" s="206"/>
      <c r="J1187" s="201"/>
      <c r="K1187" s="201"/>
      <c r="L1187" s="207"/>
      <c r="M1187" s="208"/>
      <c r="N1187" s="209"/>
      <c r="O1187" s="209"/>
      <c r="P1187" s="209"/>
      <c r="Q1187" s="209"/>
      <c r="R1187" s="209"/>
      <c r="S1187" s="209"/>
      <c r="T1187" s="210"/>
      <c r="AT1187" s="211" t="s">
        <v>262</v>
      </c>
      <c r="AU1187" s="211" t="s">
        <v>82</v>
      </c>
      <c r="AV1187" s="13" t="s">
        <v>82</v>
      </c>
      <c r="AW1187" s="13" t="s">
        <v>34</v>
      </c>
      <c r="AX1187" s="13" t="s">
        <v>73</v>
      </c>
      <c r="AY1187" s="211" t="s">
        <v>252</v>
      </c>
    </row>
    <row r="1188" spans="1:65" s="16" customFormat="1" ht="11.25">
      <c r="B1188" s="235"/>
      <c r="C1188" s="236"/>
      <c r="D1188" s="202" t="s">
        <v>262</v>
      </c>
      <c r="E1188" s="237" t="s">
        <v>21</v>
      </c>
      <c r="F1188" s="238" t="s">
        <v>1370</v>
      </c>
      <c r="G1188" s="236"/>
      <c r="H1188" s="237" t="s">
        <v>21</v>
      </c>
      <c r="I1188" s="239"/>
      <c r="J1188" s="236"/>
      <c r="K1188" s="236"/>
      <c r="L1188" s="240"/>
      <c r="M1188" s="241"/>
      <c r="N1188" s="242"/>
      <c r="O1188" s="242"/>
      <c r="P1188" s="242"/>
      <c r="Q1188" s="242"/>
      <c r="R1188" s="242"/>
      <c r="S1188" s="242"/>
      <c r="T1188" s="243"/>
      <c r="AT1188" s="244" t="s">
        <v>262</v>
      </c>
      <c r="AU1188" s="244" t="s">
        <v>82</v>
      </c>
      <c r="AV1188" s="16" t="s">
        <v>80</v>
      </c>
      <c r="AW1188" s="16" t="s">
        <v>34</v>
      </c>
      <c r="AX1188" s="16" t="s">
        <v>73</v>
      </c>
      <c r="AY1188" s="244" t="s">
        <v>252</v>
      </c>
    </row>
    <row r="1189" spans="1:65" s="13" customFormat="1" ht="11.25">
      <c r="B1189" s="200"/>
      <c r="C1189" s="201"/>
      <c r="D1189" s="202" t="s">
        <v>262</v>
      </c>
      <c r="E1189" s="203" t="s">
        <v>21</v>
      </c>
      <c r="F1189" s="204" t="s">
        <v>1372</v>
      </c>
      <c r="G1189" s="201"/>
      <c r="H1189" s="205">
        <v>0.72</v>
      </c>
      <c r="I1189" s="206"/>
      <c r="J1189" s="201"/>
      <c r="K1189" s="201"/>
      <c r="L1189" s="207"/>
      <c r="M1189" s="208"/>
      <c r="N1189" s="209"/>
      <c r="O1189" s="209"/>
      <c r="P1189" s="209"/>
      <c r="Q1189" s="209"/>
      <c r="R1189" s="209"/>
      <c r="S1189" s="209"/>
      <c r="T1189" s="210"/>
      <c r="AT1189" s="211" t="s">
        <v>262</v>
      </c>
      <c r="AU1189" s="211" t="s">
        <v>82</v>
      </c>
      <c r="AV1189" s="13" t="s">
        <v>82</v>
      </c>
      <c r="AW1189" s="13" t="s">
        <v>34</v>
      </c>
      <c r="AX1189" s="13" t="s">
        <v>73</v>
      </c>
      <c r="AY1189" s="211" t="s">
        <v>252</v>
      </c>
    </row>
    <row r="1190" spans="1:65" s="14" customFormat="1" ht="11.25">
      <c r="B1190" s="212"/>
      <c r="C1190" s="213"/>
      <c r="D1190" s="202" t="s">
        <v>262</v>
      </c>
      <c r="E1190" s="214" t="s">
        <v>21</v>
      </c>
      <c r="F1190" s="215" t="s">
        <v>264</v>
      </c>
      <c r="G1190" s="213"/>
      <c r="H1190" s="216">
        <v>4.18</v>
      </c>
      <c r="I1190" s="217"/>
      <c r="J1190" s="213"/>
      <c r="K1190" s="213"/>
      <c r="L1190" s="218"/>
      <c r="M1190" s="219"/>
      <c r="N1190" s="220"/>
      <c r="O1190" s="220"/>
      <c r="P1190" s="220"/>
      <c r="Q1190" s="220"/>
      <c r="R1190" s="220"/>
      <c r="S1190" s="220"/>
      <c r="T1190" s="221"/>
      <c r="AT1190" s="222" t="s">
        <v>262</v>
      </c>
      <c r="AU1190" s="222" t="s">
        <v>82</v>
      </c>
      <c r="AV1190" s="14" t="s">
        <v>93</v>
      </c>
      <c r="AW1190" s="14" t="s">
        <v>34</v>
      </c>
      <c r="AX1190" s="14" t="s">
        <v>73</v>
      </c>
      <c r="AY1190" s="222" t="s">
        <v>252</v>
      </c>
    </row>
    <row r="1191" spans="1:65" s="15" customFormat="1" ht="11.25">
      <c r="B1191" s="223"/>
      <c r="C1191" s="224"/>
      <c r="D1191" s="202" t="s">
        <v>262</v>
      </c>
      <c r="E1191" s="225" t="s">
        <v>21</v>
      </c>
      <c r="F1191" s="226" t="s">
        <v>265</v>
      </c>
      <c r="G1191" s="224"/>
      <c r="H1191" s="227">
        <v>4.18</v>
      </c>
      <c r="I1191" s="228"/>
      <c r="J1191" s="224"/>
      <c r="K1191" s="224"/>
      <c r="L1191" s="229"/>
      <c r="M1191" s="230"/>
      <c r="N1191" s="231"/>
      <c r="O1191" s="231"/>
      <c r="P1191" s="231"/>
      <c r="Q1191" s="231"/>
      <c r="R1191" s="231"/>
      <c r="S1191" s="231"/>
      <c r="T1191" s="232"/>
      <c r="AT1191" s="233" t="s">
        <v>262</v>
      </c>
      <c r="AU1191" s="233" t="s">
        <v>82</v>
      </c>
      <c r="AV1191" s="15" t="s">
        <v>258</v>
      </c>
      <c r="AW1191" s="15" t="s">
        <v>34</v>
      </c>
      <c r="AX1191" s="15" t="s">
        <v>80</v>
      </c>
      <c r="AY1191" s="233" t="s">
        <v>252</v>
      </c>
    </row>
    <row r="1192" spans="1:65" s="2" customFormat="1" ht="16.5" customHeight="1">
      <c r="A1192" s="37"/>
      <c r="B1192" s="38"/>
      <c r="C1192" s="245" t="s">
        <v>1373</v>
      </c>
      <c r="D1192" s="245" t="s">
        <v>356</v>
      </c>
      <c r="E1192" s="246" t="s">
        <v>1374</v>
      </c>
      <c r="F1192" s="247" t="s">
        <v>1375</v>
      </c>
      <c r="G1192" s="248" t="s">
        <v>149</v>
      </c>
      <c r="H1192" s="249">
        <v>4.3890000000000002</v>
      </c>
      <c r="I1192" s="250"/>
      <c r="J1192" s="251">
        <f>ROUND(I1192*H1192,2)</f>
        <v>0</v>
      </c>
      <c r="K1192" s="247" t="s">
        <v>257</v>
      </c>
      <c r="L1192" s="252"/>
      <c r="M1192" s="253" t="s">
        <v>21</v>
      </c>
      <c r="N1192" s="254" t="s">
        <v>44</v>
      </c>
      <c r="O1192" s="67"/>
      <c r="P1192" s="191">
        <f>O1192*H1192</f>
        <v>0</v>
      </c>
      <c r="Q1192" s="191">
        <v>3.1E-2</v>
      </c>
      <c r="R1192" s="191">
        <f>Q1192*H1192</f>
        <v>0.13605900000000001</v>
      </c>
      <c r="S1192" s="191">
        <v>0</v>
      </c>
      <c r="T1192" s="192">
        <f>S1192*H1192</f>
        <v>0</v>
      </c>
      <c r="U1192" s="37"/>
      <c r="V1192" s="37"/>
      <c r="W1192" s="37"/>
      <c r="X1192" s="37"/>
      <c r="Y1192" s="37"/>
      <c r="Z1192" s="37"/>
      <c r="AA1192" s="37"/>
      <c r="AB1192" s="37"/>
      <c r="AC1192" s="37"/>
      <c r="AD1192" s="37"/>
      <c r="AE1192" s="37"/>
      <c r="AR1192" s="193" t="s">
        <v>323</v>
      </c>
      <c r="AT1192" s="193" t="s">
        <v>356</v>
      </c>
      <c r="AU1192" s="193" t="s">
        <v>82</v>
      </c>
      <c r="AY1192" s="20" t="s">
        <v>252</v>
      </c>
      <c r="BE1192" s="194">
        <f>IF(N1192="základní",J1192,0)</f>
        <v>0</v>
      </c>
      <c r="BF1192" s="194">
        <f>IF(N1192="snížená",J1192,0)</f>
        <v>0</v>
      </c>
      <c r="BG1192" s="194">
        <f>IF(N1192="zákl. přenesená",J1192,0)</f>
        <v>0</v>
      </c>
      <c r="BH1192" s="194">
        <f>IF(N1192="sníž. přenesená",J1192,0)</f>
        <v>0</v>
      </c>
      <c r="BI1192" s="194">
        <f>IF(N1192="nulová",J1192,0)</f>
        <v>0</v>
      </c>
      <c r="BJ1192" s="20" t="s">
        <v>80</v>
      </c>
      <c r="BK1192" s="194">
        <f>ROUND(I1192*H1192,2)</f>
        <v>0</v>
      </c>
      <c r="BL1192" s="20" t="s">
        <v>258</v>
      </c>
      <c r="BM1192" s="193" t="s">
        <v>1376</v>
      </c>
    </row>
    <row r="1193" spans="1:65" s="13" customFormat="1" ht="11.25">
      <c r="B1193" s="200"/>
      <c r="C1193" s="201"/>
      <c r="D1193" s="202" t="s">
        <v>262</v>
      </c>
      <c r="E1193" s="201"/>
      <c r="F1193" s="204" t="s">
        <v>1377</v>
      </c>
      <c r="G1193" s="201"/>
      <c r="H1193" s="205">
        <v>4.3890000000000002</v>
      </c>
      <c r="I1193" s="206"/>
      <c r="J1193" s="201"/>
      <c r="K1193" s="201"/>
      <c r="L1193" s="207"/>
      <c r="M1193" s="208"/>
      <c r="N1193" s="209"/>
      <c r="O1193" s="209"/>
      <c r="P1193" s="209"/>
      <c r="Q1193" s="209"/>
      <c r="R1193" s="209"/>
      <c r="S1193" s="209"/>
      <c r="T1193" s="210"/>
      <c r="AT1193" s="211" t="s">
        <v>262</v>
      </c>
      <c r="AU1193" s="211" t="s">
        <v>82</v>
      </c>
      <c r="AV1193" s="13" t="s">
        <v>82</v>
      </c>
      <c r="AW1193" s="13" t="s">
        <v>4</v>
      </c>
      <c r="AX1193" s="13" t="s">
        <v>80</v>
      </c>
      <c r="AY1193" s="211" t="s">
        <v>252</v>
      </c>
    </row>
    <row r="1194" spans="1:65" s="2" customFormat="1" ht="44.25" customHeight="1">
      <c r="A1194" s="37"/>
      <c r="B1194" s="38"/>
      <c r="C1194" s="182" t="s">
        <v>1378</v>
      </c>
      <c r="D1194" s="182" t="s">
        <v>254</v>
      </c>
      <c r="E1194" s="183" t="s">
        <v>1379</v>
      </c>
      <c r="F1194" s="184" t="s">
        <v>1380</v>
      </c>
      <c r="G1194" s="185" t="s">
        <v>149</v>
      </c>
      <c r="H1194" s="186">
        <v>246.52699999999999</v>
      </c>
      <c r="I1194" s="187"/>
      <c r="J1194" s="188">
        <f>ROUND(I1194*H1194,2)</f>
        <v>0</v>
      </c>
      <c r="K1194" s="184" t="s">
        <v>257</v>
      </c>
      <c r="L1194" s="42"/>
      <c r="M1194" s="189" t="s">
        <v>21</v>
      </c>
      <c r="N1194" s="190" t="s">
        <v>44</v>
      </c>
      <c r="O1194" s="67"/>
      <c r="P1194" s="191">
        <f>O1194*H1194</f>
        <v>0</v>
      </c>
      <c r="Q1194" s="191">
        <v>1.184E-2</v>
      </c>
      <c r="R1194" s="191">
        <f>Q1194*H1194</f>
        <v>2.9188796799999999</v>
      </c>
      <c r="S1194" s="191">
        <v>0</v>
      </c>
      <c r="T1194" s="192">
        <f>S1194*H1194</f>
        <v>0</v>
      </c>
      <c r="U1194" s="37"/>
      <c r="V1194" s="37"/>
      <c r="W1194" s="37"/>
      <c r="X1194" s="37"/>
      <c r="Y1194" s="37"/>
      <c r="Z1194" s="37"/>
      <c r="AA1194" s="37"/>
      <c r="AB1194" s="37"/>
      <c r="AC1194" s="37"/>
      <c r="AD1194" s="37"/>
      <c r="AE1194" s="37"/>
      <c r="AR1194" s="193" t="s">
        <v>258</v>
      </c>
      <c r="AT1194" s="193" t="s">
        <v>254</v>
      </c>
      <c r="AU1194" s="193" t="s">
        <v>82</v>
      </c>
      <c r="AY1194" s="20" t="s">
        <v>252</v>
      </c>
      <c r="BE1194" s="194">
        <f>IF(N1194="základní",J1194,0)</f>
        <v>0</v>
      </c>
      <c r="BF1194" s="194">
        <f>IF(N1194="snížená",J1194,0)</f>
        <v>0</v>
      </c>
      <c r="BG1194" s="194">
        <f>IF(N1194="zákl. přenesená",J1194,0)</f>
        <v>0</v>
      </c>
      <c r="BH1194" s="194">
        <f>IF(N1194="sníž. přenesená",J1194,0)</f>
        <v>0</v>
      </c>
      <c r="BI1194" s="194">
        <f>IF(N1194="nulová",J1194,0)</f>
        <v>0</v>
      </c>
      <c r="BJ1194" s="20" t="s">
        <v>80</v>
      </c>
      <c r="BK1194" s="194">
        <f>ROUND(I1194*H1194,2)</f>
        <v>0</v>
      </c>
      <c r="BL1194" s="20" t="s">
        <v>258</v>
      </c>
      <c r="BM1194" s="193" t="s">
        <v>1381</v>
      </c>
    </row>
    <row r="1195" spans="1:65" s="2" customFormat="1" ht="11.25">
      <c r="A1195" s="37"/>
      <c r="B1195" s="38"/>
      <c r="C1195" s="39"/>
      <c r="D1195" s="195" t="s">
        <v>260</v>
      </c>
      <c r="E1195" s="39"/>
      <c r="F1195" s="196" t="s">
        <v>1382</v>
      </c>
      <c r="G1195" s="39"/>
      <c r="H1195" s="39"/>
      <c r="I1195" s="197"/>
      <c r="J1195" s="39"/>
      <c r="K1195" s="39"/>
      <c r="L1195" s="42"/>
      <c r="M1195" s="198"/>
      <c r="N1195" s="199"/>
      <c r="O1195" s="67"/>
      <c r="P1195" s="67"/>
      <c r="Q1195" s="67"/>
      <c r="R1195" s="67"/>
      <c r="S1195" s="67"/>
      <c r="T1195" s="68"/>
      <c r="U1195" s="37"/>
      <c r="V1195" s="37"/>
      <c r="W1195" s="37"/>
      <c r="X1195" s="37"/>
      <c r="Y1195" s="37"/>
      <c r="Z1195" s="37"/>
      <c r="AA1195" s="37"/>
      <c r="AB1195" s="37"/>
      <c r="AC1195" s="37"/>
      <c r="AD1195" s="37"/>
      <c r="AE1195" s="37"/>
      <c r="AT1195" s="20" t="s">
        <v>260</v>
      </c>
      <c r="AU1195" s="20" t="s">
        <v>82</v>
      </c>
    </row>
    <row r="1196" spans="1:65" s="16" customFormat="1" ht="11.25">
      <c r="B1196" s="235"/>
      <c r="C1196" s="236"/>
      <c r="D1196" s="202" t="s">
        <v>262</v>
      </c>
      <c r="E1196" s="237" t="s">
        <v>21</v>
      </c>
      <c r="F1196" s="238" t="s">
        <v>1383</v>
      </c>
      <c r="G1196" s="236"/>
      <c r="H1196" s="237" t="s">
        <v>21</v>
      </c>
      <c r="I1196" s="239"/>
      <c r="J1196" s="236"/>
      <c r="K1196" s="236"/>
      <c r="L1196" s="240"/>
      <c r="M1196" s="241"/>
      <c r="N1196" s="242"/>
      <c r="O1196" s="242"/>
      <c r="P1196" s="242"/>
      <c r="Q1196" s="242"/>
      <c r="R1196" s="242"/>
      <c r="S1196" s="242"/>
      <c r="T1196" s="243"/>
      <c r="AT1196" s="244" t="s">
        <v>262</v>
      </c>
      <c r="AU1196" s="244" t="s">
        <v>82</v>
      </c>
      <c r="AV1196" s="16" t="s">
        <v>80</v>
      </c>
      <c r="AW1196" s="16" t="s">
        <v>34</v>
      </c>
      <c r="AX1196" s="16" t="s">
        <v>73</v>
      </c>
      <c r="AY1196" s="244" t="s">
        <v>252</v>
      </c>
    </row>
    <row r="1197" spans="1:65" s="13" customFormat="1" ht="11.25">
      <c r="B1197" s="200"/>
      <c r="C1197" s="201"/>
      <c r="D1197" s="202" t="s">
        <v>262</v>
      </c>
      <c r="E1197" s="203" t="s">
        <v>21</v>
      </c>
      <c r="F1197" s="204" t="s">
        <v>1384</v>
      </c>
      <c r="G1197" s="201"/>
      <c r="H1197" s="205">
        <v>303.26</v>
      </c>
      <c r="I1197" s="206"/>
      <c r="J1197" s="201"/>
      <c r="K1197" s="201"/>
      <c r="L1197" s="207"/>
      <c r="M1197" s="208"/>
      <c r="N1197" s="209"/>
      <c r="O1197" s="209"/>
      <c r="P1197" s="209"/>
      <c r="Q1197" s="209"/>
      <c r="R1197" s="209"/>
      <c r="S1197" s="209"/>
      <c r="T1197" s="210"/>
      <c r="AT1197" s="211" t="s">
        <v>262</v>
      </c>
      <c r="AU1197" s="211" t="s">
        <v>82</v>
      </c>
      <c r="AV1197" s="13" t="s">
        <v>82</v>
      </c>
      <c r="AW1197" s="13" t="s">
        <v>34</v>
      </c>
      <c r="AX1197" s="13" t="s">
        <v>73</v>
      </c>
      <c r="AY1197" s="211" t="s">
        <v>252</v>
      </c>
    </row>
    <row r="1198" spans="1:65" s="13" customFormat="1" ht="22.5">
      <c r="B1198" s="200"/>
      <c r="C1198" s="201"/>
      <c r="D1198" s="202" t="s">
        <v>262</v>
      </c>
      <c r="E1198" s="203" t="s">
        <v>21</v>
      </c>
      <c r="F1198" s="204" t="s">
        <v>1385</v>
      </c>
      <c r="G1198" s="201"/>
      <c r="H1198" s="205">
        <v>-73.941000000000003</v>
      </c>
      <c r="I1198" s="206"/>
      <c r="J1198" s="201"/>
      <c r="K1198" s="201"/>
      <c r="L1198" s="207"/>
      <c r="M1198" s="208"/>
      <c r="N1198" s="209"/>
      <c r="O1198" s="209"/>
      <c r="P1198" s="209"/>
      <c r="Q1198" s="209"/>
      <c r="R1198" s="209"/>
      <c r="S1198" s="209"/>
      <c r="T1198" s="210"/>
      <c r="AT1198" s="211" t="s">
        <v>262</v>
      </c>
      <c r="AU1198" s="211" t="s">
        <v>82</v>
      </c>
      <c r="AV1198" s="13" t="s">
        <v>82</v>
      </c>
      <c r="AW1198" s="13" t="s">
        <v>34</v>
      </c>
      <c r="AX1198" s="13" t="s">
        <v>73</v>
      </c>
      <c r="AY1198" s="211" t="s">
        <v>252</v>
      </c>
    </row>
    <row r="1199" spans="1:65" s="16" customFormat="1" ht="11.25">
      <c r="B1199" s="235"/>
      <c r="C1199" s="236"/>
      <c r="D1199" s="202" t="s">
        <v>262</v>
      </c>
      <c r="E1199" s="237" t="s">
        <v>21</v>
      </c>
      <c r="F1199" s="238" t="s">
        <v>683</v>
      </c>
      <c r="G1199" s="236"/>
      <c r="H1199" s="237" t="s">
        <v>21</v>
      </c>
      <c r="I1199" s="239"/>
      <c r="J1199" s="236"/>
      <c r="K1199" s="236"/>
      <c r="L1199" s="240"/>
      <c r="M1199" s="241"/>
      <c r="N1199" s="242"/>
      <c r="O1199" s="242"/>
      <c r="P1199" s="242"/>
      <c r="Q1199" s="242"/>
      <c r="R1199" s="242"/>
      <c r="S1199" s="242"/>
      <c r="T1199" s="243"/>
      <c r="AT1199" s="244" t="s">
        <v>262</v>
      </c>
      <c r="AU1199" s="244" t="s">
        <v>82</v>
      </c>
      <c r="AV1199" s="16" t="s">
        <v>80</v>
      </c>
      <c r="AW1199" s="16" t="s">
        <v>34</v>
      </c>
      <c r="AX1199" s="16" t="s">
        <v>73</v>
      </c>
      <c r="AY1199" s="244" t="s">
        <v>252</v>
      </c>
    </row>
    <row r="1200" spans="1:65" s="13" customFormat="1" ht="11.25">
      <c r="B1200" s="200"/>
      <c r="C1200" s="201"/>
      <c r="D1200" s="202" t="s">
        <v>262</v>
      </c>
      <c r="E1200" s="203" t="s">
        <v>21</v>
      </c>
      <c r="F1200" s="204" t="s">
        <v>1386</v>
      </c>
      <c r="G1200" s="201"/>
      <c r="H1200" s="205">
        <v>16.207999999999998</v>
      </c>
      <c r="I1200" s="206"/>
      <c r="J1200" s="201"/>
      <c r="K1200" s="201"/>
      <c r="L1200" s="207"/>
      <c r="M1200" s="208"/>
      <c r="N1200" s="209"/>
      <c r="O1200" s="209"/>
      <c r="P1200" s="209"/>
      <c r="Q1200" s="209"/>
      <c r="R1200" s="209"/>
      <c r="S1200" s="209"/>
      <c r="T1200" s="210"/>
      <c r="AT1200" s="211" t="s">
        <v>262</v>
      </c>
      <c r="AU1200" s="211" t="s">
        <v>82</v>
      </c>
      <c r="AV1200" s="13" t="s">
        <v>82</v>
      </c>
      <c r="AW1200" s="13" t="s">
        <v>34</v>
      </c>
      <c r="AX1200" s="13" t="s">
        <v>73</v>
      </c>
      <c r="AY1200" s="211" t="s">
        <v>252</v>
      </c>
    </row>
    <row r="1201" spans="1:65" s="16" customFormat="1" ht="11.25">
      <c r="B1201" s="235"/>
      <c r="C1201" s="236"/>
      <c r="D1201" s="202" t="s">
        <v>262</v>
      </c>
      <c r="E1201" s="237" t="s">
        <v>21</v>
      </c>
      <c r="F1201" s="238" t="s">
        <v>1368</v>
      </c>
      <c r="G1201" s="236"/>
      <c r="H1201" s="237" t="s">
        <v>21</v>
      </c>
      <c r="I1201" s="239"/>
      <c r="J1201" s="236"/>
      <c r="K1201" s="236"/>
      <c r="L1201" s="240"/>
      <c r="M1201" s="241"/>
      <c r="N1201" s="242"/>
      <c r="O1201" s="242"/>
      <c r="P1201" s="242"/>
      <c r="Q1201" s="242"/>
      <c r="R1201" s="242"/>
      <c r="S1201" s="242"/>
      <c r="T1201" s="243"/>
      <c r="AT1201" s="244" t="s">
        <v>262</v>
      </c>
      <c r="AU1201" s="244" t="s">
        <v>82</v>
      </c>
      <c r="AV1201" s="16" t="s">
        <v>80</v>
      </c>
      <c r="AW1201" s="16" t="s">
        <v>34</v>
      </c>
      <c r="AX1201" s="16" t="s">
        <v>73</v>
      </c>
      <c r="AY1201" s="244" t="s">
        <v>252</v>
      </c>
    </row>
    <row r="1202" spans="1:65" s="13" customFormat="1" ht="11.25">
      <c r="B1202" s="200"/>
      <c r="C1202" s="201"/>
      <c r="D1202" s="202" t="s">
        <v>262</v>
      </c>
      <c r="E1202" s="203" t="s">
        <v>21</v>
      </c>
      <c r="F1202" s="204" t="s">
        <v>1387</v>
      </c>
      <c r="G1202" s="201"/>
      <c r="H1202" s="205">
        <v>0.56000000000000005</v>
      </c>
      <c r="I1202" s="206"/>
      <c r="J1202" s="201"/>
      <c r="K1202" s="201"/>
      <c r="L1202" s="207"/>
      <c r="M1202" s="208"/>
      <c r="N1202" s="209"/>
      <c r="O1202" s="209"/>
      <c r="P1202" s="209"/>
      <c r="Q1202" s="209"/>
      <c r="R1202" s="209"/>
      <c r="S1202" s="209"/>
      <c r="T1202" s="210"/>
      <c r="AT1202" s="211" t="s">
        <v>262</v>
      </c>
      <c r="AU1202" s="211" t="s">
        <v>82</v>
      </c>
      <c r="AV1202" s="13" t="s">
        <v>82</v>
      </c>
      <c r="AW1202" s="13" t="s">
        <v>34</v>
      </c>
      <c r="AX1202" s="13" t="s">
        <v>73</v>
      </c>
      <c r="AY1202" s="211" t="s">
        <v>252</v>
      </c>
    </row>
    <row r="1203" spans="1:65" s="16" customFormat="1" ht="11.25">
      <c r="B1203" s="235"/>
      <c r="C1203" s="236"/>
      <c r="D1203" s="202" t="s">
        <v>262</v>
      </c>
      <c r="E1203" s="237" t="s">
        <v>21</v>
      </c>
      <c r="F1203" s="238" t="s">
        <v>1370</v>
      </c>
      <c r="G1203" s="236"/>
      <c r="H1203" s="237" t="s">
        <v>21</v>
      </c>
      <c r="I1203" s="239"/>
      <c r="J1203" s="236"/>
      <c r="K1203" s="236"/>
      <c r="L1203" s="240"/>
      <c r="M1203" s="241"/>
      <c r="N1203" s="242"/>
      <c r="O1203" s="242"/>
      <c r="P1203" s="242"/>
      <c r="Q1203" s="242"/>
      <c r="R1203" s="242"/>
      <c r="S1203" s="242"/>
      <c r="T1203" s="243"/>
      <c r="AT1203" s="244" t="s">
        <v>262</v>
      </c>
      <c r="AU1203" s="244" t="s">
        <v>82</v>
      </c>
      <c r="AV1203" s="16" t="s">
        <v>80</v>
      </c>
      <c r="AW1203" s="16" t="s">
        <v>34</v>
      </c>
      <c r="AX1203" s="16" t="s">
        <v>73</v>
      </c>
      <c r="AY1203" s="244" t="s">
        <v>252</v>
      </c>
    </row>
    <row r="1204" spans="1:65" s="13" customFormat="1" ht="11.25">
      <c r="B1204" s="200"/>
      <c r="C1204" s="201"/>
      <c r="D1204" s="202" t="s">
        <v>262</v>
      </c>
      <c r="E1204" s="203" t="s">
        <v>21</v>
      </c>
      <c r="F1204" s="204" t="s">
        <v>1387</v>
      </c>
      <c r="G1204" s="201"/>
      <c r="H1204" s="205">
        <v>0.56000000000000005</v>
      </c>
      <c r="I1204" s="206"/>
      <c r="J1204" s="201"/>
      <c r="K1204" s="201"/>
      <c r="L1204" s="207"/>
      <c r="M1204" s="208"/>
      <c r="N1204" s="209"/>
      <c r="O1204" s="209"/>
      <c r="P1204" s="209"/>
      <c r="Q1204" s="209"/>
      <c r="R1204" s="209"/>
      <c r="S1204" s="209"/>
      <c r="T1204" s="210"/>
      <c r="AT1204" s="211" t="s">
        <v>262</v>
      </c>
      <c r="AU1204" s="211" t="s">
        <v>82</v>
      </c>
      <c r="AV1204" s="13" t="s">
        <v>82</v>
      </c>
      <c r="AW1204" s="13" t="s">
        <v>34</v>
      </c>
      <c r="AX1204" s="13" t="s">
        <v>73</v>
      </c>
      <c r="AY1204" s="211" t="s">
        <v>252</v>
      </c>
    </row>
    <row r="1205" spans="1:65" s="16" customFormat="1" ht="11.25">
      <c r="B1205" s="235"/>
      <c r="C1205" s="236"/>
      <c r="D1205" s="202" t="s">
        <v>262</v>
      </c>
      <c r="E1205" s="237" t="s">
        <v>21</v>
      </c>
      <c r="F1205" s="238" t="s">
        <v>1388</v>
      </c>
      <c r="G1205" s="236"/>
      <c r="H1205" s="237" t="s">
        <v>21</v>
      </c>
      <c r="I1205" s="239"/>
      <c r="J1205" s="236"/>
      <c r="K1205" s="236"/>
      <c r="L1205" s="240"/>
      <c r="M1205" s="241"/>
      <c r="N1205" s="242"/>
      <c r="O1205" s="242"/>
      <c r="P1205" s="242"/>
      <c r="Q1205" s="242"/>
      <c r="R1205" s="242"/>
      <c r="S1205" s="242"/>
      <c r="T1205" s="243"/>
      <c r="AT1205" s="244" t="s">
        <v>262</v>
      </c>
      <c r="AU1205" s="244" t="s">
        <v>82</v>
      </c>
      <c r="AV1205" s="16" t="s">
        <v>80</v>
      </c>
      <c r="AW1205" s="16" t="s">
        <v>34</v>
      </c>
      <c r="AX1205" s="16" t="s">
        <v>73</v>
      </c>
      <c r="AY1205" s="244" t="s">
        <v>252</v>
      </c>
    </row>
    <row r="1206" spans="1:65" s="13" customFormat="1" ht="11.25">
      <c r="B1206" s="200"/>
      <c r="C1206" s="201"/>
      <c r="D1206" s="202" t="s">
        <v>262</v>
      </c>
      <c r="E1206" s="203" t="s">
        <v>21</v>
      </c>
      <c r="F1206" s="204" t="s">
        <v>1389</v>
      </c>
      <c r="G1206" s="201"/>
      <c r="H1206" s="205">
        <v>0.72</v>
      </c>
      <c r="I1206" s="206"/>
      <c r="J1206" s="201"/>
      <c r="K1206" s="201"/>
      <c r="L1206" s="207"/>
      <c r="M1206" s="208"/>
      <c r="N1206" s="209"/>
      <c r="O1206" s="209"/>
      <c r="P1206" s="209"/>
      <c r="Q1206" s="209"/>
      <c r="R1206" s="209"/>
      <c r="S1206" s="209"/>
      <c r="T1206" s="210"/>
      <c r="AT1206" s="211" t="s">
        <v>262</v>
      </c>
      <c r="AU1206" s="211" t="s">
        <v>82</v>
      </c>
      <c r="AV1206" s="13" t="s">
        <v>82</v>
      </c>
      <c r="AW1206" s="13" t="s">
        <v>34</v>
      </c>
      <c r="AX1206" s="13" t="s">
        <v>73</v>
      </c>
      <c r="AY1206" s="211" t="s">
        <v>252</v>
      </c>
    </row>
    <row r="1207" spans="1:65" s="13" customFormat="1" ht="11.25">
      <c r="B1207" s="200"/>
      <c r="C1207" s="201"/>
      <c r="D1207" s="202" t="s">
        <v>262</v>
      </c>
      <c r="E1207" s="203" t="s">
        <v>21</v>
      </c>
      <c r="F1207" s="204" t="s">
        <v>1390</v>
      </c>
      <c r="G1207" s="201"/>
      <c r="H1207" s="205">
        <v>-30.12</v>
      </c>
      <c r="I1207" s="206"/>
      <c r="J1207" s="201"/>
      <c r="K1207" s="201"/>
      <c r="L1207" s="207"/>
      <c r="M1207" s="208"/>
      <c r="N1207" s="209"/>
      <c r="O1207" s="209"/>
      <c r="P1207" s="209"/>
      <c r="Q1207" s="209"/>
      <c r="R1207" s="209"/>
      <c r="S1207" s="209"/>
      <c r="T1207" s="210"/>
      <c r="AT1207" s="211" t="s">
        <v>262</v>
      </c>
      <c r="AU1207" s="211" t="s">
        <v>82</v>
      </c>
      <c r="AV1207" s="13" t="s">
        <v>82</v>
      </c>
      <c r="AW1207" s="13" t="s">
        <v>34</v>
      </c>
      <c r="AX1207" s="13" t="s">
        <v>73</v>
      </c>
      <c r="AY1207" s="211" t="s">
        <v>252</v>
      </c>
    </row>
    <row r="1208" spans="1:65" s="13" customFormat="1" ht="11.25">
      <c r="B1208" s="200"/>
      <c r="C1208" s="201"/>
      <c r="D1208" s="202" t="s">
        <v>262</v>
      </c>
      <c r="E1208" s="203" t="s">
        <v>21</v>
      </c>
      <c r="F1208" s="204" t="s">
        <v>1391</v>
      </c>
      <c r="G1208" s="201"/>
      <c r="H1208" s="205">
        <v>14.28</v>
      </c>
      <c r="I1208" s="206"/>
      <c r="J1208" s="201"/>
      <c r="K1208" s="201"/>
      <c r="L1208" s="207"/>
      <c r="M1208" s="208"/>
      <c r="N1208" s="209"/>
      <c r="O1208" s="209"/>
      <c r="P1208" s="209"/>
      <c r="Q1208" s="209"/>
      <c r="R1208" s="209"/>
      <c r="S1208" s="209"/>
      <c r="T1208" s="210"/>
      <c r="AT1208" s="211" t="s">
        <v>262</v>
      </c>
      <c r="AU1208" s="211" t="s">
        <v>82</v>
      </c>
      <c r="AV1208" s="13" t="s">
        <v>82</v>
      </c>
      <c r="AW1208" s="13" t="s">
        <v>34</v>
      </c>
      <c r="AX1208" s="13" t="s">
        <v>73</v>
      </c>
      <c r="AY1208" s="211" t="s">
        <v>252</v>
      </c>
    </row>
    <row r="1209" spans="1:65" s="14" customFormat="1" ht="11.25">
      <c r="B1209" s="212"/>
      <c r="C1209" s="213"/>
      <c r="D1209" s="202" t="s">
        <v>262</v>
      </c>
      <c r="E1209" s="214" t="s">
        <v>21</v>
      </c>
      <c r="F1209" s="215" t="s">
        <v>264</v>
      </c>
      <c r="G1209" s="213"/>
      <c r="H1209" s="216">
        <v>231.52699999999999</v>
      </c>
      <c r="I1209" s="217"/>
      <c r="J1209" s="213"/>
      <c r="K1209" s="213"/>
      <c r="L1209" s="218"/>
      <c r="M1209" s="219"/>
      <c r="N1209" s="220"/>
      <c r="O1209" s="220"/>
      <c r="P1209" s="220"/>
      <c r="Q1209" s="220"/>
      <c r="R1209" s="220"/>
      <c r="S1209" s="220"/>
      <c r="T1209" s="221"/>
      <c r="AT1209" s="222" t="s">
        <v>262</v>
      </c>
      <c r="AU1209" s="222" t="s">
        <v>82</v>
      </c>
      <c r="AV1209" s="14" t="s">
        <v>93</v>
      </c>
      <c r="AW1209" s="14" t="s">
        <v>34</v>
      </c>
      <c r="AX1209" s="14" t="s">
        <v>73</v>
      </c>
      <c r="AY1209" s="222" t="s">
        <v>252</v>
      </c>
    </row>
    <row r="1210" spans="1:65" s="13" customFormat="1" ht="11.25">
      <c r="B1210" s="200"/>
      <c r="C1210" s="201"/>
      <c r="D1210" s="202" t="s">
        <v>262</v>
      </c>
      <c r="E1210" s="203" t="s">
        <v>21</v>
      </c>
      <c r="F1210" s="204" t="s">
        <v>369</v>
      </c>
      <c r="G1210" s="201"/>
      <c r="H1210" s="205">
        <v>15</v>
      </c>
      <c r="I1210" s="206"/>
      <c r="J1210" s="201"/>
      <c r="K1210" s="201"/>
      <c r="L1210" s="207"/>
      <c r="M1210" s="208"/>
      <c r="N1210" s="209"/>
      <c r="O1210" s="209"/>
      <c r="P1210" s="209"/>
      <c r="Q1210" s="209"/>
      <c r="R1210" s="209"/>
      <c r="S1210" s="209"/>
      <c r="T1210" s="210"/>
      <c r="AT1210" s="211" t="s">
        <v>262</v>
      </c>
      <c r="AU1210" s="211" t="s">
        <v>82</v>
      </c>
      <c r="AV1210" s="13" t="s">
        <v>82</v>
      </c>
      <c r="AW1210" s="13" t="s">
        <v>34</v>
      </c>
      <c r="AX1210" s="13" t="s">
        <v>73</v>
      </c>
      <c r="AY1210" s="211" t="s">
        <v>252</v>
      </c>
    </row>
    <row r="1211" spans="1:65" s="15" customFormat="1" ht="11.25">
      <c r="B1211" s="223"/>
      <c r="C1211" s="224"/>
      <c r="D1211" s="202" t="s">
        <v>262</v>
      </c>
      <c r="E1211" s="225" t="s">
        <v>21</v>
      </c>
      <c r="F1211" s="226" t="s">
        <v>265</v>
      </c>
      <c r="G1211" s="224"/>
      <c r="H1211" s="227">
        <v>246.52699999999999</v>
      </c>
      <c r="I1211" s="228"/>
      <c r="J1211" s="224"/>
      <c r="K1211" s="224"/>
      <c r="L1211" s="229"/>
      <c r="M1211" s="230"/>
      <c r="N1211" s="231"/>
      <c r="O1211" s="231"/>
      <c r="P1211" s="231"/>
      <c r="Q1211" s="231"/>
      <c r="R1211" s="231"/>
      <c r="S1211" s="231"/>
      <c r="T1211" s="232"/>
      <c r="AT1211" s="233" t="s">
        <v>262</v>
      </c>
      <c r="AU1211" s="233" t="s">
        <v>82</v>
      </c>
      <c r="AV1211" s="15" t="s">
        <v>258</v>
      </c>
      <c r="AW1211" s="15" t="s">
        <v>34</v>
      </c>
      <c r="AX1211" s="15" t="s">
        <v>80</v>
      </c>
      <c r="AY1211" s="233" t="s">
        <v>252</v>
      </c>
    </row>
    <row r="1212" spans="1:65" s="2" customFormat="1" ht="16.5" customHeight="1">
      <c r="A1212" s="37"/>
      <c r="B1212" s="38"/>
      <c r="C1212" s="245" t="s">
        <v>1392</v>
      </c>
      <c r="D1212" s="245" t="s">
        <v>356</v>
      </c>
      <c r="E1212" s="246" t="s">
        <v>1393</v>
      </c>
      <c r="F1212" s="247" t="s">
        <v>1394</v>
      </c>
      <c r="G1212" s="248" t="s">
        <v>149</v>
      </c>
      <c r="H1212" s="249">
        <v>258.85300000000001</v>
      </c>
      <c r="I1212" s="250"/>
      <c r="J1212" s="251">
        <f>ROUND(I1212*H1212,2)</f>
        <v>0</v>
      </c>
      <c r="K1212" s="247" t="s">
        <v>257</v>
      </c>
      <c r="L1212" s="252"/>
      <c r="M1212" s="253" t="s">
        <v>21</v>
      </c>
      <c r="N1212" s="254" t="s">
        <v>44</v>
      </c>
      <c r="O1212" s="67"/>
      <c r="P1212" s="191">
        <f>O1212*H1212</f>
        <v>0</v>
      </c>
      <c r="Q1212" s="191">
        <v>0.04</v>
      </c>
      <c r="R1212" s="191">
        <f>Q1212*H1212</f>
        <v>10.35412</v>
      </c>
      <c r="S1212" s="191">
        <v>0</v>
      </c>
      <c r="T1212" s="192">
        <f>S1212*H1212</f>
        <v>0</v>
      </c>
      <c r="U1212" s="37"/>
      <c r="V1212" s="37"/>
      <c r="W1212" s="37"/>
      <c r="X1212" s="37"/>
      <c r="Y1212" s="37"/>
      <c r="Z1212" s="37"/>
      <c r="AA1212" s="37"/>
      <c r="AB1212" s="37"/>
      <c r="AC1212" s="37"/>
      <c r="AD1212" s="37"/>
      <c r="AE1212" s="37"/>
      <c r="AR1212" s="193" t="s">
        <v>323</v>
      </c>
      <c r="AT1212" s="193" t="s">
        <v>356</v>
      </c>
      <c r="AU1212" s="193" t="s">
        <v>82</v>
      </c>
      <c r="AY1212" s="20" t="s">
        <v>252</v>
      </c>
      <c r="BE1212" s="194">
        <f>IF(N1212="základní",J1212,0)</f>
        <v>0</v>
      </c>
      <c r="BF1212" s="194">
        <f>IF(N1212="snížená",J1212,0)</f>
        <v>0</v>
      </c>
      <c r="BG1212" s="194">
        <f>IF(N1212="zákl. přenesená",J1212,0)</f>
        <v>0</v>
      </c>
      <c r="BH1212" s="194">
        <f>IF(N1212="sníž. přenesená",J1212,0)</f>
        <v>0</v>
      </c>
      <c r="BI1212" s="194">
        <f>IF(N1212="nulová",J1212,0)</f>
        <v>0</v>
      </c>
      <c r="BJ1212" s="20" t="s">
        <v>80</v>
      </c>
      <c r="BK1212" s="194">
        <f>ROUND(I1212*H1212,2)</f>
        <v>0</v>
      </c>
      <c r="BL1212" s="20" t="s">
        <v>258</v>
      </c>
      <c r="BM1212" s="193" t="s">
        <v>1395</v>
      </c>
    </row>
    <row r="1213" spans="1:65" s="13" customFormat="1" ht="11.25">
      <c r="B1213" s="200"/>
      <c r="C1213" s="201"/>
      <c r="D1213" s="202" t="s">
        <v>262</v>
      </c>
      <c r="E1213" s="201"/>
      <c r="F1213" s="204" t="s">
        <v>1396</v>
      </c>
      <c r="G1213" s="201"/>
      <c r="H1213" s="205">
        <v>258.85300000000001</v>
      </c>
      <c r="I1213" s="206"/>
      <c r="J1213" s="201"/>
      <c r="K1213" s="201"/>
      <c r="L1213" s="207"/>
      <c r="M1213" s="208"/>
      <c r="N1213" s="209"/>
      <c r="O1213" s="209"/>
      <c r="P1213" s="209"/>
      <c r="Q1213" s="209"/>
      <c r="R1213" s="209"/>
      <c r="S1213" s="209"/>
      <c r="T1213" s="210"/>
      <c r="AT1213" s="211" t="s">
        <v>262</v>
      </c>
      <c r="AU1213" s="211" t="s">
        <v>82</v>
      </c>
      <c r="AV1213" s="13" t="s">
        <v>82</v>
      </c>
      <c r="AW1213" s="13" t="s">
        <v>4</v>
      </c>
      <c r="AX1213" s="13" t="s">
        <v>80</v>
      </c>
      <c r="AY1213" s="211" t="s">
        <v>252</v>
      </c>
    </row>
    <row r="1214" spans="1:65" s="2" customFormat="1" ht="37.9" customHeight="1">
      <c r="A1214" s="37"/>
      <c r="B1214" s="38"/>
      <c r="C1214" s="182" t="s">
        <v>1397</v>
      </c>
      <c r="D1214" s="182" t="s">
        <v>254</v>
      </c>
      <c r="E1214" s="183" t="s">
        <v>1398</v>
      </c>
      <c r="F1214" s="184" t="s">
        <v>1399</v>
      </c>
      <c r="G1214" s="185" t="s">
        <v>149</v>
      </c>
      <c r="H1214" s="186">
        <v>9.2799999999999994</v>
      </c>
      <c r="I1214" s="187"/>
      <c r="J1214" s="188">
        <f>ROUND(I1214*H1214,2)</f>
        <v>0</v>
      </c>
      <c r="K1214" s="184" t="s">
        <v>378</v>
      </c>
      <c r="L1214" s="42"/>
      <c r="M1214" s="189" t="s">
        <v>21</v>
      </c>
      <c r="N1214" s="190" t="s">
        <v>44</v>
      </c>
      <c r="O1214" s="67"/>
      <c r="P1214" s="191">
        <f>O1214*H1214</f>
        <v>0</v>
      </c>
      <c r="Q1214" s="191">
        <v>8.09E-3</v>
      </c>
      <c r="R1214" s="191">
        <f>Q1214*H1214</f>
        <v>7.5075199999999995E-2</v>
      </c>
      <c r="S1214" s="191">
        <v>0</v>
      </c>
      <c r="T1214" s="192">
        <f>S1214*H1214</f>
        <v>0</v>
      </c>
      <c r="U1214" s="37"/>
      <c r="V1214" s="37"/>
      <c r="W1214" s="37"/>
      <c r="X1214" s="37"/>
      <c r="Y1214" s="37"/>
      <c r="Z1214" s="37"/>
      <c r="AA1214" s="37"/>
      <c r="AB1214" s="37"/>
      <c r="AC1214" s="37"/>
      <c r="AD1214" s="37"/>
      <c r="AE1214" s="37"/>
      <c r="AR1214" s="193" t="s">
        <v>258</v>
      </c>
      <c r="AT1214" s="193" t="s">
        <v>254</v>
      </c>
      <c r="AU1214" s="193" t="s">
        <v>82</v>
      </c>
      <c r="AY1214" s="20" t="s">
        <v>252</v>
      </c>
      <c r="BE1214" s="194">
        <f>IF(N1214="základní",J1214,0)</f>
        <v>0</v>
      </c>
      <c r="BF1214" s="194">
        <f>IF(N1214="snížená",J1214,0)</f>
        <v>0</v>
      </c>
      <c r="BG1214" s="194">
        <f>IF(N1214="zákl. přenesená",J1214,0)</f>
        <v>0</v>
      </c>
      <c r="BH1214" s="194">
        <f>IF(N1214="sníž. přenesená",J1214,0)</f>
        <v>0</v>
      </c>
      <c r="BI1214" s="194">
        <f>IF(N1214="nulová",J1214,0)</f>
        <v>0</v>
      </c>
      <c r="BJ1214" s="20" t="s">
        <v>80</v>
      </c>
      <c r="BK1214" s="194">
        <f>ROUND(I1214*H1214,2)</f>
        <v>0</v>
      </c>
      <c r="BL1214" s="20" t="s">
        <v>258</v>
      </c>
      <c r="BM1214" s="193" t="s">
        <v>1400</v>
      </c>
    </row>
    <row r="1215" spans="1:65" s="13" customFormat="1" ht="11.25">
      <c r="B1215" s="200"/>
      <c r="C1215" s="201"/>
      <c r="D1215" s="202" t="s">
        <v>262</v>
      </c>
      <c r="E1215" s="203" t="s">
        <v>21</v>
      </c>
      <c r="F1215" s="204" t="s">
        <v>1401</v>
      </c>
      <c r="G1215" s="201"/>
      <c r="H1215" s="205">
        <v>9.2799999999999994</v>
      </c>
      <c r="I1215" s="206"/>
      <c r="J1215" s="201"/>
      <c r="K1215" s="201"/>
      <c r="L1215" s="207"/>
      <c r="M1215" s="208"/>
      <c r="N1215" s="209"/>
      <c r="O1215" s="209"/>
      <c r="P1215" s="209"/>
      <c r="Q1215" s="209"/>
      <c r="R1215" s="209"/>
      <c r="S1215" s="209"/>
      <c r="T1215" s="210"/>
      <c r="AT1215" s="211" t="s">
        <v>262</v>
      </c>
      <c r="AU1215" s="211" t="s">
        <v>82</v>
      </c>
      <c r="AV1215" s="13" t="s">
        <v>82</v>
      </c>
      <c r="AW1215" s="13" t="s">
        <v>34</v>
      </c>
      <c r="AX1215" s="13" t="s">
        <v>73</v>
      </c>
      <c r="AY1215" s="211" t="s">
        <v>252</v>
      </c>
    </row>
    <row r="1216" spans="1:65" s="14" customFormat="1" ht="11.25">
      <c r="B1216" s="212"/>
      <c r="C1216" s="213"/>
      <c r="D1216" s="202" t="s">
        <v>262</v>
      </c>
      <c r="E1216" s="214" t="s">
        <v>21</v>
      </c>
      <c r="F1216" s="215" t="s">
        <v>264</v>
      </c>
      <c r="G1216" s="213"/>
      <c r="H1216" s="216">
        <v>9.2799999999999994</v>
      </c>
      <c r="I1216" s="217"/>
      <c r="J1216" s="213"/>
      <c r="K1216" s="213"/>
      <c r="L1216" s="218"/>
      <c r="M1216" s="219"/>
      <c r="N1216" s="220"/>
      <c r="O1216" s="220"/>
      <c r="P1216" s="220"/>
      <c r="Q1216" s="220"/>
      <c r="R1216" s="220"/>
      <c r="S1216" s="220"/>
      <c r="T1216" s="221"/>
      <c r="AT1216" s="222" t="s">
        <v>262</v>
      </c>
      <c r="AU1216" s="222" t="s">
        <v>82</v>
      </c>
      <c r="AV1216" s="14" t="s">
        <v>93</v>
      </c>
      <c r="AW1216" s="14" t="s">
        <v>34</v>
      </c>
      <c r="AX1216" s="14" t="s">
        <v>80</v>
      </c>
      <c r="AY1216" s="222" t="s">
        <v>252</v>
      </c>
    </row>
    <row r="1217" spans="1:65" s="2" customFormat="1" ht="16.5" customHeight="1">
      <c r="A1217" s="37"/>
      <c r="B1217" s="38"/>
      <c r="C1217" s="245" t="s">
        <v>1402</v>
      </c>
      <c r="D1217" s="245" t="s">
        <v>356</v>
      </c>
      <c r="E1217" s="246" t="s">
        <v>1403</v>
      </c>
      <c r="F1217" s="247" t="s">
        <v>1404</v>
      </c>
      <c r="G1217" s="248" t="s">
        <v>149</v>
      </c>
      <c r="H1217" s="249">
        <v>9.7439999999999998</v>
      </c>
      <c r="I1217" s="250"/>
      <c r="J1217" s="251">
        <f>ROUND(I1217*H1217,2)</f>
        <v>0</v>
      </c>
      <c r="K1217" s="247" t="s">
        <v>257</v>
      </c>
      <c r="L1217" s="252"/>
      <c r="M1217" s="253" t="s">
        <v>21</v>
      </c>
      <c r="N1217" s="254" t="s">
        <v>44</v>
      </c>
      <c r="O1217" s="67"/>
      <c r="P1217" s="191">
        <f>O1217*H1217</f>
        <v>0</v>
      </c>
      <c r="Q1217" s="191">
        <v>5.0000000000000001E-3</v>
      </c>
      <c r="R1217" s="191">
        <f>Q1217*H1217</f>
        <v>4.8719999999999999E-2</v>
      </c>
      <c r="S1217" s="191">
        <v>0</v>
      </c>
      <c r="T1217" s="192">
        <f>S1217*H1217</f>
        <v>0</v>
      </c>
      <c r="U1217" s="37"/>
      <c r="V1217" s="37"/>
      <c r="W1217" s="37"/>
      <c r="X1217" s="37"/>
      <c r="Y1217" s="37"/>
      <c r="Z1217" s="37"/>
      <c r="AA1217" s="37"/>
      <c r="AB1217" s="37"/>
      <c r="AC1217" s="37"/>
      <c r="AD1217" s="37"/>
      <c r="AE1217" s="37"/>
      <c r="AR1217" s="193" t="s">
        <v>323</v>
      </c>
      <c r="AT1217" s="193" t="s">
        <v>356</v>
      </c>
      <c r="AU1217" s="193" t="s">
        <v>82</v>
      </c>
      <c r="AY1217" s="20" t="s">
        <v>252</v>
      </c>
      <c r="BE1217" s="194">
        <f>IF(N1217="základní",J1217,0)</f>
        <v>0</v>
      </c>
      <c r="BF1217" s="194">
        <f>IF(N1217="snížená",J1217,0)</f>
        <v>0</v>
      </c>
      <c r="BG1217" s="194">
        <f>IF(N1217="zákl. přenesená",J1217,0)</f>
        <v>0</v>
      </c>
      <c r="BH1217" s="194">
        <f>IF(N1217="sníž. přenesená",J1217,0)</f>
        <v>0</v>
      </c>
      <c r="BI1217" s="194">
        <f>IF(N1217="nulová",J1217,0)</f>
        <v>0</v>
      </c>
      <c r="BJ1217" s="20" t="s">
        <v>80</v>
      </c>
      <c r="BK1217" s="194">
        <f>ROUND(I1217*H1217,2)</f>
        <v>0</v>
      </c>
      <c r="BL1217" s="20" t="s">
        <v>258</v>
      </c>
      <c r="BM1217" s="193" t="s">
        <v>1405</v>
      </c>
    </row>
    <row r="1218" spans="1:65" s="13" customFormat="1" ht="11.25">
      <c r="B1218" s="200"/>
      <c r="C1218" s="201"/>
      <c r="D1218" s="202" t="s">
        <v>262</v>
      </c>
      <c r="E1218" s="201"/>
      <c r="F1218" s="204" t="s">
        <v>1274</v>
      </c>
      <c r="G1218" s="201"/>
      <c r="H1218" s="205">
        <v>9.7439999999999998</v>
      </c>
      <c r="I1218" s="206"/>
      <c r="J1218" s="201"/>
      <c r="K1218" s="201"/>
      <c r="L1218" s="207"/>
      <c r="M1218" s="208"/>
      <c r="N1218" s="209"/>
      <c r="O1218" s="209"/>
      <c r="P1218" s="209"/>
      <c r="Q1218" s="209"/>
      <c r="R1218" s="209"/>
      <c r="S1218" s="209"/>
      <c r="T1218" s="210"/>
      <c r="AT1218" s="211" t="s">
        <v>262</v>
      </c>
      <c r="AU1218" s="211" t="s">
        <v>82</v>
      </c>
      <c r="AV1218" s="13" t="s">
        <v>82</v>
      </c>
      <c r="AW1218" s="13" t="s">
        <v>4</v>
      </c>
      <c r="AX1218" s="13" t="s">
        <v>80</v>
      </c>
      <c r="AY1218" s="211" t="s">
        <v>252</v>
      </c>
    </row>
    <row r="1219" spans="1:65" s="2" customFormat="1" ht="37.9" customHeight="1">
      <c r="A1219" s="37"/>
      <c r="B1219" s="38"/>
      <c r="C1219" s="182" t="s">
        <v>1406</v>
      </c>
      <c r="D1219" s="182" t="s">
        <v>254</v>
      </c>
      <c r="E1219" s="183" t="s">
        <v>1407</v>
      </c>
      <c r="F1219" s="184" t="s">
        <v>1408</v>
      </c>
      <c r="G1219" s="185" t="s">
        <v>163</v>
      </c>
      <c r="H1219" s="186">
        <v>24</v>
      </c>
      <c r="I1219" s="187"/>
      <c r="J1219" s="188">
        <f>ROUND(I1219*H1219,2)</f>
        <v>0</v>
      </c>
      <c r="K1219" s="184" t="s">
        <v>257</v>
      </c>
      <c r="L1219" s="42"/>
      <c r="M1219" s="189" t="s">
        <v>21</v>
      </c>
      <c r="N1219" s="190" t="s">
        <v>44</v>
      </c>
      <c r="O1219" s="67"/>
      <c r="P1219" s="191">
        <f>O1219*H1219</f>
        <v>0</v>
      </c>
      <c r="Q1219" s="191">
        <v>1.7600000000000001E-3</v>
      </c>
      <c r="R1219" s="191">
        <f>Q1219*H1219</f>
        <v>4.224E-2</v>
      </c>
      <c r="S1219" s="191">
        <v>0</v>
      </c>
      <c r="T1219" s="192">
        <f>S1219*H1219</f>
        <v>0</v>
      </c>
      <c r="U1219" s="37"/>
      <c r="V1219" s="37"/>
      <c r="W1219" s="37"/>
      <c r="X1219" s="37"/>
      <c r="Y1219" s="37"/>
      <c r="Z1219" s="37"/>
      <c r="AA1219" s="37"/>
      <c r="AB1219" s="37"/>
      <c r="AC1219" s="37"/>
      <c r="AD1219" s="37"/>
      <c r="AE1219" s="37"/>
      <c r="AR1219" s="193" t="s">
        <v>258</v>
      </c>
      <c r="AT1219" s="193" t="s">
        <v>254</v>
      </c>
      <c r="AU1219" s="193" t="s">
        <v>82</v>
      </c>
      <c r="AY1219" s="20" t="s">
        <v>252</v>
      </c>
      <c r="BE1219" s="194">
        <f>IF(N1219="základní",J1219,0)</f>
        <v>0</v>
      </c>
      <c r="BF1219" s="194">
        <f>IF(N1219="snížená",J1219,0)</f>
        <v>0</v>
      </c>
      <c r="BG1219" s="194">
        <f>IF(N1219="zákl. přenesená",J1219,0)</f>
        <v>0</v>
      </c>
      <c r="BH1219" s="194">
        <f>IF(N1219="sníž. přenesená",J1219,0)</f>
        <v>0</v>
      </c>
      <c r="BI1219" s="194">
        <f>IF(N1219="nulová",J1219,0)</f>
        <v>0</v>
      </c>
      <c r="BJ1219" s="20" t="s">
        <v>80</v>
      </c>
      <c r="BK1219" s="194">
        <f>ROUND(I1219*H1219,2)</f>
        <v>0</v>
      </c>
      <c r="BL1219" s="20" t="s">
        <v>258</v>
      </c>
      <c r="BM1219" s="193" t="s">
        <v>1409</v>
      </c>
    </row>
    <row r="1220" spans="1:65" s="2" customFormat="1" ht="11.25">
      <c r="A1220" s="37"/>
      <c r="B1220" s="38"/>
      <c r="C1220" s="39"/>
      <c r="D1220" s="195" t="s">
        <v>260</v>
      </c>
      <c r="E1220" s="39"/>
      <c r="F1220" s="196" t="s">
        <v>1410</v>
      </c>
      <c r="G1220" s="39"/>
      <c r="H1220" s="39"/>
      <c r="I1220" s="197"/>
      <c r="J1220" s="39"/>
      <c r="K1220" s="39"/>
      <c r="L1220" s="42"/>
      <c r="M1220" s="198"/>
      <c r="N1220" s="199"/>
      <c r="O1220" s="67"/>
      <c r="P1220" s="67"/>
      <c r="Q1220" s="67"/>
      <c r="R1220" s="67"/>
      <c r="S1220" s="67"/>
      <c r="T1220" s="68"/>
      <c r="U1220" s="37"/>
      <c r="V1220" s="37"/>
      <c r="W1220" s="37"/>
      <c r="X1220" s="37"/>
      <c r="Y1220" s="37"/>
      <c r="Z1220" s="37"/>
      <c r="AA1220" s="37"/>
      <c r="AB1220" s="37"/>
      <c r="AC1220" s="37"/>
      <c r="AD1220" s="37"/>
      <c r="AE1220" s="37"/>
      <c r="AT1220" s="20" t="s">
        <v>260</v>
      </c>
      <c r="AU1220" s="20" t="s">
        <v>82</v>
      </c>
    </row>
    <row r="1221" spans="1:65" s="16" customFormat="1" ht="11.25">
      <c r="B1221" s="235"/>
      <c r="C1221" s="236"/>
      <c r="D1221" s="202" t="s">
        <v>262</v>
      </c>
      <c r="E1221" s="237" t="s">
        <v>21</v>
      </c>
      <c r="F1221" s="238" t="s">
        <v>1411</v>
      </c>
      <c r="G1221" s="236"/>
      <c r="H1221" s="237" t="s">
        <v>21</v>
      </c>
      <c r="I1221" s="239"/>
      <c r="J1221" s="236"/>
      <c r="K1221" s="236"/>
      <c r="L1221" s="240"/>
      <c r="M1221" s="241"/>
      <c r="N1221" s="242"/>
      <c r="O1221" s="242"/>
      <c r="P1221" s="242"/>
      <c r="Q1221" s="242"/>
      <c r="R1221" s="242"/>
      <c r="S1221" s="242"/>
      <c r="T1221" s="243"/>
      <c r="AT1221" s="244" t="s">
        <v>262</v>
      </c>
      <c r="AU1221" s="244" t="s">
        <v>82</v>
      </c>
      <c r="AV1221" s="16" t="s">
        <v>80</v>
      </c>
      <c r="AW1221" s="16" t="s">
        <v>34</v>
      </c>
      <c r="AX1221" s="16" t="s">
        <v>73</v>
      </c>
      <c r="AY1221" s="244" t="s">
        <v>252</v>
      </c>
    </row>
    <row r="1222" spans="1:65" s="13" customFormat="1" ht="11.25">
      <c r="B1222" s="200"/>
      <c r="C1222" s="201"/>
      <c r="D1222" s="202" t="s">
        <v>262</v>
      </c>
      <c r="E1222" s="203" t="s">
        <v>21</v>
      </c>
      <c r="F1222" s="204" t="s">
        <v>1412</v>
      </c>
      <c r="G1222" s="201"/>
      <c r="H1222" s="205">
        <v>21.1</v>
      </c>
      <c r="I1222" s="206"/>
      <c r="J1222" s="201"/>
      <c r="K1222" s="201"/>
      <c r="L1222" s="207"/>
      <c r="M1222" s="208"/>
      <c r="N1222" s="209"/>
      <c r="O1222" s="209"/>
      <c r="P1222" s="209"/>
      <c r="Q1222" s="209"/>
      <c r="R1222" s="209"/>
      <c r="S1222" s="209"/>
      <c r="T1222" s="210"/>
      <c r="AT1222" s="211" t="s">
        <v>262</v>
      </c>
      <c r="AU1222" s="211" t="s">
        <v>82</v>
      </c>
      <c r="AV1222" s="13" t="s">
        <v>82</v>
      </c>
      <c r="AW1222" s="13" t="s">
        <v>34</v>
      </c>
      <c r="AX1222" s="13" t="s">
        <v>73</v>
      </c>
      <c r="AY1222" s="211" t="s">
        <v>252</v>
      </c>
    </row>
    <row r="1223" spans="1:65" s="13" customFormat="1" ht="11.25">
      <c r="B1223" s="200"/>
      <c r="C1223" s="201"/>
      <c r="D1223" s="202" t="s">
        <v>262</v>
      </c>
      <c r="E1223" s="203" t="s">
        <v>21</v>
      </c>
      <c r="F1223" s="204" t="s">
        <v>1413</v>
      </c>
      <c r="G1223" s="201"/>
      <c r="H1223" s="205">
        <v>4.0999999999999996</v>
      </c>
      <c r="I1223" s="206"/>
      <c r="J1223" s="201"/>
      <c r="K1223" s="201"/>
      <c r="L1223" s="207"/>
      <c r="M1223" s="208"/>
      <c r="N1223" s="209"/>
      <c r="O1223" s="209"/>
      <c r="P1223" s="209"/>
      <c r="Q1223" s="209"/>
      <c r="R1223" s="209"/>
      <c r="S1223" s="209"/>
      <c r="T1223" s="210"/>
      <c r="AT1223" s="211" t="s">
        <v>262</v>
      </c>
      <c r="AU1223" s="211" t="s">
        <v>82</v>
      </c>
      <c r="AV1223" s="13" t="s">
        <v>82</v>
      </c>
      <c r="AW1223" s="13" t="s">
        <v>34</v>
      </c>
      <c r="AX1223" s="13" t="s">
        <v>73</v>
      </c>
      <c r="AY1223" s="211" t="s">
        <v>252</v>
      </c>
    </row>
    <row r="1224" spans="1:65" s="13" customFormat="1" ht="11.25">
      <c r="B1224" s="200"/>
      <c r="C1224" s="201"/>
      <c r="D1224" s="202" t="s">
        <v>262</v>
      </c>
      <c r="E1224" s="203" t="s">
        <v>21</v>
      </c>
      <c r="F1224" s="204" t="s">
        <v>1414</v>
      </c>
      <c r="G1224" s="201"/>
      <c r="H1224" s="205">
        <v>-1.2</v>
      </c>
      <c r="I1224" s="206"/>
      <c r="J1224" s="201"/>
      <c r="K1224" s="201"/>
      <c r="L1224" s="207"/>
      <c r="M1224" s="208"/>
      <c r="N1224" s="209"/>
      <c r="O1224" s="209"/>
      <c r="P1224" s="209"/>
      <c r="Q1224" s="209"/>
      <c r="R1224" s="209"/>
      <c r="S1224" s="209"/>
      <c r="T1224" s="210"/>
      <c r="AT1224" s="211" t="s">
        <v>262</v>
      </c>
      <c r="AU1224" s="211" t="s">
        <v>82</v>
      </c>
      <c r="AV1224" s="13" t="s">
        <v>82</v>
      </c>
      <c r="AW1224" s="13" t="s">
        <v>34</v>
      </c>
      <c r="AX1224" s="13" t="s">
        <v>73</v>
      </c>
      <c r="AY1224" s="211" t="s">
        <v>252</v>
      </c>
    </row>
    <row r="1225" spans="1:65" s="14" customFormat="1" ht="11.25">
      <c r="B1225" s="212"/>
      <c r="C1225" s="213"/>
      <c r="D1225" s="202" t="s">
        <v>262</v>
      </c>
      <c r="E1225" s="214" t="s">
        <v>21</v>
      </c>
      <c r="F1225" s="215" t="s">
        <v>264</v>
      </c>
      <c r="G1225" s="213"/>
      <c r="H1225" s="216">
        <v>24</v>
      </c>
      <c r="I1225" s="217"/>
      <c r="J1225" s="213"/>
      <c r="K1225" s="213"/>
      <c r="L1225" s="218"/>
      <c r="M1225" s="219"/>
      <c r="N1225" s="220"/>
      <c r="O1225" s="220"/>
      <c r="P1225" s="220"/>
      <c r="Q1225" s="220"/>
      <c r="R1225" s="220"/>
      <c r="S1225" s="220"/>
      <c r="T1225" s="221"/>
      <c r="AT1225" s="222" t="s">
        <v>262</v>
      </c>
      <c r="AU1225" s="222" t="s">
        <v>82</v>
      </c>
      <c r="AV1225" s="14" t="s">
        <v>93</v>
      </c>
      <c r="AW1225" s="14" t="s">
        <v>34</v>
      </c>
      <c r="AX1225" s="14" t="s">
        <v>80</v>
      </c>
      <c r="AY1225" s="222" t="s">
        <v>252</v>
      </c>
    </row>
    <row r="1226" spans="1:65" s="2" customFormat="1" ht="16.5" customHeight="1">
      <c r="A1226" s="37"/>
      <c r="B1226" s="38"/>
      <c r="C1226" s="245" t="s">
        <v>1415</v>
      </c>
      <c r="D1226" s="245" t="s">
        <v>356</v>
      </c>
      <c r="E1226" s="246" t="s">
        <v>1416</v>
      </c>
      <c r="F1226" s="247" t="s">
        <v>1417</v>
      </c>
      <c r="G1226" s="248" t="s">
        <v>149</v>
      </c>
      <c r="H1226" s="249">
        <v>5.28</v>
      </c>
      <c r="I1226" s="250"/>
      <c r="J1226" s="251">
        <f>ROUND(I1226*H1226,2)</f>
        <v>0</v>
      </c>
      <c r="K1226" s="247" t="s">
        <v>257</v>
      </c>
      <c r="L1226" s="252"/>
      <c r="M1226" s="253" t="s">
        <v>21</v>
      </c>
      <c r="N1226" s="254" t="s">
        <v>44</v>
      </c>
      <c r="O1226" s="67"/>
      <c r="P1226" s="191">
        <f>O1226*H1226</f>
        <v>0</v>
      </c>
      <c r="Q1226" s="191">
        <v>4.7999999999999996E-3</v>
      </c>
      <c r="R1226" s="191">
        <f>Q1226*H1226</f>
        <v>2.5343999999999998E-2</v>
      </c>
      <c r="S1226" s="191">
        <v>0</v>
      </c>
      <c r="T1226" s="192">
        <f>S1226*H1226</f>
        <v>0</v>
      </c>
      <c r="U1226" s="37"/>
      <c r="V1226" s="37"/>
      <c r="W1226" s="37"/>
      <c r="X1226" s="37"/>
      <c r="Y1226" s="37"/>
      <c r="Z1226" s="37"/>
      <c r="AA1226" s="37"/>
      <c r="AB1226" s="37"/>
      <c r="AC1226" s="37"/>
      <c r="AD1226" s="37"/>
      <c r="AE1226" s="37"/>
      <c r="AR1226" s="193" t="s">
        <v>323</v>
      </c>
      <c r="AT1226" s="193" t="s">
        <v>356</v>
      </c>
      <c r="AU1226" s="193" t="s">
        <v>82</v>
      </c>
      <c r="AY1226" s="20" t="s">
        <v>252</v>
      </c>
      <c r="BE1226" s="194">
        <f>IF(N1226="základní",J1226,0)</f>
        <v>0</v>
      </c>
      <c r="BF1226" s="194">
        <f>IF(N1226="snížená",J1226,0)</f>
        <v>0</v>
      </c>
      <c r="BG1226" s="194">
        <f>IF(N1226="zákl. přenesená",J1226,0)</f>
        <v>0</v>
      </c>
      <c r="BH1226" s="194">
        <f>IF(N1226="sníž. přenesená",J1226,0)</f>
        <v>0</v>
      </c>
      <c r="BI1226" s="194">
        <f>IF(N1226="nulová",J1226,0)</f>
        <v>0</v>
      </c>
      <c r="BJ1226" s="20" t="s">
        <v>80</v>
      </c>
      <c r="BK1226" s="194">
        <f>ROUND(I1226*H1226,2)</f>
        <v>0</v>
      </c>
      <c r="BL1226" s="20" t="s">
        <v>258</v>
      </c>
      <c r="BM1226" s="193" t="s">
        <v>1418</v>
      </c>
    </row>
    <row r="1227" spans="1:65" s="13" customFormat="1" ht="11.25">
      <c r="B1227" s="200"/>
      <c r="C1227" s="201"/>
      <c r="D1227" s="202" t="s">
        <v>262</v>
      </c>
      <c r="E1227" s="203" t="s">
        <v>21</v>
      </c>
      <c r="F1227" s="204" t="s">
        <v>1419</v>
      </c>
      <c r="G1227" s="201"/>
      <c r="H1227" s="205">
        <v>4.8</v>
      </c>
      <c r="I1227" s="206"/>
      <c r="J1227" s="201"/>
      <c r="K1227" s="201"/>
      <c r="L1227" s="207"/>
      <c r="M1227" s="208"/>
      <c r="N1227" s="209"/>
      <c r="O1227" s="209"/>
      <c r="P1227" s="209"/>
      <c r="Q1227" s="209"/>
      <c r="R1227" s="209"/>
      <c r="S1227" s="209"/>
      <c r="T1227" s="210"/>
      <c r="AT1227" s="211" t="s">
        <v>262</v>
      </c>
      <c r="AU1227" s="211" t="s">
        <v>82</v>
      </c>
      <c r="AV1227" s="13" t="s">
        <v>82</v>
      </c>
      <c r="AW1227" s="13" t="s">
        <v>34</v>
      </c>
      <c r="AX1227" s="13" t="s">
        <v>73</v>
      </c>
      <c r="AY1227" s="211" t="s">
        <v>252</v>
      </c>
    </row>
    <row r="1228" spans="1:65" s="14" customFormat="1" ht="11.25">
      <c r="B1228" s="212"/>
      <c r="C1228" s="213"/>
      <c r="D1228" s="202" t="s">
        <v>262</v>
      </c>
      <c r="E1228" s="214" t="s">
        <v>21</v>
      </c>
      <c r="F1228" s="215" t="s">
        <v>264</v>
      </c>
      <c r="G1228" s="213"/>
      <c r="H1228" s="216">
        <v>4.8</v>
      </c>
      <c r="I1228" s="217"/>
      <c r="J1228" s="213"/>
      <c r="K1228" s="213"/>
      <c r="L1228" s="218"/>
      <c r="M1228" s="219"/>
      <c r="N1228" s="220"/>
      <c r="O1228" s="220"/>
      <c r="P1228" s="220"/>
      <c r="Q1228" s="220"/>
      <c r="R1228" s="220"/>
      <c r="S1228" s="220"/>
      <c r="T1228" s="221"/>
      <c r="AT1228" s="222" t="s">
        <v>262</v>
      </c>
      <c r="AU1228" s="222" t="s">
        <v>82</v>
      </c>
      <c r="AV1228" s="14" t="s">
        <v>93</v>
      </c>
      <c r="AW1228" s="14" t="s">
        <v>34</v>
      </c>
      <c r="AX1228" s="14" t="s">
        <v>80</v>
      </c>
      <c r="AY1228" s="222" t="s">
        <v>252</v>
      </c>
    </row>
    <row r="1229" spans="1:65" s="13" customFormat="1" ht="11.25">
      <c r="B1229" s="200"/>
      <c r="C1229" s="201"/>
      <c r="D1229" s="202" t="s">
        <v>262</v>
      </c>
      <c r="E1229" s="201"/>
      <c r="F1229" s="204" t="s">
        <v>1420</v>
      </c>
      <c r="G1229" s="201"/>
      <c r="H1229" s="205">
        <v>5.28</v>
      </c>
      <c r="I1229" s="206"/>
      <c r="J1229" s="201"/>
      <c r="K1229" s="201"/>
      <c r="L1229" s="207"/>
      <c r="M1229" s="208"/>
      <c r="N1229" s="209"/>
      <c r="O1229" s="209"/>
      <c r="P1229" s="209"/>
      <c r="Q1229" s="209"/>
      <c r="R1229" s="209"/>
      <c r="S1229" s="209"/>
      <c r="T1229" s="210"/>
      <c r="AT1229" s="211" t="s">
        <v>262</v>
      </c>
      <c r="AU1229" s="211" t="s">
        <v>82</v>
      </c>
      <c r="AV1229" s="13" t="s">
        <v>82</v>
      </c>
      <c r="AW1229" s="13" t="s">
        <v>4</v>
      </c>
      <c r="AX1229" s="13" t="s">
        <v>80</v>
      </c>
      <c r="AY1229" s="211" t="s">
        <v>252</v>
      </c>
    </row>
    <row r="1230" spans="1:65" s="2" customFormat="1" ht="24.2" customHeight="1">
      <c r="A1230" s="37"/>
      <c r="B1230" s="38"/>
      <c r="C1230" s="182" t="s">
        <v>1421</v>
      </c>
      <c r="D1230" s="182" t="s">
        <v>254</v>
      </c>
      <c r="E1230" s="183" t="s">
        <v>1422</v>
      </c>
      <c r="F1230" s="184" t="s">
        <v>1423</v>
      </c>
      <c r="G1230" s="185" t="s">
        <v>149</v>
      </c>
      <c r="H1230" s="186">
        <v>30.12</v>
      </c>
      <c r="I1230" s="187"/>
      <c r="J1230" s="188">
        <f>ROUND(I1230*H1230,2)</f>
        <v>0</v>
      </c>
      <c r="K1230" s="184" t="s">
        <v>257</v>
      </c>
      <c r="L1230" s="42"/>
      <c r="M1230" s="189" t="s">
        <v>21</v>
      </c>
      <c r="N1230" s="190" t="s">
        <v>44</v>
      </c>
      <c r="O1230" s="67"/>
      <c r="P1230" s="191">
        <f>O1230*H1230</f>
        <v>0</v>
      </c>
      <c r="Q1230" s="191">
        <v>8.0000000000000007E-5</v>
      </c>
      <c r="R1230" s="191">
        <f>Q1230*H1230</f>
        <v>2.4096000000000005E-3</v>
      </c>
      <c r="S1230" s="191">
        <v>0</v>
      </c>
      <c r="T1230" s="192">
        <f>S1230*H1230</f>
        <v>0</v>
      </c>
      <c r="U1230" s="37"/>
      <c r="V1230" s="37"/>
      <c r="W1230" s="37"/>
      <c r="X1230" s="37"/>
      <c r="Y1230" s="37"/>
      <c r="Z1230" s="37"/>
      <c r="AA1230" s="37"/>
      <c r="AB1230" s="37"/>
      <c r="AC1230" s="37"/>
      <c r="AD1230" s="37"/>
      <c r="AE1230" s="37"/>
      <c r="AR1230" s="193" t="s">
        <v>258</v>
      </c>
      <c r="AT1230" s="193" t="s">
        <v>254</v>
      </c>
      <c r="AU1230" s="193" t="s">
        <v>82</v>
      </c>
      <c r="AY1230" s="20" t="s">
        <v>252</v>
      </c>
      <c r="BE1230" s="194">
        <f>IF(N1230="základní",J1230,0)</f>
        <v>0</v>
      </c>
      <c r="BF1230" s="194">
        <f>IF(N1230="snížená",J1230,0)</f>
        <v>0</v>
      </c>
      <c r="BG1230" s="194">
        <f>IF(N1230="zákl. přenesená",J1230,0)</f>
        <v>0</v>
      </c>
      <c r="BH1230" s="194">
        <f>IF(N1230="sníž. přenesená",J1230,0)</f>
        <v>0</v>
      </c>
      <c r="BI1230" s="194">
        <f>IF(N1230="nulová",J1230,0)</f>
        <v>0</v>
      </c>
      <c r="BJ1230" s="20" t="s">
        <v>80</v>
      </c>
      <c r="BK1230" s="194">
        <f>ROUND(I1230*H1230,2)</f>
        <v>0</v>
      </c>
      <c r="BL1230" s="20" t="s">
        <v>258</v>
      </c>
      <c r="BM1230" s="193" t="s">
        <v>1424</v>
      </c>
    </row>
    <row r="1231" spans="1:65" s="2" customFormat="1" ht="11.25">
      <c r="A1231" s="37"/>
      <c r="B1231" s="38"/>
      <c r="C1231" s="39"/>
      <c r="D1231" s="195" t="s">
        <v>260</v>
      </c>
      <c r="E1231" s="39"/>
      <c r="F1231" s="196" t="s">
        <v>1425</v>
      </c>
      <c r="G1231" s="39"/>
      <c r="H1231" s="39"/>
      <c r="I1231" s="197"/>
      <c r="J1231" s="39"/>
      <c r="K1231" s="39"/>
      <c r="L1231" s="42"/>
      <c r="M1231" s="198"/>
      <c r="N1231" s="199"/>
      <c r="O1231" s="67"/>
      <c r="P1231" s="67"/>
      <c r="Q1231" s="67"/>
      <c r="R1231" s="67"/>
      <c r="S1231" s="67"/>
      <c r="T1231" s="68"/>
      <c r="U1231" s="37"/>
      <c r="V1231" s="37"/>
      <c r="W1231" s="37"/>
      <c r="X1231" s="37"/>
      <c r="Y1231" s="37"/>
      <c r="Z1231" s="37"/>
      <c r="AA1231" s="37"/>
      <c r="AB1231" s="37"/>
      <c r="AC1231" s="37"/>
      <c r="AD1231" s="37"/>
      <c r="AE1231" s="37"/>
      <c r="AT1231" s="20" t="s">
        <v>260</v>
      </c>
      <c r="AU1231" s="20" t="s">
        <v>82</v>
      </c>
    </row>
    <row r="1232" spans="1:65" s="13" customFormat="1" ht="11.25">
      <c r="B1232" s="200"/>
      <c r="C1232" s="201"/>
      <c r="D1232" s="202" t="s">
        <v>262</v>
      </c>
      <c r="E1232" s="203" t="s">
        <v>21</v>
      </c>
      <c r="F1232" s="204" t="s">
        <v>1426</v>
      </c>
      <c r="G1232" s="201"/>
      <c r="H1232" s="205">
        <v>30.12</v>
      </c>
      <c r="I1232" s="206"/>
      <c r="J1232" s="201"/>
      <c r="K1232" s="201"/>
      <c r="L1232" s="207"/>
      <c r="M1232" s="208"/>
      <c r="N1232" s="209"/>
      <c r="O1232" s="209"/>
      <c r="P1232" s="209"/>
      <c r="Q1232" s="209"/>
      <c r="R1232" s="209"/>
      <c r="S1232" s="209"/>
      <c r="T1232" s="210"/>
      <c r="AT1232" s="211" t="s">
        <v>262</v>
      </c>
      <c r="AU1232" s="211" t="s">
        <v>82</v>
      </c>
      <c r="AV1232" s="13" t="s">
        <v>82</v>
      </c>
      <c r="AW1232" s="13" t="s">
        <v>34</v>
      </c>
      <c r="AX1232" s="13" t="s">
        <v>73</v>
      </c>
      <c r="AY1232" s="211" t="s">
        <v>252</v>
      </c>
    </row>
    <row r="1233" spans="1:65" s="14" customFormat="1" ht="11.25">
      <c r="B1233" s="212"/>
      <c r="C1233" s="213"/>
      <c r="D1233" s="202" t="s">
        <v>262</v>
      </c>
      <c r="E1233" s="214" t="s">
        <v>21</v>
      </c>
      <c r="F1233" s="215" t="s">
        <v>264</v>
      </c>
      <c r="G1233" s="213"/>
      <c r="H1233" s="216">
        <v>30.12</v>
      </c>
      <c r="I1233" s="217"/>
      <c r="J1233" s="213"/>
      <c r="K1233" s="213"/>
      <c r="L1233" s="218"/>
      <c r="M1233" s="219"/>
      <c r="N1233" s="220"/>
      <c r="O1233" s="220"/>
      <c r="P1233" s="220"/>
      <c r="Q1233" s="220"/>
      <c r="R1233" s="220"/>
      <c r="S1233" s="220"/>
      <c r="T1233" s="221"/>
      <c r="AT1233" s="222" t="s">
        <v>262</v>
      </c>
      <c r="AU1233" s="222" t="s">
        <v>82</v>
      </c>
      <c r="AV1233" s="14" t="s">
        <v>93</v>
      </c>
      <c r="AW1233" s="14" t="s">
        <v>34</v>
      </c>
      <c r="AX1233" s="14" t="s">
        <v>80</v>
      </c>
      <c r="AY1233" s="222" t="s">
        <v>252</v>
      </c>
    </row>
    <row r="1234" spans="1:65" s="2" customFormat="1" ht="24.2" customHeight="1">
      <c r="A1234" s="37"/>
      <c r="B1234" s="38"/>
      <c r="C1234" s="182" t="s">
        <v>1427</v>
      </c>
      <c r="D1234" s="182" t="s">
        <v>254</v>
      </c>
      <c r="E1234" s="183" t="s">
        <v>1428</v>
      </c>
      <c r="F1234" s="184" t="s">
        <v>1429</v>
      </c>
      <c r="G1234" s="185" t="s">
        <v>149</v>
      </c>
      <c r="H1234" s="186">
        <v>250.70699999999999</v>
      </c>
      <c r="I1234" s="187"/>
      <c r="J1234" s="188">
        <f>ROUND(I1234*H1234,2)</f>
        <v>0</v>
      </c>
      <c r="K1234" s="184" t="s">
        <v>257</v>
      </c>
      <c r="L1234" s="42"/>
      <c r="M1234" s="189" t="s">
        <v>21</v>
      </c>
      <c r="N1234" s="190" t="s">
        <v>44</v>
      </c>
      <c r="O1234" s="67"/>
      <c r="P1234" s="191">
        <f>O1234*H1234</f>
        <v>0</v>
      </c>
      <c r="Q1234" s="191">
        <v>8.0000000000000007E-5</v>
      </c>
      <c r="R1234" s="191">
        <f>Q1234*H1234</f>
        <v>2.0056560000000001E-2</v>
      </c>
      <c r="S1234" s="191">
        <v>0</v>
      </c>
      <c r="T1234" s="192">
        <f>S1234*H1234</f>
        <v>0</v>
      </c>
      <c r="U1234" s="37"/>
      <c r="V1234" s="37"/>
      <c r="W1234" s="37"/>
      <c r="X1234" s="37"/>
      <c r="Y1234" s="37"/>
      <c r="Z1234" s="37"/>
      <c r="AA1234" s="37"/>
      <c r="AB1234" s="37"/>
      <c r="AC1234" s="37"/>
      <c r="AD1234" s="37"/>
      <c r="AE1234" s="37"/>
      <c r="AR1234" s="193" t="s">
        <v>258</v>
      </c>
      <c r="AT1234" s="193" t="s">
        <v>254</v>
      </c>
      <c r="AU1234" s="193" t="s">
        <v>82</v>
      </c>
      <c r="AY1234" s="20" t="s">
        <v>252</v>
      </c>
      <c r="BE1234" s="194">
        <f>IF(N1234="základní",J1234,0)</f>
        <v>0</v>
      </c>
      <c r="BF1234" s="194">
        <f>IF(N1234="snížená",J1234,0)</f>
        <v>0</v>
      </c>
      <c r="BG1234" s="194">
        <f>IF(N1234="zákl. přenesená",J1234,0)</f>
        <v>0</v>
      </c>
      <c r="BH1234" s="194">
        <f>IF(N1234="sníž. přenesená",J1234,0)</f>
        <v>0</v>
      </c>
      <c r="BI1234" s="194">
        <f>IF(N1234="nulová",J1234,0)</f>
        <v>0</v>
      </c>
      <c r="BJ1234" s="20" t="s">
        <v>80</v>
      </c>
      <c r="BK1234" s="194">
        <f>ROUND(I1234*H1234,2)</f>
        <v>0</v>
      </c>
      <c r="BL1234" s="20" t="s">
        <v>258</v>
      </c>
      <c r="BM1234" s="193" t="s">
        <v>1430</v>
      </c>
    </row>
    <row r="1235" spans="1:65" s="2" customFormat="1" ht="11.25">
      <c r="A1235" s="37"/>
      <c r="B1235" s="38"/>
      <c r="C1235" s="39"/>
      <c r="D1235" s="195" t="s">
        <v>260</v>
      </c>
      <c r="E1235" s="39"/>
      <c r="F1235" s="196" t="s">
        <v>1431</v>
      </c>
      <c r="G1235" s="39"/>
      <c r="H1235" s="39"/>
      <c r="I1235" s="197"/>
      <c r="J1235" s="39"/>
      <c r="K1235" s="39"/>
      <c r="L1235" s="42"/>
      <c r="M1235" s="198"/>
      <c r="N1235" s="199"/>
      <c r="O1235" s="67"/>
      <c r="P1235" s="67"/>
      <c r="Q1235" s="67"/>
      <c r="R1235" s="67"/>
      <c r="S1235" s="67"/>
      <c r="T1235" s="68"/>
      <c r="U1235" s="37"/>
      <c r="V1235" s="37"/>
      <c r="W1235" s="37"/>
      <c r="X1235" s="37"/>
      <c r="Y1235" s="37"/>
      <c r="Z1235" s="37"/>
      <c r="AA1235" s="37"/>
      <c r="AB1235" s="37"/>
      <c r="AC1235" s="37"/>
      <c r="AD1235" s="37"/>
      <c r="AE1235" s="37"/>
      <c r="AT1235" s="20" t="s">
        <v>260</v>
      </c>
      <c r="AU1235" s="20" t="s">
        <v>82</v>
      </c>
    </row>
    <row r="1236" spans="1:65" s="13" customFormat="1" ht="11.25">
      <c r="B1236" s="200"/>
      <c r="C1236" s="201"/>
      <c r="D1236" s="202" t="s">
        <v>262</v>
      </c>
      <c r="E1236" s="203" t="s">
        <v>21</v>
      </c>
      <c r="F1236" s="204" t="s">
        <v>1432</v>
      </c>
      <c r="G1236" s="201"/>
      <c r="H1236" s="205">
        <v>4.18</v>
      </c>
      <c r="I1236" s="206"/>
      <c r="J1236" s="201"/>
      <c r="K1236" s="201"/>
      <c r="L1236" s="207"/>
      <c r="M1236" s="208"/>
      <c r="N1236" s="209"/>
      <c r="O1236" s="209"/>
      <c r="P1236" s="209"/>
      <c r="Q1236" s="209"/>
      <c r="R1236" s="209"/>
      <c r="S1236" s="209"/>
      <c r="T1236" s="210"/>
      <c r="AT1236" s="211" t="s">
        <v>262</v>
      </c>
      <c r="AU1236" s="211" t="s">
        <v>82</v>
      </c>
      <c r="AV1236" s="13" t="s">
        <v>82</v>
      </c>
      <c r="AW1236" s="13" t="s">
        <v>34</v>
      </c>
      <c r="AX1236" s="13" t="s">
        <v>73</v>
      </c>
      <c r="AY1236" s="211" t="s">
        <v>252</v>
      </c>
    </row>
    <row r="1237" spans="1:65" s="13" customFormat="1" ht="11.25">
      <c r="B1237" s="200"/>
      <c r="C1237" s="201"/>
      <c r="D1237" s="202" t="s">
        <v>262</v>
      </c>
      <c r="E1237" s="203" t="s">
        <v>21</v>
      </c>
      <c r="F1237" s="204" t="s">
        <v>1433</v>
      </c>
      <c r="G1237" s="201"/>
      <c r="H1237" s="205">
        <v>246.52699999999999</v>
      </c>
      <c r="I1237" s="206"/>
      <c r="J1237" s="201"/>
      <c r="K1237" s="201"/>
      <c r="L1237" s="207"/>
      <c r="M1237" s="208"/>
      <c r="N1237" s="209"/>
      <c r="O1237" s="209"/>
      <c r="P1237" s="209"/>
      <c r="Q1237" s="209"/>
      <c r="R1237" s="209"/>
      <c r="S1237" s="209"/>
      <c r="T1237" s="210"/>
      <c r="AT1237" s="211" t="s">
        <v>262</v>
      </c>
      <c r="AU1237" s="211" t="s">
        <v>82</v>
      </c>
      <c r="AV1237" s="13" t="s">
        <v>82</v>
      </c>
      <c r="AW1237" s="13" t="s">
        <v>34</v>
      </c>
      <c r="AX1237" s="13" t="s">
        <v>73</v>
      </c>
      <c r="AY1237" s="211" t="s">
        <v>252</v>
      </c>
    </row>
    <row r="1238" spans="1:65" s="14" customFormat="1" ht="11.25">
      <c r="B1238" s="212"/>
      <c r="C1238" s="213"/>
      <c r="D1238" s="202" t="s">
        <v>262</v>
      </c>
      <c r="E1238" s="214" t="s">
        <v>21</v>
      </c>
      <c r="F1238" s="215" t="s">
        <v>264</v>
      </c>
      <c r="G1238" s="213"/>
      <c r="H1238" s="216">
        <v>250.70699999999999</v>
      </c>
      <c r="I1238" s="217"/>
      <c r="J1238" s="213"/>
      <c r="K1238" s="213"/>
      <c r="L1238" s="218"/>
      <c r="M1238" s="219"/>
      <c r="N1238" s="220"/>
      <c r="O1238" s="220"/>
      <c r="P1238" s="220"/>
      <c r="Q1238" s="220"/>
      <c r="R1238" s="220"/>
      <c r="S1238" s="220"/>
      <c r="T1238" s="221"/>
      <c r="AT1238" s="222" t="s">
        <v>262</v>
      </c>
      <c r="AU1238" s="222" t="s">
        <v>82</v>
      </c>
      <c r="AV1238" s="14" t="s">
        <v>93</v>
      </c>
      <c r="AW1238" s="14" t="s">
        <v>34</v>
      </c>
      <c r="AX1238" s="14" t="s">
        <v>80</v>
      </c>
      <c r="AY1238" s="222" t="s">
        <v>252</v>
      </c>
    </row>
    <row r="1239" spans="1:65" s="2" customFormat="1" ht="24.2" customHeight="1">
      <c r="A1239" s="37"/>
      <c r="B1239" s="38"/>
      <c r="C1239" s="182" t="s">
        <v>1434</v>
      </c>
      <c r="D1239" s="182" t="s">
        <v>254</v>
      </c>
      <c r="E1239" s="183" t="s">
        <v>1435</v>
      </c>
      <c r="F1239" s="184" t="s">
        <v>1436</v>
      </c>
      <c r="G1239" s="185" t="s">
        <v>149</v>
      </c>
      <c r="H1239" s="186">
        <v>295.14699999999999</v>
      </c>
      <c r="I1239" s="187"/>
      <c r="J1239" s="188">
        <f>ROUND(I1239*H1239,2)</f>
        <v>0</v>
      </c>
      <c r="K1239" s="184" t="s">
        <v>257</v>
      </c>
      <c r="L1239" s="42"/>
      <c r="M1239" s="189" t="s">
        <v>21</v>
      </c>
      <c r="N1239" s="190" t="s">
        <v>44</v>
      </c>
      <c r="O1239" s="67"/>
      <c r="P1239" s="191">
        <f>O1239*H1239</f>
        <v>0</v>
      </c>
      <c r="Q1239" s="191">
        <v>1.8000000000000001E-4</v>
      </c>
      <c r="R1239" s="191">
        <f>Q1239*H1239</f>
        <v>5.312646E-2</v>
      </c>
      <c r="S1239" s="191">
        <v>0</v>
      </c>
      <c r="T1239" s="192">
        <f>S1239*H1239</f>
        <v>0</v>
      </c>
      <c r="U1239" s="37"/>
      <c r="V1239" s="37"/>
      <c r="W1239" s="37"/>
      <c r="X1239" s="37"/>
      <c r="Y1239" s="37"/>
      <c r="Z1239" s="37"/>
      <c r="AA1239" s="37"/>
      <c r="AB1239" s="37"/>
      <c r="AC1239" s="37"/>
      <c r="AD1239" s="37"/>
      <c r="AE1239" s="37"/>
      <c r="AR1239" s="193" t="s">
        <v>258</v>
      </c>
      <c r="AT1239" s="193" t="s">
        <v>254</v>
      </c>
      <c r="AU1239" s="193" t="s">
        <v>82</v>
      </c>
      <c r="AY1239" s="20" t="s">
        <v>252</v>
      </c>
      <c r="BE1239" s="194">
        <f>IF(N1239="základní",J1239,0)</f>
        <v>0</v>
      </c>
      <c r="BF1239" s="194">
        <f>IF(N1239="snížená",J1239,0)</f>
        <v>0</v>
      </c>
      <c r="BG1239" s="194">
        <f>IF(N1239="zákl. přenesená",J1239,0)</f>
        <v>0</v>
      </c>
      <c r="BH1239" s="194">
        <f>IF(N1239="sníž. přenesená",J1239,0)</f>
        <v>0</v>
      </c>
      <c r="BI1239" s="194">
        <f>IF(N1239="nulová",J1239,0)</f>
        <v>0</v>
      </c>
      <c r="BJ1239" s="20" t="s">
        <v>80</v>
      </c>
      <c r="BK1239" s="194">
        <f>ROUND(I1239*H1239,2)</f>
        <v>0</v>
      </c>
      <c r="BL1239" s="20" t="s">
        <v>258</v>
      </c>
      <c r="BM1239" s="193" t="s">
        <v>1437</v>
      </c>
    </row>
    <row r="1240" spans="1:65" s="2" customFormat="1" ht="11.25">
      <c r="A1240" s="37"/>
      <c r="B1240" s="38"/>
      <c r="C1240" s="39"/>
      <c r="D1240" s="195" t="s">
        <v>260</v>
      </c>
      <c r="E1240" s="39"/>
      <c r="F1240" s="196" t="s">
        <v>1438</v>
      </c>
      <c r="G1240" s="39"/>
      <c r="H1240" s="39"/>
      <c r="I1240" s="197"/>
      <c r="J1240" s="39"/>
      <c r="K1240" s="39"/>
      <c r="L1240" s="42"/>
      <c r="M1240" s="198"/>
      <c r="N1240" s="199"/>
      <c r="O1240" s="67"/>
      <c r="P1240" s="67"/>
      <c r="Q1240" s="67"/>
      <c r="R1240" s="67"/>
      <c r="S1240" s="67"/>
      <c r="T1240" s="68"/>
      <c r="U1240" s="37"/>
      <c r="V1240" s="37"/>
      <c r="W1240" s="37"/>
      <c r="X1240" s="37"/>
      <c r="Y1240" s="37"/>
      <c r="Z1240" s="37"/>
      <c r="AA1240" s="37"/>
      <c r="AB1240" s="37"/>
      <c r="AC1240" s="37"/>
      <c r="AD1240" s="37"/>
      <c r="AE1240" s="37"/>
      <c r="AT1240" s="20" t="s">
        <v>260</v>
      </c>
      <c r="AU1240" s="20" t="s">
        <v>82</v>
      </c>
    </row>
    <row r="1241" spans="1:65" s="16" customFormat="1" ht="11.25">
      <c r="B1241" s="235"/>
      <c r="C1241" s="236"/>
      <c r="D1241" s="202" t="s">
        <v>262</v>
      </c>
      <c r="E1241" s="237" t="s">
        <v>21</v>
      </c>
      <c r="F1241" s="238" t="s">
        <v>1280</v>
      </c>
      <c r="G1241" s="236"/>
      <c r="H1241" s="237" t="s">
        <v>21</v>
      </c>
      <c r="I1241" s="239"/>
      <c r="J1241" s="236"/>
      <c r="K1241" s="236"/>
      <c r="L1241" s="240"/>
      <c r="M1241" s="241"/>
      <c r="N1241" s="242"/>
      <c r="O1241" s="242"/>
      <c r="P1241" s="242"/>
      <c r="Q1241" s="242"/>
      <c r="R1241" s="242"/>
      <c r="S1241" s="242"/>
      <c r="T1241" s="243"/>
      <c r="AT1241" s="244" t="s">
        <v>262</v>
      </c>
      <c r="AU1241" s="244" t="s">
        <v>82</v>
      </c>
      <c r="AV1241" s="16" t="s">
        <v>80</v>
      </c>
      <c r="AW1241" s="16" t="s">
        <v>34</v>
      </c>
      <c r="AX1241" s="16" t="s">
        <v>73</v>
      </c>
      <c r="AY1241" s="244" t="s">
        <v>252</v>
      </c>
    </row>
    <row r="1242" spans="1:65" s="13" customFormat="1" ht="11.25">
      <c r="B1242" s="200"/>
      <c r="C1242" s="201"/>
      <c r="D1242" s="202" t="s">
        <v>262</v>
      </c>
      <c r="E1242" s="203" t="s">
        <v>21</v>
      </c>
      <c r="F1242" s="204" t="s">
        <v>1281</v>
      </c>
      <c r="G1242" s="201"/>
      <c r="H1242" s="205">
        <v>9.2799999999999994</v>
      </c>
      <c r="I1242" s="206"/>
      <c r="J1242" s="201"/>
      <c r="K1242" s="201"/>
      <c r="L1242" s="207"/>
      <c r="M1242" s="208"/>
      <c r="N1242" s="209"/>
      <c r="O1242" s="209"/>
      <c r="P1242" s="209"/>
      <c r="Q1242" s="209"/>
      <c r="R1242" s="209"/>
      <c r="S1242" s="209"/>
      <c r="T1242" s="210"/>
      <c r="AT1242" s="211" t="s">
        <v>262</v>
      </c>
      <c r="AU1242" s="211" t="s">
        <v>82</v>
      </c>
      <c r="AV1242" s="13" t="s">
        <v>82</v>
      </c>
      <c r="AW1242" s="13" t="s">
        <v>34</v>
      </c>
      <c r="AX1242" s="13" t="s">
        <v>73</v>
      </c>
      <c r="AY1242" s="211" t="s">
        <v>252</v>
      </c>
    </row>
    <row r="1243" spans="1:65" s="14" customFormat="1" ht="11.25">
      <c r="B1243" s="212"/>
      <c r="C1243" s="213"/>
      <c r="D1243" s="202" t="s">
        <v>262</v>
      </c>
      <c r="E1243" s="214" t="s">
        <v>21</v>
      </c>
      <c r="F1243" s="215" t="s">
        <v>264</v>
      </c>
      <c r="G1243" s="213"/>
      <c r="H1243" s="216">
        <v>9.2799999999999994</v>
      </c>
      <c r="I1243" s="217"/>
      <c r="J1243" s="213"/>
      <c r="K1243" s="213"/>
      <c r="L1243" s="218"/>
      <c r="M1243" s="219"/>
      <c r="N1243" s="220"/>
      <c r="O1243" s="220"/>
      <c r="P1243" s="220"/>
      <c r="Q1243" s="220"/>
      <c r="R1243" s="220"/>
      <c r="S1243" s="220"/>
      <c r="T1243" s="221"/>
      <c r="AT1243" s="222" t="s">
        <v>262</v>
      </c>
      <c r="AU1243" s="222" t="s">
        <v>82</v>
      </c>
      <c r="AV1243" s="14" t="s">
        <v>93</v>
      </c>
      <c r="AW1243" s="14" t="s">
        <v>34</v>
      </c>
      <c r="AX1243" s="14" t="s">
        <v>73</v>
      </c>
      <c r="AY1243" s="222" t="s">
        <v>252</v>
      </c>
    </row>
    <row r="1244" spans="1:65" s="16" customFormat="1" ht="11.25">
      <c r="B1244" s="235"/>
      <c r="C1244" s="236"/>
      <c r="D1244" s="202" t="s">
        <v>262</v>
      </c>
      <c r="E1244" s="237" t="s">
        <v>21</v>
      </c>
      <c r="F1244" s="238" t="s">
        <v>1439</v>
      </c>
      <c r="G1244" s="236"/>
      <c r="H1244" s="237" t="s">
        <v>21</v>
      </c>
      <c r="I1244" s="239"/>
      <c r="J1244" s="236"/>
      <c r="K1244" s="236"/>
      <c r="L1244" s="240"/>
      <c r="M1244" s="241"/>
      <c r="N1244" s="242"/>
      <c r="O1244" s="242"/>
      <c r="P1244" s="242"/>
      <c r="Q1244" s="242"/>
      <c r="R1244" s="242"/>
      <c r="S1244" s="242"/>
      <c r="T1244" s="243"/>
      <c r="AT1244" s="244" t="s">
        <v>262</v>
      </c>
      <c r="AU1244" s="244" t="s">
        <v>82</v>
      </c>
      <c r="AV1244" s="16" t="s">
        <v>80</v>
      </c>
      <c r="AW1244" s="16" t="s">
        <v>34</v>
      </c>
      <c r="AX1244" s="16" t="s">
        <v>73</v>
      </c>
      <c r="AY1244" s="244" t="s">
        <v>252</v>
      </c>
    </row>
    <row r="1245" spans="1:65" s="13" customFormat="1" ht="11.25">
      <c r="B1245" s="200"/>
      <c r="C1245" s="201"/>
      <c r="D1245" s="202" t="s">
        <v>262</v>
      </c>
      <c r="E1245" s="203" t="s">
        <v>21</v>
      </c>
      <c r="F1245" s="204" t="s">
        <v>1440</v>
      </c>
      <c r="G1245" s="201"/>
      <c r="H1245" s="205">
        <v>30.12</v>
      </c>
      <c r="I1245" s="206"/>
      <c r="J1245" s="201"/>
      <c r="K1245" s="201"/>
      <c r="L1245" s="207"/>
      <c r="M1245" s="208"/>
      <c r="N1245" s="209"/>
      <c r="O1245" s="209"/>
      <c r="P1245" s="209"/>
      <c r="Q1245" s="209"/>
      <c r="R1245" s="209"/>
      <c r="S1245" s="209"/>
      <c r="T1245" s="210"/>
      <c r="AT1245" s="211" t="s">
        <v>262</v>
      </c>
      <c r="AU1245" s="211" t="s">
        <v>82</v>
      </c>
      <c r="AV1245" s="13" t="s">
        <v>82</v>
      </c>
      <c r="AW1245" s="13" t="s">
        <v>34</v>
      </c>
      <c r="AX1245" s="13" t="s">
        <v>73</v>
      </c>
      <c r="AY1245" s="211" t="s">
        <v>252</v>
      </c>
    </row>
    <row r="1246" spans="1:65" s="13" customFormat="1" ht="11.25">
      <c r="B1246" s="200"/>
      <c r="C1246" s="201"/>
      <c r="D1246" s="202" t="s">
        <v>262</v>
      </c>
      <c r="E1246" s="203" t="s">
        <v>21</v>
      </c>
      <c r="F1246" s="204" t="s">
        <v>1432</v>
      </c>
      <c r="G1246" s="201"/>
      <c r="H1246" s="205">
        <v>4.18</v>
      </c>
      <c r="I1246" s="206"/>
      <c r="J1246" s="201"/>
      <c r="K1246" s="201"/>
      <c r="L1246" s="207"/>
      <c r="M1246" s="208"/>
      <c r="N1246" s="209"/>
      <c r="O1246" s="209"/>
      <c r="P1246" s="209"/>
      <c r="Q1246" s="209"/>
      <c r="R1246" s="209"/>
      <c r="S1246" s="209"/>
      <c r="T1246" s="210"/>
      <c r="AT1246" s="211" t="s">
        <v>262</v>
      </c>
      <c r="AU1246" s="211" t="s">
        <v>82</v>
      </c>
      <c r="AV1246" s="13" t="s">
        <v>82</v>
      </c>
      <c r="AW1246" s="13" t="s">
        <v>34</v>
      </c>
      <c r="AX1246" s="13" t="s">
        <v>73</v>
      </c>
      <c r="AY1246" s="211" t="s">
        <v>252</v>
      </c>
    </row>
    <row r="1247" spans="1:65" s="13" customFormat="1" ht="11.25">
      <c r="B1247" s="200"/>
      <c r="C1247" s="201"/>
      <c r="D1247" s="202" t="s">
        <v>262</v>
      </c>
      <c r="E1247" s="203" t="s">
        <v>21</v>
      </c>
      <c r="F1247" s="204" t="s">
        <v>1433</v>
      </c>
      <c r="G1247" s="201"/>
      <c r="H1247" s="205">
        <v>246.52699999999999</v>
      </c>
      <c r="I1247" s="206"/>
      <c r="J1247" s="201"/>
      <c r="K1247" s="201"/>
      <c r="L1247" s="207"/>
      <c r="M1247" s="208"/>
      <c r="N1247" s="209"/>
      <c r="O1247" s="209"/>
      <c r="P1247" s="209"/>
      <c r="Q1247" s="209"/>
      <c r="R1247" s="209"/>
      <c r="S1247" s="209"/>
      <c r="T1247" s="210"/>
      <c r="AT1247" s="211" t="s">
        <v>262</v>
      </c>
      <c r="AU1247" s="211" t="s">
        <v>82</v>
      </c>
      <c r="AV1247" s="13" t="s">
        <v>82</v>
      </c>
      <c r="AW1247" s="13" t="s">
        <v>34</v>
      </c>
      <c r="AX1247" s="13" t="s">
        <v>73</v>
      </c>
      <c r="AY1247" s="211" t="s">
        <v>252</v>
      </c>
    </row>
    <row r="1248" spans="1:65" s="13" customFormat="1" ht="11.25">
      <c r="B1248" s="200"/>
      <c r="C1248" s="201"/>
      <c r="D1248" s="202" t="s">
        <v>262</v>
      </c>
      <c r="E1248" s="203" t="s">
        <v>21</v>
      </c>
      <c r="F1248" s="204" t="s">
        <v>1419</v>
      </c>
      <c r="G1248" s="201"/>
      <c r="H1248" s="205">
        <v>4.8</v>
      </c>
      <c r="I1248" s="206"/>
      <c r="J1248" s="201"/>
      <c r="K1248" s="201"/>
      <c r="L1248" s="207"/>
      <c r="M1248" s="208"/>
      <c r="N1248" s="209"/>
      <c r="O1248" s="209"/>
      <c r="P1248" s="209"/>
      <c r="Q1248" s="209"/>
      <c r="R1248" s="209"/>
      <c r="S1248" s="209"/>
      <c r="T1248" s="210"/>
      <c r="AT1248" s="211" t="s">
        <v>262</v>
      </c>
      <c r="AU1248" s="211" t="s">
        <v>82</v>
      </c>
      <c r="AV1248" s="13" t="s">
        <v>82</v>
      </c>
      <c r="AW1248" s="13" t="s">
        <v>34</v>
      </c>
      <c r="AX1248" s="13" t="s">
        <v>73</v>
      </c>
      <c r="AY1248" s="211" t="s">
        <v>252</v>
      </c>
    </row>
    <row r="1249" spans="1:65" s="13" customFormat="1" ht="11.25">
      <c r="B1249" s="200"/>
      <c r="C1249" s="201"/>
      <c r="D1249" s="202" t="s">
        <v>262</v>
      </c>
      <c r="E1249" s="203" t="s">
        <v>21</v>
      </c>
      <c r="F1249" s="204" t="s">
        <v>1441</v>
      </c>
      <c r="G1249" s="201"/>
      <c r="H1249" s="205">
        <v>0.24</v>
      </c>
      <c r="I1249" s="206"/>
      <c r="J1249" s="201"/>
      <c r="K1249" s="201"/>
      <c r="L1249" s="207"/>
      <c r="M1249" s="208"/>
      <c r="N1249" s="209"/>
      <c r="O1249" s="209"/>
      <c r="P1249" s="209"/>
      <c r="Q1249" s="209"/>
      <c r="R1249" s="209"/>
      <c r="S1249" s="209"/>
      <c r="T1249" s="210"/>
      <c r="AT1249" s="211" t="s">
        <v>262</v>
      </c>
      <c r="AU1249" s="211" t="s">
        <v>82</v>
      </c>
      <c r="AV1249" s="13" t="s">
        <v>82</v>
      </c>
      <c r="AW1249" s="13" t="s">
        <v>34</v>
      </c>
      <c r="AX1249" s="13" t="s">
        <v>73</v>
      </c>
      <c r="AY1249" s="211" t="s">
        <v>252</v>
      </c>
    </row>
    <row r="1250" spans="1:65" s="14" customFormat="1" ht="11.25">
      <c r="B1250" s="212"/>
      <c r="C1250" s="213"/>
      <c r="D1250" s="202" t="s">
        <v>262</v>
      </c>
      <c r="E1250" s="214" t="s">
        <v>21</v>
      </c>
      <c r="F1250" s="215" t="s">
        <v>264</v>
      </c>
      <c r="G1250" s="213"/>
      <c r="H1250" s="216">
        <v>285.86700000000002</v>
      </c>
      <c r="I1250" s="217"/>
      <c r="J1250" s="213"/>
      <c r="K1250" s="213"/>
      <c r="L1250" s="218"/>
      <c r="M1250" s="219"/>
      <c r="N1250" s="220"/>
      <c r="O1250" s="220"/>
      <c r="P1250" s="220"/>
      <c r="Q1250" s="220"/>
      <c r="R1250" s="220"/>
      <c r="S1250" s="220"/>
      <c r="T1250" s="221"/>
      <c r="AT1250" s="222" t="s">
        <v>262</v>
      </c>
      <c r="AU1250" s="222" t="s">
        <v>82</v>
      </c>
      <c r="AV1250" s="14" t="s">
        <v>93</v>
      </c>
      <c r="AW1250" s="14" t="s">
        <v>34</v>
      </c>
      <c r="AX1250" s="14" t="s">
        <v>73</v>
      </c>
      <c r="AY1250" s="222" t="s">
        <v>252</v>
      </c>
    </row>
    <row r="1251" spans="1:65" s="15" customFormat="1" ht="11.25">
      <c r="B1251" s="223"/>
      <c r="C1251" s="224"/>
      <c r="D1251" s="202" t="s">
        <v>262</v>
      </c>
      <c r="E1251" s="225" t="s">
        <v>21</v>
      </c>
      <c r="F1251" s="226" t="s">
        <v>265</v>
      </c>
      <c r="G1251" s="224"/>
      <c r="H1251" s="227">
        <v>295.14699999999999</v>
      </c>
      <c r="I1251" s="228"/>
      <c r="J1251" s="224"/>
      <c r="K1251" s="224"/>
      <c r="L1251" s="229"/>
      <c r="M1251" s="230"/>
      <c r="N1251" s="231"/>
      <c r="O1251" s="231"/>
      <c r="P1251" s="231"/>
      <c r="Q1251" s="231"/>
      <c r="R1251" s="231"/>
      <c r="S1251" s="231"/>
      <c r="T1251" s="232"/>
      <c r="AT1251" s="233" t="s">
        <v>262</v>
      </c>
      <c r="AU1251" s="233" t="s">
        <v>82</v>
      </c>
      <c r="AV1251" s="15" t="s">
        <v>258</v>
      </c>
      <c r="AW1251" s="15" t="s">
        <v>34</v>
      </c>
      <c r="AX1251" s="15" t="s">
        <v>80</v>
      </c>
      <c r="AY1251" s="233" t="s">
        <v>252</v>
      </c>
    </row>
    <row r="1252" spans="1:65" s="2" customFormat="1" ht="24.2" customHeight="1">
      <c r="A1252" s="37"/>
      <c r="B1252" s="38"/>
      <c r="C1252" s="182" t="s">
        <v>1442</v>
      </c>
      <c r="D1252" s="182" t="s">
        <v>254</v>
      </c>
      <c r="E1252" s="183" t="s">
        <v>1443</v>
      </c>
      <c r="F1252" s="184" t="s">
        <v>1444</v>
      </c>
      <c r="G1252" s="185" t="s">
        <v>149</v>
      </c>
      <c r="H1252" s="186">
        <v>285.86700000000002</v>
      </c>
      <c r="I1252" s="187"/>
      <c r="J1252" s="188">
        <f>ROUND(I1252*H1252,2)</f>
        <v>0</v>
      </c>
      <c r="K1252" s="184" t="s">
        <v>257</v>
      </c>
      <c r="L1252" s="42"/>
      <c r="M1252" s="189" t="s">
        <v>21</v>
      </c>
      <c r="N1252" s="190" t="s">
        <v>44</v>
      </c>
      <c r="O1252" s="67"/>
      <c r="P1252" s="191">
        <f>O1252*H1252</f>
        <v>0</v>
      </c>
      <c r="Q1252" s="191">
        <v>3.7799999999999999E-3</v>
      </c>
      <c r="R1252" s="191">
        <f>Q1252*H1252</f>
        <v>1.0805772600000001</v>
      </c>
      <c r="S1252" s="191">
        <v>0</v>
      </c>
      <c r="T1252" s="192">
        <f>S1252*H1252</f>
        <v>0</v>
      </c>
      <c r="U1252" s="37"/>
      <c r="V1252" s="37"/>
      <c r="W1252" s="37"/>
      <c r="X1252" s="37"/>
      <c r="Y1252" s="37"/>
      <c r="Z1252" s="37"/>
      <c r="AA1252" s="37"/>
      <c r="AB1252" s="37"/>
      <c r="AC1252" s="37"/>
      <c r="AD1252" s="37"/>
      <c r="AE1252" s="37"/>
      <c r="AR1252" s="193" t="s">
        <v>258</v>
      </c>
      <c r="AT1252" s="193" t="s">
        <v>254</v>
      </c>
      <c r="AU1252" s="193" t="s">
        <v>82</v>
      </c>
      <c r="AY1252" s="20" t="s">
        <v>252</v>
      </c>
      <c r="BE1252" s="194">
        <f>IF(N1252="základní",J1252,0)</f>
        <v>0</v>
      </c>
      <c r="BF1252" s="194">
        <f>IF(N1252="snížená",J1252,0)</f>
        <v>0</v>
      </c>
      <c r="BG1252" s="194">
        <f>IF(N1252="zákl. přenesená",J1252,0)</f>
        <v>0</v>
      </c>
      <c r="BH1252" s="194">
        <f>IF(N1252="sníž. přenesená",J1252,0)</f>
        <v>0</v>
      </c>
      <c r="BI1252" s="194">
        <f>IF(N1252="nulová",J1252,0)</f>
        <v>0</v>
      </c>
      <c r="BJ1252" s="20" t="s">
        <v>80</v>
      </c>
      <c r="BK1252" s="194">
        <f>ROUND(I1252*H1252,2)</f>
        <v>0</v>
      </c>
      <c r="BL1252" s="20" t="s">
        <v>258</v>
      </c>
      <c r="BM1252" s="193" t="s">
        <v>1445</v>
      </c>
    </row>
    <row r="1253" spans="1:65" s="2" customFormat="1" ht="11.25">
      <c r="A1253" s="37"/>
      <c r="B1253" s="38"/>
      <c r="C1253" s="39"/>
      <c r="D1253" s="195" t="s">
        <v>260</v>
      </c>
      <c r="E1253" s="39"/>
      <c r="F1253" s="196" t="s">
        <v>1446</v>
      </c>
      <c r="G1253" s="39"/>
      <c r="H1253" s="39"/>
      <c r="I1253" s="197"/>
      <c r="J1253" s="39"/>
      <c r="K1253" s="39"/>
      <c r="L1253" s="42"/>
      <c r="M1253" s="198"/>
      <c r="N1253" s="199"/>
      <c r="O1253" s="67"/>
      <c r="P1253" s="67"/>
      <c r="Q1253" s="67"/>
      <c r="R1253" s="67"/>
      <c r="S1253" s="67"/>
      <c r="T1253" s="68"/>
      <c r="U1253" s="37"/>
      <c r="V1253" s="37"/>
      <c r="W1253" s="37"/>
      <c r="X1253" s="37"/>
      <c r="Y1253" s="37"/>
      <c r="Z1253" s="37"/>
      <c r="AA1253" s="37"/>
      <c r="AB1253" s="37"/>
      <c r="AC1253" s="37"/>
      <c r="AD1253" s="37"/>
      <c r="AE1253" s="37"/>
      <c r="AT1253" s="20" t="s">
        <v>260</v>
      </c>
      <c r="AU1253" s="20" t="s">
        <v>82</v>
      </c>
    </row>
    <row r="1254" spans="1:65" s="16" customFormat="1" ht="11.25">
      <c r="B1254" s="235"/>
      <c r="C1254" s="236"/>
      <c r="D1254" s="202" t="s">
        <v>262</v>
      </c>
      <c r="E1254" s="237" t="s">
        <v>21</v>
      </c>
      <c r="F1254" s="238" t="s">
        <v>1439</v>
      </c>
      <c r="G1254" s="236"/>
      <c r="H1254" s="237" t="s">
        <v>21</v>
      </c>
      <c r="I1254" s="239"/>
      <c r="J1254" s="236"/>
      <c r="K1254" s="236"/>
      <c r="L1254" s="240"/>
      <c r="M1254" s="241"/>
      <c r="N1254" s="242"/>
      <c r="O1254" s="242"/>
      <c r="P1254" s="242"/>
      <c r="Q1254" s="242"/>
      <c r="R1254" s="242"/>
      <c r="S1254" s="242"/>
      <c r="T1254" s="243"/>
      <c r="AT1254" s="244" t="s">
        <v>262</v>
      </c>
      <c r="AU1254" s="244" t="s">
        <v>82</v>
      </c>
      <c r="AV1254" s="16" t="s">
        <v>80</v>
      </c>
      <c r="AW1254" s="16" t="s">
        <v>34</v>
      </c>
      <c r="AX1254" s="16" t="s">
        <v>73</v>
      </c>
      <c r="AY1254" s="244" t="s">
        <v>252</v>
      </c>
    </row>
    <row r="1255" spans="1:65" s="13" customFormat="1" ht="11.25">
      <c r="B1255" s="200"/>
      <c r="C1255" s="201"/>
      <c r="D1255" s="202" t="s">
        <v>262</v>
      </c>
      <c r="E1255" s="203" t="s">
        <v>21</v>
      </c>
      <c r="F1255" s="204" t="s">
        <v>1440</v>
      </c>
      <c r="G1255" s="201"/>
      <c r="H1255" s="205">
        <v>30.12</v>
      </c>
      <c r="I1255" s="206"/>
      <c r="J1255" s="201"/>
      <c r="K1255" s="201"/>
      <c r="L1255" s="207"/>
      <c r="M1255" s="208"/>
      <c r="N1255" s="209"/>
      <c r="O1255" s="209"/>
      <c r="P1255" s="209"/>
      <c r="Q1255" s="209"/>
      <c r="R1255" s="209"/>
      <c r="S1255" s="209"/>
      <c r="T1255" s="210"/>
      <c r="AT1255" s="211" t="s">
        <v>262</v>
      </c>
      <c r="AU1255" s="211" t="s">
        <v>82</v>
      </c>
      <c r="AV1255" s="13" t="s">
        <v>82</v>
      </c>
      <c r="AW1255" s="13" t="s">
        <v>34</v>
      </c>
      <c r="AX1255" s="13" t="s">
        <v>73</v>
      </c>
      <c r="AY1255" s="211" t="s">
        <v>252</v>
      </c>
    </row>
    <row r="1256" spans="1:65" s="13" customFormat="1" ht="11.25">
      <c r="B1256" s="200"/>
      <c r="C1256" s="201"/>
      <c r="D1256" s="202" t="s">
        <v>262</v>
      </c>
      <c r="E1256" s="203" t="s">
        <v>21</v>
      </c>
      <c r="F1256" s="204" t="s">
        <v>1432</v>
      </c>
      <c r="G1256" s="201"/>
      <c r="H1256" s="205">
        <v>4.18</v>
      </c>
      <c r="I1256" s="206"/>
      <c r="J1256" s="201"/>
      <c r="K1256" s="201"/>
      <c r="L1256" s="207"/>
      <c r="M1256" s="208"/>
      <c r="N1256" s="209"/>
      <c r="O1256" s="209"/>
      <c r="P1256" s="209"/>
      <c r="Q1256" s="209"/>
      <c r="R1256" s="209"/>
      <c r="S1256" s="209"/>
      <c r="T1256" s="210"/>
      <c r="AT1256" s="211" t="s">
        <v>262</v>
      </c>
      <c r="AU1256" s="211" t="s">
        <v>82</v>
      </c>
      <c r="AV1256" s="13" t="s">
        <v>82</v>
      </c>
      <c r="AW1256" s="13" t="s">
        <v>34</v>
      </c>
      <c r="AX1256" s="13" t="s">
        <v>73</v>
      </c>
      <c r="AY1256" s="211" t="s">
        <v>252</v>
      </c>
    </row>
    <row r="1257" spans="1:65" s="13" customFormat="1" ht="11.25">
      <c r="B1257" s="200"/>
      <c r="C1257" s="201"/>
      <c r="D1257" s="202" t="s">
        <v>262</v>
      </c>
      <c r="E1257" s="203" t="s">
        <v>21</v>
      </c>
      <c r="F1257" s="204" t="s">
        <v>1433</v>
      </c>
      <c r="G1257" s="201"/>
      <c r="H1257" s="205">
        <v>246.52699999999999</v>
      </c>
      <c r="I1257" s="206"/>
      <c r="J1257" s="201"/>
      <c r="K1257" s="201"/>
      <c r="L1257" s="207"/>
      <c r="M1257" s="208"/>
      <c r="N1257" s="209"/>
      <c r="O1257" s="209"/>
      <c r="P1257" s="209"/>
      <c r="Q1257" s="209"/>
      <c r="R1257" s="209"/>
      <c r="S1257" s="209"/>
      <c r="T1257" s="210"/>
      <c r="AT1257" s="211" t="s">
        <v>262</v>
      </c>
      <c r="AU1257" s="211" t="s">
        <v>82</v>
      </c>
      <c r="AV1257" s="13" t="s">
        <v>82</v>
      </c>
      <c r="AW1257" s="13" t="s">
        <v>34</v>
      </c>
      <c r="AX1257" s="13" t="s">
        <v>73</v>
      </c>
      <c r="AY1257" s="211" t="s">
        <v>252</v>
      </c>
    </row>
    <row r="1258" spans="1:65" s="13" customFormat="1" ht="11.25">
      <c r="B1258" s="200"/>
      <c r="C1258" s="201"/>
      <c r="D1258" s="202" t="s">
        <v>262</v>
      </c>
      <c r="E1258" s="203" t="s">
        <v>21</v>
      </c>
      <c r="F1258" s="204" t="s">
        <v>1419</v>
      </c>
      <c r="G1258" s="201"/>
      <c r="H1258" s="205">
        <v>4.8</v>
      </c>
      <c r="I1258" s="206"/>
      <c r="J1258" s="201"/>
      <c r="K1258" s="201"/>
      <c r="L1258" s="207"/>
      <c r="M1258" s="208"/>
      <c r="N1258" s="209"/>
      <c r="O1258" s="209"/>
      <c r="P1258" s="209"/>
      <c r="Q1258" s="209"/>
      <c r="R1258" s="209"/>
      <c r="S1258" s="209"/>
      <c r="T1258" s="210"/>
      <c r="AT1258" s="211" t="s">
        <v>262</v>
      </c>
      <c r="AU1258" s="211" t="s">
        <v>82</v>
      </c>
      <c r="AV1258" s="13" t="s">
        <v>82</v>
      </c>
      <c r="AW1258" s="13" t="s">
        <v>34</v>
      </c>
      <c r="AX1258" s="13" t="s">
        <v>73</v>
      </c>
      <c r="AY1258" s="211" t="s">
        <v>252</v>
      </c>
    </row>
    <row r="1259" spans="1:65" s="13" customFormat="1" ht="11.25">
      <c r="B1259" s="200"/>
      <c r="C1259" s="201"/>
      <c r="D1259" s="202" t="s">
        <v>262</v>
      </c>
      <c r="E1259" s="203" t="s">
        <v>21</v>
      </c>
      <c r="F1259" s="204" t="s">
        <v>1441</v>
      </c>
      <c r="G1259" s="201"/>
      <c r="H1259" s="205">
        <v>0.24</v>
      </c>
      <c r="I1259" s="206"/>
      <c r="J1259" s="201"/>
      <c r="K1259" s="201"/>
      <c r="L1259" s="207"/>
      <c r="M1259" s="208"/>
      <c r="N1259" s="209"/>
      <c r="O1259" s="209"/>
      <c r="P1259" s="209"/>
      <c r="Q1259" s="209"/>
      <c r="R1259" s="209"/>
      <c r="S1259" s="209"/>
      <c r="T1259" s="210"/>
      <c r="AT1259" s="211" t="s">
        <v>262</v>
      </c>
      <c r="AU1259" s="211" t="s">
        <v>82</v>
      </c>
      <c r="AV1259" s="13" t="s">
        <v>82</v>
      </c>
      <c r="AW1259" s="13" t="s">
        <v>34</v>
      </c>
      <c r="AX1259" s="13" t="s">
        <v>73</v>
      </c>
      <c r="AY1259" s="211" t="s">
        <v>252</v>
      </c>
    </row>
    <row r="1260" spans="1:65" s="14" customFormat="1" ht="11.25">
      <c r="B1260" s="212"/>
      <c r="C1260" s="213"/>
      <c r="D1260" s="202" t="s">
        <v>262</v>
      </c>
      <c r="E1260" s="214" t="s">
        <v>21</v>
      </c>
      <c r="F1260" s="215" t="s">
        <v>264</v>
      </c>
      <c r="G1260" s="213"/>
      <c r="H1260" s="216">
        <v>285.86700000000002</v>
      </c>
      <c r="I1260" s="217"/>
      <c r="J1260" s="213"/>
      <c r="K1260" s="213"/>
      <c r="L1260" s="218"/>
      <c r="M1260" s="219"/>
      <c r="N1260" s="220"/>
      <c r="O1260" s="220"/>
      <c r="P1260" s="220"/>
      <c r="Q1260" s="220"/>
      <c r="R1260" s="220"/>
      <c r="S1260" s="220"/>
      <c r="T1260" s="221"/>
      <c r="AT1260" s="222" t="s">
        <v>262</v>
      </c>
      <c r="AU1260" s="222" t="s">
        <v>82</v>
      </c>
      <c r="AV1260" s="14" t="s">
        <v>93</v>
      </c>
      <c r="AW1260" s="14" t="s">
        <v>34</v>
      </c>
      <c r="AX1260" s="14" t="s">
        <v>80</v>
      </c>
      <c r="AY1260" s="222" t="s">
        <v>252</v>
      </c>
    </row>
    <row r="1261" spans="1:65" s="2" customFormat="1" ht="16.5" customHeight="1">
      <c r="A1261" s="37"/>
      <c r="B1261" s="38"/>
      <c r="C1261" s="182" t="s">
        <v>1447</v>
      </c>
      <c r="D1261" s="182" t="s">
        <v>254</v>
      </c>
      <c r="E1261" s="183" t="s">
        <v>1448</v>
      </c>
      <c r="F1261" s="184" t="s">
        <v>1449</v>
      </c>
      <c r="G1261" s="185" t="s">
        <v>163</v>
      </c>
      <c r="H1261" s="186">
        <v>100.4</v>
      </c>
      <c r="I1261" s="187"/>
      <c r="J1261" s="188">
        <f>ROUND(I1261*H1261,2)</f>
        <v>0</v>
      </c>
      <c r="K1261" s="184" t="s">
        <v>257</v>
      </c>
      <c r="L1261" s="42"/>
      <c r="M1261" s="189" t="s">
        <v>21</v>
      </c>
      <c r="N1261" s="190" t="s">
        <v>44</v>
      </c>
      <c r="O1261" s="67"/>
      <c r="P1261" s="191">
        <f>O1261*H1261</f>
        <v>0</v>
      </c>
      <c r="Q1261" s="191">
        <v>5.0000000000000002E-5</v>
      </c>
      <c r="R1261" s="191">
        <f>Q1261*H1261</f>
        <v>5.0200000000000002E-3</v>
      </c>
      <c r="S1261" s="191">
        <v>0</v>
      </c>
      <c r="T1261" s="192">
        <f>S1261*H1261</f>
        <v>0</v>
      </c>
      <c r="U1261" s="37"/>
      <c r="V1261" s="37"/>
      <c r="W1261" s="37"/>
      <c r="X1261" s="37"/>
      <c r="Y1261" s="37"/>
      <c r="Z1261" s="37"/>
      <c r="AA1261" s="37"/>
      <c r="AB1261" s="37"/>
      <c r="AC1261" s="37"/>
      <c r="AD1261" s="37"/>
      <c r="AE1261" s="37"/>
      <c r="AR1261" s="193" t="s">
        <v>258</v>
      </c>
      <c r="AT1261" s="193" t="s">
        <v>254</v>
      </c>
      <c r="AU1261" s="193" t="s">
        <v>82</v>
      </c>
      <c r="AY1261" s="20" t="s">
        <v>252</v>
      </c>
      <c r="BE1261" s="194">
        <f>IF(N1261="základní",J1261,0)</f>
        <v>0</v>
      </c>
      <c r="BF1261" s="194">
        <f>IF(N1261="snížená",J1261,0)</f>
        <v>0</v>
      </c>
      <c r="BG1261" s="194">
        <f>IF(N1261="zákl. přenesená",J1261,0)</f>
        <v>0</v>
      </c>
      <c r="BH1261" s="194">
        <f>IF(N1261="sníž. přenesená",J1261,0)</f>
        <v>0</v>
      </c>
      <c r="BI1261" s="194">
        <f>IF(N1261="nulová",J1261,0)</f>
        <v>0</v>
      </c>
      <c r="BJ1261" s="20" t="s">
        <v>80</v>
      </c>
      <c r="BK1261" s="194">
        <f>ROUND(I1261*H1261,2)</f>
        <v>0</v>
      </c>
      <c r="BL1261" s="20" t="s">
        <v>258</v>
      </c>
      <c r="BM1261" s="193" t="s">
        <v>1450</v>
      </c>
    </row>
    <row r="1262" spans="1:65" s="2" customFormat="1" ht="11.25">
      <c r="A1262" s="37"/>
      <c r="B1262" s="38"/>
      <c r="C1262" s="39"/>
      <c r="D1262" s="195" t="s">
        <v>260</v>
      </c>
      <c r="E1262" s="39"/>
      <c r="F1262" s="196" t="s">
        <v>1451</v>
      </c>
      <c r="G1262" s="39"/>
      <c r="H1262" s="39"/>
      <c r="I1262" s="197"/>
      <c r="J1262" s="39"/>
      <c r="K1262" s="39"/>
      <c r="L1262" s="42"/>
      <c r="M1262" s="198"/>
      <c r="N1262" s="199"/>
      <c r="O1262" s="67"/>
      <c r="P1262" s="67"/>
      <c r="Q1262" s="67"/>
      <c r="R1262" s="67"/>
      <c r="S1262" s="67"/>
      <c r="T1262" s="68"/>
      <c r="U1262" s="37"/>
      <c r="V1262" s="37"/>
      <c r="W1262" s="37"/>
      <c r="X1262" s="37"/>
      <c r="Y1262" s="37"/>
      <c r="Z1262" s="37"/>
      <c r="AA1262" s="37"/>
      <c r="AB1262" s="37"/>
      <c r="AC1262" s="37"/>
      <c r="AD1262" s="37"/>
      <c r="AE1262" s="37"/>
      <c r="AT1262" s="20" t="s">
        <v>260</v>
      </c>
      <c r="AU1262" s="20" t="s">
        <v>82</v>
      </c>
    </row>
    <row r="1263" spans="1:65" s="16" customFormat="1" ht="11.25">
      <c r="B1263" s="235"/>
      <c r="C1263" s="236"/>
      <c r="D1263" s="202" t="s">
        <v>262</v>
      </c>
      <c r="E1263" s="237" t="s">
        <v>21</v>
      </c>
      <c r="F1263" s="238" t="s">
        <v>1339</v>
      </c>
      <c r="G1263" s="236"/>
      <c r="H1263" s="237" t="s">
        <v>21</v>
      </c>
      <c r="I1263" s="239"/>
      <c r="J1263" s="236"/>
      <c r="K1263" s="236"/>
      <c r="L1263" s="240"/>
      <c r="M1263" s="241"/>
      <c r="N1263" s="242"/>
      <c r="O1263" s="242"/>
      <c r="P1263" s="242"/>
      <c r="Q1263" s="242"/>
      <c r="R1263" s="242"/>
      <c r="S1263" s="242"/>
      <c r="T1263" s="243"/>
      <c r="AT1263" s="244" t="s">
        <v>262</v>
      </c>
      <c r="AU1263" s="244" t="s">
        <v>82</v>
      </c>
      <c r="AV1263" s="16" t="s">
        <v>80</v>
      </c>
      <c r="AW1263" s="16" t="s">
        <v>34</v>
      </c>
      <c r="AX1263" s="16" t="s">
        <v>73</v>
      </c>
      <c r="AY1263" s="244" t="s">
        <v>252</v>
      </c>
    </row>
    <row r="1264" spans="1:65" s="13" customFormat="1" ht="11.25">
      <c r="B1264" s="200"/>
      <c r="C1264" s="201"/>
      <c r="D1264" s="202" t="s">
        <v>262</v>
      </c>
      <c r="E1264" s="203" t="s">
        <v>21</v>
      </c>
      <c r="F1264" s="204" t="s">
        <v>1452</v>
      </c>
      <c r="G1264" s="201"/>
      <c r="H1264" s="205">
        <v>100.4</v>
      </c>
      <c r="I1264" s="206"/>
      <c r="J1264" s="201"/>
      <c r="K1264" s="201"/>
      <c r="L1264" s="207"/>
      <c r="M1264" s="208"/>
      <c r="N1264" s="209"/>
      <c r="O1264" s="209"/>
      <c r="P1264" s="209"/>
      <c r="Q1264" s="209"/>
      <c r="R1264" s="209"/>
      <c r="S1264" s="209"/>
      <c r="T1264" s="210"/>
      <c r="AT1264" s="211" t="s">
        <v>262</v>
      </c>
      <c r="AU1264" s="211" t="s">
        <v>82</v>
      </c>
      <c r="AV1264" s="13" t="s">
        <v>82</v>
      </c>
      <c r="AW1264" s="13" t="s">
        <v>34</v>
      </c>
      <c r="AX1264" s="13" t="s">
        <v>73</v>
      </c>
      <c r="AY1264" s="211" t="s">
        <v>252</v>
      </c>
    </row>
    <row r="1265" spans="1:65" s="14" customFormat="1" ht="11.25">
      <c r="B1265" s="212"/>
      <c r="C1265" s="213"/>
      <c r="D1265" s="202" t="s">
        <v>262</v>
      </c>
      <c r="E1265" s="214" t="s">
        <v>21</v>
      </c>
      <c r="F1265" s="215" t="s">
        <v>264</v>
      </c>
      <c r="G1265" s="213"/>
      <c r="H1265" s="216">
        <v>100.4</v>
      </c>
      <c r="I1265" s="217"/>
      <c r="J1265" s="213"/>
      <c r="K1265" s="213"/>
      <c r="L1265" s="218"/>
      <c r="M1265" s="219"/>
      <c r="N1265" s="220"/>
      <c r="O1265" s="220"/>
      <c r="P1265" s="220"/>
      <c r="Q1265" s="220"/>
      <c r="R1265" s="220"/>
      <c r="S1265" s="220"/>
      <c r="T1265" s="221"/>
      <c r="AT1265" s="222" t="s">
        <v>262</v>
      </c>
      <c r="AU1265" s="222" t="s">
        <v>82</v>
      </c>
      <c r="AV1265" s="14" t="s">
        <v>93</v>
      </c>
      <c r="AW1265" s="14" t="s">
        <v>34</v>
      </c>
      <c r="AX1265" s="14" t="s">
        <v>80</v>
      </c>
      <c r="AY1265" s="222" t="s">
        <v>252</v>
      </c>
    </row>
    <row r="1266" spans="1:65" s="2" customFormat="1" ht="16.5" customHeight="1">
      <c r="A1266" s="37"/>
      <c r="B1266" s="38"/>
      <c r="C1266" s="245" t="s">
        <v>263</v>
      </c>
      <c r="D1266" s="245" t="s">
        <v>356</v>
      </c>
      <c r="E1266" s="246" t="s">
        <v>1453</v>
      </c>
      <c r="F1266" s="247" t="s">
        <v>1454</v>
      </c>
      <c r="G1266" s="248" t="s">
        <v>163</v>
      </c>
      <c r="H1266" s="249">
        <v>105.42</v>
      </c>
      <c r="I1266" s="250"/>
      <c r="J1266" s="251">
        <f>ROUND(I1266*H1266,2)</f>
        <v>0</v>
      </c>
      <c r="K1266" s="247" t="s">
        <v>378</v>
      </c>
      <c r="L1266" s="252"/>
      <c r="M1266" s="253" t="s">
        <v>21</v>
      </c>
      <c r="N1266" s="254" t="s">
        <v>44</v>
      </c>
      <c r="O1266" s="67"/>
      <c r="P1266" s="191">
        <f>O1266*H1266</f>
        <v>0</v>
      </c>
      <c r="Q1266" s="191">
        <v>7.2000000000000005E-4</v>
      </c>
      <c r="R1266" s="191">
        <f>Q1266*H1266</f>
        <v>7.5902400000000009E-2</v>
      </c>
      <c r="S1266" s="191">
        <v>0</v>
      </c>
      <c r="T1266" s="192">
        <f>S1266*H1266</f>
        <v>0</v>
      </c>
      <c r="U1266" s="37"/>
      <c r="V1266" s="37"/>
      <c r="W1266" s="37"/>
      <c r="X1266" s="37"/>
      <c r="Y1266" s="37"/>
      <c r="Z1266" s="37"/>
      <c r="AA1266" s="37"/>
      <c r="AB1266" s="37"/>
      <c r="AC1266" s="37"/>
      <c r="AD1266" s="37"/>
      <c r="AE1266" s="37"/>
      <c r="AR1266" s="193" t="s">
        <v>323</v>
      </c>
      <c r="AT1266" s="193" t="s">
        <v>356</v>
      </c>
      <c r="AU1266" s="193" t="s">
        <v>82</v>
      </c>
      <c r="AY1266" s="20" t="s">
        <v>252</v>
      </c>
      <c r="BE1266" s="194">
        <f>IF(N1266="základní",J1266,0)</f>
        <v>0</v>
      </c>
      <c r="BF1266" s="194">
        <f>IF(N1266="snížená",J1266,0)</f>
        <v>0</v>
      </c>
      <c r="BG1266" s="194">
        <f>IF(N1266="zákl. přenesená",J1266,0)</f>
        <v>0</v>
      </c>
      <c r="BH1266" s="194">
        <f>IF(N1266="sníž. přenesená",J1266,0)</f>
        <v>0</v>
      </c>
      <c r="BI1266" s="194">
        <f>IF(N1266="nulová",J1266,0)</f>
        <v>0</v>
      </c>
      <c r="BJ1266" s="20" t="s">
        <v>80</v>
      </c>
      <c r="BK1266" s="194">
        <f>ROUND(I1266*H1266,2)</f>
        <v>0</v>
      </c>
      <c r="BL1266" s="20" t="s">
        <v>258</v>
      </c>
      <c r="BM1266" s="193" t="s">
        <v>1455</v>
      </c>
    </row>
    <row r="1267" spans="1:65" s="13" customFormat="1" ht="11.25">
      <c r="B1267" s="200"/>
      <c r="C1267" s="201"/>
      <c r="D1267" s="202" t="s">
        <v>262</v>
      </c>
      <c r="E1267" s="201"/>
      <c r="F1267" s="204" t="s">
        <v>1456</v>
      </c>
      <c r="G1267" s="201"/>
      <c r="H1267" s="205">
        <v>105.42</v>
      </c>
      <c r="I1267" s="206"/>
      <c r="J1267" s="201"/>
      <c r="K1267" s="201"/>
      <c r="L1267" s="207"/>
      <c r="M1267" s="208"/>
      <c r="N1267" s="209"/>
      <c r="O1267" s="209"/>
      <c r="P1267" s="209"/>
      <c r="Q1267" s="209"/>
      <c r="R1267" s="209"/>
      <c r="S1267" s="209"/>
      <c r="T1267" s="210"/>
      <c r="AT1267" s="211" t="s">
        <v>262</v>
      </c>
      <c r="AU1267" s="211" t="s">
        <v>82</v>
      </c>
      <c r="AV1267" s="13" t="s">
        <v>82</v>
      </c>
      <c r="AW1267" s="13" t="s">
        <v>4</v>
      </c>
      <c r="AX1267" s="13" t="s">
        <v>80</v>
      </c>
      <c r="AY1267" s="211" t="s">
        <v>252</v>
      </c>
    </row>
    <row r="1268" spans="1:65" s="2" customFormat="1" ht="16.5" customHeight="1">
      <c r="A1268" s="37"/>
      <c r="B1268" s="38"/>
      <c r="C1268" s="182" t="s">
        <v>1457</v>
      </c>
      <c r="D1268" s="182" t="s">
        <v>254</v>
      </c>
      <c r="E1268" s="183" t="s">
        <v>1458</v>
      </c>
      <c r="F1268" s="184" t="s">
        <v>1459</v>
      </c>
      <c r="G1268" s="185" t="s">
        <v>163</v>
      </c>
      <c r="H1268" s="186">
        <v>120.6</v>
      </c>
      <c r="I1268" s="187"/>
      <c r="J1268" s="188">
        <f>ROUND(I1268*H1268,2)</f>
        <v>0</v>
      </c>
      <c r="K1268" s="184" t="s">
        <v>257</v>
      </c>
      <c r="L1268" s="42"/>
      <c r="M1268" s="189" t="s">
        <v>21</v>
      </c>
      <c r="N1268" s="190" t="s">
        <v>44</v>
      </c>
      <c r="O1268" s="67"/>
      <c r="P1268" s="191">
        <f>O1268*H1268</f>
        <v>0</v>
      </c>
      <c r="Q1268" s="191">
        <v>0</v>
      </c>
      <c r="R1268" s="191">
        <f>Q1268*H1268</f>
        <v>0</v>
      </c>
      <c r="S1268" s="191">
        <v>0</v>
      </c>
      <c r="T1268" s="192">
        <f>S1268*H1268</f>
        <v>0</v>
      </c>
      <c r="U1268" s="37"/>
      <c r="V1268" s="37"/>
      <c r="W1268" s="37"/>
      <c r="X1268" s="37"/>
      <c r="Y1268" s="37"/>
      <c r="Z1268" s="37"/>
      <c r="AA1268" s="37"/>
      <c r="AB1268" s="37"/>
      <c r="AC1268" s="37"/>
      <c r="AD1268" s="37"/>
      <c r="AE1268" s="37"/>
      <c r="AR1268" s="193" t="s">
        <v>258</v>
      </c>
      <c r="AT1268" s="193" t="s">
        <v>254</v>
      </c>
      <c r="AU1268" s="193" t="s">
        <v>82</v>
      </c>
      <c r="AY1268" s="20" t="s">
        <v>252</v>
      </c>
      <c r="BE1268" s="194">
        <f>IF(N1268="základní",J1268,0)</f>
        <v>0</v>
      </c>
      <c r="BF1268" s="194">
        <f>IF(N1268="snížená",J1268,0)</f>
        <v>0</v>
      </c>
      <c r="BG1268" s="194">
        <f>IF(N1268="zákl. přenesená",J1268,0)</f>
        <v>0</v>
      </c>
      <c r="BH1268" s="194">
        <f>IF(N1268="sníž. přenesená",J1268,0)</f>
        <v>0</v>
      </c>
      <c r="BI1268" s="194">
        <f>IF(N1268="nulová",J1268,0)</f>
        <v>0</v>
      </c>
      <c r="BJ1268" s="20" t="s">
        <v>80</v>
      </c>
      <c r="BK1268" s="194">
        <f>ROUND(I1268*H1268,2)</f>
        <v>0</v>
      </c>
      <c r="BL1268" s="20" t="s">
        <v>258</v>
      </c>
      <c r="BM1268" s="193" t="s">
        <v>1460</v>
      </c>
    </row>
    <row r="1269" spans="1:65" s="2" customFormat="1" ht="11.25">
      <c r="A1269" s="37"/>
      <c r="B1269" s="38"/>
      <c r="C1269" s="39"/>
      <c r="D1269" s="195" t="s">
        <v>260</v>
      </c>
      <c r="E1269" s="39"/>
      <c r="F1269" s="196" t="s">
        <v>1461</v>
      </c>
      <c r="G1269" s="39"/>
      <c r="H1269" s="39"/>
      <c r="I1269" s="197"/>
      <c r="J1269" s="39"/>
      <c r="K1269" s="39"/>
      <c r="L1269" s="42"/>
      <c r="M1269" s="198"/>
      <c r="N1269" s="199"/>
      <c r="O1269" s="67"/>
      <c r="P1269" s="67"/>
      <c r="Q1269" s="67"/>
      <c r="R1269" s="67"/>
      <c r="S1269" s="67"/>
      <c r="T1269" s="68"/>
      <c r="U1269" s="37"/>
      <c r="V1269" s="37"/>
      <c r="W1269" s="37"/>
      <c r="X1269" s="37"/>
      <c r="Y1269" s="37"/>
      <c r="Z1269" s="37"/>
      <c r="AA1269" s="37"/>
      <c r="AB1269" s="37"/>
      <c r="AC1269" s="37"/>
      <c r="AD1269" s="37"/>
      <c r="AE1269" s="37"/>
      <c r="AT1269" s="20" t="s">
        <v>260</v>
      </c>
      <c r="AU1269" s="20" t="s">
        <v>82</v>
      </c>
    </row>
    <row r="1270" spans="1:65" s="13" customFormat="1" ht="11.25">
      <c r="B1270" s="200"/>
      <c r="C1270" s="201"/>
      <c r="D1270" s="202" t="s">
        <v>262</v>
      </c>
      <c r="E1270" s="203" t="s">
        <v>21</v>
      </c>
      <c r="F1270" s="204" t="s">
        <v>1462</v>
      </c>
      <c r="G1270" s="201"/>
      <c r="H1270" s="205">
        <v>120.6</v>
      </c>
      <c r="I1270" s="206"/>
      <c r="J1270" s="201"/>
      <c r="K1270" s="201"/>
      <c r="L1270" s="207"/>
      <c r="M1270" s="208"/>
      <c r="N1270" s="209"/>
      <c r="O1270" s="209"/>
      <c r="P1270" s="209"/>
      <c r="Q1270" s="209"/>
      <c r="R1270" s="209"/>
      <c r="S1270" s="209"/>
      <c r="T1270" s="210"/>
      <c r="AT1270" s="211" t="s">
        <v>262</v>
      </c>
      <c r="AU1270" s="211" t="s">
        <v>82</v>
      </c>
      <c r="AV1270" s="13" t="s">
        <v>82</v>
      </c>
      <c r="AW1270" s="13" t="s">
        <v>34</v>
      </c>
      <c r="AX1270" s="13" t="s">
        <v>73</v>
      </c>
      <c r="AY1270" s="211" t="s">
        <v>252</v>
      </c>
    </row>
    <row r="1271" spans="1:65" s="14" customFormat="1" ht="11.25">
      <c r="B1271" s="212"/>
      <c r="C1271" s="213"/>
      <c r="D1271" s="202" t="s">
        <v>262</v>
      </c>
      <c r="E1271" s="214" t="s">
        <v>21</v>
      </c>
      <c r="F1271" s="215" t="s">
        <v>264</v>
      </c>
      <c r="G1271" s="213"/>
      <c r="H1271" s="216">
        <v>120.6</v>
      </c>
      <c r="I1271" s="217"/>
      <c r="J1271" s="213"/>
      <c r="K1271" s="213"/>
      <c r="L1271" s="218"/>
      <c r="M1271" s="219"/>
      <c r="N1271" s="220"/>
      <c r="O1271" s="220"/>
      <c r="P1271" s="220"/>
      <c r="Q1271" s="220"/>
      <c r="R1271" s="220"/>
      <c r="S1271" s="220"/>
      <c r="T1271" s="221"/>
      <c r="AT1271" s="222" t="s">
        <v>262</v>
      </c>
      <c r="AU1271" s="222" t="s">
        <v>82</v>
      </c>
      <c r="AV1271" s="14" t="s">
        <v>93</v>
      </c>
      <c r="AW1271" s="14" t="s">
        <v>34</v>
      </c>
      <c r="AX1271" s="14" t="s">
        <v>80</v>
      </c>
      <c r="AY1271" s="222" t="s">
        <v>252</v>
      </c>
    </row>
    <row r="1272" spans="1:65" s="2" customFormat="1" ht="16.5" customHeight="1">
      <c r="A1272" s="37"/>
      <c r="B1272" s="38"/>
      <c r="C1272" s="245" t="s">
        <v>1463</v>
      </c>
      <c r="D1272" s="245" t="s">
        <v>356</v>
      </c>
      <c r="E1272" s="246" t="s">
        <v>1318</v>
      </c>
      <c r="F1272" s="247" t="s">
        <v>1319</v>
      </c>
      <c r="G1272" s="248" t="s">
        <v>163</v>
      </c>
      <c r="H1272" s="249">
        <v>126.63</v>
      </c>
      <c r="I1272" s="250"/>
      <c r="J1272" s="251">
        <f>ROUND(I1272*H1272,2)</f>
        <v>0</v>
      </c>
      <c r="K1272" s="247" t="s">
        <v>257</v>
      </c>
      <c r="L1272" s="252"/>
      <c r="M1272" s="253" t="s">
        <v>21</v>
      </c>
      <c r="N1272" s="254" t="s">
        <v>44</v>
      </c>
      <c r="O1272" s="67"/>
      <c r="P1272" s="191">
        <f>O1272*H1272</f>
        <v>0</v>
      </c>
      <c r="Q1272" s="191">
        <v>1E-4</v>
      </c>
      <c r="R1272" s="191">
        <f>Q1272*H1272</f>
        <v>1.2663000000000001E-2</v>
      </c>
      <c r="S1272" s="191">
        <v>0</v>
      </c>
      <c r="T1272" s="192">
        <f>S1272*H1272</f>
        <v>0</v>
      </c>
      <c r="U1272" s="37"/>
      <c r="V1272" s="37"/>
      <c r="W1272" s="37"/>
      <c r="X1272" s="37"/>
      <c r="Y1272" s="37"/>
      <c r="Z1272" s="37"/>
      <c r="AA1272" s="37"/>
      <c r="AB1272" s="37"/>
      <c r="AC1272" s="37"/>
      <c r="AD1272" s="37"/>
      <c r="AE1272" s="37"/>
      <c r="AR1272" s="193" t="s">
        <v>323</v>
      </c>
      <c r="AT1272" s="193" t="s">
        <v>356</v>
      </c>
      <c r="AU1272" s="193" t="s">
        <v>82</v>
      </c>
      <c r="AY1272" s="20" t="s">
        <v>252</v>
      </c>
      <c r="BE1272" s="194">
        <f>IF(N1272="základní",J1272,0)</f>
        <v>0</v>
      </c>
      <c r="BF1272" s="194">
        <f>IF(N1272="snížená",J1272,0)</f>
        <v>0</v>
      </c>
      <c r="BG1272" s="194">
        <f>IF(N1272="zákl. přenesená",J1272,0)</f>
        <v>0</v>
      </c>
      <c r="BH1272" s="194">
        <f>IF(N1272="sníž. přenesená",J1272,0)</f>
        <v>0</v>
      </c>
      <c r="BI1272" s="194">
        <f>IF(N1272="nulová",J1272,0)</f>
        <v>0</v>
      </c>
      <c r="BJ1272" s="20" t="s">
        <v>80</v>
      </c>
      <c r="BK1272" s="194">
        <f>ROUND(I1272*H1272,2)</f>
        <v>0</v>
      </c>
      <c r="BL1272" s="20" t="s">
        <v>258</v>
      </c>
      <c r="BM1272" s="193" t="s">
        <v>1464</v>
      </c>
    </row>
    <row r="1273" spans="1:65" s="13" customFormat="1" ht="11.25">
      <c r="B1273" s="200"/>
      <c r="C1273" s="201"/>
      <c r="D1273" s="202" t="s">
        <v>262</v>
      </c>
      <c r="E1273" s="201"/>
      <c r="F1273" s="204" t="s">
        <v>1465</v>
      </c>
      <c r="G1273" s="201"/>
      <c r="H1273" s="205">
        <v>126.63</v>
      </c>
      <c r="I1273" s="206"/>
      <c r="J1273" s="201"/>
      <c r="K1273" s="201"/>
      <c r="L1273" s="207"/>
      <c r="M1273" s="208"/>
      <c r="N1273" s="209"/>
      <c r="O1273" s="209"/>
      <c r="P1273" s="209"/>
      <c r="Q1273" s="209"/>
      <c r="R1273" s="209"/>
      <c r="S1273" s="209"/>
      <c r="T1273" s="210"/>
      <c r="AT1273" s="211" t="s">
        <v>262</v>
      </c>
      <c r="AU1273" s="211" t="s">
        <v>82</v>
      </c>
      <c r="AV1273" s="13" t="s">
        <v>82</v>
      </c>
      <c r="AW1273" s="13" t="s">
        <v>4</v>
      </c>
      <c r="AX1273" s="13" t="s">
        <v>80</v>
      </c>
      <c r="AY1273" s="211" t="s">
        <v>252</v>
      </c>
    </row>
    <row r="1274" spans="1:65" s="2" customFormat="1" ht="37.9" customHeight="1">
      <c r="A1274" s="37"/>
      <c r="B1274" s="38"/>
      <c r="C1274" s="182" t="s">
        <v>1466</v>
      </c>
      <c r="D1274" s="182" t="s">
        <v>254</v>
      </c>
      <c r="E1274" s="183" t="s">
        <v>1467</v>
      </c>
      <c r="F1274" s="184" t="s">
        <v>1468</v>
      </c>
      <c r="G1274" s="185" t="s">
        <v>149</v>
      </c>
      <c r="H1274" s="186">
        <v>464</v>
      </c>
      <c r="I1274" s="187"/>
      <c r="J1274" s="188">
        <f>ROUND(I1274*H1274,2)</f>
        <v>0</v>
      </c>
      <c r="K1274" s="184" t="s">
        <v>257</v>
      </c>
      <c r="L1274" s="42"/>
      <c r="M1274" s="189" t="s">
        <v>21</v>
      </c>
      <c r="N1274" s="190" t="s">
        <v>44</v>
      </c>
      <c r="O1274" s="67"/>
      <c r="P1274" s="191">
        <f>O1274*H1274</f>
        <v>0</v>
      </c>
      <c r="Q1274" s="191">
        <v>5.7499999999999999E-3</v>
      </c>
      <c r="R1274" s="191">
        <f>Q1274*H1274</f>
        <v>2.6680000000000001</v>
      </c>
      <c r="S1274" s="191">
        <v>0</v>
      </c>
      <c r="T1274" s="192">
        <f>S1274*H1274</f>
        <v>0</v>
      </c>
      <c r="U1274" s="37"/>
      <c r="V1274" s="37"/>
      <c r="W1274" s="37"/>
      <c r="X1274" s="37"/>
      <c r="Y1274" s="37"/>
      <c r="Z1274" s="37"/>
      <c r="AA1274" s="37"/>
      <c r="AB1274" s="37"/>
      <c r="AC1274" s="37"/>
      <c r="AD1274" s="37"/>
      <c r="AE1274" s="37"/>
      <c r="AR1274" s="193" t="s">
        <v>258</v>
      </c>
      <c r="AT1274" s="193" t="s">
        <v>254</v>
      </c>
      <c r="AU1274" s="193" t="s">
        <v>82</v>
      </c>
      <c r="AY1274" s="20" t="s">
        <v>252</v>
      </c>
      <c r="BE1274" s="194">
        <f>IF(N1274="základní",J1274,0)</f>
        <v>0</v>
      </c>
      <c r="BF1274" s="194">
        <f>IF(N1274="snížená",J1274,0)</f>
        <v>0</v>
      </c>
      <c r="BG1274" s="194">
        <f>IF(N1274="zákl. přenesená",J1274,0)</f>
        <v>0</v>
      </c>
      <c r="BH1274" s="194">
        <f>IF(N1274="sníž. přenesená",J1274,0)</f>
        <v>0</v>
      </c>
      <c r="BI1274" s="194">
        <f>IF(N1274="nulová",J1274,0)</f>
        <v>0</v>
      </c>
      <c r="BJ1274" s="20" t="s">
        <v>80</v>
      </c>
      <c r="BK1274" s="194">
        <f>ROUND(I1274*H1274,2)</f>
        <v>0</v>
      </c>
      <c r="BL1274" s="20" t="s">
        <v>258</v>
      </c>
      <c r="BM1274" s="193" t="s">
        <v>1469</v>
      </c>
    </row>
    <row r="1275" spans="1:65" s="2" customFormat="1" ht="11.25">
      <c r="A1275" s="37"/>
      <c r="B1275" s="38"/>
      <c r="C1275" s="39"/>
      <c r="D1275" s="195" t="s">
        <v>260</v>
      </c>
      <c r="E1275" s="39"/>
      <c r="F1275" s="196" t="s">
        <v>1470</v>
      </c>
      <c r="G1275" s="39"/>
      <c r="H1275" s="39"/>
      <c r="I1275" s="197"/>
      <c r="J1275" s="39"/>
      <c r="K1275" s="39"/>
      <c r="L1275" s="42"/>
      <c r="M1275" s="198"/>
      <c r="N1275" s="199"/>
      <c r="O1275" s="67"/>
      <c r="P1275" s="67"/>
      <c r="Q1275" s="67"/>
      <c r="R1275" s="67"/>
      <c r="S1275" s="67"/>
      <c r="T1275" s="68"/>
      <c r="U1275" s="37"/>
      <c r="V1275" s="37"/>
      <c r="W1275" s="37"/>
      <c r="X1275" s="37"/>
      <c r="Y1275" s="37"/>
      <c r="Z1275" s="37"/>
      <c r="AA1275" s="37"/>
      <c r="AB1275" s="37"/>
      <c r="AC1275" s="37"/>
      <c r="AD1275" s="37"/>
      <c r="AE1275" s="37"/>
      <c r="AT1275" s="20" t="s">
        <v>260</v>
      </c>
      <c r="AU1275" s="20" t="s">
        <v>82</v>
      </c>
    </row>
    <row r="1276" spans="1:65" s="2" customFormat="1" ht="29.25">
      <c r="A1276" s="37"/>
      <c r="B1276" s="38"/>
      <c r="C1276" s="39"/>
      <c r="D1276" s="202" t="s">
        <v>275</v>
      </c>
      <c r="E1276" s="39"/>
      <c r="F1276" s="234" t="s">
        <v>1471</v>
      </c>
      <c r="G1276" s="39"/>
      <c r="H1276" s="39"/>
      <c r="I1276" s="197"/>
      <c r="J1276" s="39"/>
      <c r="K1276" s="39"/>
      <c r="L1276" s="42"/>
      <c r="M1276" s="198"/>
      <c r="N1276" s="199"/>
      <c r="O1276" s="67"/>
      <c r="P1276" s="67"/>
      <c r="Q1276" s="67"/>
      <c r="R1276" s="67"/>
      <c r="S1276" s="67"/>
      <c r="T1276" s="68"/>
      <c r="U1276" s="37"/>
      <c r="V1276" s="37"/>
      <c r="W1276" s="37"/>
      <c r="X1276" s="37"/>
      <c r="Y1276" s="37"/>
      <c r="Z1276" s="37"/>
      <c r="AA1276" s="37"/>
      <c r="AB1276" s="37"/>
      <c r="AC1276" s="37"/>
      <c r="AD1276" s="37"/>
      <c r="AE1276" s="37"/>
      <c r="AT1276" s="20" t="s">
        <v>275</v>
      </c>
      <c r="AU1276" s="20" t="s">
        <v>82</v>
      </c>
    </row>
    <row r="1277" spans="1:65" s="16" customFormat="1" ht="11.25">
      <c r="B1277" s="235"/>
      <c r="C1277" s="236"/>
      <c r="D1277" s="202" t="s">
        <v>262</v>
      </c>
      <c r="E1277" s="237" t="s">
        <v>21</v>
      </c>
      <c r="F1277" s="238" t="s">
        <v>1472</v>
      </c>
      <c r="G1277" s="236"/>
      <c r="H1277" s="237" t="s">
        <v>21</v>
      </c>
      <c r="I1277" s="239"/>
      <c r="J1277" s="236"/>
      <c r="K1277" s="236"/>
      <c r="L1277" s="240"/>
      <c r="M1277" s="241"/>
      <c r="N1277" s="242"/>
      <c r="O1277" s="242"/>
      <c r="P1277" s="242"/>
      <c r="Q1277" s="242"/>
      <c r="R1277" s="242"/>
      <c r="S1277" s="242"/>
      <c r="T1277" s="243"/>
      <c r="AT1277" s="244" t="s">
        <v>262</v>
      </c>
      <c r="AU1277" s="244" t="s">
        <v>82</v>
      </c>
      <c r="AV1277" s="16" t="s">
        <v>80</v>
      </c>
      <c r="AW1277" s="16" t="s">
        <v>34</v>
      </c>
      <c r="AX1277" s="16" t="s">
        <v>73</v>
      </c>
      <c r="AY1277" s="244" t="s">
        <v>252</v>
      </c>
    </row>
    <row r="1278" spans="1:65" s="13" customFormat="1" ht="11.25">
      <c r="B1278" s="200"/>
      <c r="C1278" s="201"/>
      <c r="D1278" s="202" t="s">
        <v>262</v>
      </c>
      <c r="E1278" s="203" t="s">
        <v>21</v>
      </c>
      <c r="F1278" s="204" t="s">
        <v>1473</v>
      </c>
      <c r="G1278" s="201"/>
      <c r="H1278" s="205">
        <v>141</v>
      </c>
      <c r="I1278" s="206"/>
      <c r="J1278" s="201"/>
      <c r="K1278" s="201"/>
      <c r="L1278" s="207"/>
      <c r="M1278" s="208"/>
      <c r="N1278" s="209"/>
      <c r="O1278" s="209"/>
      <c r="P1278" s="209"/>
      <c r="Q1278" s="209"/>
      <c r="R1278" s="209"/>
      <c r="S1278" s="209"/>
      <c r="T1278" s="210"/>
      <c r="AT1278" s="211" t="s">
        <v>262</v>
      </c>
      <c r="AU1278" s="211" t="s">
        <v>82</v>
      </c>
      <c r="AV1278" s="13" t="s">
        <v>82</v>
      </c>
      <c r="AW1278" s="13" t="s">
        <v>34</v>
      </c>
      <c r="AX1278" s="13" t="s">
        <v>73</v>
      </c>
      <c r="AY1278" s="211" t="s">
        <v>252</v>
      </c>
    </row>
    <row r="1279" spans="1:65" s="13" customFormat="1" ht="11.25">
      <c r="B1279" s="200"/>
      <c r="C1279" s="201"/>
      <c r="D1279" s="202" t="s">
        <v>262</v>
      </c>
      <c r="E1279" s="203" t="s">
        <v>21</v>
      </c>
      <c r="F1279" s="204" t="s">
        <v>1474</v>
      </c>
      <c r="G1279" s="201"/>
      <c r="H1279" s="205">
        <v>93</v>
      </c>
      <c r="I1279" s="206"/>
      <c r="J1279" s="201"/>
      <c r="K1279" s="201"/>
      <c r="L1279" s="207"/>
      <c r="M1279" s="208"/>
      <c r="N1279" s="209"/>
      <c r="O1279" s="209"/>
      <c r="P1279" s="209"/>
      <c r="Q1279" s="209"/>
      <c r="R1279" s="209"/>
      <c r="S1279" s="209"/>
      <c r="T1279" s="210"/>
      <c r="AT1279" s="211" t="s">
        <v>262</v>
      </c>
      <c r="AU1279" s="211" t="s">
        <v>82</v>
      </c>
      <c r="AV1279" s="13" t="s">
        <v>82</v>
      </c>
      <c r="AW1279" s="13" t="s">
        <v>34</v>
      </c>
      <c r="AX1279" s="13" t="s">
        <v>73</v>
      </c>
      <c r="AY1279" s="211" t="s">
        <v>252</v>
      </c>
    </row>
    <row r="1280" spans="1:65" s="13" customFormat="1" ht="11.25">
      <c r="B1280" s="200"/>
      <c r="C1280" s="201"/>
      <c r="D1280" s="202" t="s">
        <v>262</v>
      </c>
      <c r="E1280" s="203" t="s">
        <v>21</v>
      </c>
      <c r="F1280" s="204" t="s">
        <v>1475</v>
      </c>
      <c r="G1280" s="201"/>
      <c r="H1280" s="205">
        <v>132</v>
      </c>
      <c r="I1280" s="206"/>
      <c r="J1280" s="201"/>
      <c r="K1280" s="201"/>
      <c r="L1280" s="207"/>
      <c r="M1280" s="208"/>
      <c r="N1280" s="209"/>
      <c r="O1280" s="209"/>
      <c r="P1280" s="209"/>
      <c r="Q1280" s="209"/>
      <c r="R1280" s="209"/>
      <c r="S1280" s="209"/>
      <c r="T1280" s="210"/>
      <c r="AT1280" s="211" t="s">
        <v>262</v>
      </c>
      <c r="AU1280" s="211" t="s">
        <v>82</v>
      </c>
      <c r="AV1280" s="13" t="s">
        <v>82</v>
      </c>
      <c r="AW1280" s="13" t="s">
        <v>34</v>
      </c>
      <c r="AX1280" s="13" t="s">
        <v>73</v>
      </c>
      <c r="AY1280" s="211" t="s">
        <v>252</v>
      </c>
    </row>
    <row r="1281" spans="1:65" s="13" customFormat="1" ht="11.25">
      <c r="B1281" s="200"/>
      <c r="C1281" s="201"/>
      <c r="D1281" s="202" t="s">
        <v>262</v>
      </c>
      <c r="E1281" s="203" t="s">
        <v>21</v>
      </c>
      <c r="F1281" s="204" t="s">
        <v>1476</v>
      </c>
      <c r="G1281" s="201"/>
      <c r="H1281" s="205">
        <v>98</v>
      </c>
      <c r="I1281" s="206"/>
      <c r="J1281" s="201"/>
      <c r="K1281" s="201"/>
      <c r="L1281" s="207"/>
      <c r="M1281" s="208"/>
      <c r="N1281" s="209"/>
      <c r="O1281" s="209"/>
      <c r="P1281" s="209"/>
      <c r="Q1281" s="209"/>
      <c r="R1281" s="209"/>
      <c r="S1281" s="209"/>
      <c r="T1281" s="210"/>
      <c r="AT1281" s="211" t="s">
        <v>262</v>
      </c>
      <c r="AU1281" s="211" t="s">
        <v>82</v>
      </c>
      <c r="AV1281" s="13" t="s">
        <v>82</v>
      </c>
      <c r="AW1281" s="13" t="s">
        <v>34</v>
      </c>
      <c r="AX1281" s="13" t="s">
        <v>73</v>
      </c>
      <c r="AY1281" s="211" t="s">
        <v>252</v>
      </c>
    </row>
    <row r="1282" spans="1:65" s="14" customFormat="1" ht="11.25">
      <c r="B1282" s="212"/>
      <c r="C1282" s="213"/>
      <c r="D1282" s="202" t="s">
        <v>262</v>
      </c>
      <c r="E1282" s="214" t="s">
        <v>21</v>
      </c>
      <c r="F1282" s="215" t="s">
        <v>264</v>
      </c>
      <c r="G1282" s="213"/>
      <c r="H1282" s="216">
        <v>464</v>
      </c>
      <c r="I1282" s="217"/>
      <c r="J1282" s="213"/>
      <c r="K1282" s="213"/>
      <c r="L1282" s="218"/>
      <c r="M1282" s="219"/>
      <c r="N1282" s="220"/>
      <c r="O1282" s="220"/>
      <c r="P1282" s="220"/>
      <c r="Q1282" s="220"/>
      <c r="R1282" s="220"/>
      <c r="S1282" s="220"/>
      <c r="T1282" s="221"/>
      <c r="AT1282" s="222" t="s">
        <v>262</v>
      </c>
      <c r="AU1282" s="222" t="s">
        <v>82</v>
      </c>
      <c r="AV1282" s="14" t="s">
        <v>93</v>
      </c>
      <c r="AW1282" s="14" t="s">
        <v>34</v>
      </c>
      <c r="AX1282" s="14" t="s">
        <v>80</v>
      </c>
      <c r="AY1282" s="222" t="s">
        <v>252</v>
      </c>
    </row>
    <row r="1283" spans="1:65" s="2" customFormat="1" ht="16.5" customHeight="1">
      <c r="A1283" s="37"/>
      <c r="B1283" s="38"/>
      <c r="C1283" s="245" t="s">
        <v>1477</v>
      </c>
      <c r="D1283" s="245" t="s">
        <v>356</v>
      </c>
      <c r="E1283" s="246" t="s">
        <v>1478</v>
      </c>
      <c r="F1283" s="247" t="s">
        <v>1479</v>
      </c>
      <c r="G1283" s="248" t="s">
        <v>149</v>
      </c>
      <c r="H1283" s="249">
        <v>480.24</v>
      </c>
      <c r="I1283" s="250"/>
      <c r="J1283" s="251">
        <f>ROUND(I1283*H1283,2)</f>
        <v>0</v>
      </c>
      <c r="K1283" s="247" t="s">
        <v>378</v>
      </c>
      <c r="L1283" s="252"/>
      <c r="M1283" s="253" t="s">
        <v>21</v>
      </c>
      <c r="N1283" s="254" t="s">
        <v>44</v>
      </c>
      <c r="O1283" s="67"/>
      <c r="P1283" s="191">
        <f>O1283*H1283</f>
        <v>0</v>
      </c>
      <c r="Q1283" s="191">
        <v>9.3100000000000006E-3</v>
      </c>
      <c r="R1283" s="191">
        <f>Q1283*H1283</f>
        <v>4.4710344000000006</v>
      </c>
      <c r="S1283" s="191">
        <v>0</v>
      </c>
      <c r="T1283" s="192">
        <f>S1283*H1283</f>
        <v>0</v>
      </c>
      <c r="U1283" s="37"/>
      <c r="V1283" s="37"/>
      <c r="W1283" s="37"/>
      <c r="X1283" s="37"/>
      <c r="Y1283" s="37"/>
      <c r="Z1283" s="37"/>
      <c r="AA1283" s="37"/>
      <c r="AB1283" s="37"/>
      <c r="AC1283" s="37"/>
      <c r="AD1283" s="37"/>
      <c r="AE1283" s="37"/>
      <c r="AR1283" s="193" t="s">
        <v>323</v>
      </c>
      <c r="AT1283" s="193" t="s">
        <v>356</v>
      </c>
      <c r="AU1283" s="193" t="s">
        <v>82</v>
      </c>
      <c r="AY1283" s="20" t="s">
        <v>252</v>
      </c>
      <c r="BE1283" s="194">
        <f>IF(N1283="základní",J1283,0)</f>
        <v>0</v>
      </c>
      <c r="BF1283" s="194">
        <f>IF(N1283="snížená",J1283,0)</f>
        <v>0</v>
      </c>
      <c r="BG1283" s="194">
        <f>IF(N1283="zákl. přenesená",J1283,0)</f>
        <v>0</v>
      </c>
      <c r="BH1283" s="194">
        <f>IF(N1283="sníž. přenesená",J1283,0)</f>
        <v>0</v>
      </c>
      <c r="BI1283" s="194">
        <f>IF(N1283="nulová",J1283,0)</f>
        <v>0</v>
      </c>
      <c r="BJ1283" s="20" t="s">
        <v>80</v>
      </c>
      <c r="BK1283" s="194">
        <f>ROUND(I1283*H1283,2)</f>
        <v>0</v>
      </c>
      <c r="BL1283" s="20" t="s">
        <v>258</v>
      </c>
      <c r="BM1283" s="193" t="s">
        <v>1480</v>
      </c>
    </row>
    <row r="1284" spans="1:65" s="13" customFormat="1" ht="11.25">
      <c r="B1284" s="200"/>
      <c r="C1284" s="201"/>
      <c r="D1284" s="202" t="s">
        <v>262</v>
      </c>
      <c r="E1284" s="203" t="s">
        <v>21</v>
      </c>
      <c r="F1284" s="204" t="s">
        <v>1481</v>
      </c>
      <c r="G1284" s="201"/>
      <c r="H1284" s="205">
        <v>417.6</v>
      </c>
      <c r="I1284" s="206"/>
      <c r="J1284" s="201"/>
      <c r="K1284" s="201"/>
      <c r="L1284" s="207"/>
      <c r="M1284" s="208"/>
      <c r="N1284" s="209"/>
      <c r="O1284" s="209"/>
      <c r="P1284" s="209"/>
      <c r="Q1284" s="209"/>
      <c r="R1284" s="209"/>
      <c r="S1284" s="209"/>
      <c r="T1284" s="210"/>
      <c r="AT1284" s="211" t="s">
        <v>262</v>
      </c>
      <c r="AU1284" s="211" t="s">
        <v>82</v>
      </c>
      <c r="AV1284" s="13" t="s">
        <v>82</v>
      </c>
      <c r="AW1284" s="13" t="s">
        <v>34</v>
      </c>
      <c r="AX1284" s="13" t="s">
        <v>73</v>
      </c>
      <c r="AY1284" s="211" t="s">
        <v>252</v>
      </c>
    </row>
    <row r="1285" spans="1:65" s="14" customFormat="1" ht="11.25">
      <c r="B1285" s="212"/>
      <c r="C1285" s="213"/>
      <c r="D1285" s="202" t="s">
        <v>262</v>
      </c>
      <c r="E1285" s="214" t="s">
        <v>21</v>
      </c>
      <c r="F1285" s="215" t="s">
        <v>264</v>
      </c>
      <c r="G1285" s="213"/>
      <c r="H1285" s="216">
        <v>417.6</v>
      </c>
      <c r="I1285" s="217"/>
      <c r="J1285" s="213"/>
      <c r="K1285" s="213"/>
      <c r="L1285" s="218"/>
      <c r="M1285" s="219"/>
      <c r="N1285" s="220"/>
      <c r="O1285" s="220"/>
      <c r="P1285" s="220"/>
      <c r="Q1285" s="220"/>
      <c r="R1285" s="220"/>
      <c r="S1285" s="220"/>
      <c r="T1285" s="221"/>
      <c r="AT1285" s="222" t="s">
        <v>262</v>
      </c>
      <c r="AU1285" s="222" t="s">
        <v>82</v>
      </c>
      <c r="AV1285" s="14" t="s">
        <v>93</v>
      </c>
      <c r="AW1285" s="14" t="s">
        <v>34</v>
      </c>
      <c r="AX1285" s="14" t="s">
        <v>80</v>
      </c>
      <c r="AY1285" s="222" t="s">
        <v>252</v>
      </c>
    </row>
    <row r="1286" spans="1:65" s="13" customFormat="1" ht="11.25">
      <c r="B1286" s="200"/>
      <c r="C1286" s="201"/>
      <c r="D1286" s="202" t="s">
        <v>262</v>
      </c>
      <c r="E1286" s="201"/>
      <c r="F1286" s="204" t="s">
        <v>1482</v>
      </c>
      <c r="G1286" s="201"/>
      <c r="H1286" s="205">
        <v>480.24</v>
      </c>
      <c r="I1286" s="206"/>
      <c r="J1286" s="201"/>
      <c r="K1286" s="201"/>
      <c r="L1286" s="207"/>
      <c r="M1286" s="208"/>
      <c r="N1286" s="209"/>
      <c r="O1286" s="209"/>
      <c r="P1286" s="209"/>
      <c r="Q1286" s="209"/>
      <c r="R1286" s="209"/>
      <c r="S1286" s="209"/>
      <c r="T1286" s="210"/>
      <c r="AT1286" s="211" t="s">
        <v>262</v>
      </c>
      <c r="AU1286" s="211" t="s">
        <v>82</v>
      </c>
      <c r="AV1286" s="13" t="s">
        <v>82</v>
      </c>
      <c r="AW1286" s="13" t="s">
        <v>4</v>
      </c>
      <c r="AX1286" s="13" t="s">
        <v>80</v>
      </c>
      <c r="AY1286" s="211" t="s">
        <v>252</v>
      </c>
    </row>
    <row r="1287" spans="1:65" s="2" customFormat="1" ht="16.5" customHeight="1">
      <c r="A1287" s="37"/>
      <c r="B1287" s="38"/>
      <c r="C1287" s="245" t="s">
        <v>1483</v>
      </c>
      <c r="D1287" s="245" t="s">
        <v>356</v>
      </c>
      <c r="E1287" s="246" t="s">
        <v>1484</v>
      </c>
      <c r="F1287" s="247" t="s">
        <v>1485</v>
      </c>
      <c r="G1287" s="248" t="s">
        <v>149</v>
      </c>
      <c r="H1287" s="249">
        <v>566.54399999999998</v>
      </c>
      <c r="I1287" s="250"/>
      <c r="J1287" s="251">
        <f>ROUND(I1287*H1287,2)</f>
        <v>0</v>
      </c>
      <c r="K1287" s="247" t="s">
        <v>257</v>
      </c>
      <c r="L1287" s="252"/>
      <c r="M1287" s="253" t="s">
        <v>21</v>
      </c>
      <c r="N1287" s="254" t="s">
        <v>44</v>
      </c>
      <c r="O1287" s="67"/>
      <c r="P1287" s="191">
        <f>O1287*H1287</f>
        <v>0</v>
      </c>
      <c r="Q1287" s="191">
        <v>1.2999999999999999E-4</v>
      </c>
      <c r="R1287" s="191">
        <f>Q1287*H1287</f>
        <v>7.3650719999999989E-2</v>
      </c>
      <c r="S1287" s="191">
        <v>0</v>
      </c>
      <c r="T1287" s="192">
        <f>S1287*H1287</f>
        <v>0</v>
      </c>
      <c r="U1287" s="37"/>
      <c r="V1287" s="37"/>
      <c r="W1287" s="37"/>
      <c r="X1287" s="37"/>
      <c r="Y1287" s="37"/>
      <c r="Z1287" s="37"/>
      <c r="AA1287" s="37"/>
      <c r="AB1287" s="37"/>
      <c r="AC1287" s="37"/>
      <c r="AD1287" s="37"/>
      <c r="AE1287" s="37"/>
      <c r="AR1287" s="193" t="s">
        <v>323</v>
      </c>
      <c r="AT1287" s="193" t="s">
        <v>356</v>
      </c>
      <c r="AU1287" s="193" t="s">
        <v>82</v>
      </c>
      <c r="AY1287" s="20" t="s">
        <v>252</v>
      </c>
      <c r="BE1287" s="194">
        <f>IF(N1287="základní",J1287,0)</f>
        <v>0</v>
      </c>
      <c r="BF1287" s="194">
        <f>IF(N1287="snížená",J1287,0)</f>
        <v>0</v>
      </c>
      <c r="BG1287" s="194">
        <f>IF(N1287="zákl. přenesená",J1287,0)</f>
        <v>0</v>
      </c>
      <c r="BH1287" s="194">
        <f>IF(N1287="sníž. přenesená",J1287,0)</f>
        <v>0</v>
      </c>
      <c r="BI1287" s="194">
        <f>IF(N1287="nulová",J1287,0)</f>
        <v>0</v>
      </c>
      <c r="BJ1287" s="20" t="s">
        <v>80</v>
      </c>
      <c r="BK1287" s="194">
        <f>ROUND(I1287*H1287,2)</f>
        <v>0</v>
      </c>
      <c r="BL1287" s="20" t="s">
        <v>258</v>
      </c>
      <c r="BM1287" s="193" t="s">
        <v>1486</v>
      </c>
    </row>
    <row r="1288" spans="1:65" s="13" customFormat="1" ht="11.25">
      <c r="B1288" s="200"/>
      <c r="C1288" s="201"/>
      <c r="D1288" s="202" t="s">
        <v>262</v>
      </c>
      <c r="E1288" s="203" t="s">
        <v>21</v>
      </c>
      <c r="F1288" s="204" t="s">
        <v>1487</v>
      </c>
      <c r="G1288" s="201"/>
      <c r="H1288" s="205">
        <v>464</v>
      </c>
      <c r="I1288" s="206"/>
      <c r="J1288" s="201"/>
      <c r="K1288" s="201"/>
      <c r="L1288" s="207"/>
      <c r="M1288" s="208"/>
      <c r="N1288" s="209"/>
      <c r="O1288" s="209"/>
      <c r="P1288" s="209"/>
      <c r="Q1288" s="209"/>
      <c r="R1288" s="209"/>
      <c r="S1288" s="209"/>
      <c r="T1288" s="210"/>
      <c r="AT1288" s="211" t="s">
        <v>262</v>
      </c>
      <c r="AU1288" s="211" t="s">
        <v>82</v>
      </c>
      <c r="AV1288" s="13" t="s">
        <v>82</v>
      </c>
      <c r="AW1288" s="13" t="s">
        <v>34</v>
      </c>
      <c r="AX1288" s="13" t="s">
        <v>73</v>
      </c>
      <c r="AY1288" s="211" t="s">
        <v>252</v>
      </c>
    </row>
    <row r="1289" spans="1:65" s="14" customFormat="1" ht="11.25">
      <c r="B1289" s="212"/>
      <c r="C1289" s="213"/>
      <c r="D1289" s="202" t="s">
        <v>262</v>
      </c>
      <c r="E1289" s="214" t="s">
        <v>21</v>
      </c>
      <c r="F1289" s="215" t="s">
        <v>264</v>
      </c>
      <c r="G1289" s="213"/>
      <c r="H1289" s="216">
        <v>464</v>
      </c>
      <c r="I1289" s="217"/>
      <c r="J1289" s="213"/>
      <c r="K1289" s="213"/>
      <c r="L1289" s="218"/>
      <c r="M1289" s="219"/>
      <c r="N1289" s="220"/>
      <c r="O1289" s="220"/>
      <c r="P1289" s="220"/>
      <c r="Q1289" s="220"/>
      <c r="R1289" s="220"/>
      <c r="S1289" s="220"/>
      <c r="T1289" s="221"/>
      <c r="AT1289" s="222" t="s">
        <v>262</v>
      </c>
      <c r="AU1289" s="222" t="s">
        <v>82</v>
      </c>
      <c r="AV1289" s="14" t="s">
        <v>93</v>
      </c>
      <c r="AW1289" s="14" t="s">
        <v>34</v>
      </c>
      <c r="AX1289" s="14" t="s">
        <v>80</v>
      </c>
      <c r="AY1289" s="222" t="s">
        <v>252</v>
      </c>
    </row>
    <row r="1290" spans="1:65" s="13" customFormat="1" ht="11.25">
      <c r="B1290" s="200"/>
      <c r="C1290" s="201"/>
      <c r="D1290" s="202" t="s">
        <v>262</v>
      </c>
      <c r="E1290" s="201"/>
      <c r="F1290" s="204" t="s">
        <v>1488</v>
      </c>
      <c r="G1290" s="201"/>
      <c r="H1290" s="205">
        <v>566.54399999999998</v>
      </c>
      <c r="I1290" s="206"/>
      <c r="J1290" s="201"/>
      <c r="K1290" s="201"/>
      <c r="L1290" s="207"/>
      <c r="M1290" s="208"/>
      <c r="N1290" s="209"/>
      <c r="O1290" s="209"/>
      <c r="P1290" s="209"/>
      <c r="Q1290" s="209"/>
      <c r="R1290" s="209"/>
      <c r="S1290" s="209"/>
      <c r="T1290" s="210"/>
      <c r="AT1290" s="211" t="s">
        <v>262</v>
      </c>
      <c r="AU1290" s="211" t="s">
        <v>82</v>
      </c>
      <c r="AV1290" s="13" t="s">
        <v>82</v>
      </c>
      <c r="AW1290" s="13" t="s">
        <v>4</v>
      </c>
      <c r="AX1290" s="13" t="s">
        <v>80</v>
      </c>
      <c r="AY1290" s="211" t="s">
        <v>252</v>
      </c>
    </row>
    <row r="1291" spans="1:65" s="2" customFormat="1" ht="33" customHeight="1">
      <c r="A1291" s="37"/>
      <c r="B1291" s="38"/>
      <c r="C1291" s="182" t="s">
        <v>1489</v>
      </c>
      <c r="D1291" s="182" t="s">
        <v>254</v>
      </c>
      <c r="E1291" s="183" t="s">
        <v>1490</v>
      </c>
      <c r="F1291" s="184" t="s">
        <v>1491</v>
      </c>
      <c r="G1291" s="185" t="s">
        <v>149</v>
      </c>
      <c r="H1291" s="186">
        <v>285.86700000000002</v>
      </c>
      <c r="I1291" s="187"/>
      <c r="J1291" s="188">
        <f>ROUND(I1291*H1291,2)</f>
        <v>0</v>
      </c>
      <c r="K1291" s="184" t="s">
        <v>378</v>
      </c>
      <c r="L1291" s="42"/>
      <c r="M1291" s="189" t="s">
        <v>21</v>
      </c>
      <c r="N1291" s="190" t="s">
        <v>44</v>
      </c>
      <c r="O1291" s="67"/>
      <c r="P1291" s="191">
        <f>O1291*H1291</f>
        <v>0</v>
      </c>
      <c r="Q1291" s="191">
        <v>5.28E-3</v>
      </c>
      <c r="R1291" s="191">
        <f>Q1291*H1291</f>
        <v>1.50937776</v>
      </c>
      <c r="S1291" s="191">
        <v>0</v>
      </c>
      <c r="T1291" s="192">
        <f>S1291*H1291</f>
        <v>0</v>
      </c>
      <c r="U1291" s="37"/>
      <c r="V1291" s="37"/>
      <c r="W1291" s="37"/>
      <c r="X1291" s="37"/>
      <c r="Y1291" s="37"/>
      <c r="Z1291" s="37"/>
      <c r="AA1291" s="37"/>
      <c r="AB1291" s="37"/>
      <c r="AC1291" s="37"/>
      <c r="AD1291" s="37"/>
      <c r="AE1291" s="37"/>
      <c r="AR1291" s="193" t="s">
        <v>258</v>
      </c>
      <c r="AT1291" s="193" t="s">
        <v>254</v>
      </c>
      <c r="AU1291" s="193" t="s">
        <v>82</v>
      </c>
      <c r="AY1291" s="20" t="s">
        <v>252</v>
      </c>
      <c r="BE1291" s="194">
        <f>IF(N1291="základní",J1291,0)</f>
        <v>0</v>
      </c>
      <c r="BF1291" s="194">
        <f>IF(N1291="snížená",J1291,0)</f>
        <v>0</v>
      </c>
      <c r="BG1291" s="194">
        <f>IF(N1291="zákl. přenesená",J1291,0)</f>
        <v>0</v>
      </c>
      <c r="BH1291" s="194">
        <f>IF(N1291="sníž. přenesená",J1291,0)</f>
        <v>0</v>
      </c>
      <c r="BI1291" s="194">
        <f>IF(N1291="nulová",J1291,0)</f>
        <v>0</v>
      </c>
      <c r="BJ1291" s="20" t="s">
        <v>80</v>
      </c>
      <c r="BK1291" s="194">
        <f>ROUND(I1291*H1291,2)</f>
        <v>0</v>
      </c>
      <c r="BL1291" s="20" t="s">
        <v>258</v>
      </c>
      <c r="BM1291" s="193" t="s">
        <v>1492</v>
      </c>
    </row>
    <row r="1292" spans="1:65" s="2" customFormat="1" ht="156">
      <c r="A1292" s="37"/>
      <c r="B1292" s="38"/>
      <c r="C1292" s="39"/>
      <c r="D1292" s="202" t="s">
        <v>275</v>
      </c>
      <c r="E1292" s="39"/>
      <c r="F1292" s="234" t="s">
        <v>1493</v>
      </c>
      <c r="G1292" s="39"/>
      <c r="H1292" s="39"/>
      <c r="I1292" s="197"/>
      <c r="J1292" s="39"/>
      <c r="K1292" s="39"/>
      <c r="L1292" s="42"/>
      <c r="M1292" s="198"/>
      <c r="N1292" s="199"/>
      <c r="O1292" s="67"/>
      <c r="P1292" s="67"/>
      <c r="Q1292" s="67"/>
      <c r="R1292" s="67"/>
      <c r="S1292" s="67"/>
      <c r="T1292" s="68"/>
      <c r="U1292" s="37"/>
      <c r="V1292" s="37"/>
      <c r="W1292" s="37"/>
      <c r="X1292" s="37"/>
      <c r="Y1292" s="37"/>
      <c r="Z1292" s="37"/>
      <c r="AA1292" s="37"/>
      <c r="AB1292" s="37"/>
      <c r="AC1292" s="37"/>
      <c r="AD1292" s="37"/>
      <c r="AE1292" s="37"/>
      <c r="AT1292" s="20" t="s">
        <v>275</v>
      </c>
      <c r="AU1292" s="20" t="s">
        <v>82</v>
      </c>
    </row>
    <row r="1293" spans="1:65" s="16" customFormat="1" ht="11.25">
      <c r="B1293" s="235"/>
      <c r="C1293" s="236"/>
      <c r="D1293" s="202" t="s">
        <v>262</v>
      </c>
      <c r="E1293" s="237" t="s">
        <v>21</v>
      </c>
      <c r="F1293" s="238" t="s">
        <v>1439</v>
      </c>
      <c r="G1293" s="236"/>
      <c r="H1293" s="237" t="s">
        <v>21</v>
      </c>
      <c r="I1293" s="239"/>
      <c r="J1293" s="236"/>
      <c r="K1293" s="236"/>
      <c r="L1293" s="240"/>
      <c r="M1293" s="241"/>
      <c r="N1293" s="242"/>
      <c r="O1293" s="242"/>
      <c r="P1293" s="242"/>
      <c r="Q1293" s="242"/>
      <c r="R1293" s="242"/>
      <c r="S1293" s="242"/>
      <c r="T1293" s="243"/>
      <c r="AT1293" s="244" t="s">
        <v>262</v>
      </c>
      <c r="AU1293" s="244" t="s">
        <v>82</v>
      </c>
      <c r="AV1293" s="16" t="s">
        <v>80</v>
      </c>
      <c r="AW1293" s="16" t="s">
        <v>34</v>
      </c>
      <c r="AX1293" s="16" t="s">
        <v>73</v>
      </c>
      <c r="AY1293" s="244" t="s">
        <v>252</v>
      </c>
    </row>
    <row r="1294" spans="1:65" s="13" customFormat="1" ht="11.25">
      <c r="B1294" s="200"/>
      <c r="C1294" s="201"/>
      <c r="D1294" s="202" t="s">
        <v>262</v>
      </c>
      <c r="E1294" s="203" t="s">
        <v>21</v>
      </c>
      <c r="F1294" s="204" t="s">
        <v>1440</v>
      </c>
      <c r="G1294" s="201"/>
      <c r="H1294" s="205">
        <v>30.12</v>
      </c>
      <c r="I1294" s="206"/>
      <c r="J1294" s="201"/>
      <c r="K1294" s="201"/>
      <c r="L1294" s="207"/>
      <c r="M1294" s="208"/>
      <c r="N1294" s="209"/>
      <c r="O1294" s="209"/>
      <c r="P1294" s="209"/>
      <c r="Q1294" s="209"/>
      <c r="R1294" s="209"/>
      <c r="S1294" s="209"/>
      <c r="T1294" s="210"/>
      <c r="AT1294" s="211" t="s">
        <v>262</v>
      </c>
      <c r="AU1294" s="211" t="s">
        <v>82</v>
      </c>
      <c r="AV1294" s="13" t="s">
        <v>82</v>
      </c>
      <c r="AW1294" s="13" t="s">
        <v>34</v>
      </c>
      <c r="AX1294" s="13" t="s">
        <v>73</v>
      </c>
      <c r="AY1294" s="211" t="s">
        <v>252</v>
      </c>
    </row>
    <row r="1295" spans="1:65" s="13" customFormat="1" ht="11.25">
      <c r="B1295" s="200"/>
      <c r="C1295" s="201"/>
      <c r="D1295" s="202" t="s">
        <v>262</v>
      </c>
      <c r="E1295" s="203" t="s">
        <v>21</v>
      </c>
      <c r="F1295" s="204" t="s">
        <v>1432</v>
      </c>
      <c r="G1295" s="201"/>
      <c r="H1295" s="205">
        <v>4.18</v>
      </c>
      <c r="I1295" s="206"/>
      <c r="J1295" s="201"/>
      <c r="K1295" s="201"/>
      <c r="L1295" s="207"/>
      <c r="M1295" s="208"/>
      <c r="N1295" s="209"/>
      <c r="O1295" s="209"/>
      <c r="P1295" s="209"/>
      <c r="Q1295" s="209"/>
      <c r="R1295" s="209"/>
      <c r="S1295" s="209"/>
      <c r="T1295" s="210"/>
      <c r="AT1295" s="211" t="s">
        <v>262</v>
      </c>
      <c r="AU1295" s="211" t="s">
        <v>82</v>
      </c>
      <c r="AV1295" s="13" t="s">
        <v>82</v>
      </c>
      <c r="AW1295" s="13" t="s">
        <v>34</v>
      </c>
      <c r="AX1295" s="13" t="s">
        <v>73</v>
      </c>
      <c r="AY1295" s="211" t="s">
        <v>252</v>
      </c>
    </row>
    <row r="1296" spans="1:65" s="13" customFormat="1" ht="11.25">
      <c r="B1296" s="200"/>
      <c r="C1296" s="201"/>
      <c r="D1296" s="202" t="s">
        <v>262</v>
      </c>
      <c r="E1296" s="203" t="s">
        <v>21</v>
      </c>
      <c r="F1296" s="204" t="s">
        <v>1433</v>
      </c>
      <c r="G1296" s="201"/>
      <c r="H1296" s="205">
        <v>246.52699999999999</v>
      </c>
      <c r="I1296" s="206"/>
      <c r="J1296" s="201"/>
      <c r="K1296" s="201"/>
      <c r="L1296" s="207"/>
      <c r="M1296" s="208"/>
      <c r="N1296" s="209"/>
      <c r="O1296" s="209"/>
      <c r="P1296" s="209"/>
      <c r="Q1296" s="209"/>
      <c r="R1296" s="209"/>
      <c r="S1296" s="209"/>
      <c r="T1296" s="210"/>
      <c r="AT1296" s="211" t="s">
        <v>262</v>
      </c>
      <c r="AU1296" s="211" t="s">
        <v>82</v>
      </c>
      <c r="AV1296" s="13" t="s">
        <v>82</v>
      </c>
      <c r="AW1296" s="13" t="s">
        <v>34</v>
      </c>
      <c r="AX1296" s="13" t="s">
        <v>73</v>
      </c>
      <c r="AY1296" s="211" t="s">
        <v>252</v>
      </c>
    </row>
    <row r="1297" spans="1:65" s="13" customFormat="1" ht="11.25">
      <c r="B1297" s="200"/>
      <c r="C1297" s="201"/>
      <c r="D1297" s="202" t="s">
        <v>262</v>
      </c>
      <c r="E1297" s="203" t="s">
        <v>21</v>
      </c>
      <c r="F1297" s="204" t="s">
        <v>1419</v>
      </c>
      <c r="G1297" s="201"/>
      <c r="H1297" s="205">
        <v>4.8</v>
      </c>
      <c r="I1297" s="206"/>
      <c r="J1297" s="201"/>
      <c r="K1297" s="201"/>
      <c r="L1297" s="207"/>
      <c r="M1297" s="208"/>
      <c r="N1297" s="209"/>
      <c r="O1297" s="209"/>
      <c r="P1297" s="209"/>
      <c r="Q1297" s="209"/>
      <c r="R1297" s="209"/>
      <c r="S1297" s="209"/>
      <c r="T1297" s="210"/>
      <c r="AT1297" s="211" t="s">
        <v>262</v>
      </c>
      <c r="AU1297" s="211" t="s">
        <v>82</v>
      </c>
      <c r="AV1297" s="13" t="s">
        <v>82</v>
      </c>
      <c r="AW1297" s="13" t="s">
        <v>34</v>
      </c>
      <c r="AX1297" s="13" t="s">
        <v>73</v>
      </c>
      <c r="AY1297" s="211" t="s">
        <v>252</v>
      </c>
    </row>
    <row r="1298" spans="1:65" s="13" customFormat="1" ht="11.25">
      <c r="B1298" s="200"/>
      <c r="C1298" s="201"/>
      <c r="D1298" s="202" t="s">
        <v>262</v>
      </c>
      <c r="E1298" s="203" t="s">
        <v>21</v>
      </c>
      <c r="F1298" s="204" t="s">
        <v>1441</v>
      </c>
      <c r="G1298" s="201"/>
      <c r="H1298" s="205">
        <v>0.24</v>
      </c>
      <c r="I1298" s="206"/>
      <c r="J1298" s="201"/>
      <c r="K1298" s="201"/>
      <c r="L1298" s="207"/>
      <c r="M1298" s="208"/>
      <c r="N1298" s="209"/>
      <c r="O1298" s="209"/>
      <c r="P1298" s="209"/>
      <c r="Q1298" s="209"/>
      <c r="R1298" s="209"/>
      <c r="S1298" s="209"/>
      <c r="T1298" s="210"/>
      <c r="AT1298" s="211" t="s">
        <v>262</v>
      </c>
      <c r="AU1298" s="211" t="s">
        <v>82</v>
      </c>
      <c r="AV1298" s="13" t="s">
        <v>82</v>
      </c>
      <c r="AW1298" s="13" t="s">
        <v>34</v>
      </c>
      <c r="AX1298" s="13" t="s">
        <v>73</v>
      </c>
      <c r="AY1298" s="211" t="s">
        <v>252</v>
      </c>
    </row>
    <row r="1299" spans="1:65" s="14" customFormat="1" ht="11.25">
      <c r="B1299" s="212"/>
      <c r="C1299" s="213"/>
      <c r="D1299" s="202" t="s">
        <v>262</v>
      </c>
      <c r="E1299" s="214" t="s">
        <v>21</v>
      </c>
      <c r="F1299" s="215" t="s">
        <v>264</v>
      </c>
      <c r="G1299" s="213"/>
      <c r="H1299" s="216">
        <v>285.86700000000002</v>
      </c>
      <c r="I1299" s="217"/>
      <c r="J1299" s="213"/>
      <c r="K1299" s="213"/>
      <c r="L1299" s="218"/>
      <c r="M1299" s="219"/>
      <c r="N1299" s="220"/>
      <c r="O1299" s="220"/>
      <c r="P1299" s="220"/>
      <c r="Q1299" s="220"/>
      <c r="R1299" s="220"/>
      <c r="S1299" s="220"/>
      <c r="T1299" s="221"/>
      <c r="AT1299" s="222" t="s">
        <v>262</v>
      </c>
      <c r="AU1299" s="222" t="s">
        <v>82</v>
      </c>
      <c r="AV1299" s="14" t="s">
        <v>93</v>
      </c>
      <c r="AW1299" s="14" t="s">
        <v>34</v>
      </c>
      <c r="AX1299" s="14" t="s">
        <v>80</v>
      </c>
      <c r="AY1299" s="222" t="s">
        <v>252</v>
      </c>
    </row>
    <row r="1300" spans="1:65" s="2" customFormat="1" ht="24.2" customHeight="1">
      <c r="A1300" s="37"/>
      <c r="B1300" s="38"/>
      <c r="C1300" s="182" t="s">
        <v>1494</v>
      </c>
      <c r="D1300" s="182" t="s">
        <v>254</v>
      </c>
      <c r="E1300" s="183" t="s">
        <v>1495</v>
      </c>
      <c r="F1300" s="184" t="s">
        <v>1496</v>
      </c>
      <c r="G1300" s="185" t="s">
        <v>149</v>
      </c>
      <c r="H1300" s="186">
        <v>110.3</v>
      </c>
      <c r="I1300" s="187"/>
      <c r="J1300" s="188">
        <f>ROUND(I1300*H1300,2)</f>
        <v>0</v>
      </c>
      <c r="K1300" s="184" t="s">
        <v>257</v>
      </c>
      <c r="L1300" s="42"/>
      <c r="M1300" s="189" t="s">
        <v>21</v>
      </c>
      <c r="N1300" s="190" t="s">
        <v>44</v>
      </c>
      <c r="O1300" s="67"/>
      <c r="P1300" s="191">
        <f>O1300*H1300</f>
        <v>0</v>
      </c>
      <c r="Q1300" s="191">
        <v>3.8999999999999999E-4</v>
      </c>
      <c r="R1300" s="191">
        <f>Q1300*H1300</f>
        <v>4.3017E-2</v>
      </c>
      <c r="S1300" s="191">
        <v>6.0000000000000002E-5</v>
      </c>
      <c r="T1300" s="192">
        <f>S1300*H1300</f>
        <v>6.6179999999999998E-3</v>
      </c>
      <c r="U1300" s="37"/>
      <c r="V1300" s="37"/>
      <c r="W1300" s="37"/>
      <c r="X1300" s="37"/>
      <c r="Y1300" s="37"/>
      <c r="Z1300" s="37"/>
      <c r="AA1300" s="37"/>
      <c r="AB1300" s="37"/>
      <c r="AC1300" s="37"/>
      <c r="AD1300" s="37"/>
      <c r="AE1300" s="37"/>
      <c r="AR1300" s="193" t="s">
        <v>258</v>
      </c>
      <c r="AT1300" s="193" t="s">
        <v>254</v>
      </c>
      <c r="AU1300" s="193" t="s">
        <v>82</v>
      </c>
      <c r="AY1300" s="20" t="s">
        <v>252</v>
      </c>
      <c r="BE1300" s="194">
        <f>IF(N1300="základní",J1300,0)</f>
        <v>0</v>
      </c>
      <c r="BF1300" s="194">
        <f>IF(N1300="snížená",J1300,0)</f>
        <v>0</v>
      </c>
      <c r="BG1300" s="194">
        <f>IF(N1300="zákl. přenesená",J1300,0)</f>
        <v>0</v>
      </c>
      <c r="BH1300" s="194">
        <f>IF(N1300="sníž. přenesená",J1300,0)</f>
        <v>0</v>
      </c>
      <c r="BI1300" s="194">
        <f>IF(N1300="nulová",J1300,0)</f>
        <v>0</v>
      </c>
      <c r="BJ1300" s="20" t="s">
        <v>80</v>
      </c>
      <c r="BK1300" s="194">
        <f>ROUND(I1300*H1300,2)</f>
        <v>0</v>
      </c>
      <c r="BL1300" s="20" t="s">
        <v>258</v>
      </c>
      <c r="BM1300" s="193" t="s">
        <v>1497</v>
      </c>
    </row>
    <row r="1301" spans="1:65" s="2" customFormat="1" ht="11.25">
      <c r="A1301" s="37"/>
      <c r="B1301" s="38"/>
      <c r="C1301" s="39"/>
      <c r="D1301" s="195" t="s">
        <v>260</v>
      </c>
      <c r="E1301" s="39"/>
      <c r="F1301" s="196" t="s">
        <v>1498</v>
      </c>
      <c r="G1301" s="39"/>
      <c r="H1301" s="39"/>
      <c r="I1301" s="197"/>
      <c r="J1301" s="39"/>
      <c r="K1301" s="39"/>
      <c r="L1301" s="42"/>
      <c r="M1301" s="198"/>
      <c r="N1301" s="199"/>
      <c r="O1301" s="67"/>
      <c r="P1301" s="67"/>
      <c r="Q1301" s="67"/>
      <c r="R1301" s="67"/>
      <c r="S1301" s="67"/>
      <c r="T1301" s="68"/>
      <c r="U1301" s="37"/>
      <c r="V1301" s="37"/>
      <c r="W1301" s="37"/>
      <c r="X1301" s="37"/>
      <c r="Y1301" s="37"/>
      <c r="Z1301" s="37"/>
      <c r="AA1301" s="37"/>
      <c r="AB1301" s="37"/>
      <c r="AC1301" s="37"/>
      <c r="AD1301" s="37"/>
      <c r="AE1301" s="37"/>
      <c r="AT1301" s="20" t="s">
        <v>260</v>
      </c>
      <c r="AU1301" s="20" t="s">
        <v>82</v>
      </c>
    </row>
    <row r="1302" spans="1:65" s="13" customFormat="1" ht="11.25">
      <c r="B1302" s="200"/>
      <c r="C1302" s="201"/>
      <c r="D1302" s="202" t="s">
        <v>262</v>
      </c>
      <c r="E1302" s="203" t="s">
        <v>21</v>
      </c>
      <c r="F1302" s="204" t="s">
        <v>1499</v>
      </c>
      <c r="G1302" s="201"/>
      <c r="H1302" s="205">
        <v>110.3</v>
      </c>
      <c r="I1302" s="206"/>
      <c r="J1302" s="201"/>
      <c r="K1302" s="201"/>
      <c r="L1302" s="207"/>
      <c r="M1302" s="208"/>
      <c r="N1302" s="209"/>
      <c r="O1302" s="209"/>
      <c r="P1302" s="209"/>
      <c r="Q1302" s="209"/>
      <c r="R1302" s="209"/>
      <c r="S1302" s="209"/>
      <c r="T1302" s="210"/>
      <c r="AT1302" s="211" t="s">
        <v>262</v>
      </c>
      <c r="AU1302" s="211" t="s">
        <v>82</v>
      </c>
      <c r="AV1302" s="13" t="s">
        <v>82</v>
      </c>
      <c r="AW1302" s="13" t="s">
        <v>34</v>
      </c>
      <c r="AX1302" s="13" t="s">
        <v>73</v>
      </c>
      <c r="AY1302" s="211" t="s">
        <v>252</v>
      </c>
    </row>
    <row r="1303" spans="1:65" s="14" customFormat="1" ht="11.25">
      <c r="B1303" s="212"/>
      <c r="C1303" s="213"/>
      <c r="D1303" s="202" t="s">
        <v>262</v>
      </c>
      <c r="E1303" s="214" t="s">
        <v>21</v>
      </c>
      <c r="F1303" s="215" t="s">
        <v>264</v>
      </c>
      <c r="G1303" s="213"/>
      <c r="H1303" s="216">
        <v>110.3</v>
      </c>
      <c r="I1303" s="217"/>
      <c r="J1303" s="213"/>
      <c r="K1303" s="213"/>
      <c r="L1303" s="218"/>
      <c r="M1303" s="219"/>
      <c r="N1303" s="220"/>
      <c r="O1303" s="220"/>
      <c r="P1303" s="220"/>
      <c r="Q1303" s="220"/>
      <c r="R1303" s="220"/>
      <c r="S1303" s="220"/>
      <c r="T1303" s="221"/>
      <c r="AT1303" s="222" t="s">
        <v>262</v>
      </c>
      <c r="AU1303" s="222" t="s">
        <v>82</v>
      </c>
      <c r="AV1303" s="14" t="s">
        <v>93</v>
      </c>
      <c r="AW1303" s="14" t="s">
        <v>34</v>
      </c>
      <c r="AX1303" s="14" t="s">
        <v>80</v>
      </c>
      <c r="AY1303" s="222" t="s">
        <v>252</v>
      </c>
    </row>
    <row r="1304" spans="1:65" s="2" customFormat="1" ht="24.2" customHeight="1">
      <c r="A1304" s="37"/>
      <c r="B1304" s="38"/>
      <c r="C1304" s="182" t="s">
        <v>1500</v>
      </c>
      <c r="D1304" s="182" t="s">
        <v>254</v>
      </c>
      <c r="E1304" s="183" t="s">
        <v>1501</v>
      </c>
      <c r="F1304" s="184" t="s">
        <v>1502</v>
      </c>
      <c r="G1304" s="185" t="s">
        <v>149</v>
      </c>
      <c r="H1304" s="186">
        <v>239.755</v>
      </c>
      <c r="I1304" s="187"/>
      <c r="J1304" s="188">
        <f>ROUND(I1304*H1304,2)</f>
        <v>0</v>
      </c>
      <c r="K1304" s="184" t="s">
        <v>257</v>
      </c>
      <c r="L1304" s="42"/>
      <c r="M1304" s="189" t="s">
        <v>21</v>
      </c>
      <c r="N1304" s="190" t="s">
        <v>44</v>
      </c>
      <c r="O1304" s="67"/>
      <c r="P1304" s="191">
        <f>O1304*H1304</f>
        <v>0</v>
      </c>
      <c r="Q1304" s="191">
        <v>3.8999999999999999E-4</v>
      </c>
      <c r="R1304" s="191">
        <f>Q1304*H1304</f>
        <v>9.3504450000000003E-2</v>
      </c>
      <c r="S1304" s="191">
        <v>1.0000000000000001E-5</v>
      </c>
      <c r="T1304" s="192">
        <f>S1304*H1304</f>
        <v>2.39755E-3</v>
      </c>
      <c r="U1304" s="37"/>
      <c r="V1304" s="37"/>
      <c r="W1304" s="37"/>
      <c r="X1304" s="37"/>
      <c r="Y1304" s="37"/>
      <c r="Z1304" s="37"/>
      <c r="AA1304" s="37"/>
      <c r="AB1304" s="37"/>
      <c r="AC1304" s="37"/>
      <c r="AD1304" s="37"/>
      <c r="AE1304" s="37"/>
      <c r="AR1304" s="193" t="s">
        <v>258</v>
      </c>
      <c r="AT1304" s="193" t="s">
        <v>254</v>
      </c>
      <c r="AU1304" s="193" t="s">
        <v>82</v>
      </c>
      <c r="AY1304" s="20" t="s">
        <v>252</v>
      </c>
      <c r="BE1304" s="194">
        <f>IF(N1304="základní",J1304,0)</f>
        <v>0</v>
      </c>
      <c r="BF1304" s="194">
        <f>IF(N1304="snížená",J1304,0)</f>
        <v>0</v>
      </c>
      <c r="BG1304" s="194">
        <f>IF(N1304="zákl. přenesená",J1304,0)</f>
        <v>0</v>
      </c>
      <c r="BH1304" s="194">
        <f>IF(N1304="sníž. přenesená",J1304,0)</f>
        <v>0</v>
      </c>
      <c r="BI1304" s="194">
        <f>IF(N1304="nulová",J1304,0)</f>
        <v>0</v>
      </c>
      <c r="BJ1304" s="20" t="s">
        <v>80</v>
      </c>
      <c r="BK1304" s="194">
        <f>ROUND(I1304*H1304,2)</f>
        <v>0</v>
      </c>
      <c r="BL1304" s="20" t="s">
        <v>258</v>
      </c>
      <c r="BM1304" s="193" t="s">
        <v>1503</v>
      </c>
    </row>
    <row r="1305" spans="1:65" s="2" customFormat="1" ht="11.25">
      <c r="A1305" s="37"/>
      <c r="B1305" s="38"/>
      <c r="C1305" s="39"/>
      <c r="D1305" s="195" t="s">
        <v>260</v>
      </c>
      <c r="E1305" s="39"/>
      <c r="F1305" s="196" t="s">
        <v>1504</v>
      </c>
      <c r="G1305" s="39"/>
      <c r="H1305" s="39"/>
      <c r="I1305" s="197"/>
      <c r="J1305" s="39"/>
      <c r="K1305" s="39"/>
      <c r="L1305" s="42"/>
      <c r="M1305" s="198"/>
      <c r="N1305" s="199"/>
      <c r="O1305" s="67"/>
      <c r="P1305" s="67"/>
      <c r="Q1305" s="67"/>
      <c r="R1305" s="67"/>
      <c r="S1305" s="67"/>
      <c r="T1305" s="68"/>
      <c r="U1305" s="37"/>
      <c r="V1305" s="37"/>
      <c r="W1305" s="37"/>
      <c r="X1305" s="37"/>
      <c r="Y1305" s="37"/>
      <c r="Z1305" s="37"/>
      <c r="AA1305" s="37"/>
      <c r="AB1305" s="37"/>
      <c r="AC1305" s="37"/>
      <c r="AD1305" s="37"/>
      <c r="AE1305" s="37"/>
      <c r="AT1305" s="20" t="s">
        <v>260</v>
      </c>
      <c r="AU1305" s="20" t="s">
        <v>82</v>
      </c>
    </row>
    <row r="1306" spans="1:65" s="16" customFormat="1" ht="11.25">
      <c r="B1306" s="235"/>
      <c r="C1306" s="236"/>
      <c r="D1306" s="202" t="s">
        <v>262</v>
      </c>
      <c r="E1306" s="237" t="s">
        <v>21</v>
      </c>
      <c r="F1306" s="238" t="s">
        <v>1242</v>
      </c>
      <c r="G1306" s="236"/>
      <c r="H1306" s="237" t="s">
        <v>21</v>
      </c>
      <c r="I1306" s="239"/>
      <c r="J1306" s="236"/>
      <c r="K1306" s="236"/>
      <c r="L1306" s="240"/>
      <c r="M1306" s="241"/>
      <c r="N1306" s="242"/>
      <c r="O1306" s="242"/>
      <c r="P1306" s="242"/>
      <c r="Q1306" s="242"/>
      <c r="R1306" s="242"/>
      <c r="S1306" s="242"/>
      <c r="T1306" s="243"/>
      <c r="AT1306" s="244" t="s">
        <v>262</v>
      </c>
      <c r="AU1306" s="244" t="s">
        <v>82</v>
      </c>
      <c r="AV1306" s="16" t="s">
        <v>80</v>
      </c>
      <c r="AW1306" s="16" t="s">
        <v>34</v>
      </c>
      <c r="AX1306" s="16" t="s">
        <v>73</v>
      </c>
      <c r="AY1306" s="244" t="s">
        <v>252</v>
      </c>
    </row>
    <row r="1307" spans="1:65" s="13" customFormat="1" ht="11.25">
      <c r="B1307" s="200"/>
      <c r="C1307" s="201"/>
      <c r="D1307" s="202" t="s">
        <v>262</v>
      </c>
      <c r="E1307" s="203" t="s">
        <v>21</v>
      </c>
      <c r="F1307" s="204" t="s">
        <v>678</v>
      </c>
      <c r="G1307" s="201"/>
      <c r="H1307" s="205">
        <v>0</v>
      </c>
      <c r="I1307" s="206"/>
      <c r="J1307" s="201"/>
      <c r="K1307" s="201"/>
      <c r="L1307" s="207"/>
      <c r="M1307" s="208"/>
      <c r="N1307" s="209"/>
      <c r="O1307" s="209"/>
      <c r="P1307" s="209"/>
      <c r="Q1307" s="209"/>
      <c r="R1307" s="209"/>
      <c r="S1307" s="209"/>
      <c r="T1307" s="210"/>
      <c r="AT1307" s="211" t="s">
        <v>262</v>
      </c>
      <c r="AU1307" s="211" t="s">
        <v>82</v>
      </c>
      <c r="AV1307" s="13" t="s">
        <v>82</v>
      </c>
      <c r="AW1307" s="13" t="s">
        <v>34</v>
      </c>
      <c r="AX1307" s="13" t="s">
        <v>73</v>
      </c>
      <c r="AY1307" s="211" t="s">
        <v>252</v>
      </c>
    </row>
    <row r="1308" spans="1:65" s="13" customFormat="1" ht="11.25">
      <c r="B1308" s="200"/>
      <c r="C1308" s="201"/>
      <c r="D1308" s="202" t="s">
        <v>262</v>
      </c>
      <c r="E1308" s="203" t="s">
        <v>21</v>
      </c>
      <c r="F1308" s="204" t="s">
        <v>1243</v>
      </c>
      <c r="G1308" s="201"/>
      <c r="H1308" s="205">
        <v>110.70399999999999</v>
      </c>
      <c r="I1308" s="206"/>
      <c r="J1308" s="201"/>
      <c r="K1308" s="201"/>
      <c r="L1308" s="207"/>
      <c r="M1308" s="208"/>
      <c r="N1308" s="209"/>
      <c r="O1308" s="209"/>
      <c r="P1308" s="209"/>
      <c r="Q1308" s="209"/>
      <c r="R1308" s="209"/>
      <c r="S1308" s="209"/>
      <c r="T1308" s="210"/>
      <c r="AT1308" s="211" t="s">
        <v>262</v>
      </c>
      <c r="AU1308" s="211" t="s">
        <v>82</v>
      </c>
      <c r="AV1308" s="13" t="s">
        <v>82</v>
      </c>
      <c r="AW1308" s="13" t="s">
        <v>34</v>
      </c>
      <c r="AX1308" s="13" t="s">
        <v>73</v>
      </c>
      <c r="AY1308" s="211" t="s">
        <v>252</v>
      </c>
    </row>
    <row r="1309" spans="1:65" s="13" customFormat="1" ht="11.25">
      <c r="B1309" s="200"/>
      <c r="C1309" s="201"/>
      <c r="D1309" s="202" t="s">
        <v>262</v>
      </c>
      <c r="E1309" s="203" t="s">
        <v>21</v>
      </c>
      <c r="F1309" s="204" t="s">
        <v>1244</v>
      </c>
      <c r="G1309" s="201"/>
      <c r="H1309" s="205">
        <v>79.051000000000002</v>
      </c>
      <c r="I1309" s="206"/>
      <c r="J1309" s="201"/>
      <c r="K1309" s="201"/>
      <c r="L1309" s="207"/>
      <c r="M1309" s="208"/>
      <c r="N1309" s="209"/>
      <c r="O1309" s="209"/>
      <c r="P1309" s="209"/>
      <c r="Q1309" s="209"/>
      <c r="R1309" s="209"/>
      <c r="S1309" s="209"/>
      <c r="T1309" s="210"/>
      <c r="AT1309" s="211" t="s">
        <v>262</v>
      </c>
      <c r="AU1309" s="211" t="s">
        <v>82</v>
      </c>
      <c r="AV1309" s="13" t="s">
        <v>82</v>
      </c>
      <c r="AW1309" s="13" t="s">
        <v>34</v>
      </c>
      <c r="AX1309" s="13" t="s">
        <v>73</v>
      </c>
      <c r="AY1309" s="211" t="s">
        <v>252</v>
      </c>
    </row>
    <row r="1310" spans="1:65" s="14" customFormat="1" ht="11.25">
      <c r="B1310" s="212"/>
      <c r="C1310" s="213"/>
      <c r="D1310" s="202" t="s">
        <v>262</v>
      </c>
      <c r="E1310" s="214" t="s">
        <v>21</v>
      </c>
      <c r="F1310" s="215" t="s">
        <v>264</v>
      </c>
      <c r="G1310" s="213"/>
      <c r="H1310" s="216">
        <v>189.755</v>
      </c>
      <c r="I1310" s="217"/>
      <c r="J1310" s="213"/>
      <c r="K1310" s="213"/>
      <c r="L1310" s="218"/>
      <c r="M1310" s="219"/>
      <c r="N1310" s="220"/>
      <c r="O1310" s="220"/>
      <c r="P1310" s="220"/>
      <c r="Q1310" s="220"/>
      <c r="R1310" s="220"/>
      <c r="S1310" s="220"/>
      <c r="T1310" s="221"/>
      <c r="AT1310" s="222" t="s">
        <v>262</v>
      </c>
      <c r="AU1310" s="222" t="s">
        <v>82</v>
      </c>
      <c r="AV1310" s="14" t="s">
        <v>93</v>
      </c>
      <c r="AW1310" s="14" t="s">
        <v>34</v>
      </c>
      <c r="AX1310" s="14" t="s">
        <v>73</v>
      </c>
      <c r="AY1310" s="222" t="s">
        <v>252</v>
      </c>
    </row>
    <row r="1311" spans="1:65" s="13" customFormat="1" ht="11.25">
      <c r="B1311" s="200"/>
      <c r="C1311" s="201"/>
      <c r="D1311" s="202" t="s">
        <v>262</v>
      </c>
      <c r="E1311" s="203" t="s">
        <v>21</v>
      </c>
      <c r="F1311" s="204" t="s">
        <v>1505</v>
      </c>
      <c r="G1311" s="201"/>
      <c r="H1311" s="205">
        <v>50</v>
      </c>
      <c r="I1311" s="206"/>
      <c r="J1311" s="201"/>
      <c r="K1311" s="201"/>
      <c r="L1311" s="207"/>
      <c r="M1311" s="208"/>
      <c r="N1311" s="209"/>
      <c r="O1311" s="209"/>
      <c r="P1311" s="209"/>
      <c r="Q1311" s="209"/>
      <c r="R1311" s="209"/>
      <c r="S1311" s="209"/>
      <c r="T1311" s="210"/>
      <c r="AT1311" s="211" t="s">
        <v>262</v>
      </c>
      <c r="AU1311" s="211" t="s">
        <v>82</v>
      </c>
      <c r="AV1311" s="13" t="s">
        <v>82</v>
      </c>
      <c r="AW1311" s="13" t="s">
        <v>34</v>
      </c>
      <c r="AX1311" s="13" t="s">
        <v>73</v>
      </c>
      <c r="AY1311" s="211" t="s">
        <v>252</v>
      </c>
    </row>
    <row r="1312" spans="1:65" s="15" customFormat="1" ht="11.25">
      <c r="B1312" s="223"/>
      <c r="C1312" s="224"/>
      <c r="D1312" s="202" t="s">
        <v>262</v>
      </c>
      <c r="E1312" s="225" t="s">
        <v>21</v>
      </c>
      <c r="F1312" s="226" t="s">
        <v>265</v>
      </c>
      <c r="G1312" s="224"/>
      <c r="H1312" s="227">
        <v>239.755</v>
      </c>
      <c r="I1312" s="228"/>
      <c r="J1312" s="224"/>
      <c r="K1312" s="224"/>
      <c r="L1312" s="229"/>
      <c r="M1312" s="230"/>
      <c r="N1312" s="231"/>
      <c r="O1312" s="231"/>
      <c r="P1312" s="231"/>
      <c r="Q1312" s="231"/>
      <c r="R1312" s="231"/>
      <c r="S1312" s="231"/>
      <c r="T1312" s="232"/>
      <c r="AT1312" s="233" t="s">
        <v>262</v>
      </c>
      <c r="AU1312" s="233" t="s">
        <v>82</v>
      </c>
      <c r="AV1312" s="15" t="s">
        <v>258</v>
      </c>
      <c r="AW1312" s="15" t="s">
        <v>34</v>
      </c>
      <c r="AX1312" s="15" t="s">
        <v>80</v>
      </c>
      <c r="AY1312" s="233" t="s">
        <v>252</v>
      </c>
    </row>
    <row r="1313" spans="1:65" s="2" customFormat="1" ht="24.2" customHeight="1">
      <c r="A1313" s="37"/>
      <c r="B1313" s="38"/>
      <c r="C1313" s="182" t="s">
        <v>1506</v>
      </c>
      <c r="D1313" s="182" t="s">
        <v>254</v>
      </c>
      <c r="E1313" s="183" t="s">
        <v>1507</v>
      </c>
      <c r="F1313" s="184" t="s">
        <v>1508</v>
      </c>
      <c r="G1313" s="185" t="s">
        <v>149</v>
      </c>
      <c r="H1313" s="186">
        <v>11.8</v>
      </c>
      <c r="I1313" s="187"/>
      <c r="J1313" s="188">
        <f>ROUND(I1313*H1313,2)</f>
        <v>0</v>
      </c>
      <c r="K1313" s="184" t="s">
        <v>378</v>
      </c>
      <c r="L1313" s="42"/>
      <c r="M1313" s="189" t="s">
        <v>21</v>
      </c>
      <c r="N1313" s="190" t="s">
        <v>44</v>
      </c>
      <c r="O1313" s="67"/>
      <c r="P1313" s="191">
        <f>O1313*H1313</f>
        <v>0</v>
      </c>
      <c r="Q1313" s="191">
        <v>0</v>
      </c>
      <c r="R1313" s="191">
        <f>Q1313*H1313</f>
        <v>0</v>
      </c>
      <c r="S1313" s="191">
        <v>0</v>
      </c>
      <c r="T1313" s="192">
        <f>S1313*H1313</f>
        <v>0</v>
      </c>
      <c r="U1313" s="37"/>
      <c r="V1313" s="37"/>
      <c r="W1313" s="37"/>
      <c r="X1313" s="37"/>
      <c r="Y1313" s="37"/>
      <c r="Z1313" s="37"/>
      <c r="AA1313" s="37"/>
      <c r="AB1313" s="37"/>
      <c r="AC1313" s="37"/>
      <c r="AD1313" s="37"/>
      <c r="AE1313" s="37"/>
      <c r="AR1313" s="193" t="s">
        <v>258</v>
      </c>
      <c r="AT1313" s="193" t="s">
        <v>254</v>
      </c>
      <c r="AU1313" s="193" t="s">
        <v>82</v>
      </c>
      <c r="AY1313" s="20" t="s">
        <v>252</v>
      </c>
      <c r="BE1313" s="194">
        <f>IF(N1313="základní",J1313,0)</f>
        <v>0</v>
      </c>
      <c r="BF1313" s="194">
        <f>IF(N1313="snížená",J1313,0)</f>
        <v>0</v>
      </c>
      <c r="BG1313" s="194">
        <f>IF(N1313="zákl. přenesená",J1313,0)</f>
        <v>0</v>
      </c>
      <c r="BH1313" s="194">
        <f>IF(N1313="sníž. přenesená",J1313,0)</f>
        <v>0</v>
      </c>
      <c r="BI1313" s="194">
        <f>IF(N1313="nulová",J1313,0)</f>
        <v>0</v>
      </c>
      <c r="BJ1313" s="20" t="s">
        <v>80</v>
      </c>
      <c r="BK1313" s="194">
        <f>ROUND(I1313*H1313,2)</f>
        <v>0</v>
      </c>
      <c r="BL1313" s="20" t="s">
        <v>258</v>
      </c>
      <c r="BM1313" s="193" t="s">
        <v>1509</v>
      </c>
    </row>
    <row r="1314" spans="1:65" s="13" customFormat="1" ht="11.25">
      <c r="B1314" s="200"/>
      <c r="C1314" s="201"/>
      <c r="D1314" s="202" t="s">
        <v>262</v>
      </c>
      <c r="E1314" s="203" t="s">
        <v>21</v>
      </c>
      <c r="F1314" s="204" t="s">
        <v>1510</v>
      </c>
      <c r="G1314" s="201"/>
      <c r="H1314" s="205">
        <v>11.8</v>
      </c>
      <c r="I1314" s="206"/>
      <c r="J1314" s="201"/>
      <c r="K1314" s="201"/>
      <c r="L1314" s="207"/>
      <c r="M1314" s="208"/>
      <c r="N1314" s="209"/>
      <c r="O1314" s="209"/>
      <c r="P1314" s="209"/>
      <c r="Q1314" s="209"/>
      <c r="R1314" s="209"/>
      <c r="S1314" s="209"/>
      <c r="T1314" s="210"/>
      <c r="AT1314" s="211" t="s">
        <v>262</v>
      </c>
      <c r="AU1314" s="211" t="s">
        <v>82</v>
      </c>
      <c r="AV1314" s="13" t="s">
        <v>82</v>
      </c>
      <c r="AW1314" s="13" t="s">
        <v>34</v>
      </c>
      <c r="AX1314" s="13" t="s">
        <v>73</v>
      </c>
      <c r="AY1314" s="211" t="s">
        <v>252</v>
      </c>
    </row>
    <row r="1315" spans="1:65" s="14" customFormat="1" ht="11.25">
      <c r="B1315" s="212"/>
      <c r="C1315" s="213"/>
      <c r="D1315" s="202" t="s">
        <v>262</v>
      </c>
      <c r="E1315" s="214" t="s">
        <v>21</v>
      </c>
      <c r="F1315" s="215" t="s">
        <v>264</v>
      </c>
      <c r="G1315" s="213"/>
      <c r="H1315" s="216">
        <v>11.8</v>
      </c>
      <c r="I1315" s="217"/>
      <c r="J1315" s="213"/>
      <c r="K1315" s="213"/>
      <c r="L1315" s="218"/>
      <c r="M1315" s="219"/>
      <c r="N1315" s="220"/>
      <c r="O1315" s="220"/>
      <c r="P1315" s="220"/>
      <c r="Q1315" s="220"/>
      <c r="R1315" s="220"/>
      <c r="S1315" s="220"/>
      <c r="T1315" s="221"/>
      <c r="AT1315" s="222" t="s">
        <v>262</v>
      </c>
      <c r="AU1315" s="222" t="s">
        <v>82</v>
      </c>
      <c r="AV1315" s="14" t="s">
        <v>93</v>
      </c>
      <c r="AW1315" s="14" t="s">
        <v>34</v>
      </c>
      <c r="AX1315" s="14" t="s">
        <v>80</v>
      </c>
      <c r="AY1315" s="222" t="s">
        <v>252</v>
      </c>
    </row>
    <row r="1316" spans="1:65" s="2" customFormat="1" ht="21.75" customHeight="1">
      <c r="A1316" s="37"/>
      <c r="B1316" s="38"/>
      <c r="C1316" s="182" t="s">
        <v>1511</v>
      </c>
      <c r="D1316" s="182" t="s">
        <v>254</v>
      </c>
      <c r="E1316" s="183" t="s">
        <v>1512</v>
      </c>
      <c r="F1316" s="184" t="s">
        <v>1513</v>
      </c>
      <c r="G1316" s="185" t="s">
        <v>149</v>
      </c>
      <c r="H1316" s="186">
        <v>14.28</v>
      </c>
      <c r="I1316" s="187"/>
      <c r="J1316" s="188">
        <f>ROUND(I1316*H1316,2)</f>
        <v>0</v>
      </c>
      <c r="K1316" s="184" t="s">
        <v>257</v>
      </c>
      <c r="L1316" s="42"/>
      <c r="M1316" s="189" t="s">
        <v>21</v>
      </c>
      <c r="N1316" s="190" t="s">
        <v>44</v>
      </c>
      <c r="O1316" s="67"/>
      <c r="P1316" s="191">
        <f>O1316*H1316</f>
        <v>0</v>
      </c>
      <c r="Q1316" s="191">
        <v>0</v>
      </c>
      <c r="R1316" s="191">
        <f>Q1316*H1316</f>
        <v>0</v>
      </c>
      <c r="S1316" s="191">
        <v>0</v>
      </c>
      <c r="T1316" s="192">
        <f>S1316*H1316</f>
        <v>0</v>
      </c>
      <c r="U1316" s="37"/>
      <c r="V1316" s="37"/>
      <c r="W1316" s="37"/>
      <c r="X1316" s="37"/>
      <c r="Y1316" s="37"/>
      <c r="Z1316" s="37"/>
      <c r="AA1316" s="37"/>
      <c r="AB1316" s="37"/>
      <c r="AC1316" s="37"/>
      <c r="AD1316" s="37"/>
      <c r="AE1316" s="37"/>
      <c r="AR1316" s="193" t="s">
        <v>258</v>
      </c>
      <c r="AT1316" s="193" t="s">
        <v>254</v>
      </c>
      <c r="AU1316" s="193" t="s">
        <v>82</v>
      </c>
      <c r="AY1316" s="20" t="s">
        <v>252</v>
      </c>
      <c r="BE1316" s="194">
        <f>IF(N1316="základní",J1316,0)</f>
        <v>0</v>
      </c>
      <c r="BF1316" s="194">
        <f>IF(N1316="snížená",J1316,0)</f>
        <v>0</v>
      </c>
      <c r="BG1316" s="194">
        <f>IF(N1316="zákl. přenesená",J1316,0)</f>
        <v>0</v>
      </c>
      <c r="BH1316" s="194">
        <f>IF(N1316="sníž. přenesená",J1316,0)</f>
        <v>0</v>
      </c>
      <c r="BI1316" s="194">
        <f>IF(N1316="nulová",J1316,0)</f>
        <v>0</v>
      </c>
      <c r="BJ1316" s="20" t="s">
        <v>80</v>
      </c>
      <c r="BK1316" s="194">
        <f>ROUND(I1316*H1316,2)</f>
        <v>0</v>
      </c>
      <c r="BL1316" s="20" t="s">
        <v>258</v>
      </c>
      <c r="BM1316" s="193" t="s">
        <v>1514</v>
      </c>
    </row>
    <row r="1317" spans="1:65" s="2" customFormat="1" ht="11.25">
      <c r="A1317" s="37"/>
      <c r="B1317" s="38"/>
      <c r="C1317" s="39"/>
      <c r="D1317" s="195" t="s">
        <v>260</v>
      </c>
      <c r="E1317" s="39"/>
      <c r="F1317" s="196" t="s">
        <v>1515</v>
      </c>
      <c r="G1317" s="39"/>
      <c r="H1317" s="39"/>
      <c r="I1317" s="197"/>
      <c r="J1317" s="39"/>
      <c r="K1317" s="39"/>
      <c r="L1317" s="42"/>
      <c r="M1317" s="198"/>
      <c r="N1317" s="199"/>
      <c r="O1317" s="67"/>
      <c r="P1317" s="67"/>
      <c r="Q1317" s="67"/>
      <c r="R1317" s="67"/>
      <c r="S1317" s="67"/>
      <c r="T1317" s="68"/>
      <c r="U1317" s="37"/>
      <c r="V1317" s="37"/>
      <c r="W1317" s="37"/>
      <c r="X1317" s="37"/>
      <c r="Y1317" s="37"/>
      <c r="Z1317" s="37"/>
      <c r="AA1317" s="37"/>
      <c r="AB1317" s="37"/>
      <c r="AC1317" s="37"/>
      <c r="AD1317" s="37"/>
      <c r="AE1317" s="37"/>
      <c r="AT1317" s="20" t="s">
        <v>260</v>
      </c>
      <c r="AU1317" s="20" t="s">
        <v>82</v>
      </c>
    </row>
    <row r="1318" spans="1:65" s="16" customFormat="1" ht="11.25">
      <c r="B1318" s="235"/>
      <c r="C1318" s="236"/>
      <c r="D1318" s="202" t="s">
        <v>262</v>
      </c>
      <c r="E1318" s="237" t="s">
        <v>21</v>
      </c>
      <c r="F1318" s="238" t="s">
        <v>1383</v>
      </c>
      <c r="G1318" s="236"/>
      <c r="H1318" s="237" t="s">
        <v>21</v>
      </c>
      <c r="I1318" s="239"/>
      <c r="J1318" s="236"/>
      <c r="K1318" s="236"/>
      <c r="L1318" s="240"/>
      <c r="M1318" s="241"/>
      <c r="N1318" s="242"/>
      <c r="O1318" s="242"/>
      <c r="P1318" s="242"/>
      <c r="Q1318" s="242"/>
      <c r="R1318" s="242"/>
      <c r="S1318" s="242"/>
      <c r="T1318" s="243"/>
      <c r="AT1318" s="244" t="s">
        <v>262</v>
      </c>
      <c r="AU1318" s="244" t="s">
        <v>82</v>
      </c>
      <c r="AV1318" s="16" t="s">
        <v>80</v>
      </c>
      <c r="AW1318" s="16" t="s">
        <v>34</v>
      </c>
      <c r="AX1318" s="16" t="s">
        <v>73</v>
      </c>
      <c r="AY1318" s="244" t="s">
        <v>252</v>
      </c>
    </row>
    <row r="1319" spans="1:65" s="13" customFormat="1" ht="11.25">
      <c r="B1319" s="200"/>
      <c r="C1319" s="201"/>
      <c r="D1319" s="202" t="s">
        <v>262</v>
      </c>
      <c r="E1319" s="203" t="s">
        <v>21</v>
      </c>
      <c r="F1319" s="204" t="s">
        <v>1391</v>
      </c>
      <c r="G1319" s="201"/>
      <c r="H1319" s="205">
        <v>14.28</v>
      </c>
      <c r="I1319" s="206"/>
      <c r="J1319" s="201"/>
      <c r="K1319" s="201"/>
      <c r="L1319" s="207"/>
      <c r="M1319" s="208"/>
      <c r="N1319" s="209"/>
      <c r="O1319" s="209"/>
      <c r="P1319" s="209"/>
      <c r="Q1319" s="209"/>
      <c r="R1319" s="209"/>
      <c r="S1319" s="209"/>
      <c r="T1319" s="210"/>
      <c r="AT1319" s="211" t="s">
        <v>262</v>
      </c>
      <c r="AU1319" s="211" t="s">
        <v>82</v>
      </c>
      <c r="AV1319" s="13" t="s">
        <v>82</v>
      </c>
      <c r="AW1319" s="13" t="s">
        <v>34</v>
      </c>
      <c r="AX1319" s="13" t="s">
        <v>73</v>
      </c>
      <c r="AY1319" s="211" t="s">
        <v>252</v>
      </c>
    </row>
    <row r="1320" spans="1:65" s="14" customFormat="1" ht="11.25">
      <c r="B1320" s="212"/>
      <c r="C1320" s="213"/>
      <c r="D1320" s="202" t="s">
        <v>262</v>
      </c>
      <c r="E1320" s="214" t="s">
        <v>21</v>
      </c>
      <c r="F1320" s="215" t="s">
        <v>264</v>
      </c>
      <c r="G1320" s="213"/>
      <c r="H1320" s="216">
        <v>14.28</v>
      </c>
      <c r="I1320" s="217"/>
      <c r="J1320" s="213"/>
      <c r="K1320" s="213"/>
      <c r="L1320" s="218"/>
      <c r="M1320" s="219"/>
      <c r="N1320" s="220"/>
      <c r="O1320" s="220"/>
      <c r="P1320" s="220"/>
      <c r="Q1320" s="220"/>
      <c r="R1320" s="220"/>
      <c r="S1320" s="220"/>
      <c r="T1320" s="221"/>
      <c r="AT1320" s="222" t="s">
        <v>262</v>
      </c>
      <c r="AU1320" s="222" t="s">
        <v>82</v>
      </c>
      <c r="AV1320" s="14" t="s">
        <v>93</v>
      </c>
      <c r="AW1320" s="14" t="s">
        <v>34</v>
      </c>
      <c r="AX1320" s="14" t="s">
        <v>80</v>
      </c>
      <c r="AY1320" s="222" t="s">
        <v>252</v>
      </c>
    </row>
    <row r="1321" spans="1:65" s="2" customFormat="1" ht="21.75" customHeight="1">
      <c r="A1321" s="37"/>
      <c r="B1321" s="38"/>
      <c r="C1321" s="182" t="s">
        <v>1516</v>
      </c>
      <c r="D1321" s="182" t="s">
        <v>254</v>
      </c>
      <c r="E1321" s="183" t="s">
        <v>1517</v>
      </c>
      <c r="F1321" s="184" t="s">
        <v>1518</v>
      </c>
      <c r="G1321" s="185" t="s">
        <v>280</v>
      </c>
      <c r="H1321" s="186">
        <v>41.213000000000001</v>
      </c>
      <c r="I1321" s="187"/>
      <c r="J1321" s="188">
        <f>ROUND(I1321*H1321,2)</f>
        <v>0</v>
      </c>
      <c r="K1321" s="184" t="s">
        <v>257</v>
      </c>
      <c r="L1321" s="42"/>
      <c r="M1321" s="189" t="s">
        <v>21</v>
      </c>
      <c r="N1321" s="190" t="s">
        <v>44</v>
      </c>
      <c r="O1321" s="67"/>
      <c r="P1321" s="191">
        <f>O1321*H1321</f>
        <v>0</v>
      </c>
      <c r="Q1321" s="191">
        <v>2.3010199999999998</v>
      </c>
      <c r="R1321" s="191">
        <f>Q1321*H1321</f>
        <v>94.831937259999989</v>
      </c>
      <c r="S1321" s="191">
        <v>0</v>
      </c>
      <c r="T1321" s="192">
        <f>S1321*H1321</f>
        <v>0</v>
      </c>
      <c r="U1321" s="37"/>
      <c r="V1321" s="37"/>
      <c r="W1321" s="37"/>
      <c r="X1321" s="37"/>
      <c r="Y1321" s="37"/>
      <c r="Z1321" s="37"/>
      <c r="AA1321" s="37"/>
      <c r="AB1321" s="37"/>
      <c r="AC1321" s="37"/>
      <c r="AD1321" s="37"/>
      <c r="AE1321" s="37"/>
      <c r="AR1321" s="193" t="s">
        <v>258</v>
      </c>
      <c r="AT1321" s="193" t="s">
        <v>254</v>
      </c>
      <c r="AU1321" s="193" t="s">
        <v>82</v>
      </c>
      <c r="AY1321" s="20" t="s">
        <v>252</v>
      </c>
      <c r="BE1321" s="194">
        <f>IF(N1321="základní",J1321,0)</f>
        <v>0</v>
      </c>
      <c r="BF1321" s="194">
        <f>IF(N1321="snížená",J1321,0)</f>
        <v>0</v>
      </c>
      <c r="BG1321" s="194">
        <f>IF(N1321="zákl. přenesená",J1321,0)</f>
        <v>0</v>
      </c>
      <c r="BH1321" s="194">
        <f>IF(N1321="sníž. přenesená",J1321,0)</f>
        <v>0</v>
      </c>
      <c r="BI1321" s="194">
        <f>IF(N1321="nulová",J1321,0)</f>
        <v>0</v>
      </c>
      <c r="BJ1321" s="20" t="s">
        <v>80</v>
      </c>
      <c r="BK1321" s="194">
        <f>ROUND(I1321*H1321,2)</f>
        <v>0</v>
      </c>
      <c r="BL1321" s="20" t="s">
        <v>258</v>
      </c>
      <c r="BM1321" s="193" t="s">
        <v>1519</v>
      </c>
    </row>
    <row r="1322" spans="1:65" s="2" customFormat="1" ht="11.25">
      <c r="A1322" s="37"/>
      <c r="B1322" s="38"/>
      <c r="C1322" s="39"/>
      <c r="D1322" s="195" t="s">
        <v>260</v>
      </c>
      <c r="E1322" s="39"/>
      <c r="F1322" s="196" t="s">
        <v>1520</v>
      </c>
      <c r="G1322" s="39"/>
      <c r="H1322" s="39"/>
      <c r="I1322" s="197"/>
      <c r="J1322" s="39"/>
      <c r="K1322" s="39"/>
      <c r="L1322" s="42"/>
      <c r="M1322" s="198"/>
      <c r="N1322" s="199"/>
      <c r="O1322" s="67"/>
      <c r="P1322" s="67"/>
      <c r="Q1322" s="67"/>
      <c r="R1322" s="67"/>
      <c r="S1322" s="67"/>
      <c r="T1322" s="68"/>
      <c r="U1322" s="37"/>
      <c r="V1322" s="37"/>
      <c r="W1322" s="37"/>
      <c r="X1322" s="37"/>
      <c r="Y1322" s="37"/>
      <c r="Z1322" s="37"/>
      <c r="AA1322" s="37"/>
      <c r="AB1322" s="37"/>
      <c r="AC1322" s="37"/>
      <c r="AD1322" s="37"/>
      <c r="AE1322" s="37"/>
      <c r="AT1322" s="20" t="s">
        <v>260</v>
      </c>
      <c r="AU1322" s="20" t="s">
        <v>82</v>
      </c>
    </row>
    <row r="1323" spans="1:65" s="16" customFormat="1" ht="11.25">
      <c r="B1323" s="235"/>
      <c r="C1323" s="236"/>
      <c r="D1323" s="202" t="s">
        <v>262</v>
      </c>
      <c r="E1323" s="237" t="s">
        <v>21</v>
      </c>
      <c r="F1323" s="238" t="s">
        <v>1521</v>
      </c>
      <c r="G1323" s="236"/>
      <c r="H1323" s="237" t="s">
        <v>21</v>
      </c>
      <c r="I1323" s="239"/>
      <c r="J1323" s="236"/>
      <c r="K1323" s="236"/>
      <c r="L1323" s="240"/>
      <c r="M1323" s="241"/>
      <c r="N1323" s="242"/>
      <c r="O1323" s="242"/>
      <c r="P1323" s="242"/>
      <c r="Q1323" s="242"/>
      <c r="R1323" s="242"/>
      <c r="S1323" s="242"/>
      <c r="T1323" s="243"/>
      <c r="AT1323" s="244" t="s">
        <v>262</v>
      </c>
      <c r="AU1323" s="244" t="s">
        <v>82</v>
      </c>
      <c r="AV1323" s="16" t="s">
        <v>80</v>
      </c>
      <c r="AW1323" s="16" t="s">
        <v>34</v>
      </c>
      <c r="AX1323" s="16" t="s">
        <v>73</v>
      </c>
      <c r="AY1323" s="244" t="s">
        <v>252</v>
      </c>
    </row>
    <row r="1324" spans="1:65" s="13" customFormat="1" ht="11.25">
      <c r="B1324" s="200"/>
      <c r="C1324" s="201"/>
      <c r="D1324" s="202" t="s">
        <v>262</v>
      </c>
      <c r="E1324" s="203" t="s">
        <v>21</v>
      </c>
      <c r="F1324" s="204" t="s">
        <v>1522</v>
      </c>
      <c r="G1324" s="201"/>
      <c r="H1324" s="205">
        <v>15.936</v>
      </c>
      <c r="I1324" s="206"/>
      <c r="J1324" s="201"/>
      <c r="K1324" s="201"/>
      <c r="L1324" s="207"/>
      <c r="M1324" s="208"/>
      <c r="N1324" s="209"/>
      <c r="O1324" s="209"/>
      <c r="P1324" s="209"/>
      <c r="Q1324" s="209"/>
      <c r="R1324" s="209"/>
      <c r="S1324" s="209"/>
      <c r="T1324" s="210"/>
      <c r="AT1324" s="211" t="s">
        <v>262</v>
      </c>
      <c r="AU1324" s="211" t="s">
        <v>82</v>
      </c>
      <c r="AV1324" s="13" t="s">
        <v>82</v>
      </c>
      <c r="AW1324" s="13" t="s">
        <v>34</v>
      </c>
      <c r="AX1324" s="13" t="s">
        <v>73</v>
      </c>
      <c r="AY1324" s="211" t="s">
        <v>252</v>
      </c>
    </row>
    <row r="1325" spans="1:65" s="13" customFormat="1" ht="11.25">
      <c r="B1325" s="200"/>
      <c r="C1325" s="201"/>
      <c r="D1325" s="202" t="s">
        <v>262</v>
      </c>
      <c r="E1325" s="203" t="s">
        <v>21</v>
      </c>
      <c r="F1325" s="204" t="s">
        <v>1523</v>
      </c>
      <c r="G1325" s="201"/>
      <c r="H1325" s="205">
        <v>0.53</v>
      </c>
      <c r="I1325" s="206"/>
      <c r="J1325" s="201"/>
      <c r="K1325" s="201"/>
      <c r="L1325" s="207"/>
      <c r="M1325" s="208"/>
      <c r="N1325" s="209"/>
      <c r="O1325" s="209"/>
      <c r="P1325" s="209"/>
      <c r="Q1325" s="209"/>
      <c r="R1325" s="209"/>
      <c r="S1325" s="209"/>
      <c r="T1325" s="210"/>
      <c r="AT1325" s="211" t="s">
        <v>262</v>
      </c>
      <c r="AU1325" s="211" t="s">
        <v>82</v>
      </c>
      <c r="AV1325" s="13" t="s">
        <v>82</v>
      </c>
      <c r="AW1325" s="13" t="s">
        <v>34</v>
      </c>
      <c r="AX1325" s="13" t="s">
        <v>73</v>
      </c>
      <c r="AY1325" s="211" t="s">
        <v>252</v>
      </c>
    </row>
    <row r="1326" spans="1:65" s="13" customFormat="1" ht="11.25">
      <c r="B1326" s="200"/>
      <c r="C1326" s="201"/>
      <c r="D1326" s="202" t="s">
        <v>262</v>
      </c>
      <c r="E1326" s="203" t="s">
        <v>21</v>
      </c>
      <c r="F1326" s="204" t="s">
        <v>1524</v>
      </c>
      <c r="G1326" s="201"/>
      <c r="H1326" s="205">
        <v>0.33</v>
      </c>
      <c r="I1326" s="206"/>
      <c r="J1326" s="201"/>
      <c r="K1326" s="201"/>
      <c r="L1326" s="207"/>
      <c r="M1326" s="208"/>
      <c r="N1326" s="209"/>
      <c r="O1326" s="209"/>
      <c r="P1326" s="209"/>
      <c r="Q1326" s="209"/>
      <c r="R1326" s="209"/>
      <c r="S1326" s="209"/>
      <c r="T1326" s="210"/>
      <c r="AT1326" s="211" t="s">
        <v>262</v>
      </c>
      <c r="AU1326" s="211" t="s">
        <v>82</v>
      </c>
      <c r="AV1326" s="13" t="s">
        <v>82</v>
      </c>
      <c r="AW1326" s="13" t="s">
        <v>34</v>
      </c>
      <c r="AX1326" s="13" t="s">
        <v>73</v>
      </c>
      <c r="AY1326" s="211" t="s">
        <v>252</v>
      </c>
    </row>
    <row r="1327" spans="1:65" s="16" customFormat="1" ht="11.25">
      <c r="B1327" s="235"/>
      <c r="C1327" s="236"/>
      <c r="D1327" s="202" t="s">
        <v>262</v>
      </c>
      <c r="E1327" s="237" t="s">
        <v>21</v>
      </c>
      <c r="F1327" s="238" t="s">
        <v>1525</v>
      </c>
      <c r="G1327" s="236"/>
      <c r="H1327" s="237" t="s">
        <v>21</v>
      </c>
      <c r="I1327" s="239"/>
      <c r="J1327" s="236"/>
      <c r="K1327" s="236"/>
      <c r="L1327" s="240"/>
      <c r="M1327" s="241"/>
      <c r="N1327" s="242"/>
      <c r="O1327" s="242"/>
      <c r="P1327" s="242"/>
      <c r="Q1327" s="242"/>
      <c r="R1327" s="242"/>
      <c r="S1327" s="242"/>
      <c r="T1327" s="243"/>
      <c r="AT1327" s="244" t="s">
        <v>262</v>
      </c>
      <c r="AU1327" s="244" t="s">
        <v>82</v>
      </c>
      <c r="AV1327" s="16" t="s">
        <v>80</v>
      </c>
      <c r="AW1327" s="16" t="s">
        <v>34</v>
      </c>
      <c r="AX1327" s="16" t="s">
        <v>73</v>
      </c>
      <c r="AY1327" s="244" t="s">
        <v>252</v>
      </c>
    </row>
    <row r="1328" spans="1:65" s="13" customFormat="1" ht="11.25">
      <c r="B1328" s="200"/>
      <c r="C1328" s="201"/>
      <c r="D1328" s="202" t="s">
        <v>262</v>
      </c>
      <c r="E1328" s="203" t="s">
        <v>21</v>
      </c>
      <c r="F1328" s="204" t="s">
        <v>1526</v>
      </c>
      <c r="G1328" s="201"/>
      <c r="H1328" s="205">
        <v>9.1199999999999992</v>
      </c>
      <c r="I1328" s="206"/>
      <c r="J1328" s="201"/>
      <c r="K1328" s="201"/>
      <c r="L1328" s="207"/>
      <c r="M1328" s="208"/>
      <c r="N1328" s="209"/>
      <c r="O1328" s="209"/>
      <c r="P1328" s="209"/>
      <c r="Q1328" s="209"/>
      <c r="R1328" s="209"/>
      <c r="S1328" s="209"/>
      <c r="T1328" s="210"/>
      <c r="AT1328" s="211" t="s">
        <v>262</v>
      </c>
      <c r="AU1328" s="211" t="s">
        <v>82</v>
      </c>
      <c r="AV1328" s="13" t="s">
        <v>82</v>
      </c>
      <c r="AW1328" s="13" t="s">
        <v>34</v>
      </c>
      <c r="AX1328" s="13" t="s">
        <v>73</v>
      </c>
      <c r="AY1328" s="211" t="s">
        <v>252</v>
      </c>
    </row>
    <row r="1329" spans="1:65" s="13" customFormat="1" ht="11.25">
      <c r="B1329" s="200"/>
      <c r="C1329" s="201"/>
      <c r="D1329" s="202" t="s">
        <v>262</v>
      </c>
      <c r="E1329" s="203" t="s">
        <v>21</v>
      </c>
      <c r="F1329" s="204" t="s">
        <v>1527</v>
      </c>
      <c r="G1329" s="201"/>
      <c r="H1329" s="205">
        <v>14.24</v>
      </c>
      <c r="I1329" s="206"/>
      <c r="J1329" s="201"/>
      <c r="K1329" s="201"/>
      <c r="L1329" s="207"/>
      <c r="M1329" s="208"/>
      <c r="N1329" s="209"/>
      <c r="O1329" s="209"/>
      <c r="P1329" s="209"/>
      <c r="Q1329" s="209"/>
      <c r="R1329" s="209"/>
      <c r="S1329" s="209"/>
      <c r="T1329" s="210"/>
      <c r="AT1329" s="211" t="s">
        <v>262</v>
      </c>
      <c r="AU1329" s="211" t="s">
        <v>82</v>
      </c>
      <c r="AV1329" s="13" t="s">
        <v>82</v>
      </c>
      <c r="AW1329" s="13" t="s">
        <v>34</v>
      </c>
      <c r="AX1329" s="13" t="s">
        <v>73</v>
      </c>
      <c r="AY1329" s="211" t="s">
        <v>252</v>
      </c>
    </row>
    <row r="1330" spans="1:65" s="13" customFormat="1" ht="11.25">
      <c r="B1330" s="200"/>
      <c r="C1330" s="201"/>
      <c r="D1330" s="202" t="s">
        <v>262</v>
      </c>
      <c r="E1330" s="203" t="s">
        <v>21</v>
      </c>
      <c r="F1330" s="204" t="s">
        <v>1528</v>
      </c>
      <c r="G1330" s="201"/>
      <c r="H1330" s="205">
        <v>1.0569999999999999</v>
      </c>
      <c r="I1330" s="206"/>
      <c r="J1330" s="201"/>
      <c r="K1330" s="201"/>
      <c r="L1330" s="207"/>
      <c r="M1330" s="208"/>
      <c r="N1330" s="209"/>
      <c r="O1330" s="209"/>
      <c r="P1330" s="209"/>
      <c r="Q1330" s="209"/>
      <c r="R1330" s="209"/>
      <c r="S1330" s="209"/>
      <c r="T1330" s="210"/>
      <c r="AT1330" s="211" t="s">
        <v>262</v>
      </c>
      <c r="AU1330" s="211" t="s">
        <v>82</v>
      </c>
      <c r="AV1330" s="13" t="s">
        <v>82</v>
      </c>
      <c r="AW1330" s="13" t="s">
        <v>34</v>
      </c>
      <c r="AX1330" s="13" t="s">
        <v>73</v>
      </c>
      <c r="AY1330" s="211" t="s">
        <v>252</v>
      </c>
    </row>
    <row r="1331" spans="1:65" s="14" customFormat="1" ht="11.25">
      <c r="B1331" s="212"/>
      <c r="C1331" s="213"/>
      <c r="D1331" s="202" t="s">
        <v>262</v>
      </c>
      <c r="E1331" s="214" t="s">
        <v>21</v>
      </c>
      <c r="F1331" s="215" t="s">
        <v>264</v>
      </c>
      <c r="G1331" s="213"/>
      <c r="H1331" s="216">
        <v>41.213000000000001</v>
      </c>
      <c r="I1331" s="217"/>
      <c r="J1331" s="213"/>
      <c r="K1331" s="213"/>
      <c r="L1331" s="218"/>
      <c r="M1331" s="219"/>
      <c r="N1331" s="220"/>
      <c r="O1331" s="220"/>
      <c r="P1331" s="220"/>
      <c r="Q1331" s="220"/>
      <c r="R1331" s="220"/>
      <c r="S1331" s="220"/>
      <c r="T1331" s="221"/>
      <c r="AT1331" s="222" t="s">
        <v>262</v>
      </c>
      <c r="AU1331" s="222" t="s">
        <v>82</v>
      </c>
      <c r="AV1331" s="14" t="s">
        <v>93</v>
      </c>
      <c r="AW1331" s="14" t="s">
        <v>34</v>
      </c>
      <c r="AX1331" s="14" t="s">
        <v>80</v>
      </c>
      <c r="AY1331" s="222" t="s">
        <v>252</v>
      </c>
    </row>
    <row r="1332" spans="1:65" s="2" customFormat="1" ht="21.75" customHeight="1">
      <c r="A1332" s="37"/>
      <c r="B1332" s="38"/>
      <c r="C1332" s="182" t="s">
        <v>1529</v>
      </c>
      <c r="D1332" s="182" t="s">
        <v>254</v>
      </c>
      <c r="E1332" s="183" t="s">
        <v>1530</v>
      </c>
      <c r="F1332" s="184" t="s">
        <v>1531</v>
      </c>
      <c r="G1332" s="185" t="s">
        <v>280</v>
      </c>
      <c r="H1332" s="186">
        <v>1.4870000000000001</v>
      </c>
      <c r="I1332" s="187"/>
      <c r="J1332" s="188">
        <f>ROUND(I1332*H1332,2)</f>
        <v>0</v>
      </c>
      <c r="K1332" s="184" t="s">
        <v>257</v>
      </c>
      <c r="L1332" s="42"/>
      <c r="M1332" s="189" t="s">
        <v>21</v>
      </c>
      <c r="N1332" s="190" t="s">
        <v>44</v>
      </c>
      <c r="O1332" s="67"/>
      <c r="P1332" s="191">
        <f>O1332*H1332</f>
        <v>0</v>
      </c>
      <c r="Q1332" s="191">
        <v>2.3010199999999998</v>
      </c>
      <c r="R1332" s="191">
        <f>Q1332*H1332</f>
        <v>3.4216167400000002</v>
      </c>
      <c r="S1332" s="191">
        <v>0</v>
      </c>
      <c r="T1332" s="192">
        <f>S1332*H1332</f>
        <v>0</v>
      </c>
      <c r="U1332" s="37"/>
      <c r="V1332" s="37"/>
      <c r="W1332" s="37"/>
      <c r="X1332" s="37"/>
      <c r="Y1332" s="37"/>
      <c r="Z1332" s="37"/>
      <c r="AA1332" s="37"/>
      <c r="AB1332" s="37"/>
      <c r="AC1332" s="37"/>
      <c r="AD1332" s="37"/>
      <c r="AE1332" s="37"/>
      <c r="AR1332" s="193" t="s">
        <v>258</v>
      </c>
      <c r="AT1332" s="193" t="s">
        <v>254</v>
      </c>
      <c r="AU1332" s="193" t="s">
        <v>82</v>
      </c>
      <c r="AY1332" s="20" t="s">
        <v>252</v>
      </c>
      <c r="BE1332" s="194">
        <f>IF(N1332="základní",J1332,0)</f>
        <v>0</v>
      </c>
      <c r="BF1332" s="194">
        <f>IF(N1332="snížená",J1332,0)</f>
        <v>0</v>
      </c>
      <c r="BG1332" s="194">
        <f>IF(N1332="zákl. přenesená",J1332,0)</f>
        <v>0</v>
      </c>
      <c r="BH1332" s="194">
        <f>IF(N1332="sníž. přenesená",J1332,0)</f>
        <v>0</v>
      </c>
      <c r="BI1332" s="194">
        <f>IF(N1332="nulová",J1332,0)</f>
        <v>0</v>
      </c>
      <c r="BJ1332" s="20" t="s">
        <v>80</v>
      </c>
      <c r="BK1332" s="194">
        <f>ROUND(I1332*H1332,2)</f>
        <v>0</v>
      </c>
      <c r="BL1332" s="20" t="s">
        <v>258</v>
      </c>
      <c r="BM1332" s="193" t="s">
        <v>1532</v>
      </c>
    </row>
    <row r="1333" spans="1:65" s="2" customFormat="1" ht="11.25">
      <c r="A1333" s="37"/>
      <c r="B1333" s="38"/>
      <c r="C1333" s="39"/>
      <c r="D1333" s="195" t="s">
        <v>260</v>
      </c>
      <c r="E1333" s="39"/>
      <c r="F1333" s="196" t="s">
        <v>1533</v>
      </c>
      <c r="G1333" s="39"/>
      <c r="H1333" s="39"/>
      <c r="I1333" s="197"/>
      <c r="J1333" s="39"/>
      <c r="K1333" s="39"/>
      <c r="L1333" s="42"/>
      <c r="M1333" s="198"/>
      <c r="N1333" s="199"/>
      <c r="O1333" s="67"/>
      <c r="P1333" s="67"/>
      <c r="Q1333" s="67"/>
      <c r="R1333" s="67"/>
      <c r="S1333" s="67"/>
      <c r="T1333" s="68"/>
      <c r="U1333" s="37"/>
      <c r="V1333" s="37"/>
      <c r="W1333" s="37"/>
      <c r="X1333" s="37"/>
      <c r="Y1333" s="37"/>
      <c r="Z1333" s="37"/>
      <c r="AA1333" s="37"/>
      <c r="AB1333" s="37"/>
      <c r="AC1333" s="37"/>
      <c r="AD1333" s="37"/>
      <c r="AE1333" s="37"/>
      <c r="AT1333" s="20" t="s">
        <v>260</v>
      </c>
      <c r="AU1333" s="20" t="s">
        <v>82</v>
      </c>
    </row>
    <row r="1334" spans="1:65" s="16" customFormat="1" ht="11.25">
      <c r="B1334" s="235"/>
      <c r="C1334" s="236"/>
      <c r="D1334" s="202" t="s">
        <v>262</v>
      </c>
      <c r="E1334" s="237" t="s">
        <v>21</v>
      </c>
      <c r="F1334" s="238" t="s">
        <v>1534</v>
      </c>
      <c r="G1334" s="236"/>
      <c r="H1334" s="237" t="s">
        <v>21</v>
      </c>
      <c r="I1334" s="239"/>
      <c r="J1334" s="236"/>
      <c r="K1334" s="236"/>
      <c r="L1334" s="240"/>
      <c r="M1334" s="241"/>
      <c r="N1334" s="242"/>
      <c r="O1334" s="242"/>
      <c r="P1334" s="242"/>
      <c r="Q1334" s="242"/>
      <c r="R1334" s="242"/>
      <c r="S1334" s="242"/>
      <c r="T1334" s="243"/>
      <c r="AT1334" s="244" t="s">
        <v>262</v>
      </c>
      <c r="AU1334" s="244" t="s">
        <v>82</v>
      </c>
      <c r="AV1334" s="16" t="s">
        <v>80</v>
      </c>
      <c r="AW1334" s="16" t="s">
        <v>34</v>
      </c>
      <c r="AX1334" s="16" t="s">
        <v>73</v>
      </c>
      <c r="AY1334" s="244" t="s">
        <v>252</v>
      </c>
    </row>
    <row r="1335" spans="1:65" s="13" customFormat="1" ht="11.25">
      <c r="B1335" s="200"/>
      <c r="C1335" s="201"/>
      <c r="D1335" s="202" t="s">
        <v>262</v>
      </c>
      <c r="E1335" s="203" t="s">
        <v>21</v>
      </c>
      <c r="F1335" s="204" t="s">
        <v>1535</v>
      </c>
      <c r="G1335" s="201"/>
      <c r="H1335" s="205">
        <v>1.4870000000000001</v>
      </c>
      <c r="I1335" s="206"/>
      <c r="J1335" s="201"/>
      <c r="K1335" s="201"/>
      <c r="L1335" s="207"/>
      <c r="M1335" s="208"/>
      <c r="N1335" s="209"/>
      <c r="O1335" s="209"/>
      <c r="P1335" s="209"/>
      <c r="Q1335" s="209"/>
      <c r="R1335" s="209"/>
      <c r="S1335" s="209"/>
      <c r="T1335" s="210"/>
      <c r="AT1335" s="211" t="s">
        <v>262</v>
      </c>
      <c r="AU1335" s="211" t="s">
        <v>82</v>
      </c>
      <c r="AV1335" s="13" t="s">
        <v>82</v>
      </c>
      <c r="AW1335" s="13" t="s">
        <v>34</v>
      </c>
      <c r="AX1335" s="13" t="s">
        <v>73</v>
      </c>
      <c r="AY1335" s="211" t="s">
        <v>252</v>
      </c>
    </row>
    <row r="1336" spans="1:65" s="14" customFormat="1" ht="11.25">
      <c r="B1336" s="212"/>
      <c r="C1336" s="213"/>
      <c r="D1336" s="202" t="s">
        <v>262</v>
      </c>
      <c r="E1336" s="214" t="s">
        <v>21</v>
      </c>
      <c r="F1336" s="215" t="s">
        <v>264</v>
      </c>
      <c r="G1336" s="213"/>
      <c r="H1336" s="216">
        <v>1.4870000000000001</v>
      </c>
      <c r="I1336" s="217"/>
      <c r="J1336" s="213"/>
      <c r="K1336" s="213"/>
      <c r="L1336" s="218"/>
      <c r="M1336" s="219"/>
      <c r="N1336" s="220"/>
      <c r="O1336" s="220"/>
      <c r="P1336" s="220"/>
      <c r="Q1336" s="220"/>
      <c r="R1336" s="220"/>
      <c r="S1336" s="220"/>
      <c r="T1336" s="221"/>
      <c r="AT1336" s="222" t="s">
        <v>262</v>
      </c>
      <c r="AU1336" s="222" t="s">
        <v>82</v>
      </c>
      <c r="AV1336" s="14" t="s">
        <v>93</v>
      </c>
      <c r="AW1336" s="14" t="s">
        <v>34</v>
      </c>
      <c r="AX1336" s="14" t="s">
        <v>80</v>
      </c>
      <c r="AY1336" s="222" t="s">
        <v>252</v>
      </c>
    </row>
    <row r="1337" spans="1:65" s="2" customFormat="1" ht="21.75" customHeight="1">
      <c r="A1337" s="37"/>
      <c r="B1337" s="38"/>
      <c r="C1337" s="182" t="s">
        <v>1536</v>
      </c>
      <c r="D1337" s="182" t="s">
        <v>254</v>
      </c>
      <c r="E1337" s="183" t="s">
        <v>1537</v>
      </c>
      <c r="F1337" s="184" t="s">
        <v>1538</v>
      </c>
      <c r="G1337" s="185" t="s">
        <v>280</v>
      </c>
      <c r="H1337" s="186">
        <v>48.576999999999998</v>
      </c>
      <c r="I1337" s="187"/>
      <c r="J1337" s="188">
        <f>ROUND(I1337*H1337,2)</f>
        <v>0</v>
      </c>
      <c r="K1337" s="184" t="s">
        <v>257</v>
      </c>
      <c r="L1337" s="42"/>
      <c r="M1337" s="189" t="s">
        <v>21</v>
      </c>
      <c r="N1337" s="190" t="s">
        <v>44</v>
      </c>
      <c r="O1337" s="67"/>
      <c r="P1337" s="191">
        <f>O1337*H1337</f>
        <v>0</v>
      </c>
      <c r="Q1337" s="191">
        <v>2.3010199999999998</v>
      </c>
      <c r="R1337" s="191">
        <f>Q1337*H1337</f>
        <v>111.77664853999998</v>
      </c>
      <c r="S1337" s="191">
        <v>0</v>
      </c>
      <c r="T1337" s="192">
        <f>S1337*H1337</f>
        <v>0</v>
      </c>
      <c r="U1337" s="37"/>
      <c r="V1337" s="37"/>
      <c r="W1337" s="37"/>
      <c r="X1337" s="37"/>
      <c r="Y1337" s="37"/>
      <c r="Z1337" s="37"/>
      <c r="AA1337" s="37"/>
      <c r="AB1337" s="37"/>
      <c r="AC1337" s="37"/>
      <c r="AD1337" s="37"/>
      <c r="AE1337" s="37"/>
      <c r="AR1337" s="193" t="s">
        <v>258</v>
      </c>
      <c r="AT1337" s="193" t="s">
        <v>254</v>
      </c>
      <c r="AU1337" s="193" t="s">
        <v>82</v>
      </c>
      <c r="AY1337" s="20" t="s">
        <v>252</v>
      </c>
      <c r="BE1337" s="194">
        <f>IF(N1337="základní",J1337,0)</f>
        <v>0</v>
      </c>
      <c r="BF1337" s="194">
        <f>IF(N1337="snížená",J1337,0)</f>
        <v>0</v>
      </c>
      <c r="BG1337" s="194">
        <f>IF(N1337="zákl. přenesená",J1337,0)</f>
        <v>0</v>
      </c>
      <c r="BH1337" s="194">
        <f>IF(N1337="sníž. přenesená",J1337,0)</f>
        <v>0</v>
      </c>
      <c r="BI1337" s="194">
        <f>IF(N1337="nulová",J1337,0)</f>
        <v>0</v>
      </c>
      <c r="BJ1337" s="20" t="s">
        <v>80</v>
      </c>
      <c r="BK1337" s="194">
        <f>ROUND(I1337*H1337,2)</f>
        <v>0</v>
      </c>
      <c r="BL1337" s="20" t="s">
        <v>258</v>
      </c>
      <c r="BM1337" s="193" t="s">
        <v>1539</v>
      </c>
    </row>
    <row r="1338" spans="1:65" s="2" customFormat="1" ht="11.25">
      <c r="A1338" s="37"/>
      <c r="B1338" s="38"/>
      <c r="C1338" s="39"/>
      <c r="D1338" s="195" t="s">
        <v>260</v>
      </c>
      <c r="E1338" s="39"/>
      <c r="F1338" s="196" t="s">
        <v>1540</v>
      </c>
      <c r="G1338" s="39"/>
      <c r="H1338" s="39"/>
      <c r="I1338" s="197"/>
      <c r="J1338" s="39"/>
      <c r="K1338" s="39"/>
      <c r="L1338" s="42"/>
      <c r="M1338" s="198"/>
      <c r="N1338" s="199"/>
      <c r="O1338" s="67"/>
      <c r="P1338" s="67"/>
      <c r="Q1338" s="67"/>
      <c r="R1338" s="67"/>
      <c r="S1338" s="67"/>
      <c r="T1338" s="68"/>
      <c r="U1338" s="37"/>
      <c r="V1338" s="37"/>
      <c r="W1338" s="37"/>
      <c r="X1338" s="37"/>
      <c r="Y1338" s="37"/>
      <c r="Z1338" s="37"/>
      <c r="AA1338" s="37"/>
      <c r="AB1338" s="37"/>
      <c r="AC1338" s="37"/>
      <c r="AD1338" s="37"/>
      <c r="AE1338" s="37"/>
      <c r="AT1338" s="20" t="s">
        <v>260</v>
      </c>
      <c r="AU1338" s="20" t="s">
        <v>82</v>
      </c>
    </row>
    <row r="1339" spans="1:65" s="16" customFormat="1" ht="22.5">
      <c r="B1339" s="235"/>
      <c r="C1339" s="236"/>
      <c r="D1339" s="202" t="s">
        <v>262</v>
      </c>
      <c r="E1339" s="237" t="s">
        <v>21</v>
      </c>
      <c r="F1339" s="238" t="s">
        <v>1541</v>
      </c>
      <c r="G1339" s="236"/>
      <c r="H1339" s="237" t="s">
        <v>21</v>
      </c>
      <c r="I1339" s="239"/>
      <c r="J1339" s="236"/>
      <c r="K1339" s="236"/>
      <c r="L1339" s="240"/>
      <c r="M1339" s="241"/>
      <c r="N1339" s="242"/>
      <c r="O1339" s="242"/>
      <c r="P1339" s="242"/>
      <c r="Q1339" s="242"/>
      <c r="R1339" s="242"/>
      <c r="S1339" s="242"/>
      <c r="T1339" s="243"/>
      <c r="AT1339" s="244" t="s">
        <v>262</v>
      </c>
      <c r="AU1339" s="244" t="s">
        <v>82</v>
      </c>
      <c r="AV1339" s="16" t="s">
        <v>80</v>
      </c>
      <c r="AW1339" s="16" t="s">
        <v>34</v>
      </c>
      <c r="AX1339" s="16" t="s">
        <v>73</v>
      </c>
      <c r="AY1339" s="244" t="s">
        <v>252</v>
      </c>
    </row>
    <row r="1340" spans="1:65" s="13" customFormat="1" ht="11.25">
      <c r="B1340" s="200"/>
      <c r="C1340" s="201"/>
      <c r="D1340" s="202" t="s">
        <v>262</v>
      </c>
      <c r="E1340" s="203" t="s">
        <v>21</v>
      </c>
      <c r="F1340" s="204" t="s">
        <v>1542</v>
      </c>
      <c r="G1340" s="201"/>
      <c r="H1340" s="205">
        <v>21.72</v>
      </c>
      <c r="I1340" s="206"/>
      <c r="J1340" s="201"/>
      <c r="K1340" s="201"/>
      <c r="L1340" s="207"/>
      <c r="M1340" s="208"/>
      <c r="N1340" s="209"/>
      <c r="O1340" s="209"/>
      <c r="P1340" s="209"/>
      <c r="Q1340" s="209"/>
      <c r="R1340" s="209"/>
      <c r="S1340" s="209"/>
      <c r="T1340" s="210"/>
      <c r="AT1340" s="211" t="s">
        <v>262</v>
      </c>
      <c r="AU1340" s="211" t="s">
        <v>82</v>
      </c>
      <c r="AV1340" s="13" t="s">
        <v>82</v>
      </c>
      <c r="AW1340" s="13" t="s">
        <v>34</v>
      </c>
      <c r="AX1340" s="13" t="s">
        <v>73</v>
      </c>
      <c r="AY1340" s="211" t="s">
        <v>252</v>
      </c>
    </row>
    <row r="1341" spans="1:65" s="13" customFormat="1" ht="11.25">
      <c r="B1341" s="200"/>
      <c r="C1341" s="201"/>
      <c r="D1341" s="202" t="s">
        <v>262</v>
      </c>
      <c r="E1341" s="203" t="s">
        <v>21</v>
      </c>
      <c r="F1341" s="204" t="s">
        <v>1543</v>
      </c>
      <c r="G1341" s="201"/>
      <c r="H1341" s="205">
        <v>0.66300000000000003</v>
      </c>
      <c r="I1341" s="206"/>
      <c r="J1341" s="201"/>
      <c r="K1341" s="201"/>
      <c r="L1341" s="207"/>
      <c r="M1341" s="208"/>
      <c r="N1341" s="209"/>
      <c r="O1341" s="209"/>
      <c r="P1341" s="209"/>
      <c r="Q1341" s="209"/>
      <c r="R1341" s="209"/>
      <c r="S1341" s="209"/>
      <c r="T1341" s="210"/>
      <c r="AT1341" s="211" t="s">
        <v>262</v>
      </c>
      <c r="AU1341" s="211" t="s">
        <v>82</v>
      </c>
      <c r="AV1341" s="13" t="s">
        <v>82</v>
      </c>
      <c r="AW1341" s="13" t="s">
        <v>34</v>
      </c>
      <c r="AX1341" s="13" t="s">
        <v>73</v>
      </c>
      <c r="AY1341" s="211" t="s">
        <v>252</v>
      </c>
    </row>
    <row r="1342" spans="1:65" s="13" customFormat="1" ht="11.25">
      <c r="B1342" s="200"/>
      <c r="C1342" s="201"/>
      <c r="D1342" s="202" t="s">
        <v>262</v>
      </c>
      <c r="E1342" s="203" t="s">
        <v>21</v>
      </c>
      <c r="F1342" s="204" t="s">
        <v>1544</v>
      </c>
      <c r="G1342" s="201"/>
      <c r="H1342" s="205">
        <v>0.41199999999999998</v>
      </c>
      <c r="I1342" s="206"/>
      <c r="J1342" s="201"/>
      <c r="K1342" s="201"/>
      <c r="L1342" s="207"/>
      <c r="M1342" s="208"/>
      <c r="N1342" s="209"/>
      <c r="O1342" s="209"/>
      <c r="P1342" s="209"/>
      <c r="Q1342" s="209"/>
      <c r="R1342" s="209"/>
      <c r="S1342" s="209"/>
      <c r="T1342" s="210"/>
      <c r="AT1342" s="211" t="s">
        <v>262</v>
      </c>
      <c r="AU1342" s="211" t="s">
        <v>82</v>
      </c>
      <c r="AV1342" s="13" t="s">
        <v>82</v>
      </c>
      <c r="AW1342" s="13" t="s">
        <v>34</v>
      </c>
      <c r="AX1342" s="13" t="s">
        <v>73</v>
      </c>
      <c r="AY1342" s="211" t="s">
        <v>252</v>
      </c>
    </row>
    <row r="1343" spans="1:65" s="16" customFormat="1" ht="11.25">
      <c r="B1343" s="235"/>
      <c r="C1343" s="236"/>
      <c r="D1343" s="202" t="s">
        <v>262</v>
      </c>
      <c r="E1343" s="237" t="s">
        <v>21</v>
      </c>
      <c r="F1343" s="238" t="s">
        <v>1545</v>
      </c>
      <c r="G1343" s="236"/>
      <c r="H1343" s="237" t="s">
        <v>21</v>
      </c>
      <c r="I1343" s="239"/>
      <c r="J1343" s="236"/>
      <c r="K1343" s="236"/>
      <c r="L1343" s="240"/>
      <c r="M1343" s="241"/>
      <c r="N1343" s="242"/>
      <c r="O1343" s="242"/>
      <c r="P1343" s="242"/>
      <c r="Q1343" s="242"/>
      <c r="R1343" s="242"/>
      <c r="S1343" s="242"/>
      <c r="T1343" s="243"/>
      <c r="AT1343" s="244" t="s">
        <v>262</v>
      </c>
      <c r="AU1343" s="244" t="s">
        <v>82</v>
      </c>
      <c r="AV1343" s="16" t="s">
        <v>80</v>
      </c>
      <c r="AW1343" s="16" t="s">
        <v>34</v>
      </c>
      <c r="AX1343" s="16" t="s">
        <v>73</v>
      </c>
      <c r="AY1343" s="244" t="s">
        <v>252</v>
      </c>
    </row>
    <row r="1344" spans="1:65" s="13" customFormat="1" ht="11.25">
      <c r="B1344" s="200"/>
      <c r="C1344" s="201"/>
      <c r="D1344" s="202" t="s">
        <v>262</v>
      </c>
      <c r="E1344" s="203" t="s">
        <v>21</v>
      </c>
      <c r="F1344" s="204" t="s">
        <v>1546</v>
      </c>
      <c r="G1344" s="201"/>
      <c r="H1344" s="205">
        <v>8.6</v>
      </c>
      <c r="I1344" s="206"/>
      <c r="J1344" s="201"/>
      <c r="K1344" s="201"/>
      <c r="L1344" s="207"/>
      <c r="M1344" s="208"/>
      <c r="N1344" s="209"/>
      <c r="O1344" s="209"/>
      <c r="P1344" s="209"/>
      <c r="Q1344" s="209"/>
      <c r="R1344" s="209"/>
      <c r="S1344" s="209"/>
      <c r="T1344" s="210"/>
      <c r="AT1344" s="211" t="s">
        <v>262</v>
      </c>
      <c r="AU1344" s="211" t="s">
        <v>82</v>
      </c>
      <c r="AV1344" s="13" t="s">
        <v>82</v>
      </c>
      <c r="AW1344" s="13" t="s">
        <v>34</v>
      </c>
      <c r="AX1344" s="13" t="s">
        <v>73</v>
      </c>
      <c r="AY1344" s="211" t="s">
        <v>252</v>
      </c>
    </row>
    <row r="1345" spans="1:65" s="13" customFormat="1" ht="11.25">
      <c r="B1345" s="200"/>
      <c r="C1345" s="201"/>
      <c r="D1345" s="202" t="s">
        <v>262</v>
      </c>
      <c r="E1345" s="203" t="s">
        <v>21</v>
      </c>
      <c r="F1345" s="204" t="s">
        <v>1547</v>
      </c>
      <c r="G1345" s="201"/>
      <c r="H1345" s="205">
        <v>14</v>
      </c>
      <c r="I1345" s="206"/>
      <c r="J1345" s="201"/>
      <c r="K1345" s="201"/>
      <c r="L1345" s="207"/>
      <c r="M1345" s="208"/>
      <c r="N1345" s="209"/>
      <c r="O1345" s="209"/>
      <c r="P1345" s="209"/>
      <c r="Q1345" s="209"/>
      <c r="R1345" s="209"/>
      <c r="S1345" s="209"/>
      <c r="T1345" s="210"/>
      <c r="AT1345" s="211" t="s">
        <v>262</v>
      </c>
      <c r="AU1345" s="211" t="s">
        <v>82</v>
      </c>
      <c r="AV1345" s="13" t="s">
        <v>82</v>
      </c>
      <c r="AW1345" s="13" t="s">
        <v>34</v>
      </c>
      <c r="AX1345" s="13" t="s">
        <v>73</v>
      </c>
      <c r="AY1345" s="211" t="s">
        <v>252</v>
      </c>
    </row>
    <row r="1346" spans="1:65" s="13" customFormat="1" ht="11.25">
      <c r="B1346" s="200"/>
      <c r="C1346" s="201"/>
      <c r="D1346" s="202" t="s">
        <v>262</v>
      </c>
      <c r="E1346" s="203" t="s">
        <v>21</v>
      </c>
      <c r="F1346" s="204" t="s">
        <v>1548</v>
      </c>
      <c r="G1346" s="201"/>
      <c r="H1346" s="205">
        <v>0.86899999999999999</v>
      </c>
      <c r="I1346" s="206"/>
      <c r="J1346" s="201"/>
      <c r="K1346" s="201"/>
      <c r="L1346" s="207"/>
      <c r="M1346" s="208"/>
      <c r="N1346" s="209"/>
      <c r="O1346" s="209"/>
      <c r="P1346" s="209"/>
      <c r="Q1346" s="209"/>
      <c r="R1346" s="209"/>
      <c r="S1346" s="209"/>
      <c r="T1346" s="210"/>
      <c r="AT1346" s="211" t="s">
        <v>262</v>
      </c>
      <c r="AU1346" s="211" t="s">
        <v>82</v>
      </c>
      <c r="AV1346" s="13" t="s">
        <v>82</v>
      </c>
      <c r="AW1346" s="13" t="s">
        <v>34</v>
      </c>
      <c r="AX1346" s="13" t="s">
        <v>73</v>
      </c>
      <c r="AY1346" s="211" t="s">
        <v>252</v>
      </c>
    </row>
    <row r="1347" spans="1:65" s="14" customFormat="1" ht="11.25">
      <c r="B1347" s="212"/>
      <c r="C1347" s="213"/>
      <c r="D1347" s="202" t="s">
        <v>262</v>
      </c>
      <c r="E1347" s="214" t="s">
        <v>21</v>
      </c>
      <c r="F1347" s="215" t="s">
        <v>264</v>
      </c>
      <c r="G1347" s="213"/>
      <c r="H1347" s="216">
        <v>46.264000000000003</v>
      </c>
      <c r="I1347" s="217"/>
      <c r="J1347" s="213"/>
      <c r="K1347" s="213"/>
      <c r="L1347" s="218"/>
      <c r="M1347" s="219"/>
      <c r="N1347" s="220"/>
      <c r="O1347" s="220"/>
      <c r="P1347" s="220"/>
      <c r="Q1347" s="220"/>
      <c r="R1347" s="220"/>
      <c r="S1347" s="220"/>
      <c r="T1347" s="221"/>
      <c r="AT1347" s="222" t="s">
        <v>262</v>
      </c>
      <c r="AU1347" s="222" t="s">
        <v>82</v>
      </c>
      <c r="AV1347" s="14" t="s">
        <v>93</v>
      </c>
      <c r="AW1347" s="14" t="s">
        <v>34</v>
      </c>
      <c r="AX1347" s="14" t="s">
        <v>73</v>
      </c>
      <c r="AY1347" s="222" t="s">
        <v>252</v>
      </c>
    </row>
    <row r="1348" spans="1:65" s="13" customFormat="1" ht="11.25">
      <c r="B1348" s="200"/>
      <c r="C1348" s="201"/>
      <c r="D1348" s="202" t="s">
        <v>262</v>
      </c>
      <c r="E1348" s="203" t="s">
        <v>21</v>
      </c>
      <c r="F1348" s="204" t="s">
        <v>1549</v>
      </c>
      <c r="G1348" s="201"/>
      <c r="H1348" s="205">
        <v>2.3130000000000002</v>
      </c>
      <c r="I1348" s="206"/>
      <c r="J1348" s="201"/>
      <c r="K1348" s="201"/>
      <c r="L1348" s="207"/>
      <c r="M1348" s="208"/>
      <c r="N1348" s="209"/>
      <c r="O1348" s="209"/>
      <c r="P1348" s="209"/>
      <c r="Q1348" s="209"/>
      <c r="R1348" s="209"/>
      <c r="S1348" s="209"/>
      <c r="T1348" s="210"/>
      <c r="AT1348" s="211" t="s">
        <v>262</v>
      </c>
      <c r="AU1348" s="211" t="s">
        <v>82</v>
      </c>
      <c r="AV1348" s="13" t="s">
        <v>82</v>
      </c>
      <c r="AW1348" s="13" t="s">
        <v>34</v>
      </c>
      <c r="AX1348" s="13" t="s">
        <v>73</v>
      </c>
      <c r="AY1348" s="211" t="s">
        <v>252</v>
      </c>
    </row>
    <row r="1349" spans="1:65" s="15" customFormat="1" ht="11.25">
      <c r="B1349" s="223"/>
      <c r="C1349" s="224"/>
      <c r="D1349" s="202" t="s">
        <v>262</v>
      </c>
      <c r="E1349" s="225" t="s">
        <v>21</v>
      </c>
      <c r="F1349" s="226" t="s">
        <v>265</v>
      </c>
      <c r="G1349" s="224"/>
      <c r="H1349" s="227">
        <v>48.576999999999998</v>
      </c>
      <c r="I1349" s="228"/>
      <c r="J1349" s="224"/>
      <c r="K1349" s="224"/>
      <c r="L1349" s="229"/>
      <c r="M1349" s="230"/>
      <c r="N1349" s="231"/>
      <c r="O1349" s="231"/>
      <c r="P1349" s="231"/>
      <c r="Q1349" s="231"/>
      <c r="R1349" s="231"/>
      <c r="S1349" s="231"/>
      <c r="T1349" s="232"/>
      <c r="AT1349" s="233" t="s">
        <v>262</v>
      </c>
      <c r="AU1349" s="233" t="s">
        <v>82</v>
      </c>
      <c r="AV1349" s="15" t="s">
        <v>258</v>
      </c>
      <c r="AW1349" s="15" t="s">
        <v>34</v>
      </c>
      <c r="AX1349" s="15" t="s">
        <v>80</v>
      </c>
      <c r="AY1349" s="233" t="s">
        <v>252</v>
      </c>
    </row>
    <row r="1350" spans="1:65" s="2" customFormat="1" ht="21.75" customHeight="1">
      <c r="A1350" s="37"/>
      <c r="B1350" s="38"/>
      <c r="C1350" s="182" t="s">
        <v>1550</v>
      </c>
      <c r="D1350" s="182" t="s">
        <v>254</v>
      </c>
      <c r="E1350" s="183" t="s">
        <v>1551</v>
      </c>
      <c r="F1350" s="184" t="s">
        <v>1552</v>
      </c>
      <c r="G1350" s="185" t="s">
        <v>280</v>
      </c>
      <c r="H1350" s="186">
        <v>42.7</v>
      </c>
      <c r="I1350" s="187"/>
      <c r="J1350" s="188">
        <f>ROUND(I1350*H1350,2)</f>
        <v>0</v>
      </c>
      <c r="K1350" s="184" t="s">
        <v>257</v>
      </c>
      <c r="L1350" s="42"/>
      <c r="M1350" s="189" t="s">
        <v>21</v>
      </c>
      <c r="N1350" s="190" t="s">
        <v>44</v>
      </c>
      <c r="O1350" s="67"/>
      <c r="P1350" s="191">
        <f>O1350*H1350</f>
        <v>0</v>
      </c>
      <c r="Q1350" s="191">
        <v>0</v>
      </c>
      <c r="R1350" s="191">
        <f>Q1350*H1350</f>
        <v>0</v>
      </c>
      <c r="S1350" s="191">
        <v>0</v>
      </c>
      <c r="T1350" s="192">
        <f>S1350*H1350</f>
        <v>0</v>
      </c>
      <c r="U1350" s="37"/>
      <c r="V1350" s="37"/>
      <c r="W1350" s="37"/>
      <c r="X1350" s="37"/>
      <c r="Y1350" s="37"/>
      <c r="Z1350" s="37"/>
      <c r="AA1350" s="37"/>
      <c r="AB1350" s="37"/>
      <c r="AC1350" s="37"/>
      <c r="AD1350" s="37"/>
      <c r="AE1350" s="37"/>
      <c r="AR1350" s="193" t="s">
        <v>258</v>
      </c>
      <c r="AT1350" s="193" t="s">
        <v>254</v>
      </c>
      <c r="AU1350" s="193" t="s">
        <v>82</v>
      </c>
      <c r="AY1350" s="20" t="s">
        <v>252</v>
      </c>
      <c r="BE1350" s="194">
        <f>IF(N1350="základní",J1350,0)</f>
        <v>0</v>
      </c>
      <c r="BF1350" s="194">
        <f>IF(N1350="snížená",J1350,0)</f>
        <v>0</v>
      </c>
      <c r="BG1350" s="194">
        <f>IF(N1350="zákl. přenesená",J1350,0)</f>
        <v>0</v>
      </c>
      <c r="BH1350" s="194">
        <f>IF(N1350="sníž. přenesená",J1350,0)</f>
        <v>0</v>
      </c>
      <c r="BI1350" s="194">
        <f>IF(N1350="nulová",J1350,0)</f>
        <v>0</v>
      </c>
      <c r="BJ1350" s="20" t="s">
        <v>80</v>
      </c>
      <c r="BK1350" s="194">
        <f>ROUND(I1350*H1350,2)</f>
        <v>0</v>
      </c>
      <c r="BL1350" s="20" t="s">
        <v>258</v>
      </c>
      <c r="BM1350" s="193" t="s">
        <v>1553</v>
      </c>
    </row>
    <row r="1351" spans="1:65" s="2" customFormat="1" ht="11.25">
      <c r="A1351" s="37"/>
      <c r="B1351" s="38"/>
      <c r="C1351" s="39"/>
      <c r="D1351" s="195" t="s">
        <v>260</v>
      </c>
      <c r="E1351" s="39"/>
      <c r="F1351" s="196" t="s">
        <v>1554</v>
      </c>
      <c r="G1351" s="39"/>
      <c r="H1351" s="39"/>
      <c r="I1351" s="197"/>
      <c r="J1351" s="39"/>
      <c r="K1351" s="39"/>
      <c r="L1351" s="42"/>
      <c r="M1351" s="198"/>
      <c r="N1351" s="199"/>
      <c r="O1351" s="67"/>
      <c r="P1351" s="67"/>
      <c r="Q1351" s="67"/>
      <c r="R1351" s="67"/>
      <c r="S1351" s="67"/>
      <c r="T1351" s="68"/>
      <c r="U1351" s="37"/>
      <c r="V1351" s="37"/>
      <c r="W1351" s="37"/>
      <c r="X1351" s="37"/>
      <c r="Y1351" s="37"/>
      <c r="Z1351" s="37"/>
      <c r="AA1351" s="37"/>
      <c r="AB1351" s="37"/>
      <c r="AC1351" s="37"/>
      <c r="AD1351" s="37"/>
      <c r="AE1351" s="37"/>
      <c r="AT1351" s="20" t="s">
        <v>260</v>
      </c>
      <c r="AU1351" s="20" t="s">
        <v>82</v>
      </c>
    </row>
    <row r="1352" spans="1:65" s="16" customFormat="1" ht="11.25">
      <c r="B1352" s="235"/>
      <c r="C1352" s="236"/>
      <c r="D1352" s="202" t="s">
        <v>262</v>
      </c>
      <c r="E1352" s="237" t="s">
        <v>21</v>
      </c>
      <c r="F1352" s="238" t="s">
        <v>1534</v>
      </c>
      <c r="G1352" s="236"/>
      <c r="H1352" s="237" t="s">
        <v>21</v>
      </c>
      <c r="I1352" s="239"/>
      <c r="J1352" s="236"/>
      <c r="K1352" s="236"/>
      <c r="L1352" s="240"/>
      <c r="M1352" s="241"/>
      <c r="N1352" s="242"/>
      <c r="O1352" s="242"/>
      <c r="P1352" s="242"/>
      <c r="Q1352" s="242"/>
      <c r="R1352" s="242"/>
      <c r="S1352" s="242"/>
      <c r="T1352" s="243"/>
      <c r="AT1352" s="244" t="s">
        <v>262</v>
      </c>
      <c r="AU1352" s="244" t="s">
        <v>82</v>
      </c>
      <c r="AV1352" s="16" t="s">
        <v>80</v>
      </c>
      <c r="AW1352" s="16" t="s">
        <v>34</v>
      </c>
      <c r="AX1352" s="16" t="s">
        <v>73</v>
      </c>
      <c r="AY1352" s="244" t="s">
        <v>252</v>
      </c>
    </row>
    <row r="1353" spans="1:65" s="13" customFormat="1" ht="11.25">
      <c r="B1353" s="200"/>
      <c r="C1353" s="201"/>
      <c r="D1353" s="202" t="s">
        <v>262</v>
      </c>
      <c r="E1353" s="203" t="s">
        <v>21</v>
      </c>
      <c r="F1353" s="204" t="s">
        <v>1535</v>
      </c>
      <c r="G1353" s="201"/>
      <c r="H1353" s="205">
        <v>1.4870000000000001</v>
      </c>
      <c r="I1353" s="206"/>
      <c r="J1353" s="201"/>
      <c r="K1353" s="201"/>
      <c r="L1353" s="207"/>
      <c r="M1353" s="208"/>
      <c r="N1353" s="209"/>
      <c r="O1353" s="209"/>
      <c r="P1353" s="209"/>
      <c r="Q1353" s="209"/>
      <c r="R1353" s="209"/>
      <c r="S1353" s="209"/>
      <c r="T1353" s="210"/>
      <c r="AT1353" s="211" t="s">
        <v>262</v>
      </c>
      <c r="AU1353" s="211" t="s">
        <v>82</v>
      </c>
      <c r="AV1353" s="13" t="s">
        <v>82</v>
      </c>
      <c r="AW1353" s="13" t="s">
        <v>34</v>
      </c>
      <c r="AX1353" s="13" t="s">
        <v>73</v>
      </c>
      <c r="AY1353" s="211" t="s">
        <v>252</v>
      </c>
    </row>
    <row r="1354" spans="1:65" s="13" customFormat="1" ht="11.25">
      <c r="B1354" s="200"/>
      <c r="C1354" s="201"/>
      <c r="D1354" s="202" t="s">
        <v>262</v>
      </c>
      <c r="E1354" s="203" t="s">
        <v>21</v>
      </c>
      <c r="F1354" s="204" t="s">
        <v>1555</v>
      </c>
      <c r="G1354" s="201"/>
      <c r="H1354" s="205">
        <v>41.213000000000001</v>
      </c>
      <c r="I1354" s="206"/>
      <c r="J1354" s="201"/>
      <c r="K1354" s="201"/>
      <c r="L1354" s="207"/>
      <c r="M1354" s="208"/>
      <c r="N1354" s="209"/>
      <c r="O1354" s="209"/>
      <c r="P1354" s="209"/>
      <c r="Q1354" s="209"/>
      <c r="R1354" s="209"/>
      <c r="S1354" s="209"/>
      <c r="T1354" s="210"/>
      <c r="AT1354" s="211" t="s">
        <v>262</v>
      </c>
      <c r="AU1354" s="211" t="s">
        <v>82</v>
      </c>
      <c r="AV1354" s="13" t="s">
        <v>82</v>
      </c>
      <c r="AW1354" s="13" t="s">
        <v>34</v>
      </c>
      <c r="AX1354" s="13" t="s">
        <v>73</v>
      </c>
      <c r="AY1354" s="211" t="s">
        <v>252</v>
      </c>
    </row>
    <row r="1355" spans="1:65" s="14" customFormat="1" ht="11.25">
      <c r="B1355" s="212"/>
      <c r="C1355" s="213"/>
      <c r="D1355" s="202" t="s">
        <v>262</v>
      </c>
      <c r="E1355" s="214" t="s">
        <v>21</v>
      </c>
      <c r="F1355" s="215" t="s">
        <v>264</v>
      </c>
      <c r="G1355" s="213"/>
      <c r="H1355" s="216">
        <v>42.7</v>
      </c>
      <c r="I1355" s="217"/>
      <c r="J1355" s="213"/>
      <c r="K1355" s="213"/>
      <c r="L1355" s="218"/>
      <c r="M1355" s="219"/>
      <c r="N1355" s="220"/>
      <c r="O1355" s="220"/>
      <c r="P1355" s="220"/>
      <c r="Q1355" s="220"/>
      <c r="R1355" s="220"/>
      <c r="S1355" s="220"/>
      <c r="T1355" s="221"/>
      <c r="AT1355" s="222" t="s">
        <v>262</v>
      </c>
      <c r="AU1355" s="222" t="s">
        <v>82</v>
      </c>
      <c r="AV1355" s="14" t="s">
        <v>93</v>
      </c>
      <c r="AW1355" s="14" t="s">
        <v>34</v>
      </c>
      <c r="AX1355" s="14" t="s">
        <v>80</v>
      </c>
      <c r="AY1355" s="222" t="s">
        <v>252</v>
      </c>
    </row>
    <row r="1356" spans="1:65" s="2" customFormat="1" ht="21.75" customHeight="1">
      <c r="A1356" s="37"/>
      <c r="B1356" s="38"/>
      <c r="C1356" s="182" t="s">
        <v>1556</v>
      </c>
      <c r="D1356" s="182" t="s">
        <v>254</v>
      </c>
      <c r="E1356" s="183" t="s">
        <v>1557</v>
      </c>
      <c r="F1356" s="184" t="s">
        <v>1558</v>
      </c>
      <c r="G1356" s="185" t="s">
        <v>280</v>
      </c>
      <c r="H1356" s="186">
        <v>48.576999999999998</v>
      </c>
      <c r="I1356" s="187"/>
      <c r="J1356" s="188">
        <f>ROUND(I1356*H1356,2)</f>
        <v>0</v>
      </c>
      <c r="K1356" s="184" t="s">
        <v>257</v>
      </c>
      <c r="L1356" s="42"/>
      <c r="M1356" s="189" t="s">
        <v>21</v>
      </c>
      <c r="N1356" s="190" t="s">
        <v>44</v>
      </c>
      <c r="O1356" s="67"/>
      <c r="P1356" s="191">
        <f>O1356*H1356</f>
        <v>0</v>
      </c>
      <c r="Q1356" s="191">
        <v>0</v>
      </c>
      <c r="R1356" s="191">
        <f>Q1356*H1356</f>
        <v>0</v>
      </c>
      <c r="S1356" s="191">
        <v>0</v>
      </c>
      <c r="T1356" s="192">
        <f>S1356*H1356</f>
        <v>0</v>
      </c>
      <c r="U1356" s="37"/>
      <c r="V1356" s="37"/>
      <c r="W1356" s="37"/>
      <c r="X1356" s="37"/>
      <c r="Y1356" s="37"/>
      <c r="Z1356" s="37"/>
      <c r="AA1356" s="37"/>
      <c r="AB1356" s="37"/>
      <c r="AC1356" s="37"/>
      <c r="AD1356" s="37"/>
      <c r="AE1356" s="37"/>
      <c r="AR1356" s="193" t="s">
        <v>258</v>
      </c>
      <c r="AT1356" s="193" t="s">
        <v>254</v>
      </c>
      <c r="AU1356" s="193" t="s">
        <v>82</v>
      </c>
      <c r="AY1356" s="20" t="s">
        <v>252</v>
      </c>
      <c r="BE1356" s="194">
        <f>IF(N1356="základní",J1356,0)</f>
        <v>0</v>
      </c>
      <c r="BF1356" s="194">
        <f>IF(N1356="snížená",J1356,0)</f>
        <v>0</v>
      </c>
      <c r="BG1356" s="194">
        <f>IF(N1356="zákl. přenesená",J1356,0)</f>
        <v>0</v>
      </c>
      <c r="BH1356" s="194">
        <f>IF(N1356="sníž. přenesená",J1356,0)</f>
        <v>0</v>
      </c>
      <c r="BI1356" s="194">
        <f>IF(N1356="nulová",J1356,0)</f>
        <v>0</v>
      </c>
      <c r="BJ1356" s="20" t="s">
        <v>80</v>
      </c>
      <c r="BK1356" s="194">
        <f>ROUND(I1356*H1356,2)</f>
        <v>0</v>
      </c>
      <c r="BL1356" s="20" t="s">
        <v>258</v>
      </c>
      <c r="BM1356" s="193" t="s">
        <v>1559</v>
      </c>
    </row>
    <row r="1357" spans="1:65" s="2" customFormat="1" ht="11.25">
      <c r="A1357" s="37"/>
      <c r="B1357" s="38"/>
      <c r="C1357" s="39"/>
      <c r="D1357" s="195" t="s">
        <v>260</v>
      </c>
      <c r="E1357" s="39"/>
      <c r="F1357" s="196" t="s">
        <v>1560</v>
      </c>
      <c r="G1357" s="39"/>
      <c r="H1357" s="39"/>
      <c r="I1357" s="197"/>
      <c r="J1357" s="39"/>
      <c r="K1357" s="39"/>
      <c r="L1357" s="42"/>
      <c r="M1357" s="198"/>
      <c r="N1357" s="199"/>
      <c r="O1357" s="67"/>
      <c r="P1357" s="67"/>
      <c r="Q1357" s="67"/>
      <c r="R1357" s="67"/>
      <c r="S1357" s="67"/>
      <c r="T1357" s="68"/>
      <c r="U1357" s="37"/>
      <c r="V1357" s="37"/>
      <c r="W1357" s="37"/>
      <c r="X1357" s="37"/>
      <c r="Y1357" s="37"/>
      <c r="Z1357" s="37"/>
      <c r="AA1357" s="37"/>
      <c r="AB1357" s="37"/>
      <c r="AC1357" s="37"/>
      <c r="AD1357" s="37"/>
      <c r="AE1357" s="37"/>
      <c r="AT1357" s="20" t="s">
        <v>260</v>
      </c>
      <c r="AU1357" s="20" t="s">
        <v>82</v>
      </c>
    </row>
    <row r="1358" spans="1:65" s="13" customFormat="1" ht="11.25">
      <c r="B1358" s="200"/>
      <c r="C1358" s="201"/>
      <c r="D1358" s="202" t="s">
        <v>262</v>
      </c>
      <c r="E1358" s="203" t="s">
        <v>21</v>
      </c>
      <c r="F1358" s="204" t="s">
        <v>1561</v>
      </c>
      <c r="G1358" s="201"/>
      <c r="H1358" s="205">
        <v>48.576999999999998</v>
      </c>
      <c r="I1358" s="206"/>
      <c r="J1358" s="201"/>
      <c r="K1358" s="201"/>
      <c r="L1358" s="207"/>
      <c r="M1358" s="208"/>
      <c r="N1358" s="209"/>
      <c r="O1358" s="209"/>
      <c r="P1358" s="209"/>
      <c r="Q1358" s="209"/>
      <c r="R1358" s="209"/>
      <c r="S1358" s="209"/>
      <c r="T1358" s="210"/>
      <c r="AT1358" s="211" t="s">
        <v>262</v>
      </c>
      <c r="AU1358" s="211" t="s">
        <v>82</v>
      </c>
      <c r="AV1358" s="13" t="s">
        <v>82</v>
      </c>
      <c r="AW1358" s="13" t="s">
        <v>34</v>
      </c>
      <c r="AX1358" s="13" t="s">
        <v>73</v>
      </c>
      <c r="AY1358" s="211" t="s">
        <v>252</v>
      </c>
    </row>
    <row r="1359" spans="1:65" s="14" customFormat="1" ht="11.25">
      <c r="B1359" s="212"/>
      <c r="C1359" s="213"/>
      <c r="D1359" s="202" t="s">
        <v>262</v>
      </c>
      <c r="E1359" s="214" t="s">
        <v>21</v>
      </c>
      <c r="F1359" s="215" t="s">
        <v>264</v>
      </c>
      <c r="G1359" s="213"/>
      <c r="H1359" s="216">
        <v>48.576999999999998</v>
      </c>
      <c r="I1359" s="217"/>
      <c r="J1359" s="213"/>
      <c r="K1359" s="213"/>
      <c r="L1359" s="218"/>
      <c r="M1359" s="219"/>
      <c r="N1359" s="220"/>
      <c r="O1359" s="220"/>
      <c r="P1359" s="220"/>
      <c r="Q1359" s="220"/>
      <c r="R1359" s="220"/>
      <c r="S1359" s="220"/>
      <c r="T1359" s="221"/>
      <c r="AT1359" s="222" t="s">
        <v>262</v>
      </c>
      <c r="AU1359" s="222" t="s">
        <v>82</v>
      </c>
      <c r="AV1359" s="14" t="s">
        <v>93</v>
      </c>
      <c r="AW1359" s="14" t="s">
        <v>34</v>
      </c>
      <c r="AX1359" s="14" t="s">
        <v>80</v>
      </c>
      <c r="AY1359" s="222" t="s">
        <v>252</v>
      </c>
    </row>
    <row r="1360" spans="1:65" s="2" customFormat="1" ht="21.75" customHeight="1">
      <c r="A1360" s="37"/>
      <c r="B1360" s="38"/>
      <c r="C1360" s="182" t="s">
        <v>1562</v>
      </c>
      <c r="D1360" s="182" t="s">
        <v>254</v>
      </c>
      <c r="E1360" s="183" t="s">
        <v>1563</v>
      </c>
      <c r="F1360" s="184" t="s">
        <v>1564</v>
      </c>
      <c r="G1360" s="185" t="s">
        <v>280</v>
      </c>
      <c r="H1360" s="186">
        <v>1.4870000000000001</v>
      </c>
      <c r="I1360" s="187"/>
      <c r="J1360" s="188">
        <f>ROUND(I1360*H1360,2)</f>
        <v>0</v>
      </c>
      <c r="K1360" s="184" t="s">
        <v>257</v>
      </c>
      <c r="L1360" s="42"/>
      <c r="M1360" s="189" t="s">
        <v>21</v>
      </c>
      <c r="N1360" s="190" t="s">
        <v>44</v>
      </c>
      <c r="O1360" s="67"/>
      <c r="P1360" s="191">
        <f>O1360*H1360</f>
        <v>0</v>
      </c>
      <c r="Q1360" s="191">
        <v>0</v>
      </c>
      <c r="R1360" s="191">
        <f>Q1360*H1360</f>
        <v>0</v>
      </c>
      <c r="S1360" s="191">
        <v>0</v>
      </c>
      <c r="T1360" s="192">
        <f>S1360*H1360</f>
        <v>0</v>
      </c>
      <c r="U1360" s="37"/>
      <c r="V1360" s="37"/>
      <c r="W1360" s="37"/>
      <c r="X1360" s="37"/>
      <c r="Y1360" s="37"/>
      <c r="Z1360" s="37"/>
      <c r="AA1360" s="37"/>
      <c r="AB1360" s="37"/>
      <c r="AC1360" s="37"/>
      <c r="AD1360" s="37"/>
      <c r="AE1360" s="37"/>
      <c r="AR1360" s="193" t="s">
        <v>258</v>
      </c>
      <c r="AT1360" s="193" t="s">
        <v>254</v>
      </c>
      <c r="AU1360" s="193" t="s">
        <v>82</v>
      </c>
      <c r="AY1360" s="20" t="s">
        <v>252</v>
      </c>
      <c r="BE1360" s="194">
        <f>IF(N1360="základní",J1360,0)</f>
        <v>0</v>
      </c>
      <c r="BF1360" s="194">
        <f>IF(N1360="snížená",J1360,0)</f>
        <v>0</v>
      </c>
      <c r="BG1360" s="194">
        <f>IF(N1360="zákl. přenesená",J1360,0)</f>
        <v>0</v>
      </c>
      <c r="BH1360" s="194">
        <f>IF(N1360="sníž. přenesená",J1360,0)</f>
        <v>0</v>
      </c>
      <c r="BI1360" s="194">
        <f>IF(N1360="nulová",J1360,0)</f>
        <v>0</v>
      </c>
      <c r="BJ1360" s="20" t="s">
        <v>80</v>
      </c>
      <c r="BK1360" s="194">
        <f>ROUND(I1360*H1360,2)</f>
        <v>0</v>
      </c>
      <c r="BL1360" s="20" t="s">
        <v>258</v>
      </c>
      <c r="BM1360" s="193" t="s">
        <v>1565</v>
      </c>
    </row>
    <row r="1361" spans="1:65" s="2" customFormat="1" ht="11.25">
      <c r="A1361" s="37"/>
      <c r="B1361" s="38"/>
      <c r="C1361" s="39"/>
      <c r="D1361" s="195" t="s">
        <v>260</v>
      </c>
      <c r="E1361" s="39"/>
      <c r="F1361" s="196" t="s">
        <v>1566</v>
      </c>
      <c r="G1361" s="39"/>
      <c r="H1361" s="39"/>
      <c r="I1361" s="197"/>
      <c r="J1361" s="39"/>
      <c r="K1361" s="39"/>
      <c r="L1361" s="42"/>
      <c r="M1361" s="198"/>
      <c r="N1361" s="199"/>
      <c r="O1361" s="67"/>
      <c r="P1361" s="67"/>
      <c r="Q1361" s="67"/>
      <c r="R1361" s="67"/>
      <c r="S1361" s="67"/>
      <c r="T1361" s="68"/>
      <c r="U1361" s="37"/>
      <c r="V1361" s="37"/>
      <c r="W1361" s="37"/>
      <c r="X1361" s="37"/>
      <c r="Y1361" s="37"/>
      <c r="Z1361" s="37"/>
      <c r="AA1361" s="37"/>
      <c r="AB1361" s="37"/>
      <c r="AC1361" s="37"/>
      <c r="AD1361" s="37"/>
      <c r="AE1361" s="37"/>
      <c r="AT1361" s="20" t="s">
        <v>260</v>
      </c>
      <c r="AU1361" s="20" t="s">
        <v>82</v>
      </c>
    </row>
    <row r="1362" spans="1:65" s="16" customFormat="1" ht="11.25">
      <c r="B1362" s="235"/>
      <c r="C1362" s="236"/>
      <c r="D1362" s="202" t="s">
        <v>262</v>
      </c>
      <c r="E1362" s="237" t="s">
        <v>21</v>
      </c>
      <c r="F1362" s="238" t="s">
        <v>1534</v>
      </c>
      <c r="G1362" s="236"/>
      <c r="H1362" s="237" t="s">
        <v>21</v>
      </c>
      <c r="I1362" s="239"/>
      <c r="J1362" s="236"/>
      <c r="K1362" s="236"/>
      <c r="L1362" s="240"/>
      <c r="M1362" s="241"/>
      <c r="N1362" s="242"/>
      <c r="O1362" s="242"/>
      <c r="P1362" s="242"/>
      <c r="Q1362" s="242"/>
      <c r="R1362" s="242"/>
      <c r="S1362" s="242"/>
      <c r="T1362" s="243"/>
      <c r="AT1362" s="244" t="s">
        <v>262</v>
      </c>
      <c r="AU1362" s="244" t="s">
        <v>82</v>
      </c>
      <c r="AV1362" s="16" t="s">
        <v>80</v>
      </c>
      <c r="AW1362" s="16" t="s">
        <v>34</v>
      </c>
      <c r="AX1362" s="16" t="s">
        <v>73</v>
      </c>
      <c r="AY1362" s="244" t="s">
        <v>252</v>
      </c>
    </row>
    <row r="1363" spans="1:65" s="13" customFormat="1" ht="11.25">
      <c r="B1363" s="200"/>
      <c r="C1363" s="201"/>
      <c r="D1363" s="202" t="s">
        <v>262</v>
      </c>
      <c r="E1363" s="203" t="s">
        <v>21</v>
      </c>
      <c r="F1363" s="204" t="s">
        <v>1535</v>
      </c>
      <c r="G1363" s="201"/>
      <c r="H1363" s="205">
        <v>1.4870000000000001</v>
      </c>
      <c r="I1363" s="206"/>
      <c r="J1363" s="201"/>
      <c r="K1363" s="201"/>
      <c r="L1363" s="207"/>
      <c r="M1363" s="208"/>
      <c r="N1363" s="209"/>
      <c r="O1363" s="209"/>
      <c r="P1363" s="209"/>
      <c r="Q1363" s="209"/>
      <c r="R1363" s="209"/>
      <c r="S1363" s="209"/>
      <c r="T1363" s="210"/>
      <c r="AT1363" s="211" t="s">
        <v>262</v>
      </c>
      <c r="AU1363" s="211" t="s">
        <v>82</v>
      </c>
      <c r="AV1363" s="13" t="s">
        <v>82</v>
      </c>
      <c r="AW1363" s="13" t="s">
        <v>34</v>
      </c>
      <c r="AX1363" s="13" t="s">
        <v>73</v>
      </c>
      <c r="AY1363" s="211" t="s">
        <v>252</v>
      </c>
    </row>
    <row r="1364" spans="1:65" s="14" customFormat="1" ht="11.25">
      <c r="B1364" s="212"/>
      <c r="C1364" s="213"/>
      <c r="D1364" s="202" t="s">
        <v>262</v>
      </c>
      <c r="E1364" s="214" t="s">
        <v>21</v>
      </c>
      <c r="F1364" s="215" t="s">
        <v>264</v>
      </c>
      <c r="G1364" s="213"/>
      <c r="H1364" s="216">
        <v>1.4870000000000001</v>
      </c>
      <c r="I1364" s="217"/>
      <c r="J1364" s="213"/>
      <c r="K1364" s="213"/>
      <c r="L1364" s="218"/>
      <c r="M1364" s="219"/>
      <c r="N1364" s="220"/>
      <c r="O1364" s="220"/>
      <c r="P1364" s="220"/>
      <c r="Q1364" s="220"/>
      <c r="R1364" s="220"/>
      <c r="S1364" s="220"/>
      <c r="T1364" s="221"/>
      <c r="AT1364" s="222" t="s">
        <v>262</v>
      </c>
      <c r="AU1364" s="222" t="s">
        <v>82</v>
      </c>
      <c r="AV1364" s="14" t="s">
        <v>93</v>
      </c>
      <c r="AW1364" s="14" t="s">
        <v>34</v>
      </c>
      <c r="AX1364" s="14" t="s">
        <v>80</v>
      </c>
      <c r="AY1364" s="222" t="s">
        <v>252</v>
      </c>
    </row>
    <row r="1365" spans="1:65" s="2" customFormat="1" ht="16.5" customHeight="1">
      <c r="A1365" s="37"/>
      <c r="B1365" s="38"/>
      <c r="C1365" s="182" t="s">
        <v>1567</v>
      </c>
      <c r="D1365" s="182" t="s">
        <v>254</v>
      </c>
      <c r="E1365" s="183" t="s">
        <v>1568</v>
      </c>
      <c r="F1365" s="184" t="s">
        <v>1569</v>
      </c>
      <c r="G1365" s="185" t="s">
        <v>359</v>
      </c>
      <c r="H1365" s="186">
        <v>1.851</v>
      </c>
      <c r="I1365" s="187"/>
      <c r="J1365" s="188">
        <f>ROUND(I1365*H1365,2)</f>
        <v>0</v>
      </c>
      <c r="K1365" s="184" t="s">
        <v>257</v>
      </c>
      <c r="L1365" s="42"/>
      <c r="M1365" s="189" t="s">
        <v>21</v>
      </c>
      <c r="N1365" s="190" t="s">
        <v>44</v>
      </c>
      <c r="O1365" s="67"/>
      <c r="P1365" s="191">
        <f>O1365*H1365</f>
        <v>0</v>
      </c>
      <c r="Q1365" s="191">
        <v>1.06277</v>
      </c>
      <c r="R1365" s="191">
        <f>Q1365*H1365</f>
        <v>1.9671872699999999</v>
      </c>
      <c r="S1365" s="191">
        <v>0</v>
      </c>
      <c r="T1365" s="192">
        <f>S1365*H1365</f>
        <v>0</v>
      </c>
      <c r="U1365" s="37"/>
      <c r="V1365" s="37"/>
      <c r="W1365" s="37"/>
      <c r="X1365" s="37"/>
      <c r="Y1365" s="37"/>
      <c r="Z1365" s="37"/>
      <c r="AA1365" s="37"/>
      <c r="AB1365" s="37"/>
      <c r="AC1365" s="37"/>
      <c r="AD1365" s="37"/>
      <c r="AE1365" s="37"/>
      <c r="AR1365" s="193" t="s">
        <v>258</v>
      </c>
      <c r="AT1365" s="193" t="s">
        <v>254</v>
      </c>
      <c r="AU1365" s="193" t="s">
        <v>82</v>
      </c>
      <c r="AY1365" s="20" t="s">
        <v>252</v>
      </c>
      <c r="BE1365" s="194">
        <f>IF(N1365="základní",J1365,0)</f>
        <v>0</v>
      </c>
      <c r="BF1365" s="194">
        <f>IF(N1365="snížená",J1365,0)</f>
        <v>0</v>
      </c>
      <c r="BG1365" s="194">
        <f>IF(N1365="zákl. přenesená",J1365,0)</f>
        <v>0</v>
      </c>
      <c r="BH1365" s="194">
        <f>IF(N1365="sníž. přenesená",J1365,0)</f>
        <v>0</v>
      </c>
      <c r="BI1365" s="194">
        <f>IF(N1365="nulová",J1365,0)</f>
        <v>0</v>
      </c>
      <c r="BJ1365" s="20" t="s">
        <v>80</v>
      </c>
      <c r="BK1365" s="194">
        <f>ROUND(I1365*H1365,2)</f>
        <v>0</v>
      </c>
      <c r="BL1365" s="20" t="s">
        <v>258</v>
      </c>
      <c r="BM1365" s="193" t="s">
        <v>1570</v>
      </c>
    </row>
    <row r="1366" spans="1:65" s="2" customFormat="1" ht="11.25">
      <c r="A1366" s="37"/>
      <c r="B1366" s="38"/>
      <c r="C1366" s="39"/>
      <c r="D1366" s="195" t="s">
        <v>260</v>
      </c>
      <c r="E1366" s="39"/>
      <c r="F1366" s="196" t="s">
        <v>1571</v>
      </c>
      <c r="G1366" s="39"/>
      <c r="H1366" s="39"/>
      <c r="I1366" s="197"/>
      <c r="J1366" s="39"/>
      <c r="K1366" s="39"/>
      <c r="L1366" s="42"/>
      <c r="M1366" s="198"/>
      <c r="N1366" s="199"/>
      <c r="O1366" s="67"/>
      <c r="P1366" s="67"/>
      <c r="Q1366" s="67"/>
      <c r="R1366" s="67"/>
      <c r="S1366" s="67"/>
      <c r="T1366" s="68"/>
      <c r="U1366" s="37"/>
      <c r="V1366" s="37"/>
      <c r="W1366" s="37"/>
      <c r="X1366" s="37"/>
      <c r="Y1366" s="37"/>
      <c r="Z1366" s="37"/>
      <c r="AA1366" s="37"/>
      <c r="AB1366" s="37"/>
      <c r="AC1366" s="37"/>
      <c r="AD1366" s="37"/>
      <c r="AE1366" s="37"/>
      <c r="AT1366" s="20" t="s">
        <v>260</v>
      </c>
      <c r="AU1366" s="20" t="s">
        <v>82</v>
      </c>
    </row>
    <row r="1367" spans="1:65" s="16" customFormat="1" ht="11.25">
      <c r="B1367" s="235"/>
      <c r="C1367" s="236"/>
      <c r="D1367" s="202" t="s">
        <v>262</v>
      </c>
      <c r="E1367" s="237" t="s">
        <v>21</v>
      </c>
      <c r="F1367" s="238" t="s">
        <v>1572</v>
      </c>
      <c r="G1367" s="236"/>
      <c r="H1367" s="237" t="s">
        <v>21</v>
      </c>
      <c r="I1367" s="239"/>
      <c r="J1367" s="236"/>
      <c r="K1367" s="236"/>
      <c r="L1367" s="240"/>
      <c r="M1367" s="241"/>
      <c r="N1367" s="242"/>
      <c r="O1367" s="242"/>
      <c r="P1367" s="242"/>
      <c r="Q1367" s="242"/>
      <c r="R1367" s="242"/>
      <c r="S1367" s="242"/>
      <c r="T1367" s="243"/>
      <c r="AT1367" s="244" t="s">
        <v>262</v>
      </c>
      <c r="AU1367" s="244" t="s">
        <v>82</v>
      </c>
      <c r="AV1367" s="16" t="s">
        <v>80</v>
      </c>
      <c r="AW1367" s="16" t="s">
        <v>34</v>
      </c>
      <c r="AX1367" s="16" t="s">
        <v>73</v>
      </c>
      <c r="AY1367" s="244" t="s">
        <v>252</v>
      </c>
    </row>
    <row r="1368" spans="1:65" s="16" customFormat="1" ht="11.25">
      <c r="B1368" s="235"/>
      <c r="C1368" s="236"/>
      <c r="D1368" s="202" t="s">
        <v>262</v>
      </c>
      <c r="E1368" s="237" t="s">
        <v>21</v>
      </c>
      <c r="F1368" s="238" t="s">
        <v>1573</v>
      </c>
      <c r="G1368" s="236"/>
      <c r="H1368" s="237" t="s">
        <v>21</v>
      </c>
      <c r="I1368" s="239"/>
      <c r="J1368" s="236"/>
      <c r="K1368" s="236"/>
      <c r="L1368" s="240"/>
      <c r="M1368" s="241"/>
      <c r="N1368" s="242"/>
      <c r="O1368" s="242"/>
      <c r="P1368" s="242"/>
      <c r="Q1368" s="242"/>
      <c r="R1368" s="242"/>
      <c r="S1368" s="242"/>
      <c r="T1368" s="243"/>
      <c r="AT1368" s="244" t="s">
        <v>262</v>
      </c>
      <c r="AU1368" s="244" t="s">
        <v>82</v>
      </c>
      <c r="AV1368" s="16" t="s">
        <v>80</v>
      </c>
      <c r="AW1368" s="16" t="s">
        <v>34</v>
      </c>
      <c r="AX1368" s="16" t="s">
        <v>73</v>
      </c>
      <c r="AY1368" s="244" t="s">
        <v>252</v>
      </c>
    </row>
    <row r="1369" spans="1:65" s="13" customFormat="1" ht="11.25">
      <c r="B1369" s="200"/>
      <c r="C1369" s="201"/>
      <c r="D1369" s="202" t="s">
        <v>262</v>
      </c>
      <c r="E1369" s="203" t="s">
        <v>21</v>
      </c>
      <c r="F1369" s="204" t="s">
        <v>1574</v>
      </c>
      <c r="G1369" s="201"/>
      <c r="H1369" s="205">
        <v>0.79</v>
      </c>
      <c r="I1369" s="206"/>
      <c r="J1369" s="201"/>
      <c r="K1369" s="201"/>
      <c r="L1369" s="207"/>
      <c r="M1369" s="208"/>
      <c r="N1369" s="209"/>
      <c r="O1369" s="209"/>
      <c r="P1369" s="209"/>
      <c r="Q1369" s="209"/>
      <c r="R1369" s="209"/>
      <c r="S1369" s="209"/>
      <c r="T1369" s="210"/>
      <c r="AT1369" s="211" t="s">
        <v>262</v>
      </c>
      <c r="AU1369" s="211" t="s">
        <v>82</v>
      </c>
      <c r="AV1369" s="13" t="s">
        <v>82</v>
      </c>
      <c r="AW1369" s="13" t="s">
        <v>34</v>
      </c>
      <c r="AX1369" s="13" t="s">
        <v>73</v>
      </c>
      <c r="AY1369" s="211" t="s">
        <v>252</v>
      </c>
    </row>
    <row r="1370" spans="1:65" s="13" customFormat="1" ht="11.25">
      <c r="B1370" s="200"/>
      <c r="C1370" s="201"/>
      <c r="D1370" s="202" t="s">
        <v>262</v>
      </c>
      <c r="E1370" s="203" t="s">
        <v>21</v>
      </c>
      <c r="F1370" s="204" t="s">
        <v>1575</v>
      </c>
      <c r="G1370" s="201"/>
      <c r="H1370" s="205">
        <v>2.4E-2</v>
      </c>
      <c r="I1370" s="206"/>
      <c r="J1370" s="201"/>
      <c r="K1370" s="201"/>
      <c r="L1370" s="207"/>
      <c r="M1370" s="208"/>
      <c r="N1370" s="209"/>
      <c r="O1370" s="209"/>
      <c r="P1370" s="209"/>
      <c r="Q1370" s="209"/>
      <c r="R1370" s="209"/>
      <c r="S1370" s="209"/>
      <c r="T1370" s="210"/>
      <c r="AT1370" s="211" t="s">
        <v>262</v>
      </c>
      <c r="AU1370" s="211" t="s">
        <v>82</v>
      </c>
      <c r="AV1370" s="13" t="s">
        <v>82</v>
      </c>
      <c r="AW1370" s="13" t="s">
        <v>34</v>
      </c>
      <c r="AX1370" s="13" t="s">
        <v>73</v>
      </c>
      <c r="AY1370" s="211" t="s">
        <v>252</v>
      </c>
    </row>
    <row r="1371" spans="1:65" s="13" customFormat="1" ht="11.25">
      <c r="B1371" s="200"/>
      <c r="C1371" s="201"/>
      <c r="D1371" s="202" t="s">
        <v>262</v>
      </c>
      <c r="E1371" s="203" t="s">
        <v>21</v>
      </c>
      <c r="F1371" s="204" t="s">
        <v>1576</v>
      </c>
      <c r="G1371" s="201"/>
      <c r="H1371" s="205">
        <v>1.4999999999999999E-2</v>
      </c>
      <c r="I1371" s="206"/>
      <c r="J1371" s="201"/>
      <c r="K1371" s="201"/>
      <c r="L1371" s="207"/>
      <c r="M1371" s="208"/>
      <c r="N1371" s="209"/>
      <c r="O1371" s="209"/>
      <c r="P1371" s="209"/>
      <c r="Q1371" s="209"/>
      <c r="R1371" s="209"/>
      <c r="S1371" s="209"/>
      <c r="T1371" s="210"/>
      <c r="AT1371" s="211" t="s">
        <v>262</v>
      </c>
      <c r="AU1371" s="211" t="s">
        <v>82</v>
      </c>
      <c r="AV1371" s="13" t="s">
        <v>82</v>
      </c>
      <c r="AW1371" s="13" t="s">
        <v>34</v>
      </c>
      <c r="AX1371" s="13" t="s">
        <v>73</v>
      </c>
      <c r="AY1371" s="211" t="s">
        <v>252</v>
      </c>
    </row>
    <row r="1372" spans="1:65" s="16" customFormat="1" ht="11.25">
      <c r="B1372" s="235"/>
      <c r="C1372" s="236"/>
      <c r="D1372" s="202" t="s">
        <v>262</v>
      </c>
      <c r="E1372" s="237" t="s">
        <v>21</v>
      </c>
      <c r="F1372" s="238" t="s">
        <v>1545</v>
      </c>
      <c r="G1372" s="236"/>
      <c r="H1372" s="237" t="s">
        <v>21</v>
      </c>
      <c r="I1372" s="239"/>
      <c r="J1372" s="236"/>
      <c r="K1372" s="236"/>
      <c r="L1372" s="240"/>
      <c r="M1372" s="241"/>
      <c r="N1372" s="242"/>
      <c r="O1372" s="242"/>
      <c r="P1372" s="242"/>
      <c r="Q1372" s="242"/>
      <c r="R1372" s="242"/>
      <c r="S1372" s="242"/>
      <c r="T1372" s="243"/>
      <c r="AT1372" s="244" t="s">
        <v>262</v>
      </c>
      <c r="AU1372" s="244" t="s">
        <v>82</v>
      </c>
      <c r="AV1372" s="16" t="s">
        <v>80</v>
      </c>
      <c r="AW1372" s="16" t="s">
        <v>34</v>
      </c>
      <c r="AX1372" s="16" t="s">
        <v>73</v>
      </c>
      <c r="AY1372" s="244" t="s">
        <v>252</v>
      </c>
    </row>
    <row r="1373" spans="1:65" s="13" customFormat="1" ht="11.25">
      <c r="B1373" s="200"/>
      <c r="C1373" s="201"/>
      <c r="D1373" s="202" t="s">
        <v>262</v>
      </c>
      <c r="E1373" s="203" t="s">
        <v>21</v>
      </c>
      <c r="F1373" s="204" t="s">
        <v>1577</v>
      </c>
      <c r="G1373" s="201"/>
      <c r="H1373" s="205">
        <v>0.313</v>
      </c>
      <c r="I1373" s="206"/>
      <c r="J1373" s="201"/>
      <c r="K1373" s="201"/>
      <c r="L1373" s="207"/>
      <c r="M1373" s="208"/>
      <c r="N1373" s="209"/>
      <c r="O1373" s="209"/>
      <c r="P1373" s="209"/>
      <c r="Q1373" s="209"/>
      <c r="R1373" s="209"/>
      <c r="S1373" s="209"/>
      <c r="T1373" s="210"/>
      <c r="AT1373" s="211" t="s">
        <v>262</v>
      </c>
      <c r="AU1373" s="211" t="s">
        <v>82</v>
      </c>
      <c r="AV1373" s="13" t="s">
        <v>82</v>
      </c>
      <c r="AW1373" s="13" t="s">
        <v>34</v>
      </c>
      <c r="AX1373" s="13" t="s">
        <v>73</v>
      </c>
      <c r="AY1373" s="211" t="s">
        <v>252</v>
      </c>
    </row>
    <row r="1374" spans="1:65" s="13" customFormat="1" ht="11.25">
      <c r="B1374" s="200"/>
      <c r="C1374" s="201"/>
      <c r="D1374" s="202" t="s">
        <v>262</v>
      </c>
      <c r="E1374" s="203" t="s">
        <v>21</v>
      </c>
      <c r="F1374" s="204" t="s">
        <v>1578</v>
      </c>
      <c r="G1374" s="201"/>
      <c r="H1374" s="205">
        <v>0.50900000000000001</v>
      </c>
      <c r="I1374" s="206"/>
      <c r="J1374" s="201"/>
      <c r="K1374" s="201"/>
      <c r="L1374" s="207"/>
      <c r="M1374" s="208"/>
      <c r="N1374" s="209"/>
      <c r="O1374" s="209"/>
      <c r="P1374" s="209"/>
      <c r="Q1374" s="209"/>
      <c r="R1374" s="209"/>
      <c r="S1374" s="209"/>
      <c r="T1374" s="210"/>
      <c r="AT1374" s="211" t="s">
        <v>262</v>
      </c>
      <c r="AU1374" s="211" t="s">
        <v>82</v>
      </c>
      <c r="AV1374" s="13" t="s">
        <v>82</v>
      </c>
      <c r="AW1374" s="13" t="s">
        <v>34</v>
      </c>
      <c r="AX1374" s="13" t="s">
        <v>73</v>
      </c>
      <c r="AY1374" s="211" t="s">
        <v>252</v>
      </c>
    </row>
    <row r="1375" spans="1:65" s="13" customFormat="1" ht="11.25">
      <c r="B1375" s="200"/>
      <c r="C1375" s="201"/>
      <c r="D1375" s="202" t="s">
        <v>262</v>
      </c>
      <c r="E1375" s="203" t="s">
        <v>21</v>
      </c>
      <c r="F1375" s="204" t="s">
        <v>1579</v>
      </c>
      <c r="G1375" s="201"/>
      <c r="H1375" s="205">
        <v>3.2000000000000001E-2</v>
      </c>
      <c r="I1375" s="206"/>
      <c r="J1375" s="201"/>
      <c r="K1375" s="201"/>
      <c r="L1375" s="207"/>
      <c r="M1375" s="208"/>
      <c r="N1375" s="209"/>
      <c r="O1375" s="209"/>
      <c r="P1375" s="209"/>
      <c r="Q1375" s="209"/>
      <c r="R1375" s="209"/>
      <c r="S1375" s="209"/>
      <c r="T1375" s="210"/>
      <c r="AT1375" s="211" t="s">
        <v>262</v>
      </c>
      <c r="AU1375" s="211" t="s">
        <v>82</v>
      </c>
      <c r="AV1375" s="13" t="s">
        <v>82</v>
      </c>
      <c r="AW1375" s="13" t="s">
        <v>34</v>
      </c>
      <c r="AX1375" s="13" t="s">
        <v>73</v>
      </c>
      <c r="AY1375" s="211" t="s">
        <v>252</v>
      </c>
    </row>
    <row r="1376" spans="1:65" s="14" customFormat="1" ht="11.25">
      <c r="B1376" s="212"/>
      <c r="C1376" s="213"/>
      <c r="D1376" s="202" t="s">
        <v>262</v>
      </c>
      <c r="E1376" s="214" t="s">
        <v>21</v>
      </c>
      <c r="F1376" s="215" t="s">
        <v>264</v>
      </c>
      <c r="G1376" s="213"/>
      <c r="H1376" s="216">
        <v>1.6830000000000001</v>
      </c>
      <c r="I1376" s="217"/>
      <c r="J1376" s="213"/>
      <c r="K1376" s="213"/>
      <c r="L1376" s="218"/>
      <c r="M1376" s="219"/>
      <c r="N1376" s="220"/>
      <c r="O1376" s="220"/>
      <c r="P1376" s="220"/>
      <c r="Q1376" s="220"/>
      <c r="R1376" s="220"/>
      <c r="S1376" s="220"/>
      <c r="T1376" s="221"/>
      <c r="AT1376" s="222" t="s">
        <v>262</v>
      </c>
      <c r="AU1376" s="222" t="s">
        <v>82</v>
      </c>
      <c r="AV1376" s="14" t="s">
        <v>93</v>
      </c>
      <c r="AW1376" s="14" t="s">
        <v>34</v>
      </c>
      <c r="AX1376" s="14" t="s">
        <v>73</v>
      </c>
      <c r="AY1376" s="222" t="s">
        <v>252</v>
      </c>
    </row>
    <row r="1377" spans="1:65" s="13" customFormat="1" ht="11.25">
      <c r="B1377" s="200"/>
      <c r="C1377" s="201"/>
      <c r="D1377" s="202" t="s">
        <v>262</v>
      </c>
      <c r="E1377" s="203" t="s">
        <v>21</v>
      </c>
      <c r="F1377" s="204" t="s">
        <v>1580</v>
      </c>
      <c r="G1377" s="201"/>
      <c r="H1377" s="205">
        <v>0.16800000000000001</v>
      </c>
      <c r="I1377" s="206"/>
      <c r="J1377" s="201"/>
      <c r="K1377" s="201"/>
      <c r="L1377" s="207"/>
      <c r="M1377" s="208"/>
      <c r="N1377" s="209"/>
      <c r="O1377" s="209"/>
      <c r="P1377" s="209"/>
      <c r="Q1377" s="209"/>
      <c r="R1377" s="209"/>
      <c r="S1377" s="209"/>
      <c r="T1377" s="210"/>
      <c r="AT1377" s="211" t="s">
        <v>262</v>
      </c>
      <c r="AU1377" s="211" t="s">
        <v>82</v>
      </c>
      <c r="AV1377" s="13" t="s">
        <v>82</v>
      </c>
      <c r="AW1377" s="13" t="s">
        <v>34</v>
      </c>
      <c r="AX1377" s="13" t="s">
        <v>73</v>
      </c>
      <c r="AY1377" s="211" t="s">
        <v>252</v>
      </c>
    </row>
    <row r="1378" spans="1:65" s="15" customFormat="1" ht="11.25">
      <c r="B1378" s="223"/>
      <c r="C1378" s="224"/>
      <c r="D1378" s="202" t="s">
        <v>262</v>
      </c>
      <c r="E1378" s="225" t="s">
        <v>21</v>
      </c>
      <c r="F1378" s="226" t="s">
        <v>265</v>
      </c>
      <c r="G1378" s="224"/>
      <c r="H1378" s="227">
        <v>1.851</v>
      </c>
      <c r="I1378" s="228"/>
      <c r="J1378" s="224"/>
      <c r="K1378" s="224"/>
      <c r="L1378" s="229"/>
      <c r="M1378" s="230"/>
      <c r="N1378" s="231"/>
      <c r="O1378" s="231"/>
      <c r="P1378" s="231"/>
      <c r="Q1378" s="231"/>
      <c r="R1378" s="231"/>
      <c r="S1378" s="231"/>
      <c r="T1378" s="232"/>
      <c r="AT1378" s="233" t="s">
        <v>262</v>
      </c>
      <c r="AU1378" s="233" t="s">
        <v>82</v>
      </c>
      <c r="AV1378" s="15" t="s">
        <v>258</v>
      </c>
      <c r="AW1378" s="15" t="s">
        <v>34</v>
      </c>
      <c r="AX1378" s="15" t="s">
        <v>80</v>
      </c>
      <c r="AY1378" s="233" t="s">
        <v>252</v>
      </c>
    </row>
    <row r="1379" spans="1:65" s="2" customFormat="1" ht="16.5" customHeight="1">
      <c r="A1379" s="37"/>
      <c r="B1379" s="38"/>
      <c r="C1379" s="182" t="s">
        <v>1581</v>
      </c>
      <c r="D1379" s="182" t="s">
        <v>254</v>
      </c>
      <c r="E1379" s="183" t="s">
        <v>1582</v>
      </c>
      <c r="F1379" s="184" t="s">
        <v>1583</v>
      </c>
      <c r="G1379" s="185" t="s">
        <v>149</v>
      </c>
      <c r="H1379" s="186">
        <v>968.22500000000002</v>
      </c>
      <c r="I1379" s="187"/>
      <c r="J1379" s="188">
        <f>ROUND(I1379*H1379,2)</f>
        <v>0</v>
      </c>
      <c r="K1379" s="184" t="s">
        <v>257</v>
      </c>
      <c r="L1379" s="42"/>
      <c r="M1379" s="189" t="s">
        <v>21</v>
      </c>
      <c r="N1379" s="190" t="s">
        <v>44</v>
      </c>
      <c r="O1379" s="67"/>
      <c r="P1379" s="191">
        <f>O1379*H1379</f>
        <v>0</v>
      </c>
      <c r="Q1379" s="191">
        <v>0.11</v>
      </c>
      <c r="R1379" s="191">
        <f>Q1379*H1379</f>
        <v>106.50475</v>
      </c>
      <c r="S1379" s="191">
        <v>0</v>
      </c>
      <c r="T1379" s="192">
        <f>S1379*H1379</f>
        <v>0</v>
      </c>
      <c r="U1379" s="37"/>
      <c r="V1379" s="37"/>
      <c r="W1379" s="37"/>
      <c r="X1379" s="37"/>
      <c r="Y1379" s="37"/>
      <c r="Z1379" s="37"/>
      <c r="AA1379" s="37"/>
      <c r="AB1379" s="37"/>
      <c r="AC1379" s="37"/>
      <c r="AD1379" s="37"/>
      <c r="AE1379" s="37"/>
      <c r="AR1379" s="193" t="s">
        <v>258</v>
      </c>
      <c r="AT1379" s="193" t="s">
        <v>254</v>
      </c>
      <c r="AU1379" s="193" t="s">
        <v>82</v>
      </c>
      <c r="AY1379" s="20" t="s">
        <v>252</v>
      </c>
      <c r="BE1379" s="194">
        <f>IF(N1379="základní",J1379,0)</f>
        <v>0</v>
      </c>
      <c r="BF1379" s="194">
        <f>IF(N1379="snížená",J1379,0)</f>
        <v>0</v>
      </c>
      <c r="BG1379" s="194">
        <f>IF(N1379="zákl. přenesená",J1379,0)</f>
        <v>0</v>
      </c>
      <c r="BH1379" s="194">
        <f>IF(N1379="sníž. přenesená",J1379,0)</f>
        <v>0</v>
      </c>
      <c r="BI1379" s="194">
        <f>IF(N1379="nulová",J1379,0)</f>
        <v>0</v>
      </c>
      <c r="BJ1379" s="20" t="s">
        <v>80</v>
      </c>
      <c r="BK1379" s="194">
        <f>ROUND(I1379*H1379,2)</f>
        <v>0</v>
      </c>
      <c r="BL1379" s="20" t="s">
        <v>258</v>
      </c>
      <c r="BM1379" s="193" t="s">
        <v>1584</v>
      </c>
    </row>
    <row r="1380" spans="1:65" s="2" customFormat="1" ht="11.25">
      <c r="A1380" s="37"/>
      <c r="B1380" s="38"/>
      <c r="C1380" s="39"/>
      <c r="D1380" s="195" t="s">
        <v>260</v>
      </c>
      <c r="E1380" s="39"/>
      <c r="F1380" s="196" t="s">
        <v>1585</v>
      </c>
      <c r="G1380" s="39"/>
      <c r="H1380" s="39"/>
      <c r="I1380" s="197"/>
      <c r="J1380" s="39"/>
      <c r="K1380" s="39"/>
      <c r="L1380" s="42"/>
      <c r="M1380" s="198"/>
      <c r="N1380" s="199"/>
      <c r="O1380" s="67"/>
      <c r="P1380" s="67"/>
      <c r="Q1380" s="67"/>
      <c r="R1380" s="67"/>
      <c r="S1380" s="67"/>
      <c r="T1380" s="68"/>
      <c r="U1380" s="37"/>
      <c r="V1380" s="37"/>
      <c r="W1380" s="37"/>
      <c r="X1380" s="37"/>
      <c r="Y1380" s="37"/>
      <c r="Z1380" s="37"/>
      <c r="AA1380" s="37"/>
      <c r="AB1380" s="37"/>
      <c r="AC1380" s="37"/>
      <c r="AD1380" s="37"/>
      <c r="AE1380" s="37"/>
      <c r="AT1380" s="20" t="s">
        <v>260</v>
      </c>
      <c r="AU1380" s="20" t="s">
        <v>82</v>
      </c>
    </row>
    <row r="1381" spans="1:65" s="16" customFormat="1" ht="11.25">
      <c r="B1381" s="235"/>
      <c r="C1381" s="236"/>
      <c r="D1381" s="202" t="s">
        <v>262</v>
      </c>
      <c r="E1381" s="237" t="s">
        <v>21</v>
      </c>
      <c r="F1381" s="238" t="s">
        <v>1586</v>
      </c>
      <c r="G1381" s="236"/>
      <c r="H1381" s="237" t="s">
        <v>21</v>
      </c>
      <c r="I1381" s="239"/>
      <c r="J1381" s="236"/>
      <c r="K1381" s="236"/>
      <c r="L1381" s="240"/>
      <c r="M1381" s="241"/>
      <c r="N1381" s="242"/>
      <c r="O1381" s="242"/>
      <c r="P1381" s="242"/>
      <c r="Q1381" s="242"/>
      <c r="R1381" s="242"/>
      <c r="S1381" s="242"/>
      <c r="T1381" s="243"/>
      <c r="AT1381" s="244" t="s">
        <v>262</v>
      </c>
      <c r="AU1381" s="244" t="s">
        <v>82</v>
      </c>
      <c r="AV1381" s="16" t="s">
        <v>80</v>
      </c>
      <c r="AW1381" s="16" t="s">
        <v>34</v>
      </c>
      <c r="AX1381" s="16" t="s">
        <v>73</v>
      </c>
      <c r="AY1381" s="244" t="s">
        <v>252</v>
      </c>
    </row>
    <row r="1382" spans="1:65" s="13" customFormat="1" ht="11.25">
      <c r="B1382" s="200"/>
      <c r="C1382" s="201"/>
      <c r="D1382" s="202" t="s">
        <v>262</v>
      </c>
      <c r="E1382" s="203" t="s">
        <v>21</v>
      </c>
      <c r="F1382" s="204" t="s">
        <v>1587</v>
      </c>
      <c r="G1382" s="201"/>
      <c r="H1382" s="205">
        <v>524.32000000000005</v>
      </c>
      <c r="I1382" s="206"/>
      <c r="J1382" s="201"/>
      <c r="K1382" s="201"/>
      <c r="L1382" s="207"/>
      <c r="M1382" s="208"/>
      <c r="N1382" s="209"/>
      <c r="O1382" s="209"/>
      <c r="P1382" s="209"/>
      <c r="Q1382" s="209"/>
      <c r="R1382" s="209"/>
      <c r="S1382" s="209"/>
      <c r="T1382" s="210"/>
      <c r="AT1382" s="211" t="s">
        <v>262</v>
      </c>
      <c r="AU1382" s="211" t="s">
        <v>82</v>
      </c>
      <c r="AV1382" s="13" t="s">
        <v>82</v>
      </c>
      <c r="AW1382" s="13" t="s">
        <v>34</v>
      </c>
      <c r="AX1382" s="13" t="s">
        <v>73</v>
      </c>
      <c r="AY1382" s="211" t="s">
        <v>252</v>
      </c>
    </row>
    <row r="1383" spans="1:65" s="14" customFormat="1" ht="11.25">
      <c r="B1383" s="212"/>
      <c r="C1383" s="213"/>
      <c r="D1383" s="202" t="s">
        <v>262</v>
      </c>
      <c r="E1383" s="214" t="s">
        <v>21</v>
      </c>
      <c r="F1383" s="215" t="s">
        <v>264</v>
      </c>
      <c r="G1383" s="213"/>
      <c r="H1383" s="216">
        <v>524.32000000000005</v>
      </c>
      <c r="I1383" s="217"/>
      <c r="J1383" s="213"/>
      <c r="K1383" s="213"/>
      <c r="L1383" s="218"/>
      <c r="M1383" s="219"/>
      <c r="N1383" s="220"/>
      <c r="O1383" s="220"/>
      <c r="P1383" s="220"/>
      <c r="Q1383" s="220"/>
      <c r="R1383" s="220"/>
      <c r="S1383" s="220"/>
      <c r="T1383" s="221"/>
      <c r="AT1383" s="222" t="s">
        <v>262</v>
      </c>
      <c r="AU1383" s="222" t="s">
        <v>82</v>
      </c>
      <c r="AV1383" s="14" t="s">
        <v>93</v>
      </c>
      <c r="AW1383" s="14" t="s">
        <v>34</v>
      </c>
      <c r="AX1383" s="14" t="s">
        <v>73</v>
      </c>
      <c r="AY1383" s="222" t="s">
        <v>252</v>
      </c>
    </row>
    <row r="1384" spans="1:65" s="13" customFormat="1" ht="11.25">
      <c r="B1384" s="200"/>
      <c r="C1384" s="201"/>
      <c r="D1384" s="202" t="s">
        <v>262</v>
      </c>
      <c r="E1384" s="203" t="s">
        <v>21</v>
      </c>
      <c r="F1384" s="204" t="s">
        <v>1588</v>
      </c>
      <c r="G1384" s="201"/>
      <c r="H1384" s="205">
        <v>429.12</v>
      </c>
      <c r="I1384" s="206"/>
      <c r="J1384" s="201"/>
      <c r="K1384" s="201"/>
      <c r="L1384" s="207"/>
      <c r="M1384" s="208"/>
      <c r="N1384" s="209"/>
      <c r="O1384" s="209"/>
      <c r="P1384" s="209"/>
      <c r="Q1384" s="209"/>
      <c r="R1384" s="209"/>
      <c r="S1384" s="209"/>
      <c r="T1384" s="210"/>
      <c r="AT1384" s="211" t="s">
        <v>262</v>
      </c>
      <c r="AU1384" s="211" t="s">
        <v>82</v>
      </c>
      <c r="AV1384" s="13" t="s">
        <v>82</v>
      </c>
      <c r="AW1384" s="13" t="s">
        <v>34</v>
      </c>
      <c r="AX1384" s="13" t="s">
        <v>73</v>
      </c>
      <c r="AY1384" s="211" t="s">
        <v>252</v>
      </c>
    </row>
    <row r="1385" spans="1:65" s="13" customFormat="1" ht="11.25">
      <c r="B1385" s="200"/>
      <c r="C1385" s="201"/>
      <c r="D1385" s="202" t="s">
        <v>262</v>
      </c>
      <c r="E1385" s="203" t="s">
        <v>21</v>
      </c>
      <c r="F1385" s="204" t="s">
        <v>1589</v>
      </c>
      <c r="G1385" s="201"/>
      <c r="H1385" s="205">
        <v>5.375</v>
      </c>
      <c r="I1385" s="206"/>
      <c r="J1385" s="201"/>
      <c r="K1385" s="201"/>
      <c r="L1385" s="207"/>
      <c r="M1385" s="208"/>
      <c r="N1385" s="209"/>
      <c r="O1385" s="209"/>
      <c r="P1385" s="209"/>
      <c r="Q1385" s="209"/>
      <c r="R1385" s="209"/>
      <c r="S1385" s="209"/>
      <c r="T1385" s="210"/>
      <c r="AT1385" s="211" t="s">
        <v>262</v>
      </c>
      <c r="AU1385" s="211" t="s">
        <v>82</v>
      </c>
      <c r="AV1385" s="13" t="s">
        <v>82</v>
      </c>
      <c r="AW1385" s="13" t="s">
        <v>34</v>
      </c>
      <c r="AX1385" s="13" t="s">
        <v>73</v>
      </c>
      <c r="AY1385" s="211" t="s">
        <v>252</v>
      </c>
    </row>
    <row r="1386" spans="1:65" s="13" customFormat="1" ht="11.25">
      <c r="B1386" s="200"/>
      <c r="C1386" s="201"/>
      <c r="D1386" s="202" t="s">
        <v>262</v>
      </c>
      <c r="E1386" s="203" t="s">
        <v>21</v>
      </c>
      <c r="F1386" s="204" t="s">
        <v>1590</v>
      </c>
      <c r="G1386" s="201"/>
      <c r="H1386" s="205">
        <v>9.41</v>
      </c>
      <c r="I1386" s="206"/>
      <c r="J1386" s="201"/>
      <c r="K1386" s="201"/>
      <c r="L1386" s="207"/>
      <c r="M1386" s="208"/>
      <c r="N1386" s="209"/>
      <c r="O1386" s="209"/>
      <c r="P1386" s="209"/>
      <c r="Q1386" s="209"/>
      <c r="R1386" s="209"/>
      <c r="S1386" s="209"/>
      <c r="T1386" s="210"/>
      <c r="AT1386" s="211" t="s">
        <v>262</v>
      </c>
      <c r="AU1386" s="211" t="s">
        <v>82</v>
      </c>
      <c r="AV1386" s="13" t="s">
        <v>82</v>
      </c>
      <c r="AW1386" s="13" t="s">
        <v>34</v>
      </c>
      <c r="AX1386" s="13" t="s">
        <v>73</v>
      </c>
      <c r="AY1386" s="211" t="s">
        <v>252</v>
      </c>
    </row>
    <row r="1387" spans="1:65" s="14" customFormat="1" ht="11.25">
      <c r="B1387" s="212"/>
      <c r="C1387" s="213"/>
      <c r="D1387" s="202" t="s">
        <v>262</v>
      </c>
      <c r="E1387" s="214" t="s">
        <v>21</v>
      </c>
      <c r="F1387" s="215" t="s">
        <v>264</v>
      </c>
      <c r="G1387" s="213"/>
      <c r="H1387" s="216">
        <v>443.90499999999997</v>
      </c>
      <c r="I1387" s="217"/>
      <c r="J1387" s="213"/>
      <c r="K1387" s="213"/>
      <c r="L1387" s="218"/>
      <c r="M1387" s="219"/>
      <c r="N1387" s="220"/>
      <c r="O1387" s="220"/>
      <c r="P1387" s="220"/>
      <c r="Q1387" s="220"/>
      <c r="R1387" s="220"/>
      <c r="S1387" s="220"/>
      <c r="T1387" s="221"/>
      <c r="AT1387" s="222" t="s">
        <v>262</v>
      </c>
      <c r="AU1387" s="222" t="s">
        <v>82</v>
      </c>
      <c r="AV1387" s="14" t="s">
        <v>93</v>
      </c>
      <c r="AW1387" s="14" t="s">
        <v>34</v>
      </c>
      <c r="AX1387" s="14" t="s">
        <v>73</v>
      </c>
      <c r="AY1387" s="222" t="s">
        <v>252</v>
      </c>
    </row>
    <row r="1388" spans="1:65" s="15" customFormat="1" ht="11.25">
      <c r="B1388" s="223"/>
      <c r="C1388" s="224"/>
      <c r="D1388" s="202" t="s">
        <v>262</v>
      </c>
      <c r="E1388" s="225" t="s">
        <v>21</v>
      </c>
      <c r="F1388" s="226" t="s">
        <v>265</v>
      </c>
      <c r="G1388" s="224"/>
      <c r="H1388" s="227">
        <v>968.22500000000002</v>
      </c>
      <c r="I1388" s="228"/>
      <c r="J1388" s="224"/>
      <c r="K1388" s="224"/>
      <c r="L1388" s="229"/>
      <c r="M1388" s="230"/>
      <c r="N1388" s="231"/>
      <c r="O1388" s="231"/>
      <c r="P1388" s="231"/>
      <c r="Q1388" s="231"/>
      <c r="R1388" s="231"/>
      <c r="S1388" s="231"/>
      <c r="T1388" s="232"/>
      <c r="AT1388" s="233" t="s">
        <v>262</v>
      </c>
      <c r="AU1388" s="233" t="s">
        <v>82</v>
      </c>
      <c r="AV1388" s="15" t="s">
        <v>258</v>
      </c>
      <c r="AW1388" s="15" t="s">
        <v>34</v>
      </c>
      <c r="AX1388" s="15" t="s">
        <v>80</v>
      </c>
      <c r="AY1388" s="233" t="s">
        <v>252</v>
      </c>
    </row>
    <row r="1389" spans="1:65" s="2" customFormat="1" ht="24.2" customHeight="1">
      <c r="A1389" s="37"/>
      <c r="B1389" s="38"/>
      <c r="C1389" s="182" t="s">
        <v>1591</v>
      </c>
      <c r="D1389" s="182" t="s">
        <v>254</v>
      </c>
      <c r="E1389" s="183" t="s">
        <v>1592</v>
      </c>
      <c r="F1389" s="184" t="s">
        <v>1593</v>
      </c>
      <c r="G1389" s="185" t="s">
        <v>149</v>
      </c>
      <c r="H1389" s="186">
        <v>4316.8050000000003</v>
      </c>
      <c r="I1389" s="187"/>
      <c r="J1389" s="188">
        <f>ROUND(I1389*H1389,2)</f>
        <v>0</v>
      </c>
      <c r="K1389" s="184" t="s">
        <v>257</v>
      </c>
      <c r="L1389" s="42"/>
      <c r="M1389" s="189" t="s">
        <v>21</v>
      </c>
      <c r="N1389" s="190" t="s">
        <v>44</v>
      </c>
      <c r="O1389" s="67"/>
      <c r="P1389" s="191">
        <f>O1389*H1389</f>
        <v>0</v>
      </c>
      <c r="Q1389" s="191">
        <v>1.0999999999999999E-2</v>
      </c>
      <c r="R1389" s="191">
        <f>Q1389*H1389</f>
        <v>47.484855000000003</v>
      </c>
      <c r="S1389" s="191">
        <v>0</v>
      </c>
      <c r="T1389" s="192">
        <f>S1389*H1389</f>
        <v>0</v>
      </c>
      <c r="U1389" s="37"/>
      <c r="V1389" s="37"/>
      <c r="W1389" s="37"/>
      <c r="X1389" s="37"/>
      <c r="Y1389" s="37"/>
      <c r="Z1389" s="37"/>
      <c r="AA1389" s="37"/>
      <c r="AB1389" s="37"/>
      <c r="AC1389" s="37"/>
      <c r="AD1389" s="37"/>
      <c r="AE1389" s="37"/>
      <c r="AR1389" s="193" t="s">
        <v>258</v>
      </c>
      <c r="AT1389" s="193" t="s">
        <v>254</v>
      </c>
      <c r="AU1389" s="193" t="s">
        <v>82</v>
      </c>
      <c r="AY1389" s="20" t="s">
        <v>252</v>
      </c>
      <c r="BE1389" s="194">
        <f>IF(N1389="základní",J1389,0)</f>
        <v>0</v>
      </c>
      <c r="BF1389" s="194">
        <f>IF(N1389="snížená",J1389,0)</f>
        <v>0</v>
      </c>
      <c r="BG1389" s="194">
        <f>IF(N1389="zákl. přenesená",J1389,0)</f>
        <v>0</v>
      </c>
      <c r="BH1389" s="194">
        <f>IF(N1389="sníž. přenesená",J1389,0)</f>
        <v>0</v>
      </c>
      <c r="BI1389" s="194">
        <f>IF(N1389="nulová",J1389,0)</f>
        <v>0</v>
      </c>
      <c r="BJ1389" s="20" t="s">
        <v>80</v>
      </c>
      <c r="BK1389" s="194">
        <f>ROUND(I1389*H1389,2)</f>
        <v>0</v>
      </c>
      <c r="BL1389" s="20" t="s">
        <v>258</v>
      </c>
      <c r="BM1389" s="193" t="s">
        <v>1594</v>
      </c>
    </row>
    <row r="1390" spans="1:65" s="2" customFormat="1" ht="11.25">
      <c r="A1390" s="37"/>
      <c r="B1390" s="38"/>
      <c r="C1390" s="39"/>
      <c r="D1390" s="195" t="s">
        <v>260</v>
      </c>
      <c r="E1390" s="39"/>
      <c r="F1390" s="196" t="s">
        <v>1595</v>
      </c>
      <c r="G1390" s="39"/>
      <c r="H1390" s="39"/>
      <c r="I1390" s="197"/>
      <c r="J1390" s="39"/>
      <c r="K1390" s="39"/>
      <c r="L1390" s="42"/>
      <c r="M1390" s="198"/>
      <c r="N1390" s="199"/>
      <c r="O1390" s="67"/>
      <c r="P1390" s="67"/>
      <c r="Q1390" s="67"/>
      <c r="R1390" s="67"/>
      <c r="S1390" s="67"/>
      <c r="T1390" s="68"/>
      <c r="U1390" s="37"/>
      <c r="V1390" s="37"/>
      <c r="W1390" s="37"/>
      <c r="X1390" s="37"/>
      <c r="Y1390" s="37"/>
      <c r="Z1390" s="37"/>
      <c r="AA1390" s="37"/>
      <c r="AB1390" s="37"/>
      <c r="AC1390" s="37"/>
      <c r="AD1390" s="37"/>
      <c r="AE1390" s="37"/>
      <c r="AT1390" s="20" t="s">
        <v>260</v>
      </c>
      <c r="AU1390" s="20" t="s">
        <v>82</v>
      </c>
    </row>
    <row r="1391" spans="1:65" s="16" customFormat="1" ht="11.25">
      <c r="B1391" s="235"/>
      <c r="C1391" s="236"/>
      <c r="D1391" s="202" t="s">
        <v>262</v>
      </c>
      <c r="E1391" s="237" t="s">
        <v>21</v>
      </c>
      <c r="F1391" s="238" t="s">
        <v>1596</v>
      </c>
      <c r="G1391" s="236"/>
      <c r="H1391" s="237" t="s">
        <v>21</v>
      </c>
      <c r="I1391" s="239"/>
      <c r="J1391" s="236"/>
      <c r="K1391" s="236"/>
      <c r="L1391" s="240"/>
      <c r="M1391" s="241"/>
      <c r="N1391" s="242"/>
      <c r="O1391" s="242"/>
      <c r="P1391" s="242"/>
      <c r="Q1391" s="242"/>
      <c r="R1391" s="242"/>
      <c r="S1391" s="242"/>
      <c r="T1391" s="243"/>
      <c r="AT1391" s="244" t="s">
        <v>262</v>
      </c>
      <c r="AU1391" s="244" t="s">
        <v>82</v>
      </c>
      <c r="AV1391" s="16" t="s">
        <v>80</v>
      </c>
      <c r="AW1391" s="16" t="s">
        <v>34</v>
      </c>
      <c r="AX1391" s="16" t="s">
        <v>73</v>
      </c>
      <c r="AY1391" s="244" t="s">
        <v>252</v>
      </c>
    </row>
    <row r="1392" spans="1:65" s="13" customFormat="1" ht="11.25">
      <c r="B1392" s="200"/>
      <c r="C1392" s="201"/>
      <c r="D1392" s="202" t="s">
        <v>262</v>
      </c>
      <c r="E1392" s="203" t="s">
        <v>21</v>
      </c>
      <c r="F1392" s="204" t="s">
        <v>1597</v>
      </c>
      <c r="G1392" s="201"/>
      <c r="H1392" s="205">
        <v>2097.2800000000002</v>
      </c>
      <c r="I1392" s="206"/>
      <c r="J1392" s="201"/>
      <c r="K1392" s="201"/>
      <c r="L1392" s="207"/>
      <c r="M1392" s="208"/>
      <c r="N1392" s="209"/>
      <c r="O1392" s="209"/>
      <c r="P1392" s="209"/>
      <c r="Q1392" s="209"/>
      <c r="R1392" s="209"/>
      <c r="S1392" s="209"/>
      <c r="T1392" s="210"/>
      <c r="AT1392" s="211" t="s">
        <v>262</v>
      </c>
      <c r="AU1392" s="211" t="s">
        <v>82</v>
      </c>
      <c r="AV1392" s="13" t="s">
        <v>82</v>
      </c>
      <c r="AW1392" s="13" t="s">
        <v>34</v>
      </c>
      <c r="AX1392" s="13" t="s">
        <v>73</v>
      </c>
      <c r="AY1392" s="211" t="s">
        <v>252</v>
      </c>
    </row>
    <row r="1393" spans="1:65" s="14" customFormat="1" ht="11.25">
      <c r="B1393" s="212"/>
      <c r="C1393" s="213"/>
      <c r="D1393" s="202" t="s">
        <v>262</v>
      </c>
      <c r="E1393" s="214" t="s">
        <v>21</v>
      </c>
      <c r="F1393" s="215" t="s">
        <v>264</v>
      </c>
      <c r="G1393" s="213"/>
      <c r="H1393" s="216">
        <v>2097.2800000000002</v>
      </c>
      <c r="I1393" s="217"/>
      <c r="J1393" s="213"/>
      <c r="K1393" s="213"/>
      <c r="L1393" s="218"/>
      <c r="M1393" s="219"/>
      <c r="N1393" s="220"/>
      <c r="O1393" s="220"/>
      <c r="P1393" s="220"/>
      <c r="Q1393" s="220"/>
      <c r="R1393" s="220"/>
      <c r="S1393" s="220"/>
      <c r="T1393" s="221"/>
      <c r="AT1393" s="222" t="s">
        <v>262</v>
      </c>
      <c r="AU1393" s="222" t="s">
        <v>82</v>
      </c>
      <c r="AV1393" s="14" t="s">
        <v>93</v>
      </c>
      <c r="AW1393" s="14" t="s">
        <v>34</v>
      </c>
      <c r="AX1393" s="14" t="s">
        <v>73</v>
      </c>
      <c r="AY1393" s="222" t="s">
        <v>252</v>
      </c>
    </row>
    <row r="1394" spans="1:65" s="13" customFormat="1" ht="11.25">
      <c r="B1394" s="200"/>
      <c r="C1394" s="201"/>
      <c r="D1394" s="202" t="s">
        <v>262</v>
      </c>
      <c r="E1394" s="203" t="s">
        <v>21</v>
      </c>
      <c r="F1394" s="204" t="s">
        <v>1598</v>
      </c>
      <c r="G1394" s="201"/>
      <c r="H1394" s="205">
        <v>2145.6</v>
      </c>
      <c r="I1394" s="206"/>
      <c r="J1394" s="201"/>
      <c r="K1394" s="201"/>
      <c r="L1394" s="207"/>
      <c r="M1394" s="208"/>
      <c r="N1394" s="209"/>
      <c r="O1394" s="209"/>
      <c r="P1394" s="209"/>
      <c r="Q1394" s="209"/>
      <c r="R1394" s="209"/>
      <c r="S1394" s="209"/>
      <c r="T1394" s="210"/>
      <c r="AT1394" s="211" t="s">
        <v>262</v>
      </c>
      <c r="AU1394" s="211" t="s">
        <v>82</v>
      </c>
      <c r="AV1394" s="13" t="s">
        <v>82</v>
      </c>
      <c r="AW1394" s="13" t="s">
        <v>34</v>
      </c>
      <c r="AX1394" s="13" t="s">
        <v>73</v>
      </c>
      <c r="AY1394" s="211" t="s">
        <v>252</v>
      </c>
    </row>
    <row r="1395" spans="1:65" s="13" customFormat="1" ht="11.25">
      <c r="B1395" s="200"/>
      <c r="C1395" s="201"/>
      <c r="D1395" s="202" t="s">
        <v>262</v>
      </c>
      <c r="E1395" s="203" t="s">
        <v>21</v>
      </c>
      <c r="F1395" s="204" t="s">
        <v>1599</v>
      </c>
      <c r="G1395" s="201"/>
      <c r="H1395" s="205">
        <v>26.875</v>
      </c>
      <c r="I1395" s="206"/>
      <c r="J1395" s="201"/>
      <c r="K1395" s="201"/>
      <c r="L1395" s="207"/>
      <c r="M1395" s="208"/>
      <c r="N1395" s="209"/>
      <c r="O1395" s="209"/>
      <c r="P1395" s="209"/>
      <c r="Q1395" s="209"/>
      <c r="R1395" s="209"/>
      <c r="S1395" s="209"/>
      <c r="T1395" s="210"/>
      <c r="AT1395" s="211" t="s">
        <v>262</v>
      </c>
      <c r="AU1395" s="211" t="s">
        <v>82</v>
      </c>
      <c r="AV1395" s="13" t="s">
        <v>82</v>
      </c>
      <c r="AW1395" s="13" t="s">
        <v>34</v>
      </c>
      <c r="AX1395" s="13" t="s">
        <v>73</v>
      </c>
      <c r="AY1395" s="211" t="s">
        <v>252</v>
      </c>
    </row>
    <row r="1396" spans="1:65" s="13" customFormat="1" ht="11.25">
      <c r="B1396" s="200"/>
      <c r="C1396" s="201"/>
      <c r="D1396" s="202" t="s">
        <v>262</v>
      </c>
      <c r="E1396" s="203" t="s">
        <v>21</v>
      </c>
      <c r="F1396" s="204" t="s">
        <v>1600</v>
      </c>
      <c r="G1396" s="201"/>
      <c r="H1396" s="205">
        <v>47.05</v>
      </c>
      <c r="I1396" s="206"/>
      <c r="J1396" s="201"/>
      <c r="K1396" s="201"/>
      <c r="L1396" s="207"/>
      <c r="M1396" s="208"/>
      <c r="N1396" s="209"/>
      <c r="O1396" s="209"/>
      <c r="P1396" s="209"/>
      <c r="Q1396" s="209"/>
      <c r="R1396" s="209"/>
      <c r="S1396" s="209"/>
      <c r="T1396" s="210"/>
      <c r="AT1396" s="211" t="s">
        <v>262</v>
      </c>
      <c r="AU1396" s="211" t="s">
        <v>82</v>
      </c>
      <c r="AV1396" s="13" t="s">
        <v>82</v>
      </c>
      <c r="AW1396" s="13" t="s">
        <v>34</v>
      </c>
      <c r="AX1396" s="13" t="s">
        <v>73</v>
      </c>
      <c r="AY1396" s="211" t="s">
        <v>252</v>
      </c>
    </row>
    <row r="1397" spans="1:65" s="14" customFormat="1" ht="11.25">
      <c r="B1397" s="212"/>
      <c r="C1397" s="213"/>
      <c r="D1397" s="202" t="s">
        <v>262</v>
      </c>
      <c r="E1397" s="214" t="s">
        <v>21</v>
      </c>
      <c r="F1397" s="215" t="s">
        <v>264</v>
      </c>
      <c r="G1397" s="213"/>
      <c r="H1397" s="216">
        <v>2219.5250000000001</v>
      </c>
      <c r="I1397" s="217"/>
      <c r="J1397" s="213"/>
      <c r="K1397" s="213"/>
      <c r="L1397" s="218"/>
      <c r="M1397" s="219"/>
      <c r="N1397" s="220"/>
      <c r="O1397" s="220"/>
      <c r="P1397" s="220"/>
      <c r="Q1397" s="220"/>
      <c r="R1397" s="220"/>
      <c r="S1397" s="220"/>
      <c r="T1397" s="221"/>
      <c r="AT1397" s="222" t="s">
        <v>262</v>
      </c>
      <c r="AU1397" s="222" t="s">
        <v>82</v>
      </c>
      <c r="AV1397" s="14" t="s">
        <v>93</v>
      </c>
      <c r="AW1397" s="14" t="s">
        <v>34</v>
      </c>
      <c r="AX1397" s="14" t="s">
        <v>73</v>
      </c>
      <c r="AY1397" s="222" t="s">
        <v>252</v>
      </c>
    </row>
    <row r="1398" spans="1:65" s="15" customFormat="1" ht="11.25">
      <c r="B1398" s="223"/>
      <c r="C1398" s="224"/>
      <c r="D1398" s="202" t="s">
        <v>262</v>
      </c>
      <c r="E1398" s="225" t="s">
        <v>21</v>
      </c>
      <c r="F1398" s="226" t="s">
        <v>265</v>
      </c>
      <c r="G1398" s="224"/>
      <c r="H1398" s="227">
        <v>4316.8050000000003</v>
      </c>
      <c r="I1398" s="228"/>
      <c r="J1398" s="224"/>
      <c r="K1398" s="224"/>
      <c r="L1398" s="229"/>
      <c r="M1398" s="230"/>
      <c r="N1398" s="231"/>
      <c r="O1398" s="231"/>
      <c r="P1398" s="231"/>
      <c r="Q1398" s="231"/>
      <c r="R1398" s="231"/>
      <c r="S1398" s="231"/>
      <c r="T1398" s="232"/>
      <c r="AT1398" s="233" t="s">
        <v>262</v>
      </c>
      <c r="AU1398" s="233" t="s">
        <v>82</v>
      </c>
      <c r="AV1398" s="15" t="s">
        <v>258</v>
      </c>
      <c r="AW1398" s="15" t="s">
        <v>34</v>
      </c>
      <c r="AX1398" s="15" t="s">
        <v>80</v>
      </c>
      <c r="AY1398" s="233" t="s">
        <v>252</v>
      </c>
    </row>
    <row r="1399" spans="1:65" s="2" customFormat="1" ht="16.5" customHeight="1">
      <c r="A1399" s="37"/>
      <c r="B1399" s="38"/>
      <c r="C1399" s="182" t="s">
        <v>1601</v>
      </c>
      <c r="D1399" s="182" t="s">
        <v>254</v>
      </c>
      <c r="E1399" s="183" t="s">
        <v>1602</v>
      </c>
      <c r="F1399" s="184" t="s">
        <v>1603</v>
      </c>
      <c r="G1399" s="185" t="s">
        <v>149</v>
      </c>
      <c r="H1399" s="186">
        <v>5135.3280000000004</v>
      </c>
      <c r="I1399" s="187"/>
      <c r="J1399" s="188">
        <f>ROUND(I1399*H1399,2)</f>
        <v>0</v>
      </c>
      <c r="K1399" s="184" t="s">
        <v>257</v>
      </c>
      <c r="L1399" s="42"/>
      <c r="M1399" s="189" t="s">
        <v>21</v>
      </c>
      <c r="N1399" s="190" t="s">
        <v>44</v>
      </c>
      <c r="O1399" s="67"/>
      <c r="P1399" s="191">
        <f>O1399*H1399</f>
        <v>0</v>
      </c>
      <c r="Q1399" s="191">
        <v>2.2000000000000001E-4</v>
      </c>
      <c r="R1399" s="191">
        <f>Q1399*H1399</f>
        <v>1.1297721600000001</v>
      </c>
      <c r="S1399" s="191">
        <v>0</v>
      </c>
      <c r="T1399" s="192">
        <f>S1399*H1399</f>
        <v>0</v>
      </c>
      <c r="U1399" s="37"/>
      <c r="V1399" s="37"/>
      <c r="W1399" s="37"/>
      <c r="X1399" s="37"/>
      <c r="Y1399" s="37"/>
      <c r="Z1399" s="37"/>
      <c r="AA1399" s="37"/>
      <c r="AB1399" s="37"/>
      <c r="AC1399" s="37"/>
      <c r="AD1399" s="37"/>
      <c r="AE1399" s="37"/>
      <c r="AR1399" s="193" t="s">
        <v>258</v>
      </c>
      <c r="AT1399" s="193" t="s">
        <v>254</v>
      </c>
      <c r="AU1399" s="193" t="s">
        <v>82</v>
      </c>
      <c r="AY1399" s="20" t="s">
        <v>252</v>
      </c>
      <c r="BE1399" s="194">
        <f>IF(N1399="základní",J1399,0)</f>
        <v>0</v>
      </c>
      <c r="BF1399" s="194">
        <f>IF(N1399="snížená",J1399,0)</f>
        <v>0</v>
      </c>
      <c r="BG1399" s="194">
        <f>IF(N1399="zákl. přenesená",J1399,0)</f>
        <v>0</v>
      </c>
      <c r="BH1399" s="194">
        <f>IF(N1399="sníž. přenesená",J1399,0)</f>
        <v>0</v>
      </c>
      <c r="BI1399" s="194">
        <f>IF(N1399="nulová",J1399,0)</f>
        <v>0</v>
      </c>
      <c r="BJ1399" s="20" t="s">
        <v>80</v>
      </c>
      <c r="BK1399" s="194">
        <f>ROUND(I1399*H1399,2)</f>
        <v>0</v>
      </c>
      <c r="BL1399" s="20" t="s">
        <v>258</v>
      </c>
      <c r="BM1399" s="193" t="s">
        <v>1604</v>
      </c>
    </row>
    <row r="1400" spans="1:65" s="2" customFormat="1" ht="11.25">
      <c r="A1400" s="37"/>
      <c r="B1400" s="38"/>
      <c r="C1400" s="39"/>
      <c r="D1400" s="195" t="s">
        <v>260</v>
      </c>
      <c r="E1400" s="39"/>
      <c r="F1400" s="196" t="s">
        <v>1605</v>
      </c>
      <c r="G1400" s="39"/>
      <c r="H1400" s="39"/>
      <c r="I1400" s="197"/>
      <c r="J1400" s="39"/>
      <c r="K1400" s="39"/>
      <c r="L1400" s="42"/>
      <c r="M1400" s="198"/>
      <c r="N1400" s="199"/>
      <c r="O1400" s="67"/>
      <c r="P1400" s="67"/>
      <c r="Q1400" s="67"/>
      <c r="R1400" s="67"/>
      <c r="S1400" s="67"/>
      <c r="T1400" s="68"/>
      <c r="U1400" s="37"/>
      <c r="V1400" s="37"/>
      <c r="W1400" s="37"/>
      <c r="X1400" s="37"/>
      <c r="Y1400" s="37"/>
      <c r="Z1400" s="37"/>
      <c r="AA1400" s="37"/>
      <c r="AB1400" s="37"/>
      <c r="AC1400" s="37"/>
      <c r="AD1400" s="37"/>
      <c r="AE1400" s="37"/>
      <c r="AT1400" s="20" t="s">
        <v>260</v>
      </c>
      <c r="AU1400" s="20" t="s">
        <v>82</v>
      </c>
    </row>
    <row r="1401" spans="1:65" s="13" customFormat="1" ht="11.25">
      <c r="B1401" s="200"/>
      <c r="C1401" s="201"/>
      <c r="D1401" s="202" t="s">
        <v>262</v>
      </c>
      <c r="E1401" s="203" t="s">
        <v>21</v>
      </c>
      <c r="F1401" s="204" t="s">
        <v>1606</v>
      </c>
      <c r="G1401" s="201"/>
      <c r="H1401" s="205">
        <v>39.590000000000003</v>
      </c>
      <c r="I1401" s="206"/>
      <c r="J1401" s="201"/>
      <c r="K1401" s="201"/>
      <c r="L1401" s="207"/>
      <c r="M1401" s="208"/>
      <c r="N1401" s="209"/>
      <c r="O1401" s="209"/>
      <c r="P1401" s="209"/>
      <c r="Q1401" s="209"/>
      <c r="R1401" s="209"/>
      <c r="S1401" s="209"/>
      <c r="T1401" s="210"/>
      <c r="AT1401" s="211" t="s">
        <v>262</v>
      </c>
      <c r="AU1401" s="211" t="s">
        <v>82</v>
      </c>
      <c r="AV1401" s="13" t="s">
        <v>82</v>
      </c>
      <c r="AW1401" s="13" t="s">
        <v>34</v>
      </c>
      <c r="AX1401" s="13" t="s">
        <v>73</v>
      </c>
      <c r="AY1401" s="211" t="s">
        <v>252</v>
      </c>
    </row>
    <row r="1402" spans="1:65" s="14" customFormat="1" ht="11.25">
      <c r="B1402" s="212"/>
      <c r="C1402" s="213"/>
      <c r="D1402" s="202" t="s">
        <v>262</v>
      </c>
      <c r="E1402" s="214" t="s">
        <v>21</v>
      </c>
      <c r="F1402" s="215" t="s">
        <v>264</v>
      </c>
      <c r="G1402" s="213"/>
      <c r="H1402" s="216">
        <v>39.590000000000003</v>
      </c>
      <c r="I1402" s="217"/>
      <c r="J1402" s="213"/>
      <c r="K1402" s="213"/>
      <c r="L1402" s="218"/>
      <c r="M1402" s="219"/>
      <c r="N1402" s="220"/>
      <c r="O1402" s="220"/>
      <c r="P1402" s="220"/>
      <c r="Q1402" s="220"/>
      <c r="R1402" s="220"/>
      <c r="S1402" s="220"/>
      <c r="T1402" s="221"/>
      <c r="AT1402" s="222" t="s">
        <v>262</v>
      </c>
      <c r="AU1402" s="222" t="s">
        <v>82</v>
      </c>
      <c r="AV1402" s="14" t="s">
        <v>93</v>
      </c>
      <c r="AW1402" s="14" t="s">
        <v>34</v>
      </c>
      <c r="AX1402" s="14" t="s">
        <v>73</v>
      </c>
      <c r="AY1402" s="222" t="s">
        <v>252</v>
      </c>
    </row>
    <row r="1403" spans="1:65" s="16" customFormat="1" ht="11.25">
      <c r="B1403" s="235"/>
      <c r="C1403" s="236"/>
      <c r="D1403" s="202" t="s">
        <v>262</v>
      </c>
      <c r="E1403" s="237" t="s">
        <v>21</v>
      </c>
      <c r="F1403" s="238" t="s">
        <v>539</v>
      </c>
      <c r="G1403" s="236"/>
      <c r="H1403" s="237" t="s">
        <v>21</v>
      </c>
      <c r="I1403" s="239"/>
      <c r="J1403" s="236"/>
      <c r="K1403" s="236"/>
      <c r="L1403" s="240"/>
      <c r="M1403" s="241"/>
      <c r="N1403" s="242"/>
      <c r="O1403" s="242"/>
      <c r="P1403" s="242"/>
      <c r="Q1403" s="242"/>
      <c r="R1403" s="242"/>
      <c r="S1403" s="242"/>
      <c r="T1403" s="243"/>
      <c r="AT1403" s="244" t="s">
        <v>262</v>
      </c>
      <c r="AU1403" s="244" t="s">
        <v>82</v>
      </c>
      <c r="AV1403" s="16" t="s">
        <v>80</v>
      </c>
      <c r="AW1403" s="16" t="s">
        <v>34</v>
      </c>
      <c r="AX1403" s="16" t="s">
        <v>73</v>
      </c>
      <c r="AY1403" s="244" t="s">
        <v>252</v>
      </c>
    </row>
    <row r="1404" spans="1:65" s="13" customFormat="1" ht="11.25">
      <c r="B1404" s="200"/>
      <c r="C1404" s="201"/>
      <c r="D1404" s="202" t="s">
        <v>262</v>
      </c>
      <c r="E1404" s="203" t="s">
        <v>21</v>
      </c>
      <c r="F1404" s="204" t="s">
        <v>1607</v>
      </c>
      <c r="G1404" s="201"/>
      <c r="H1404" s="205">
        <v>199.2</v>
      </c>
      <c r="I1404" s="206"/>
      <c r="J1404" s="201"/>
      <c r="K1404" s="201"/>
      <c r="L1404" s="207"/>
      <c r="M1404" s="208"/>
      <c r="N1404" s="209"/>
      <c r="O1404" s="209"/>
      <c r="P1404" s="209"/>
      <c r="Q1404" s="209"/>
      <c r="R1404" s="209"/>
      <c r="S1404" s="209"/>
      <c r="T1404" s="210"/>
      <c r="AT1404" s="211" t="s">
        <v>262</v>
      </c>
      <c r="AU1404" s="211" t="s">
        <v>82</v>
      </c>
      <c r="AV1404" s="13" t="s">
        <v>82</v>
      </c>
      <c r="AW1404" s="13" t="s">
        <v>34</v>
      </c>
      <c r="AX1404" s="13" t="s">
        <v>73</v>
      </c>
      <c r="AY1404" s="211" t="s">
        <v>252</v>
      </c>
    </row>
    <row r="1405" spans="1:65" s="13" customFormat="1" ht="11.25">
      <c r="B1405" s="200"/>
      <c r="C1405" s="201"/>
      <c r="D1405" s="202" t="s">
        <v>262</v>
      </c>
      <c r="E1405" s="203" t="s">
        <v>21</v>
      </c>
      <c r="F1405" s="204" t="s">
        <v>1608</v>
      </c>
      <c r="G1405" s="201"/>
      <c r="H1405" s="205">
        <v>6.625</v>
      </c>
      <c r="I1405" s="206"/>
      <c r="J1405" s="201"/>
      <c r="K1405" s="201"/>
      <c r="L1405" s="207"/>
      <c r="M1405" s="208"/>
      <c r="N1405" s="209"/>
      <c r="O1405" s="209"/>
      <c r="P1405" s="209"/>
      <c r="Q1405" s="209"/>
      <c r="R1405" s="209"/>
      <c r="S1405" s="209"/>
      <c r="T1405" s="210"/>
      <c r="AT1405" s="211" t="s">
        <v>262</v>
      </c>
      <c r="AU1405" s="211" t="s">
        <v>82</v>
      </c>
      <c r="AV1405" s="13" t="s">
        <v>82</v>
      </c>
      <c r="AW1405" s="13" t="s">
        <v>34</v>
      </c>
      <c r="AX1405" s="13" t="s">
        <v>73</v>
      </c>
      <c r="AY1405" s="211" t="s">
        <v>252</v>
      </c>
    </row>
    <row r="1406" spans="1:65" s="13" customFormat="1" ht="11.25">
      <c r="B1406" s="200"/>
      <c r="C1406" s="201"/>
      <c r="D1406" s="202" t="s">
        <v>262</v>
      </c>
      <c r="E1406" s="203" t="s">
        <v>21</v>
      </c>
      <c r="F1406" s="204" t="s">
        <v>1609</v>
      </c>
      <c r="G1406" s="201"/>
      <c r="H1406" s="205">
        <v>4.12</v>
      </c>
      <c r="I1406" s="206"/>
      <c r="J1406" s="201"/>
      <c r="K1406" s="201"/>
      <c r="L1406" s="207"/>
      <c r="M1406" s="208"/>
      <c r="N1406" s="209"/>
      <c r="O1406" s="209"/>
      <c r="P1406" s="209"/>
      <c r="Q1406" s="209"/>
      <c r="R1406" s="209"/>
      <c r="S1406" s="209"/>
      <c r="T1406" s="210"/>
      <c r="AT1406" s="211" t="s">
        <v>262</v>
      </c>
      <c r="AU1406" s="211" t="s">
        <v>82</v>
      </c>
      <c r="AV1406" s="13" t="s">
        <v>82</v>
      </c>
      <c r="AW1406" s="13" t="s">
        <v>34</v>
      </c>
      <c r="AX1406" s="13" t="s">
        <v>73</v>
      </c>
      <c r="AY1406" s="211" t="s">
        <v>252</v>
      </c>
    </row>
    <row r="1407" spans="1:65" s="16" customFormat="1" ht="11.25">
      <c r="B1407" s="235"/>
      <c r="C1407" s="236"/>
      <c r="D1407" s="202" t="s">
        <v>262</v>
      </c>
      <c r="E1407" s="237" t="s">
        <v>21</v>
      </c>
      <c r="F1407" s="238" t="s">
        <v>543</v>
      </c>
      <c r="G1407" s="236"/>
      <c r="H1407" s="237" t="s">
        <v>21</v>
      </c>
      <c r="I1407" s="239"/>
      <c r="J1407" s="236"/>
      <c r="K1407" s="236"/>
      <c r="L1407" s="240"/>
      <c r="M1407" s="241"/>
      <c r="N1407" s="242"/>
      <c r="O1407" s="242"/>
      <c r="P1407" s="242"/>
      <c r="Q1407" s="242"/>
      <c r="R1407" s="242"/>
      <c r="S1407" s="242"/>
      <c r="T1407" s="243"/>
      <c r="AT1407" s="244" t="s">
        <v>262</v>
      </c>
      <c r="AU1407" s="244" t="s">
        <v>82</v>
      </c>
      <c r="AV1407" s="16" t="s">
        <v>80</v>
      </c>
      <c r="AW1407" s="16" t="s">
        <v>34</v>
      </c>
      <c r="AX1407" s="16" t="s">
        <v>73</v>
      </c>
      <c r="AY1407" s="244" t="s">
        <v>252</v>
      </c>
    </row>
    <row r="1408" spans="1:65" s="13" customFormat="1" ht="11.25">
      <c r="B1408" s="200"/>
      <c r="C1408" s="201"/>
      <c r="D1408" s="202" t="s">
        <v>262</v>
      </c>
      <c r="E1408" s="203" t="s">
        <v>21</v>
      </c>
      <c r="F1408" s="204" t="s">
        <v>1610</v>
      </c>
      <c r="G1408" s="201"/>
      <c r="H1408" s="205">
        <v>113</v>
      </c>
      <c r="I1408" s="206"/>
      <c r="J1408" s="201"/>
      <c r="K1408" s="201"/>
      <c r="L1408" s="207"/>
      <c r="M1408" s="208"/>
      <c r="N1408" s="209"/>
      <c r="O1408" s="209"/>
      <c r="P1408" s="209"/>
      <c r="Q1408" s="209"/>
      <c r="R1408" s="209"/>
      <c r="S1408" s="209"/>
      <c r="T1408" s="210"/>
      <c r="AT1408" s="211" t="s">
        <v>262</v>
      </c>
      <c r="AU1408" s="211" t="s">
        <v>82</v>
      </c>
      <c r="AV1408" s="13" t="s">
        <v>82</v>
      </c>
      <c r="AW1408" s="13" t="s">
        <v>34</v>
      </c>
      <c r="AX1408" s="13" t="s">
        <v>73</v>
      </c>
      <c r="AY1408" s="211" t="s">
        <v>252</v>
      </c>
    </row>
    <row r="1409" spans="2:51" s="13" customFormat="1" ht="11.25">
      <c r="B1409" s="200"/>
      <c r="C1409" s="201"/>
      <c r="D1409" s="202" t="s">
        <v>262</v>
      </c>
      <c r="E1409" s="203" t="s">
        <v>21</v>
      </c>
      <c r="F1409" s="204" t="s">
        <v>1611</v>
      </c>
      <c r="G1409" s="201"/>
      <c r="H1409" s="205">
        <v>171</v>
      </c>
      <c r="I1409" s="206"/>
      <c r="J1409" s="201"/>
      <c r="K1409" s="201"/>
      <c r="L1409" s="207"/>
      <c r="M1409" s="208"/>
      <c r="N1409" s="209"/>
      <c r="O1409" s="209"/>
      <c r="P1409" s="209"/>
      <c r="Q1409" s="209"/>
      <c r="R1409" s="209"/>
      <c r="S1409" s="209"/>
      <c r="T1409" s="210"/>
      <c r="AT1409" s="211" t="s">
        <v>262</v>
      </c>
      <c r="AU1409" s="211" t="s">
        <v>82</v>
      </c>
      <c r="AV1409" s="13" t="s">
        <v>82</v>
      </c>
      <c r="AW1409" s="13" t="s">
        <v>34</v>
      </c>
      <c r="AX1409" s="13" t="s">
        <v>73</v>
      </c>
      <c r="AY1409" s="211" t="s">
        <v>252</v>
      </c>
    </row>
    <row r="1410" spans="2:51" s="13" customFormat="1" ht="11.25">
      <c r="B1410" s="200"/>
      <c r="C1410" s="201"/>
      <c r="D1410" s="202" t="s">
        <v>262</v>
      </c>
      <c r="E1410" s="203" t="s">
        <v>21</v>
      </c>
      <c r="F1410" s="204" t="s">
        <v>1612</v>
      </c>
      <c r="G1410" s="201"/>
      <c r="H1410" s="205">
        <v>13.212999999999999</v>
      </c>
      <c r="I1410" s="206"/>
      <c r="J1410" s="201"/>
      <c r="K1410" s="201"/>
      <c r="L1410" s="207"/>
      <c r="M1410" s="208"/>
      <c r="N1410" s="209"/>
      <c r="O1410" s="209"/>
      <c r="P1410" s="209"/>
      <c r="Q1410" s="209"/>
      <c r="R1410" s="209"/>
      <c r="S1410" s="209"/>
      <c r="T1410" s="210"/>
      <c r="AT1410" s="211" t="s">
        <v>262</v>
      </c>
      <c r="AU1410" s="211" t="s">
        <v>82</v>
      </c>
      <c r="AV1410" s="13" t="s">
        <v>82</v>
      </c>
      <c r="AW1410" s="13" t="s">
        <v>34</v>
      </c>
      <c r="AX1410" s="13" t="s">
        <v>73</v>
      </c>
      <c r="AY1410" s="211" t="s">
        <v>252</v>
      </c>
    </row>
    <row r="1411" spans="2:51" s="14" customFormat="1" ht="11.25">
      <c r="B1411" s="212"/>
      <c r="C1411" s="213"/>
      <c r="D1411" s="202" t="s">
        <v>262</v>
      </c>
      <c r="E1411" s="214" t="s">
        <v>21</v>
      </c>
      <c r="F1411" s="215" t="s">
        <v>264</v>
      </c>
      <c r="G1411" s="213"/>
      <c r="H1411" s="216">
        <v>507.15800000000002</v>
      </c>
      <c r="I1411" s="217"/>
      <c r="J1411" s="213"/>
      <c r="K1411" s="213"/>
      <c r="L1411" s="218"/>
      <c r="M1411" s="219"/>
      <c r="N1411" s="220"/>
      <c r="O1411" s="220"/>
      <c r="P1411" s="220"/>
      <c r="Q1411" s="220"/>
      <c r="R1411" s="220"/>
      <c r="S1411" s="220"/>
      <c r="T1411" s="221"/>
      <c r="AT1411" s="222" t="s">
        <v>262</v>
      </c>
      <c r="AU1411" s="222" t="s">
        <v>82</v>
      </c>
      <c r="AV1411" s="14" t="s">
        <v>93</v>
      </c>
      <c r="AW1411" s="14" t="s">
        <v>34</v>
      </c>
      <c r="AX1411" s="14" t="s">
        <v>73</v>
      </c>
      <c r="AY1411" s="222" t="s">
        <v>252</v>
      </c>
    </row>
    <row r="1412" spans="2:51" s="16" customFormat="1" ht="11.25">
      <c r="B1412" s="235"/>
      <c r="C1412" s="236"/>
      <c r="D1412" s="202" t="s">
        <v>262</v>
      </c>
      <c r="E1412" s="237" t="s">
        <v>21</v>
      </c>
      <c r="F1412" s="238" t="s">
        <v>843</v>
      </c>
      <c r="G1412" s="236"/>
      <c r="H1412" s="237" t="s">
        <v>21</v>
      </c>
      <c r="I1412" s="239"/>
      <c r="J1412" s="236"/>
      <c r="K1412" s="236"/>
      <c r="L1412" s="240"/>
      <c r="M1412" s="241"/>
      <c r="N1412" s="242"/>
      <c r="O1412" s="242"/>
      <c r="P1412" s="242"/>
      <c r="Q1412" s="242"/>
      <c r="R1412" s="242"/>
      <c r="S1412" s="242"/>
      <c r="T1412" s="243"/>
      <c r="AT1412" s="244" t="s">
        <v>262</v>
      </c>
      <c r="AU1412" s="244" t="s">
        <v>82</v>
      </c>
      <c r="AV1412" s="16" t="s">
        <v>80</v>
      </c>
      <c r="AW1412" s="16" t="s">
        <v>34</v>
      </c>
      <c r="AX1412" s="16" t="s">
        <v>73</v>
      </c>
      <c r="AY1412" s="244" t="s">
        <v>252</v>
      </c>
    </row>
    <row r="1413" spans="2:51" s="13" customFormat="1" ht="11.25">
      <c r="B1413" s="200"/>
      <c r="C1413" s="201"/>
      <c r="D1413" s="202" t="s">
        <v>262</v>
      </c>
      <c r="E1413" s="203" t="s">
        <v>21</v>
      </c>
      <c r="F1413" s="204" t="s">
        <v>894</v>
      </c>
      <c r="G1413" s="201"/>
      <c r="H1413" s="205">
        <v>478</v>
      </c>
      <c r="I1413" s="206"/>
      <c r="J1413" s="201"/>
      <c r="K1413" s="201"/>
      <c r="L1413" s="207"/>
      <c r="M1413" s="208"/>
      <c r="N1413" s="209"/>
      <c r="O1413" s="209"/>
      <c r="P1413" s="209"/>
      <c r="Q1413" s="209"/>
      <c r="R1413" s="209"/>
      <c r="S1413" s="209"/>
      <c r="T1413" s="210"/>
      <c r="AT1413" s="211" t="s">
        <v>262</v>
      </c>
      <c r="AU1413" s="211" t="s">
        <v>82</v>
      </c>
      <c r="AV1413" s="13" t="s">
        <v>82</v>
      </c>
      <c r="AW1413" s="13" t="s">
        <v>34</v>
      </c>
      <c r="AX1413" s="13" t="s">
        <v>73</v>
      </c>
      <c r="AY1413" s="211" t="s">
        <v>252</v>
      </c>
    </row>
    <row r="1414" spans="2:51" s="16" customFormat="1" ht="11.25">
      <c r="B1414" s="235"/>
      <c r="C1414" s="236"/>
      <c r="D1414" s="202" t="s">
        <v>262</v>
      </c>
      <c r="E1414" s="237" t="s">
        <v>21</v>
      </c>
      <c r="F1414" s="238" t="s">
        <v>421</v>
      </c>
      <c r="G1414" s="236"/>
      <c r="H1414" s="237" t="s">
        <v>21</v>
      </c>
      <c r="I1414" s="239"/>
      <c r="J1414" s="236"/>
      <c r="K1414" s="236"/>
      <c r="L1414" s="240"/>
      <c r="M1414" s="241"/>
      <c r="N1414" s="242"/>
      <c r="O1414" s="242"/>
      <c r="P1414" s="242"/>
      <c r="Q1414" s="242"/>
      <c r="R1414" s="242"/>
      <c r="S1414" s="242"/>
      <c r="T1414" s="243"/>
      <c r="AT1414" s="244" t="s">
        <v>262</v>
      </c>
      <c r="AU1414" s="244" t="s">
        <v>82</v>
      </c>
      <c r="AV1414" s="16" t="s">
        <v>80</v>
      </c>
      <c r="AW1414" s="16" t="s">
        <v>34</v>
      </c>
      <c r="AX1414" s="16" t="s">
        <v>73</v>
      </c>
      <c r="AY1414" s="244" t="s">
        <v>252</v>
      </c>
    </row>
    <row r="1415" spans="2:51" s="13" customFormat="1" ht="11.25">
      <c r="B1415" s="200"/>
      <c r="C1415" s="201"/>
      <c r="D1415" s="202" t="s">
        <v>262</v>
      </c>
      <c r="E1415" s="203" t="s">
        <v>21</v>
      </c>
      <c r="F1415" s="204" t="s">
        <v>895</v>
      </c>
      <c r="G1415" s="201"/>
      <c r="H1415" s="205">
        <v>-2.8</v>
      </c>
      <c r="I1415" s="206"/>
      <c r="J1415" s="201"/>
      <c r="K1415" s="201"/>
      <c r="L1415" s="207"/>
      <c r="M1415" s="208"/>
      <c r="N1415" s="209"/>
      <c r="O1415" s="209"/>
      <c r="P1415" s="209"/>
      <c r="Q1415" s="209"/>
      <c r="R1415" s="209"/>
      <c r="S1415" s="209"/>
      <c r="T1415" s="210"/>
      <c r="AT1415" s="211" t="s">
        <v>262</v>
      </c>
      <c r="AU1415" s="211" t="s">
        <v>82</v>
      </c>
      <c r="AV1415" s="13" t="s">
        <v>82</v>
      </c>
      <c r="AW1415" s="13" t="s">
        <v>34</v>
      </c>
      <c r="AX1415" s="13" t="s">
        <v>73</v>
      </c>
      <c r="AY1415" s="211" t="s">
        <v>252</v>
      </c>
    </row>
    <row r="1416" spans="2:51" s="13" customFormat="1" ht="11.25">
      <c r="B1416" s="200"/>
      <c r="C1416" s="201"/>
      <c r="D1416" s="202" t="s">
        <v>262</v>
      </c>
      <c r="E1416" s="203" t="s">
        <v>21</v>
      </c>
      <c r="F1416" s="204" t="s">
        <v>896</v>
      </c>
      <c r="G1416" s="201"/>
      <c r="H1416" s="205">
        <v>-4.3739999999999997</v>
      </c>
      <c r="I1416" s="206"/>
      <c r="J1416" s="201"/>
      <c r="K1416" s="201"/>
      <c r="L1416" s="207"/>
      <c r="M1416" s="208"/>
      <c r="N1416" s="209"/>
      <c r="O1416" s="209"/>
      <c r="P1416" s="209"/>
      <c r="Q1416" s="209"/>
      <c r="R1416" s="209"/>
      <c r="S1416" s="209"/>
      <c r="T1416" s="210"/>
      <c r="AT1416" s="211" t="s">
        <v>262</v>
      </c>
      <c r="AU1416" s="211" t="s">
        <v>82</v>
      </c>
      <c r="AV1416" s="13" t="s">
        <v>82</v>
      </c>
      <c r="AW1416" s="13" t="s">
        <v>34</v>
      </c>
      <c r="AX1416" s="13" t="s">
        <v>73</v>
      </c>
      <c r="AY1416" s="211" t="s">
        <v>252</v>
      </c>
    </row>
    <row r="1417" spans="2:51" s="13" customFormat="1" ht="11.25">
      <c r="B1417" s="200"/>
      <c r="C1417" s="201"/>
      <c r="D1417" s="202" t="s">
        <v>262</v>
      </c>
      <c r="E1417" s="203" t="s">
        <v>21</v>
      </c>
      <c r="F1417" s="204" t="s">
        <v>897</v>
      </c>
      <c r="G1417" s="201"/>
      <c r="H1417" s="205">
        <v>-15.494</v>
      </c>
      <c r="I1417" s="206"/>
      <c r="J1417" s="201"/>
      <c r="K1417" s="201"/>
      <c r="L1417" s="207"/>
      <c r="M1417" s="208"/>
      <c r="N1417" s="209"/>
      <c r="O1417" s="209"/>
      <c r="P1417" s="209"/>
      <c r="Q1417" s="209"/>
      <c r="R1417" s="209"/>
      <c r="S1417" s="209"/>
      <c r="T1417" s="210"/>
      <c r="AT1417" s="211" t="s">
        <v>262</v>
      </c>
      <c r="AU1417" s="211" t="s">
        <v>82</v>
      </c>
      <c r="AV1417" s="13" t="s">
        <v>82</v>
      </c>
      <c r="AW1417" s="13" t="s">
        <v>34</v>
      </c>
      <c r="AX1417" s="13" t="s">
        <v>73</v>
      </c>
      <c r="AY1417" s="211" t="s">
        <v>252</v>
      </c>
    </row>
    <row r="1418" spans="2:51" s="13" customFormat="1" ht="11.25">
      <c r="B1418" s="200"/>
      <c r="C1418" s="201"/>
      <c r="D1418" s="202" t="s">
        <v>262</v>
      </c>
      <c r="E1418" s="203" t="s">
        <v>21</v>
      </c>
      <c r="F1418" s="204" t="s">
        <v>898</v>
      </c>
      <c r="G1418" s="201"/>
      <c r="H1418" s="205">
        <v>-1.77</v>
      </c>
      <c r="I1418" s="206"/>
      <c r="J1418" s="201"/>
      <c r="K1418" s="201"/>
      <c r="L1418" s="207"/>
      <c r="M1418" s="208"/>
      <c r="N1418" s="209"/>
      <c r="O1418" s="209"/>
      <c r="P1418" s="209"/>
      <c r="Q1418" s="209"/>
      <c r="R1418" s="209"/>
      <c r="S1418" s="209"/>
      <c r="T1418" s="210"/>
      <c r="AT1418" s="211" t="s">
        <v>262</v>
      </c>
      <c r="AU1418" s="211" t="s">
        <v>82</v>
      </c>
      <c r="AV1418" s="13" t="s">
        <v>82</v>
      </c>
      <c r="AW1418" s="13" t="s">
        <v>34</v>
      </c>
      <c r="AX1418" s="13" t="s">
        <v>73</v>
      </c>
      <c r="AY1418" s="211" t="s">
        <v>252</v>
      </c>
    </row>
    <row r="1419" spans="2:51" s="13" customFormat="1" ht="11.25">
      <c r="B1419" s="200"/>
      <c r="C1419" s="201"/>
      <c r="D1419" s="202" t="s">
        <v>262</v>
      </c>
      <c r="E1419" s="203" t="s">
        <v>21</v>
      </c>
      <c r="F1419" s="204" t="s">
        <v>871</v>
      </c>
      <c r="G1419" s="201"/>
      <c r="H1419" s="205">
        <v>12.292999999999999</v>
      </c>
      <c r="I1419" s="206"/>
      <c r="J1419" s="201"/>
      <c r="K1419" s="201"/>
      <c r="L1419" s="207"/>
      <c r="M1419" s="208"/>
      <c r="N1419" s="209"/>
      <c r="O1419" s="209"/>
      <c r="P1419" s="209"/>
      <c r="Q1419" s="209"/>
      <c r="R1419" s="209"/>
      <c r="S1419" s="209"/>
      <c r="T1419" s="210"/>
      <c r="AT1419" s="211" t="s">
        <v>262</v>
      </c>
      <c r="AU1419" s="211" t="s">
        <v>82</v>
      </c>
      <c r="AV1419" s="13" t="s">
        <v>82</v>
      </c>
      <c r="AW1419" s="13" t="s">
        <v>34</v>
      </c>
      <c r="AX1419" s="13" t="s">
        <v>73</v>
      </c>
      <c r="AY1419" s="211" t="s">
        <v>252</v>
      </c>
    </row>
    <row r="1420" spans="2:51" s="13" customFormat="1" ht="11.25">
      <c r="B1420" s="200"/>
      <c r="C1420" s="201"/>
      <c r="D1420" s="202" t="s">
        <v>262</v>
      </c>
      <c r="E1420" s="203" t="s">
        <v>21</v>
      </c>
      <c r="F1420" s="204" t="s">
        <v>899</v>
      </c>
      <c r="G1420" s="201"/>
      <c r="H1420" s="205">
        <v>478</v>
      </c>
      <c r="I1420" s="206"/>
      <c r="J1420" s="201"/>
      <c r="K1420" s="201"/>
      <c r="L1420" s="207"/>
      <c r="M1420" s="208"/>
      <c r="N1420" s="209"/>
      <c r="O1420" s="209"/>
      <c r="P1420" s="209"/>
      <c r="Q1420" s="209"/>
      <c r="R1420" s="209"/>
      <c r="S1420" s="209"/>
      <c r="T1420" s="210"/>
      <c r="AT1420" s="211" t="s">
        <v>262</v>
      </c>
      <c r="AU1420" s="211" t="s">
        <v>82</v>
      </c>
      <c r="AV1420" s="13" t="s">
        <v>82</v>
      </c>
      <c r="AW1420" s="13" t="s">
        <v>34</v>
      </c>
      <c r="AX1420" s="13" t="s">
        <v>73</v>
      </c>
      <c r="AY1420" s="211" t="s">
        <v>252</v>
      </c>
    </row>
    <row r="1421" spans="2:51" s="16" customFormat="1" ht="11.25">
      <c r="B1421" s="235"/>
      <c r="C1421" s="236"/>
      <c r="D1421" s="202" t="s">
        <v>262</v>
      </c>
      <c r="E1421" s="237" t="s">
        <v>21</v>
      </c>
      <c r="F1421" s="238" t="s">
        <v>421</v>
      </c>
      <c r="G1421" s="236"/>
      <c r="H1421" s="237" t="s">
        <v>21</v>
      </c>
      <c r="I1421" s="239"/>
      <c r="J1421" s="236"/>
      <c r="K1421" s="236"/>
      <c r="L1421" s="240"/>
      <c r="M1421" s="241"/>
      <c r="N1421" s="242"/>
      <c r="O1421" s="242"/>
      <c r="P1421" s="242"/>
      <c r="Q1421" s="242"/>
      <c r="R1421" s="242"/>
      <c r="S1421" s="242"/>
      <c r="T1421" s="243"/>
      <c r="AT1421" s="244" t="s">
        <v>262</v>
      </c>
      <c r="AU1421" s="244" t="s">
        <v>82</v>
      </c>
      <c r="AV1421" s="16" t="s">
        <v>80</v>
      </c>
      <c r="AW1421" s="16" t="s">
        <v>34</v>
      </c>
      <c r="AX1421" s="16" t="s">
        <v>73</v>
      </c>
      <c r="AY1421" s="244" t="s">
        <v>252</v>
      </c>
    </row>
    <row r="1422" spans="2:51" s="13" customFormat="1" ht="11.25">
      <c r="B1422" s="200"/>
      <c r="C1422" s="201"/>
      <c r="D1422" s="202" t="s">
        <v>262</v>
      </c>
      <c r="E1422" s="203" t="s">
        <v>21</v>
      </c>
      <c r="F1422" s="204" t="s">
        <v>900</v>
      </c>
      <c r="G1422" s="201"/>
      <c r="H1422" s="205">
        <v>-4.3550000000000004</v>
      </c>
      <c r="I1422" s="206"/>
      <c r="J1422" s="201"/>
      <c r="K1422" s="201"/>
      <c r="L1422" s="207"/>
      <c r="M1422" s="208"/>
      <c r="N1422" s="209"/>
      <c r="O1422" s="209"/>
      <c r="P1422" s="209"/>
      <c r="Q1422" s="209"/>
      <c r="R1422" s="209"/>
      <c r="S1422" s="209"/>
      <c r="T1422" s="210"/>
      <c r="AT1422" s="211" t="s">
        <v>262</v>
      </c>
      <c r="AU1422" s="211" t="s">
        <v>82</v>
      </c>
      <c r="AV1422" s="13" t="s">
        <v>82</v>
      </c>
      <c r="AW1422" s="13" t="s">
        <v>34</v>
      </c>
      <c r="AX1422" s="13" t="s">
        <v>73</v>
      </c>
      <c r="AY1422" s="211" t="s">
        <v>252</v>
      </c>
    </row>
    <row r="1423" spans="2:51" s="13" customFormat="1" ht="11.25">
      <c r="B1423" s="200"/>
      <c r="C1423" s="201"/>
      <c r="D1423" s="202" t="s">
        <v>262</v>
      </c>
      <c r="E1423" s="203" t="s">
        <v>21</v>
      </c>
      <c r="F1423" s="204" t="s">
        <v>1613</v>
      </c>
      <c r="G1423" s="201"/>
      <c r="H1423" s="205">
        <v>6.12</v>
      </c>
      <c r="I1423" s="206"/>
      <c r="J1423" s="201"/>
      <c r="K1423" s="201"/>
      <c r="L1423" s="207"/>
      <c r="M1423" s="208"/>
      <c r="N1423" s="209"/>
      <c r="O1423" s="209"/>
      <c r="P1423" s="209"/>
      <c r="Q1423" s="209"/>
      <c r="R1423" s="209"/>
      <c r="S1423" s="209"/>
      <c r="T1423" s="210"/>
      <c r="AT1423" s="211" t="s">
        <v>262</v>
      </c>
      <c r="AU1423" s="211" t="s">
        <v>82</v>
      </c>
      <c r="AV1423" s="13" t="s">
        <v>82</v>
      </c>
      <c r="AW1423" s="13" t="s">
        <v>34</v>
      </c>
      <c r="AX1423" s="13" t="s">
        <v>73</v>
      </c>
      <c r="AY1423" s="211" t="s">
        <v>252</v>
      </c>
    </row>
    <row r="1424" spans="2:51" s="14" customFormat="1" ht="11.25">
      <c r="B1424" s="212"/>
      <c r="C1424" s="213"/>
      <c r="D1424" s="202" t="s">
        <v>262</v>
      </c>
      <c r="E1424" s="214" t="s">
        <v>21</v>
      </c>
      <c r="F1424" s="215" t="s">
        <v>264</v>
      </c>
      <c r="G1424" s="213"/>
      <c r="H1424" s="216">
        <v>945.62</v>
      </c>
      <c r="I1424" s="217"/>
      <c r="J1424" s="213"/>
      <c r="K1424" s="213"/>
      <c r="L1424" s="218"/>
      <c r="M1424" s="219"/>
      <c r="N1424" s="220"/>
      <c r="O1424" s="220"/>
      <c r="P1424" s="220"/>
      <c r="Q1424" s="220"/>
      <c r="R1424" s="220"/>
      <c r="S1424" s="220"/>
      <c r="T1424" s="221"/>
      <c r="AT1424" s="222" t="s">
        <v>262</v>
      </c>
      <c r="AU1424" s="222" t="s">
        <v>82</v>
      </c>
      <c r="AV1424" s="14" t="s">
        <v>93</v>
      </c>
      <c r="AW1424" s="14" t="s">
        <v>34</v>
      </c>
      <c r="AX1424" s="14" t="s">
        <v>73</v>
      </c>
      <c r="AY1424" s="222" t="s">
        <v>252</v>
      </c>
    </row>
    <row r="1425" spans="2:51" s="16" customFormat="1" ht="11.25">
      <c r="B1425" s="235"/>
      <c r="C1425" s="236"/>
      <c r="D1425" s="202" t="s">
        <v>262</v>
      </c>
      <c r="E1425" s="237" t="s">
        <v>21</v>
      </c>
      <c r="F1425" s="238" t="s">
        <v>858</v>
      </c>
      <c r="G1425" s="236"/>
      <c r="H1425" s="237" t="s">
        <v>21</v>
      </c>
      <c r="I1425" s="239"/>
      <c r="J1425" s="236"/>
      <c r="K1425" s="236"/>
      <c r="L1425" s="240"/>
      <c r="M1425" s="241"/>
      <c r="N1425" s="242"/>
      <c r="O1425" s="242"/>
      <c r="P1425" s="242"/>
      <c r="Q1425" s="242"/>
      <c r="R1425" s="242"/>
      <c r="S1425" s="242"/>
      <c r="T1425" s="243"/>
      <c r="AT1425" s="244" t="s">
        <v>262</v>
      </c>
      <c r="AU1425" s="244" t="s">
        <v>82</v>
      </c>
      <c r="AV1425" s="16" t="s">
        <v>80</v>
      </c>
      <c r="AW1425" s="16" t="s">
        <v>34</v>
      </c>
      <c r="AX1425" s="16" t="s">
        <v>73</v>
      </c>
      <c r="AY1425" s="244" t="s">
        <v>252</v>
      </c>
    </row>
    <row r="1426" spans="2:51" s="13" customFormat="1" ht="11.25">
      <c r="B1426" s="200"/>
      <c r="C1426" s="201"/>
      <c r="D1426" s="202" t="s">
        <v>262</v>
      </c>
      <c r="E1426" s="203" t="s">
        <v>21</v>
      </c>
      <c r="F1426" s="204" t="s">
        <v>901</v>
      </c>
      <c r="G1426" s="201"/>
      <c r="H1426" s="205">
        <v>201</v>
      </c>
      <c r="I1426" s="206"/>
      <c r="J1426" s="201"/>
      <c r="K1426" s="201"/>
      <c r="L1426" s="207"/>
      <c r="M1426" s="208"/>
      <c r="N1426" s="209"/>
      <c r="O1426" s="209"/>
      <c r="P1426" s="209"/>
      <c r="Q1426" s="209"/>
      <c r="R1426" s="209"/>
      <c r="S1426" s="209"/>
      <c r="T1426" s="210"/>
      <c r="AT1426" s="211" t="s">
        <v>262</v>
      </c>
      <c r="AU1426" s="211" t="s">
        <v>82</v>
      </c>
      <c r="AV1426" s="13" t="s">
        <v>82</v>
      </c>
      <c r="AW1426" s="13" t="s">
        <v>34</v>
      </c>
      <c r="AX1426" s="13" t="s">
        <v>73</v>
      </c>
      <c r="AY1426" s="211" t="s">
        <v>252</v>
      </c>
    </row>
    <row r="1427" spans="2:51" s="16" customFormat="1" ht="11.25">
      <c r="B1427" s="235"/>
      <c r="C1427" s="236"/>
      <c r="D1427" s="202" t="s">
        <v>262</v>
      </c>
      <c r="E1427" s="237" t="s">
        <v>21</v>
      </c>
      <c r="F1427" s="238" t="s">
        <v>421</v>
      </c>
      <c r="G1427" s="236"/>
      <c r="H1427" s="237" t="s">
        <v>21</v>
      </c>
      <c r="I1427" s="239"/>
      <c r="J1427" s="236"/>
      <c r="K1427" s="236"/>
      <c r="L1427" s="240"/>
      <c r="M1427" s="241"/>
      <c r="N1427" s="242"/>
      <c r="O1427" s="242"/>
      <c r="P1427" s="242"/>
      <c r="Q1427" s="242"/>
      <c r="R1427" s="242"/>
      <c r="S1427" s="242"/>
      <c r="T1427" s="243"/>
      <c r="AT1427" s="244" t="s">
        <v>262</v>
      </c>
      <c r="AU1427" s="244" t="s">
        <v>82</v>
      </c>
      <c r="AV1427" s="16" t="s">
        <v>80</v>
      </c>
      <c r="AW1427" s="16" t="s">
        <v>34</v>
      </c>
      <c r="AX1427" s="16" t="s">
        <v>73</v>
      </c>
      <c r="AY1427" s="244" t="s">
        <v>252</v>
      </c>
    </row>
    <row r="1428" spans="2:51" s="13" customFormat="1" ht="11.25">
      <c r="B1428" s="200"/>
      <c r="C1428" s="201"/>
      <c r="D1428" s="202" t="s">
        <v>262</v>
      </c>
      <c r="E1428" s="203" t="s">
        <v>21</v>
      </c>
      <c r="F1428" s="204" t="s">
        <v>902</v>
      </c>
      <c r="G1428" s="201"/>
      <c r="H1428" s="205">
        <v>-2.8</v>
      </c>
      <c r="I1428" s="206"/>
      <c r="J1428" s="201"/>
      <c r="K1428" s="201"/>
      <c r="L1428" s="207"/>
      <c r="M1428" s="208"/>
      <c r="N1428" s="209"/>
      <c r="O1428" s="209"/>
      <c r="P1428" s="209"/>
      <c r="Q1428" s="209"/>
      <c r="R1428" s="209"/>
      <c r="S1428" s="209"/>
      <c r="T1428" s="210"/>
      <c r="AT1428" s="211" t="s">
        <v>262</v>
      </c>
      <c r="AU1428" s="211" t="s">
        <v>82</v>
      </c>
      <c r="AV1428" s="13" t="s">
        <v>82</v>
      </c>
      <c r="AW1428" s="13" t="s">
        <v>34</v>
      </c>
      <c r="AX1428" s="13" t="s">
        <v>73</v>
      </c>
      <c r="AY1428" s="211" t="s">
        <v>252</v>
      </c>
    </row>
    <row r="1429" spans="2:51" s="13" customFormat="1" ht="11.25">
      <c r="B1429" s="200"/>
      <c r="C1429" s="201"/>
      <c r="D1429" s="202" t="s">
        <v>262</v>
      </c>
      <c r="E1429" s="203" t="s">
        <v>21</v>
      </c>
      <c r="F1429" s="204" t="s">
        <v>900</v>
      </c>
      <c r="G1429" s="201"/>
      <c r="H1429" s="205">
        <v>-4.3550000000000004</v>
      </c>
      <c r="I1429" s="206"/>
      <c r="J1429" s="201"/>
      <c r="K1429" s="201"/>
      <c r="L1429" s="207"/>
      <c r="M1429" s="208"/>
      <c r="N1429" s="209"/>
      <c r="O1429" s="209"/>
      <c r="P1429" s="209"/>
      <c r="Q1429" s="209"/>
      <c r="R1429" s="209"/>
      <c r="S1429" s="209"/>
      <c r="T1429" s="210"/>
      <c r="AT1429" s="211" t="s">
        <v>262</v>
      </c>
      <c r="AU1429" s="211" t="s">
        <v>82</v>
      </c>
      <c r="AV1429" s="13" t="s">
        <v>82</v>
      </c>
      <c r="AW1429" s="13" t="s">
        <v>34</v>
      </c>
      <c r="AX1429" s="13" t="s">
        <v>73</v>
      </c>
      <c r="AY1429" s="211" t="s">
        <v>252</v>
      </c>
    </row>
    <row r="1430" spans="2:51" s="13" customFormat="1" ht="11.25">
      <c r="B1430" s="200"/>
      <c r="C1430" s="201"/>
      <c r="D1430" s="202" t="s">
        <v>262</v>
      </c>
      <c r="E1430" s="203" t="s">
        <v>21</v>
      </c>
      <c r="F1430" s="204" t="s">
        <v>897</v>
      </c>
      <c r="G1430" s="201"/>
      <c r="H1430" s="205">
        <v>-15.494</v>
      </c>
      <c r="I1430" s="206"/>
      <c r="J1430" s="201"/>
      <c r="K1430" s="201"/>
      <c r="L1430" s="207"/>
      <c r="M1430" s="208"/>
      <c r="N1430" s="209"/>
      <c r="O1430" s="209"/>
      <c r="P1430" s="209"/>
      <c r="Q1430" s="209"/>
      <c r="R1430" s="209"/>
      <c r="S1430" s="209"/>
      <c r="T1430" s="210"/>
      <c r="AT1430" s="211" t="s">
        <v>262</v>
      </c>
      <c r="AU1430" s="211" t="s">
        <v>82</v>
      </c>
      <c r="AV1430" s="13" t="s">
        <v>82</v>
      </c>
      <c r="AW1430" s="13" t="s">
        <v>34</v>
      </c>
      <c r="AX1430" s="13" t="s">
        <v>73</v>
      </c>
      <c r="AY1430" s="211" t="s">
        <v>252</v>
      </c>
    </row>
    <row r="1431" spans="2:51" s="14" customFormat="1" ht="11.25">
      <c r="B1431" s="212"/>
      <c r="C1431" s="213"/>
      <c r="D1431" s="202" t="s">
        <v>262</v>
      </c>
      <c r="E1431" s="214" t="s">
        <v>21</v>
      </c>
      <c r="F1431" s="215" t="s">
        <v>264</v>
      </c>
      <c r="G1431" s="213"/>
      <c r="H1431" s="216">
        <v>178.351</v>
      </c>
      <c r="I1431" s="217"/>
      <c r="J1431" s="213"/>
      <c r="K1431" s="213"/>
      <c r="L1431" s="218"/>
      <c r="M1431" s="219"/>
      <c r="N1431" s="220"/>
      <c r="O1431" s="220"/>
      <c r="P1431" s="220"/>
      <c r="Q1431" s="220"/>
      <c r="R1431" s="220"/>
      <c r="S1431" s="220"/>
      <c r="T1431" s="221"/>
      <c r="AT1431" s="222" t="s">
        <v>262</v>
      </c>
      <c r="AU1431" s="222" t="s">
        <v>82</v>
      </c>
      <c r="AV1431" s="14" t="s">
        <v>93</v>
      </c>
      <c r="AW1431" s="14" t="s">
        <v>34</v>
      </c>
      <c r="AX1431" s="14" t="s">
        <v>73</v>
      </c>
      <c r="AY1431" s="222" t="s">
        <v>252</v>
      </c>
    </row>
    <row r="1432" spans="2:51" s="16" customFormat="1" ht="11.25">
      <c r="B1432" s="235"/>
      <c r="C1432" s="236"/>
      <c r="D1432" s="202" t="s">
        <v>262</v>
      </c>
      <c r="E1432" s="237" t="s">
        <v>21</v>
      </c>
      <c r="F1432" s="238" t="s">
        <v>1614</v>
      </c>
      <c r="G1432" s="236"/>
      <c r="H1432" s="237" t="s">
        <v>21</v>
      </c>
      <c r="I1432" s="239"/>
      <c r="J1432" s="236"/>
      <c r="K1432" s="236"/>
      <c r="L1432" s="240"/>
      <c r="M1432" s="241"/>
      <c r="N1432" s="242"/>
      <c r="O1432" s="242"/>
      <c r="P1432" s="242"/>
      <c r="Q1432" s="242"/>
      <c r="R1432" s="242"/>
      <c r="S1432" s="242"/>
      <c r="T1432" s="243"/>
      <c r="AT1432" s="244" t="s">
        <v>262</v>
      </c>
      <c r="AU1432" s="244" t="s">
        <v>82</v>
      </c>
      <c r="AV1432" s="16" t="s">
        <v>80</v>
      </c>
      <c r="AW1432" s="16" t="s">
        <v>34</v>
      </c>
      <c r="AX1432" s="16" t="s">
        <v>73</v>
      </c>
      <c r="AY1432" s="244" t="s">
        <v>252</v>
      </c>
    </row>
    <row r="1433" spans="2:51" s="16" customFormat="1" ht="11.25">
      <c r="B1433" s="235"/>
      <c r="C1433" s="236"/>
      <c r="D1433" s="202" t="s">
        <v>262</v>
      </c>
      <c r="E1433" s="237" t="s">
        <v>21</v>
      </c>
      <c r="F1433" s="238" t="s">
        <v>1521</v>
      </c>
      <c r="G1433" s="236"/>
      <c r="H1433" s="237" t="s">
        <v>21</v>
      </c>
      <c r="I1433" s="239"/>
      <c r="J1433" s="236"/>
      <c r="K1433" s="236"/>
      <c r="L1433" s="240"/>
      <c r="M1433" s="241"/>
      <c r="N1433" s="242"/>
      <c r="O1433" s="242"/>
      <c r="P1433" s="242"/>
      <c r="Q1433" s="242"/>
      <c r="R1433" s="242"/>
      <c r="S1433" s="242"/>
      <c r="T1433" s="243"/>
      <c r="AT1433" s="244" t="s">
        <v>262</v>
      </c>
      <c r="AU1433" s="244" t="s">
        <v>82</v>
      </c>
      <c r="AV1433" s="16" t="s">
        <v>80</v>
      </c>
      <c r="AW1433" s="16" t="s">
        <v>34</v>
      </c>
      <c r="AX1433" s="16" t="s">
        <v>73</v>
      </c>
      <c r="AY1433" s="244" t="s">
        <v>252</v>
      </c>
    </row>
    <row r="1434" spans="2:51" s="13" customFormat="1" ht="11.25">
      <c r="B1434" s="200"/>
      <c r="C1434" s="201"/>
      <c r="D1434" s="202" t="s">
        <v>262</v>
      </c>
      <c r="E1434" s="203" t="s">
        <v>21</v>
      </c>
      <c r="F1434" s="204" t="s">
        <v>1607</v>
      </c>
      <c r="G1434" s="201"/>
      <c r="H1434" s="205">
        <v>199.2</v>
      </c>
      <c r="I1434" s="206"/>
      <c r="J1434" s="201"/>
      <c r="K1434" s="201"/>
      <c r="L1434" s="207"/>
      <c r="M1434" s="208"/>
      <c r="N1434" s="209"/>
      <c r="O1434" s="209"/>
      <c r="P1434" s="209"/>
      <c r="Q1434" s="209"/>
      <c r="R1434" s="209"/>
      <c r="S1434" s="209"/>
      <c r="T1434" s="210"/>
      <c r="AT1434" s="211" t="s">
        <v>262</v>
      </c>
      <c r="AU1434" s="211" t="s">
        <v>82</v>
      </c>
      <c r="AV1434" s="13" t="s">
        <v>82</v>
      </c>
      <c r="AW1434" s="13" t="s">
        <v>34</v>
      </c>
      <c r="AX1434" s="13" t="s">
        <v>73</v>
      </c>
      <c r="AY1434" s="211" t="s">
        <v>252</v>
      </c>
    </row>
    <row r="1435" spans="2:51" s="13" customFormat="1" ht="11.25">
      <c r="B1435" s="200"/>
      <c r="C1435" s="201"/>
      <c r="D1435" s="202" t="s">
        <v>262</v>
      </c>
      <c r="E1435" s="203" t="s">
        <v>21</v>
      </c>
      <c r="F1435" s="204" t="s">
        <v>1608</v>
      </c>
      <c r="G1435" s="201"/>
      <c r="H1435" s="205">
        <v>6.625</v>
      </c>
      <c r="I1435" s="206"/>
      <c r="J1435" s="201"/>
      <c r="K1435" s="201"/>
      <c r="L1435" s="207"/>
      <c r="M1435" s="208"/>
      <c r="N1435" s="209"/>
      <c r="O1435" s="209"/>
      <c r="P1435" s="209"/>
      <c r="Q1435" s="209"/>
      <c r="R1435" s="209"/>
      <c r="S1435" s="209"/>
      <c r="T1435" s="210"/>
      <c r="AT1435" s="211" t="s">
        <v>262</v>
      </c>
      <c r="AU1435" s="211" t="s">
        <v>82</v>
      </c>
      <c r="AV1435" s="13" t="s">
        <v>82</v>
      </c>
      <c r="AW1435" s="13" t="s">
        <v>34</v>
      </c>
      <c r="AX1435" s="13" t="s">
        <v>73</v>
      </c>
      <c r="AY1435" s="211" t="s">
        <v>252</v>
      </c>
    </row>
    <row r="1436" spans="2:51" s="13" customFormat="1" ht="11.25">
      <c r="B1436" s="200"/>
      <c r="C1436" s="201"/>
      <c r="D1436" s="202" t="s">
        <v>262</v>
      </c>
      <c r="E1436" s="203" t="s">
        <v>21</v>
      </c>
      <c r="F1436" s="204" t="s">
        <v>1609</v>
      </c>
      <c r="G1436" s="201"/>
      <c r="H1436" s="205">
        <v>4.12</v>
      </c>
      <c r="I1436" s="206"/>
      <c r="J1436" s="201"/>
      <c r="K1436" s="201"/>
      <c r="L1436" s="207"/>
      <c r="M1436" s="208"/>
      <c r="N1436" s="209"/>
      <c r="O1436" s="209"/>
      <c r="P1436" s="209"/>
      <c r="Q1436" s="209"/>
      <c r="R1436" s="209"/>
      <c r="S1436" s="209"/>
      <c r="T1436" s="210"/>
      <c r="AT1436" s="211" t="s">
        <v>262</v>
      </c>
      <c r="AU1436" s="211" t="s">
        <v>82</v>
      </c>
      <c r="AV1436" s="13" t="s">
        <v>82</v>
      </c>
      <c r="AW1436" s="13" t="s">
        <v>34</v>
      </c>
      <c r="AX1436" s="13" t="s">
        <v>73</v>
      </c>
      <c r="AY1436" s="211" t="s">
        <v>252</v>
      </c>
    </row>
    <row r="1437" spans="2:51" s="16" customFormat="1" ht="11.25">
      <c r="B1437" s="235"/>
      <c r="C1437" s="236"/>
      <c r="D1437" s="202" t="s">
        <v>262</v>
      </c>
      <c r="E1437" s="237" t="s">
        <v>21</v>
      </c>
      <c r="F1437" s="238" t="s">
        <v>1525</v>
      </c>
      <c r="G1437" s="236"/>
      <c r="H1437" s="237" t="s">
        <v>21</v>
      </c>
      <c r="I1437" s="239"/>
      <c r="J1437" s="236"/>
      <c r="K1437" s="236"/>
      <c r="L1437" s="240"/>
      <c r="M1437" s="241"/>
      <c r="N1437" s="242"/>
      <c r="O1437" s="242"/>
      <c r="P1437" s="242"/>
      <c r="Q1437" s="242"/>
      <c r="R1437" s="242"/>
      <c r="S1437" s="242"/>
      <c r="T1437" s="243"/>
      <c r="AT1437" s="244" t="s">
        <v>262</v>
      </c>
      <c r="AU1437" s="244" t="s">
        <v>82</v>
      </c>
      <c r="AV1437" s="16" t="s">
        <v>80</v>
      </c>
      <c r="AW1437" s="16" t="s">
        <v>34</v>
      </c>
      <c r="AX1437" s="16" t="s">
        <v>73</v>
      </c>
      <c r="AY1437" s="244" t="s">
        <v>252</v>
      </c>
    </row>
    <row r="1438" spans="2:51" s="13" customFormat="1" ht="11.25">
      <c r="B1438" s="200"/>
      <c r="C1438" s="201"/>
      <c r="D1438" s="202" t="s">
        <v>262</v>
      </c>
      <c r="E1438" s="203" t="s">
        <v>21</v>
      </c>
      <c r="F1438" s="204" t="s">
        <v>1615</v>
      </c>
      <c r="G1438" s="201"/>
      <c r="H1438" s="205">
        <v>114</v>
      </c>
      <c r="I1438" s="206"/>
      <c r="J1438" s="201"/>
      <c r="K1438" s="201"/>
      <c r="L1438" s="207"/>
      <c r="M1438" s="208"/>
      <c r="N1438" s="209"/>
      <c r="O1438" s="209"/>
      <c r="P1438" s="209"/>
      <c r="Q1438" s="209"/>
      <c r="R1438" s="209"/>
      <c r="S1438" s="209"/>
      <c r="T1438" s="210"/>
      <c r="AT1438" s="211" t="s">
        <v>262</v>
      </c>
      <c r="AU1438" s="211" t="s">
        <v>82</v>
      </c>
      <c r="AV1438" s="13" t="s">
        <v>82</v>
      </c>
      <c r="AW1438" s="13" t="s">
        <v>34</v>
      </c>
      <c r="AX1438" s="13" t="s">
        <v>73</v>
      </c>
      <c r="AY1438" s="211" t="s">
        <v>252</v>
      </c>
    </row>
    <row r="1439" spans="2:51" s="13" customFormat="1" ht="11.25">
      <c r="B1439" s="200"/>
      <c r="C1439" s="201"/>
      <c r="D1439" s="202" t="s">
        <v>262</v>
      </c>
      <c r="E1439" s="203" t="s">
        <v>21</v>
      </c>
      <c r="F1439" s="204" t="s">
        <v>1616</v>
      </c>
      <c r="G1439" s="201"/>
      <c r="H1439" s="205">
        <v>178</v>
      </c>
      <c r="I1439" s="206"/>
      <c r="J1439" s="201"/>
      <c r="K1439" s="201"/>
      <c r="L1439" s="207"/>
      <c r="M1439" s="208"/>
      <c r="N1439" s="209"/>
      <c r="O1439" s="209"/>
      <c r="P1439" s="209"/>
      <c r="Q1439" s="209"/>
      <c r="R1439" s="209"/>
      <c r="S1439" s="209"/>
      <c r="T1439" s="210"/>
      <c r="AT1439" s="211" t="s">
        <v>262</v>
      </c>
      <c r="AU1439" s="211" t="s">
        <v>82</v>
      </c>
      <c r="AV1439" s="13" t="s">
        <v>82</v>
      </c>
      <c r="AW1439" s="13" t="s">
        <v>34</v>
      </c>
      <c r="AX1439" s="13" t="s">
        <v>73</v>
      </c>
      <c r="AY1439" s="211" t="s">
        <v>252</v>
      </c>
    </row>
    <row r="1440" spans="2:51" s="13" customFormat="1" ht="11.25">
      <c r="B1440" s="200"/>
      <c r="C1440" s="201"/>
      <c r="D1440" s="202" t="s">
        <v>262</v>
      </c>
      <c r="E1440" s="203" t="s">
        <v>21</v>
      </c>
      <c r="F1440" s="204" t="s">
        <v>1612</v>
      </c>
      <c r="G1440" s="201"/>
      <c r="H1440" s="205">
        <v>13.212999999999999</v>
      </c>
      <c r="I1440" s="206"/>
      <c r="J1440" s="201"/>
      <c r="K1440" s="201"/>
      <c r="L1440" s="207"/>
      <c r="M1440" s="208"/>
      <c r="N1440" s="209"/>
      <c r="O1440" s="209"/>
      <c r="P1440" s="209"/>
      <c r="Q1440" s="209"/>
      <c r="R1440" s="209"/>
      <c r="S1440" s="209"/>
      <c r="T1440" s="210"/>
      <c r="AT1440" s="211" t="s">
        <v>262</v>
      </c>
      <c r="AU1440" s="211" t="s">
        <v>82</v>
      </c>
      <c r="AV1440" s="13" t="s">
        <v>82</v>
      </c>
      <c r="AW1440" s="13" t="s">
        <v>34</v>
      </c>
      <c r="AX1440" s="13" t="s">
        <v>73</v>
      </c>
      <c r="AY1440" s="211" t="s">
        <v>252</v>
      </c>
    </row>
    <row r="1441" spans="2:51" s="14" customFormat="1" ht="11.25">
      <c r="B1441" s="212"/>
      <c r="C1441" s="213"/>
      <c r="D1441" s="202" t="s">
        <v>262</v>
      </c>
      <c r="E1441" s="214" t="s">
        <v>21</v>
      </c>
      <c r="F1441" s="215" t="s">
        <v>264</v>
      </c>
      <c r="G1441" s="213"/>
      <c r="H1441" s="216">
        <v>515.15800000000002</v>
      </c>
      <c r="I1441" s="217"/>
      <c r="J1441" s="213"/>
      <c r="K1441" s="213"/>
      <c r="L1441" s="218"/>
      <c r="M1441" s="219"/>
      <c r="N1441" s="220"/>
      <c r="O1441" s="220"/>
      <c r="P1441" s="220"/>
      <c r="Q1441" s="220"/>
      <c r="R1441" s="220"/>
      <c r="S1441" s="220"/>
      <c r="T1441" s="221"/>
      <c r="AT1441" s="222" t="s">
        <v>262</v>
      </c>
      <c r="AU1441" s="222" t="s">
        <v>82</v>
      </c>
      <c r="AV1441" s="14" t="s">
        <v>93</v>
      </c>
      <c r="AW1441" s="14" t="s">
        <v>34</v>
      </c>
      <c r="AX1441" s="14" t="s">
        <v>73</v>
      </c>
      <c r="AY1441" s="222" t="s">
        <v>252</v>
      </c>
    </row>
    <row r="1442" spans="2:51" s="16" customFormat="1" ht="11.25">
      <c r="B1442" s="235"/>
      <c r="C1442" s="236"/>
      <c r="D1442" s="202" t="s">
        <v>262</v>
      </c>
      <c r="E1442" s="237" t="s">
        <v>21</v>
      </c>
      <c r="F1442" s="238" t="s">
        <v>1534</v>
      </c>
      <c r="G1442" s="236"/>
      <c r="H1442" s="237" t="s">
        <v>21</v>
      </c>
      <c r="I1442" s="239"/>
      <c r="J1442" s="236"/>
      <c r="K1442" s="236"/>
      <c r="L1442" s="240"/>
      <c r="M1442" s="241"/>
      <c r="N1442" s="242"/>
      <c r="O1442" s="242"/>
      <c r="P1442" s="242"/>
      <c r="Q1442" s="242"/>
      <c r="R1442" s="242"/>
      <c r="S1442" s="242"/>
      <c r="T1442" s="243"/>
      <c r="AT1442" s="244" t="s">
        <v>262</v>
      </c>
      <c r="AU1442" s="244" t="s">
        <v>82</v>
      </c>
      <c r="AV1442" s="16" t="s">
        <v>80</v>
      </c>
      <c r="AW1442" s="16" t="s">
        <v>34</v>
      </c>
      <c r="AX1442" s="16" t="s">
        <v>73</v>
      </c>
      <c r="AY1442" s="244" t="s">
        <v>252</v>
      </c>
    </row>
    <row r="1443" spans="2:51" s="13" customFormat="1" ht="11.25">
      <c r="B1443" s="200"/>
      <c r="C1443" s="201"/>
      <c r="D1443" s="202" t="s">
        <v>262</v>
      </c>
      <c r="E1443" s="203" t="s">
        <v>21</v>
      </c>
      <c r="F1443" s="204" t="s">
        <v>1617</v>
      </c>
      <c r="G1443" s="201"/>
      <c r="H1443" s="205">
        <v>18.593</v>
      </c>
      <c r="I1443" s="206"/>
      <c r="J1443" s="201"/>
      <c r="K1443" s="201"/>
      <c r="L1443" s="207"/>
      <c r="M1443" s="208"/>
      <c r="N1443" s="209"/>
      <c r="O1443" s="209"/>
      <c r="P1443" s="209"/>
      <c r="Q1443" s="209"/>
      <c r="R1443" s="209"/>
      <c r="S1443" s="209"/>
      <c r="T1443" s="210"/>
      <c r="AT1443" s="211" t="s">
        <v>262</v>
      </c>
      <c r="AU1443" s="211" t="s">
        <v>82</v>
      </c>
      <c r="AV1443" s="13" t="s">
        <v>82</v>
      </c>
      <c r="AW1443" s="13" t="s">
        <v>34</v>
      </c>
      <c r="AX1443" s="13" t="s">
        <v>73</v>
      </c>
      <c r="AY1443" s="211" t="s">
        <v>252</v>
      </c>
    </row>
    <row r="1444" spans="2:51" s="14" customFormat="1" ht="11.25">
      <c r="B1444" s="212"/>
      <c r="C1444" s="213"/>
      <c r="D1444" s="202" t="s">
        <v>262</v>
      </c>
      <c r="E1444" s="214" t="s">
        <v>21</v>
      </c>
      <c r="F1444" s="215" t="s">
        <v>264</v>
      </c>
      <c r="G1444" s="213"/>
      <c r="H1444" s="216">
        <v>18.593</v>
      </c>
      <c r="I1444" s="217"/>
      <c r="J1444" s="213"/>
      <c r="K1444" s="213"/>
      <c r="L1444" s="218"/>
      <c r="M1444" s="219"/>
      <c r="N1444" s="220"/>
      <c r="O1444" s="220"/>
      <c r="P1444" s="220"/>
      <c r="Q1444" s="220"/>
      <c r="R1444" s="220"/>
      <c r="S1444" s="220"/>
      <c r="T1444" s="221"/>
      <c r="AT1444" s="222" t="s">
        <v>262</v>
      </c>
      <c r="AU1444" s="222" t="s">
        <v>82</v>
      </c>
      <c r="AV1444" s="14" t="s">
        <v>93</v>
      </c>
      <c r="AW1444" s="14" t="s">
        <v>34</v>
      </c>
      <c r="AX1444" s="14" t="s">
        <v>73</v>
      </c>
      <c r="AY1444" s="222" t="s">
        <v>252</v>
      </c>
    </row>
    <row r="1445" spans="2:51" s="16" customFormat="1" ht="22.5">
      <c r="B1445" s="235"/>
      <c r="C1445" s="236"/>
      <c r="D1445" s="202" t="s">
        <v>262</v>
      </c>
      <c r="E1445" s="237" t="s">
        <v>21</v>
      </c>
      <c r="F1445" s="238" t="s">
        <v>1541</v>
      </c>
      <c r="G1445" s="236"/>
      <c r="H1445" s="237" t="s">
        <v>21</v>
      </c>
      <c r="I1445" s="239"/>
      <c r="J1445" s="236"/>
      <c r="K1445" s="236"/>
      <c r="L1445" s="240"/>
      <c r="M1445" s="241"/>
      <c r="N1445" s="242"/>
      <c r="O1445" s="242"/>
      <c r="P1445" s="242"/>
      <c r="Q1445" s="242"/>
      <c r="R1445" s="242"/>
      <c r="S1445" s="242"/>
      <c r="T1445" s="243"/>
      <c r="AT1445" s="244" t="s">
        <v>262</v>
      </c>
      <c r="AU1445" s="244" t="s">
        <v>82</v>
      </c>
      <c r="AV1445" s="16" t="s">
        <v>80</v>
      </c>
      <c r="AW1445" s="16" t="s">
        <v>34</v>
      </c>
      <c r="AX1445" s="16" t="s">
        <v>73</v>
      </c>
      <c r="AY1445" s="244" t="s">
        <v>252</v>
      </c>
    </row>
    <row r="1446" spans="2:51" s="13" customFormat="1" ht="11.25">
      <c r="B1446" s="200"/>
      <c r="C1446" s="201"/>
      <c r="D1446" s="202" t="s">
        <v>262</v>
      </c>
      <c r="E1446" s="203" t="s">
        <v>21</v>
      </c>
      <c r="F1446" s="204" t="s">
        <v>1618</v>
      </c>
      <c r="G1446" s="201"/>
      <c r="H1446" s="205">
        <v>217.2</v>
      </c>
      <c r="I1446" s="206"/>
      <c r="J1446" s="201"/>
      <c r="K1446" s="201"/>
      <c r="L1446" s="207"/>
      <c r="M1446" s="208"/>
      <c r="N1446" s="209"/>
      <c r="O1446" s="209"/>
      <c r="P1446" s="209"/>
      <c r="Q1446" s="209"/>
      <c r="R1446" s="209"/>
      <c r="S1446" s="209"/>
      <c r="T1446" s="210"/>
      <c r="AT1446" s="211" t="s">
        <v>262</v>
      </c>
      <c r="AU1446" s="211" t="s">
        <v>82</v>
      </c>
      <c r="AV1446" s="13" t="s">
        <v>82</v>
      </c>
      <c r="AW1446" s="13" t="s">
        <v>34</v>
      </c>
      <c r="AX1446" s="13" t="s">
        <v>73</v>
      </c>
      <c r="AY1446" s="211" t="s">
        <v>252</v>
      </c>
    </row>
    <row r="1447" spans="2:51" s="13" customFormat="1" ht="11.25">
      <c r="B1447" s="200"/>
      <c r="C1447" s="201"/>
      <c r="D1447" s="202" t="s">
        <v>262</v>
      </c>
      <c r="E1447" s="203" t="s">
        <v>21</v>
      </c>
      <c r="F1447" s="204" t="s">
        <v>1608</v>
      </c>
      <c r="G1447" s="201"/>
      <c r="H1447" s="205">
        <v>6.625</v>
      </c>
      <c r="I1447" s="206"/>
      <c r="J1447" s="201"/>
      <c r="K1447" s="201"/>
      <c r="L1447" s="207"/>
      <c r="M1447" s="208"/>
      <c r="N1447" s="209"/>
      <c r="O1447" s="209"/>
      <c r="P1447" s="209"/>
      <c r="Q1447" s="209"/>
      <c r="R1447" s="209"/>
      <c r="S1447" s="209"/>
      <c r="T1447" s="210"/>
      <c r="AT1447" s="211" t="s">
        <v>262</v>
      </c>
      <c r="AU1447" s="211" t="s">
        <v>82</v>
      </c>
      <c r="AV1447" s="13" t="s">
        <v>82</v>
      </c>
      <c r="AW1447" s="13" t="s">
        <v>34</v>
      </c>
      <c r="AX1447" s="13" t="s">
        <v>73</v>
      </c>
      <c r="AY1447" s="211" t="s">
        <v>252</v>
      </c>
    </row>
    <row r="1448" spans="2:51" s="13" customFormat="1" ht="11.25">
      <c r="B1448" s="200"/>
      <c r="C1448" s="201"/>
      <c r="D1448" s="202" t="s">
        <v>262</v>
      </c>
      <c r="E1448" s="203" t="s">
        <v>21</v>
      </c>
      <c r="F1448" s="204" t="s">
        <v>1609</v>
      </c>
      <c r="G1448" s="201"/>
      <c r="H1448" s="205">
        <v>4.12</v>
      </c>
      <c r="I1448" s="206"/>
      <c r="J1448" s="201"/>
      <c r="K1448" s="201"/>
      <c r="L1448" s="207"/>
      <c r="M1448" s="208"/>
      <c r="N1448" s="209"/>
      <c r="O1448" s="209"/>
      <c r="P1448" s="209"/>
      <c r="Q1448" s="209"/>
      <c r="R1448" s="209"/>
      <c r="S1448" s="209"/>
      <c r="T1448" s="210"/>
      <c r="AT1448" s="211" t="s">
        <v>262</v>
      </c>
      <c r="AU1448" s="211" t="s">
        <v>82</v>
      </c>
      <c r="AV1448" s="13" t="s">
        <v>82</v>
      </c>
      <c r="AW1448" s="13" t="s">
        <v>34</v>
      </c>
      <c r="AX1448" s="13" t="s">
        <v>73</v>
      </c>
      <c r="AY1448" s="211" t="s">
        <v>252</v>
      </c>
    </row>
    <row r="1449" spans="2:51" s="16" customFormat="1" ht="11.25">
      <c r="B1449" s="235"/>
      <c r="C1449" s="236"/>
      <c r="D1449" s="202" t="s">
        <v>262</v>
      </c>
      <c r="E1449" s="237" t="s">
        <v>21</v>
      </c>
      <c r="F1449" s="238" t="s">
        <v>1545</v>
      </c>
      <c r="G1449" s="236"/>
      <c r="H1449" s="237" t="s">
        <v>21</v>
      </c>
      <c r="I1449" s="239"/>
      <c r="J1449" s="236"/>
      <c r="K1449" s="236"/>
      <c r="L1449" s="240"/>
      <c r="M1449" s="241"/>
      <c r="N1449" s="242"/>
      <c r="O1449" s="242"/>
      <c r="P1449" s="242"/>
      <c r="Q1449" s="242"/>
      <c r="R1449" s="242"/>
      <c r="S1449" s="242"/>
      <c r="T1449" s="243"/>
      <c r="AT1449" s="244" t="s">
        <v>262</v>
      </c>
      <c r="AU1449" s="244" t="s">
        <v>82</v>
      </c>
      <c r="AV1449" s="16" t="s">
        <v>80</v>
      </c>
      <c r="AW1449" s="16" t="s">
        <v>34</v>
      </c>
      <c r="AX1449" s="16" t="s">
        <v>73</v>
      </c>
      <c r="AY1449" s="244" t="s">
        <v>252</v>
      </c>
    </row>
    <row r="1450" spans="2:51" s="13" customFormat="1" ht="11.25">
      <c r="B1450" s="200"/>
      <c r="C1450" s="201"/>
      <c r="D1450" s="202" t="s">
        <v>262</v>
      </c>
      <c r="E1450" s="203" t="s">
        <v>21</v>
      </c>
      <c r="F1450" s="204" t="s">
        <v>1619</v>
      </c>
      <c r="G1450" s="201"/>
      <c r="H1450" s="205">
        <v>86</v>
      </c>
      <c r="I1450" s="206"/>
      <c r="J1450" s="201"/>
      <c r="K1450" s="201"/>
      <c r="L1450" s="207"/>
      <c r="M1450" s="208"/>
      <c r="N1450" s="209"/>
      <c r="O1450" s="209"/>
      <c r="P1450" s="209"/>
      <c r="Q1450" s="209"/>
      <c r="R1450" s="209"/>
      <c r="S1450" s="209"/>
      <c r="T1450" s="210"/>
      <c r="AT1450" s="211" t="s">
        <v>262</v>
      </c>
      <c r="AU1450" s="211" t="s">
        <v>82</v>
      </c>
      <c r="AV1450" s="13" t="s">
        <v>82</v>
      </c>
      <c r="AW1450" s="13" t="s">
        <v>34</v>
      </c>
      <c r="AX1450" s="13" t="s">
        <v>73</v>
      </c>
      <c r="AY1450" s="211" t="s">
        <v>252</v>
      </c>
    </row>
    <row r="1451" spans="2:51" s="13" customFormat="1" ht="11.25">
      <c r="B1451" s="200"/>
      <c r="C1451" s="201"/>
      <c r="D1451" s="202" t="s">
        <v>262</v>
      </c>
      <c r="E1451" s="203" t="s">
        <v>21</v>
      </c>
      <c r="F1451" s="204" t="s">
        <v>1620</v>
      </c>
      <c r="G1451" s="201"/>
      <c r="H1451" s="205">
        <v>140</v>
      </c>
      <c r="I1451" s="206"/>
      <c r="J1451" s="201"/>
      <c r="K1451" s="201"/>
      <c r="L1451" s="207"/>
      <c r="M1451" s="208"/>
      <c r="N1451" s="209"/>
      <c r="O1451" s="209"/>
      <c r="P1451" s="209"/>
      <c r="Q1451" s="209"/>
      <c r="R1451" s="209"/>
      <c r="S1451" s="209"/>
      <c r="T1451" s="210"/>
      <c r="AT1451" s="211" t="s">
        <v>262</v>
      </c>
      <c r="AU1451" s="211" t="s">
        <v>82</v>
      </c>
      <c r="AV1451" s="13" t="s">
        <v>82</v>
      </c>
      <c r="AW1451" s="13" t="s">
        <v>34</v>
      </c>
      <c r="AX1451" s="13" t="s">
        <v>73</v>
      </c>
      <c r="AY1451" s="211" t="s">
        <v>252</v>
      </c>
    </row>
    <row r="1452" spans="2:51" s="13" customFormat="1" ht="11.25">
      <c r="B1452" s="200"/>
      <c r="C1452" s="201"/>
      <c r="D1452" s="202" t="s">
        <v>262</v>
      </c>
      <c r="E1452" s="203" t="s">
        <v>21</v>
      </c>
      <c r="F1452" s="204" t="s">
        <v>1621</v>
      </c>
      <c r="G1452" s="201"/>
      <c r="H1452" s="205">
        <v>8.6880000000000006</v>
      </c>
      <c r="I1452" s="206"/>
      <c r="J1452" s="201"/>
      <c r="K1452" s="201"/>
      <c r="L1452" s="207"/>
      <c r="M1452" s="208"/>
      <c r="N1452" s="209"/>
      <c r="O1452" s="209"/>
      <c r="P1452" s="209"/>
      <c r="Q1452" s="209"/>
      <c r="R1452" s="209"/>
      <c r="S1452" s="209"/>
      <c r="T1452" s="210"/>
      <c r="AT1452" s="211" t="s">
        <v>262</v>
      </c>
      <c r="AU1452" s="211" t="s">
        <v>82</v>
      </c>
      <c r="AV1452" s="13" t="s">
        <v>82</v>
      </c>
      <c r="AW1452" s="13" t="s">
        <v>34</v>
      </c>
      <c r="AX1452" s="13" t="s">
        <v>73</v>
      </c>
      <c r="AY1452" s="211" t="s">
        <v>252</v>
      </c>
    </row>
    <row r="1453" spans="2:51" s="14" customFormat="1" ht="11.25">
      <c r="B1453" s="212"/>
      <c r="C1453" s="213"/>
      <c r="D1453" s="202" t="s">
        <v>262</v>
      </c>
      <c r="E1453" s="214" t="s">
        <v>21</v>
      </c>
      <c r="F1453" s="215" t="s">
        <v>264</v>
      </c>
      <c r="G1453" s="213"/>
      <c r="H1453" s="216">
        <v>462.63299999999998</v>
      </c>
      <c r="I1453" s="217"/>
      <c r="J1453" s="213"/>
      <c r="K1453" s="213"/>
      <c r="L1453" s="218"/>
      <c r="M1453" s="219"/>
      <c r="N1453" s="220"/>
      <c r="O1453" s="220"/>
      <c r="P1453" s="220"/>
      <c r="Q1453" s="220"/>
      <c r="R1453" s="220"/>
      <c r="S1453" s="220"/>
      <c r="T1453" s="221"/>
      <c r="AT1453" s="222" t="s">
        <v>262</v>
      </c>
      <c r="AU1453" s="222" t="s">
        <v>82</v>
      </c>
      <c r="AV1453" s="14" t="s">
        <v>93</v>
      </c>
      <c r="AW1453" s="14" t="s">
        <v>34</v>
      </c>
      <c r="AX1453" s="14" t="s">
        <v>73</v>
      </c>
      <c r="AY1453" s="222" t="s">
        <v>252</v>
      </c>
    </row>
    <row r="1454" spans="2:51" s="16" customFormat="1" ht="11.25">
      <c r="B1454" s="235"/>
      <c r="C1454" s="236"/>
      <c r="D1454" s="202" t="s">
        <v>262</v>
      </c>
      <c r="E1454" s="237" t="s">
        <v>21</v>
      </c>
      <c r="F1454" s="238" t="s">
        <v>1586</v>
      </c>
      <c r="G1454" s="236"/>
      <c r="H1454" s="237" t="s">
        <v>21</v>
      </c>
      <c r="I1454" s="239"/>
      <c r="J1454" s="236"/>
      <c r="K1454" s="236"/>
      <c r="L1454" s="240"/>
      <c r="M1454" s="241"/>
      <c r="N1454" s="242"/>
      <c r="O1454" s="242"/>
      <c r="P1454" s="242"/>
      <c r="Q1454" s="242"/>
      <c r="R1454" s="242"/>
      <c r="S1454" s="242"/>
      <c r="T1454" s="243"/>
      <c r="AT1454" s="244" t="s">
        <v>262</v>
      </c>
      <c r="AU1454" s="244" t="s">
        <v>82</v>
      </c>
      <c r="AV1454" s="16" t="s">
        <v>80</v>
      </c>
      <c r="AW1454" s="16" t="s">
        <v>34</v>
      </c>
      <c r="AX1454" s="16" t="s">
        <v>73</v>
      </c>
      <c r="AY1454" s="244" t="s">
        <v>252</v>
      </c>
    </row>
    <row r="1455" spans="2:51" s="13" customFormat="1" ht="11.25">
      <c r="B1455" s="200"/>
      <c r="C1455" s="201"/>
      <c r="D1455" s="202" t="s">
        <v>262</v>
      </c>
      <c r="E1455" s="203" t="s">
        <v>21</v>
      </c>
      <c r="F1455" s="204" t="s">
        <v>1587</v>
      </c>
      <c r="G1455" s="201"/>
      <c r="H1455" s="205">
        <v>524.32000000000005</v>
      </c>
      <c r="I1455" s="206"/>
      <c r="J1455" s="201"/>
      <c r="K1455" s="201"/>
      <c r="L1455" s="207"/>
      <c r="M1455" s="208"/>
      <c r="N1455" s="209"/>
      <c r="O1455" s="209"/>
      <c r="P1455" s="209"/>
      <c r="Q1455" s="209"/>
      <c r="R1455" s="209"/>
      <c r="S1455" s="209"/>
      <c r="T1455" s="210"/>
      <c r="AT1455" s="211" t="s">
        <v>262</v>
      </c>
      <c r="AU1455" s="211" t="s">
        <v>82</v>
      </c>
      <c r="AV1455" s="13" t="s">
        <v>82</v>
      </c>
      <c r="AW1455" s="13" t="s">
        <v>34</v>
      </c>
      <c r="AX1455" s="13" t="s">
        <v>73</v>
      </c>
      <c r="AY1455" s="211" t="s">
        <v>252</v>
      </c>
    </row>
    <row r="1456" spans="2:51" s="14" customFormat="1" ht="11.25">
      <c r="B1456" s="212"/>
      <c r="C1456" s="213"/>
      <c r="D1456" s="202" t="s">
        <v>262</v>
      </c>
      <c r="E1456" s="214" t="s">
        <v>21</v>
      </c>
      <c r="F1456" s="215" t="s">
        <v>264</v>
      </c>
      <c r="G1456" s="213"/>
      <c r="H1456" s="216">
        <v>524.32000000000005</v>
      </c>
      <c r="I1456" s="217"/>
      <c r="J1456" s="213"/>
      <c r="K1456" s="213"/>
      <c r="L1456" s="218"/>
      <c r="M1456" s="219"/>
      <c r="N1456" s="220"/>
      <c r="O1456" s="220"/>
      <c r="P1456" s="220"/>
      <c r="Q1456" s="220"/>
      <c r="R1456" s="220"/>
      <c r="S1456" s="220"/>
      <c r="T1456" s="221"/>
      <c r="AT1456" s="222" t="s">
        <v>262</v>
      </c>
      <c r="AU1456" s="222" t="s">
        <v>82</v>
      </c>
      <c r="AV1456" s="14" t="s">
        <v>93</v>
      </c>
      <c r="AW1456" s="14" t="s">
        <v>34</v>
      </c>
      <c r="AX1456" s="14" t="s">
        <v>73</v>
      </c>
      <c r="AY1456" s="222" t="s">
        <v>252</v>
      </c>
    </row>
    <row r="1457" spans="1:65" s="13" customFormat="1" ht="11.25">
      <c r="B1457" s="200"/>
      <c r="C1457" s="201"/>
      <c r="D1457" s="202" t="s">
        <v>262</v>
      </c>
      <c r="E1457" s="203" t="s">
        <v>21</v>
      </c>
      <c r="F1457" s="204" t="s">
        <v>1588</v>
      </c>
      <c r="G1457" s="201"/>
      <c r="H1457" s="205">
        <v>429.12</v>
      </c>
      <c r="I1457" s="206"/>
      <c r="J1457" s="201"/>
      <c r="K1457" s="201"/>
      <c r="L1457" s="207"/>
      <c r="M1457" s="208"/>
      <c r="N1457" s="209"/>
      <c r="O1457" s="209"/>
      <c r="P1457" s="209"/>
      <c r="Q1457" s="209"/>
      <c r="R1457" s="209"/>
      <c r="S1457" s="209"/>
      <c r="T1457" s="210"/>
      <c r="AT1457" s="211" t="s">
        <v>262</v>
      </c>
      <c r="AU1457" s="211" t="s">
        <v>82</v>
      </c>
      <c r="AV1457" s="13" t="s">
        <v>82</v>
      </c>
      <c r="AW1457" s="13" t="s">
        <v>34</v>
      </c>
      <c r="AX1457" s="13" t="s">
        <v>73</v>
      </c>
      <c r="AY1457" s="211" t="s">
        <v>252</v>
      </c>
    </row>
    <row r="1458" spans="1:65" s="13" customFormat="1" ht="11.25">
      <c r="B1458" s="200"/>
      <c r="C1458" s="201"/>
      <c r="D1458" s="202" t="s">
        <v>262</v>
      </c>
      <c r="E1458" s="203" t="s">
        <v>21</v>
      </c>
      <c r="F1458" s="204" t="s">
        <v>1589</v>
      </c>
      <c r="G1458" s="201"/>
      <c r="H1458" s="205">
        <v>5.375</v>
      </c>
      <c r="I1458" s="206"/>
      <c r="J1458" s="201"/>
      <c r="K1458" s="201"/>
      <c r="L1458" s="207"/>
      <c r="M1458" s="208"/>
      <c r="N1458" s="209"/>
      <c r="O1458" s="209"/>
      <c r="P1458" s="209"/>
      <c r="Q1458" s="209"/>
      <c r="R1458" s="209"/>
      <c r="S1458" s="209"/>
      <c r="T1458" s="210"/>
      <c r="AT1458" s="211" t="s">
        <v>262</v>
      </c>
      <c r="AU1458" s="211" t="s">
        <v>82</v>
      </c>
      <c r="AV1458" s="13" t="s">
        <v>82</v>
      </c>
      <c r="AW1458" s="13" t="s">
        <v>34</v>
      </c>
      <c r="AX1458" s="13" t="s">
        <v>73</v>
      </c>
      <c r="AY1458" s="211" t="s">
        <v>252</v>
      </c>
    </row>
    <row r="1459" spans="1:65" s="13" customFormat="1" ht="11.25">
      <c r="B1459" s="200"/>
      <c r="C1459" s="201"/>
      <c r="D1459" s="202" t="s">
        <v>262</v>
      </c>
      <c r="E1459" s="203" t="s">
        <v>21</v>
      </c>
      <c r="F1459" s="204" t="s">
        <v>1590</v>
      </c>
      <c r="G1459" s="201"/>
      <c r="H1459" s="205">
        <v>9.41</v>
      </c>
      <c r="I1459" s="206"/>
      <c r="J1459" s="201"/>
      <c r="K1459" s="201"/>
      <c r="L1459" s="207"/>
      <c r="M1459" s="208"/>
      <c r="N1459" s="209"/>
      <c r="O1459" s="209"/>
      <c r="P1459" s="209"/>
      <c r="Q1459" s="209"/>
      <c r="R1459" s="209"/>
      <c r="S1459" s="209"/>
      <c r="T1459" s="210"/>
      <c r="AT1459" s="211" t="s">
        <v>262</v>
      </c>
      <c r="AU1459" s="211" t="s">
        <v>82</v>
      </c>
      <c r="AV1459" s="13" t="s">
        <v>82</v>
      </c>
      <c r="AW1459" s="13" t="s">
        <v>34</v>
      </c>
      <c r="AX1459" s="13" t="s">
        <v>73</v>
      </c>
      <c r="AY1459" s="211" t="s">
        <v>252</v>
      </c>
    </row>
    <row r="1460" spans="1:65" s="14" customFormat="1" ht="11.25">
      <c r="B1460" s="212"/>
      <c r="C1460" s="213"/>
      <c r="D1460" s="202" t="s">
        <v>262</v>
      </c>
      <c r="E1460" s="214" t="s">
        <v>21</v>
      </c>
      <c r="F1460" s="215" t="s">
        <v>264</v>
      </c>
      <c r="G1460" s="213"/>
      <c r="H1460" s="216">
        <v>443.90499999999997</v>
      </c>
      <c r="I1460" s="217"/>
      <c r="J1460" s="213"/>
      <c r="K1460" s="213"/>
      <c r="L1460" s="218"/>
      <c r="M1460" s="219"/>
      <c r="N1460" s="220"/>
      <c r="O1460" s="220"/>
      <c r="P1460" s="220"/>
      <c r="Q1460" s="220"/>
      <c r="R1460" s="220"/>
      <c r="S1460" s="220"/>
      <c r="T1460" s="221"/>
      <c r="AT1460" s="222" t="s">
        <v>262</v>
      </c>
      <c r="AU1460" s="222" t="s">
        <v>82</v>
      </c>
      <c r="AV1460" s="14" t="s">
        <v>93</v>
      </c>
      <c r="AW1460" s="14" t="s">
        <v>34</v>
      </c>
      <c r="AX1460" s="14" t="s">
        <v>73</v>
      </c>
      <c r="AY1460" s="222" t="s">
        <v>252</v>
      </c>
    </row>
    <row r="1461" spans="1:65" s="13" customFormat="1" ht="11.25">
      <c r="B1461" s="200"/>
      <c r="C1461" s="201"/>
      <c r="D1461" s="202" t="s">
        <v>262</v>
      </c>
      <c r="E1461" s="203" t="s">
        <v>21</v>
      </c>
      <c r="F1461" s="204" t="s">
        <v>1622</v>
      </c>
      <c r="G1461" s="201"/>
      <c r="H1461" s="205">
        <v>1500</v>
      </c>
      <c r="I1461" s="206"/>
      <c r="J1461" s="201"/>
      <c r="K1461" s="201"/>
      <c r="L1461" s="207"/>
      <c r="M1461" s="208"/>
      <c r="N1461" s="209"/>
      <c r="O1461" s="209"/>
      <c r="P1461" s="209"/>
      <c r="Q1461" s="209"/>
      <c r="R1461" s="209"/>
      <c r="S1461" s="209"/>
      <c r="T1461" s="210"/>
      <c r="AT1461" s="211" t="s">
        <v>262</v>
      </c>
      <c r="AU1461" s="211" t="s">
        <v>82</v>
      </c>
      <c r="AV1461" s="13" t="s">
        <v>82</v>
      </c>
      <c r="AW1461" s="13" t="s">
        <v>34</v>
      </c>
      <c r="AX1461" s="13" t="s">
        <v>73</v>
      </c>
      <c r="AY1461" s="211" t="s">
        <v>252</v>
      </c>
    </row>
    <row r="1462" spans="1:65" s="15" customFormat="1" ht="11.25">
      <c r="B1462" s="223"/>
      <c r="C1462" s="224"/>
      <c r="D1462" s="202" t="s">
        <v>262</v>
      </c>
      <c r="E1462" s="225" t="s">
        <v>21</v>
      </c>
      <c r="F1462" s="226" t="s">
        <v>265</v>
      </c>
      <c r="G1462" s="224"/>
      <c r="H1462" s="227">
        <v>5135.3280000000004</v>
      </c>
      <c r="I1462" s="228"/>
      <c r="J1462" s="224"/>
      <c r="K1462" s="224"/>
      <c r="L1462" s="229"/>
      <c r="M1462" s="230"/>
      <c r="N1462" s="231"/>
      <c r="O1462" s="231"/>
      <c r="P1462" s="231"/>
      <c r="Q1462" s="231"/>
      <c r="R1462" s="231"/>
      <c r="S1462" s="231"/>
      <c r="T1462" s="232"/>
      <c r="AT1462" s="233" t="s">
        <v>262</v>
      </c>
      <c r="AU1462" s="233" t="s">
        <v>82</v>
      </c>
      <c r="AV1462" s="15" t="s">
        <v>258</v>
      </c>
      <c r="AW1462" s="15" t="s">
        <v>34</v>
      </c>
      <c r="AX1462" s="15" t="s">
        <v>80</v>
      </c>
      <c r="AY1462" s="233" t="s">
        <v>252</v>
      </c>
    </row>
    <row r="1463" spans="1:65" s="2" customFormat="1" ht="24.2" customHeight="1">
      <c r="A1463" s="37"/>
      <c r="B1463" s="38"/>
      <c r="C1463" s="182" t="s">
        <v>1623</v>
      </c>
      <c r="D1463" s="182" t="s">
        <v>254</v>
      </c>
      <c r="E1463" s="183" t="s">
        <v>1624</v>
      </c>
      <c r="F1463" s="184" t="s">
        <v>1625</v>
      </c>
      <c r="G1463" s="185" t="s">
        <v>163</v>
      </c>
      <c r="H1463" s="186">
        <v>834.63</v>
      </c>
      <c r="I1463" s="187"/>
      <c r="J1463" s="188">
        <f>ROUND(I1463*H1463,2)</f>
        <v>0</v>
      </c>
      <c r="K1463" s="184" t="s">
        <v>257</v>
      </c>
      <c r="L1463" s="42"/>
      <c r="M1463" s="189" t="s">
        <v>21</v>
      </c>
      <c r="N1463" s="190" t="s">
        <v>44</v>
      </c>
      <c r="O1463" s="67"/>
      <c r="P1463" s="191">
        <f>O1463*H1463</f>
        <v>0</v>
      </c>
      <c r="Q1463" s="191">
        <v>2.0000000000000002E-5</v>
      </c>
      <c r="R1463" s="191">
        <f>Q1463*H1463</f>
        <v>1.6692600000000002E-2</v>
      </c>
      <c r="S1463" s="191">
        <v>0</v>
      </c>
      <c r="T1463" s="192">
        <f>S1463*H1463</f>
        <v>0</v>
      </c>
      <c r="U1463" s="37"/>
      <c r="V1463" s="37"/>
      <c r="W1463" s="37"/>
      <c r="X1463" s="37"/>
      <c r="Y1463" s="37"/>
      <c r="Z1463" s="37"/>
      <c r="AA1463" s="37"/>
      <c r="AB1463" s="37"/>
      <c r="AC1463" s="37"/>
      <c r="AD1463" s="37"/>
      <c r="AE1463" s="37"/>
      <c r="AR1463" s="193" t="s">
        <v>258</v>
      </c>
      <c r="AT1463" s="193" t="s">
        <v>254</v>
      </c>
      <c r="AU1463" s="193" t="s">
        <v>82</v>
      </c>
      <c r="AY1463" s="20" t="s">
        <v>252</v>
      </c>
      <c r="BE1463" s="194">
        <f>IF(N1463="základní",J1463,0)</f>
        <v>0</v>
      </c>
      <c r="BF1463" s="194">
        <f>IF(N1463="snížená",J1463,0)</f>
        <v>0</v>
      </c>
      <c r="BG1463" s="194">
        <f>IF(N1463="zákl. přenesená",J1463,0)</f>
        <v>0</v>
      </c>
      <c r="BH1463" s="194">
        <f>IF(N1463="sníž. přenesená",J1463,0)</f>
        <v>0</v>
      </c>
      <c r="BI1463" s="194">
        <f>IF(N1463="nulová",J1463,0)</f>
        <v>0</v>
      </c>
      <c r="BJ1463" s="20" t="s">
        <v>80</v>
      </c>
      <c r="BK1463" s="194">
        <f>ROUND(I1463*H1463,2)</f>
        <v>0</v>
      </c>
      <c r="BL1463" s="20" t="s">
        <v>258</v>
      </c>
      <c r="BM1463" s="193" t="s">
        <v>1626</v>
      </c>
    </row>
    <row r="1464" spans="1:65" s="2" customFormat="1" ht="11.25">
      <c r="A1464" s="37"/>
      <c r="B1464" s="38"/>
      <c r="C1464" s="39"/>
      <c r="D1464" s="195" t="s">
        <v>260</v>
      </c>
      <c r="E1464" s="39"/>
      <c r="F1464" s="196" t="s">
        <v>1627</v>
      </c>
      <c r="G1464" s="39"/>
      <c r="H1464" s="39"/>
      <c r="I1464" s="197"/>
      <c r="J1464" s="39"/>
      <c r="K1464" s="39"/>
      <c r="L1464" s="42"/>
      <c r="M1464" s="198"/>
      <c r="N1464" s="199"/>
      <c r="O1464" s="67"/>
      <c r="P1464" s="67"/>
      <c r="Q1464" s="67"/>
      <c r="R1464" s="67"/>
      <c r="S1464" s="67"/>
      <c r="T1464" s="68"/>
      <c r="U1464" s="37"/>
      <c r="V1464" s="37"/>
      <c r="W1464" s="37"/>
      <c r="X1464" s="37"/>
      <c r="Y1464" s="37"/>
      <c r="Z1464" s="37"/>
      <c r="AA1464" s="37"/>
      <c r="AB1464" s="37"/>
      <c r="AC1464" s="37"/>
      <c r="AD1464" s="37"/>
      <c r="AE1464" s="37"/>
      <c r="AT1464" s="20" t="s">
        <v>260</v>
      </c>
      <c r="AU1464" s="20" t="s">
        <v>82</v>
      </c>
    </row>
    <row r="1465" spans="1:65" s="16" customFormat="1" ht="11.25">
      <c r="B1465" s="235"/>
      <c r="C1465" s="236"/>
      <c r="D1465" s="202" t="s">
        <v>262</v>
      </c>
      <c r="E1465" s="237" t="s">
        <v>21</v>
      </c>
      <c r="F1465" s="238" t="s">
        <v>1628</v>
      </c>
      <c r="G1465" s="236"/>
      <c r="H1465" s="237" t="s">
        <v>21</v>
      </c>
      <c r="I1465" s="239"/>
      <c r="J1465" s="236"/>
      <c r="K1465" s="236"/>
      <c r="L1465" s="240"/>
      <c r="M1465" s="241"/>
      <c r="N1465" s="242"/>
      <c r="O1465" s="242"/>
      <c r="P1465" s="242"/>
      <c r="Q1465" s="242"/>
      <c r="R1465" s="242"/>
      <c r="S1465" s="242"/>
      <c r="T1465" s="243"/>
      <c r="AT1465" s="244" t="s">
        <v>262</v>
      </c>
      <c r="AU1465" s="244" t="s">
        <v>82</v>
      </c>
      <c r="AV1465" s="16" t="s">
        <v>80</v>
      </c>
      <c r="AW1465" s="16" t="s">
        <v>34</v>
      </c>
      <c r="AX1465" s="16" t="s">
        <v>73</v>
      </c>
      <c r="AY1465" s="244" t="s">
        <v>252</v>
      </c>
    </row>
    <row r="1466" spans="1:65" s="16" customFormat="1" ht="11.25">
      <c r="B1466" s="235"/>
      <c r="C1466" s="236"/>
      <c r="D1466" s="202" t="s">
        <v>262</v>
      </c>
      <c r="E1466" s="237" t="s">
        <v>21</v>
      </c>
      <c r="F1466" s="238" t="s">
        <v>290</v>
      </c>
      <c r="G1466" s="236"/>
      <c r="H1466" s="237" t="s">
        <v>21</v>
      </c>
      <c r="I1466" s="239"/>
      <c r="J1466" s="236"/>
      <c r="K1466" s="236"/>
      <c r="L1466" s="240"/>
      <c r="M1466" s="241"/>
      <c r="N1466" s="242"/>
      <c r="O1466" s="242"/>
      <c r="P1466" s="242"/>
      <c r="Q1466" s="242"/>
      <c r="R1466" s="242"/>
      <c r="S1466" s="242"/>
      <c r="T1466" s="243"/>
      <c r="AT1466" s="244" t="s">
        <v>262</v>
      </c>
      <c r="AU1466" s="244" t="s">
        <v>82</v>
      </c>
      <c r="AV1466" s="16" t="s">
        <v>80</v>
      </c>
      <c r="AW1466" s="16" t="s">
        <v>34</v>
      </c>
      <c r="AX1466" s="16" t="s">
        <v>73</v>
      </c>
      <c r="AY1466" s="244" t="s">
        <v>252</v>
      </c>
    </row>
    <row r="1467" spans="1:65" s="13" customFormat="1" ht="11.25">
      <c r="B1467" s="200"/>
      <c r="C1467" s="201"/>
      <c r="D1467" s="202" t="s">
        <v>262</v>
      </c>
      <c r="E1467" s="203" t="s">
        <v>21</v>
      </c>
      <c r="F1467" s="204" t="s">
        <v>1629</v>
      </c>
      <c r="G1467" s="201"/>
      <c r="H1467" s="205">
        <v>37.6</v>
      </c>
      <c r="I1467" s="206"/>
      <c r="J1467" s="201"/>
      <c r="K1467" s="201"/>
      <c r="L1467" s="207"/>
      <c r="M1467" s="208"/>
      <c r="N1467" s="209"/>
      <c r="O1467" s="209"/>
      <c r="P1467" s="209"/>
      <c r="Q1467" s="209"/>
      <c r="R1467" s="209"/>
      <c r="S1467" s="209"/>
      <c r="T1467" s="210"/>
      <c r="AT1467" s="211" t="s">
        <v>262</v>
      </c>
      <c r="AU1467" s="211" t="s">
        <v>82</v>
      </c>
      <c r="AV1467" s="13" t="s">
        <v>82</v>
      </c>
      <c r="AW1467" s="13" t="s">
        <v>34</v>
      </c>
      <c r="AX1467" s="13" t="s">
        <v>73</v>
      </c>
      <c r="AY1467" s="211" t="s">
        <v>252</v>
      </c>
    </row>
    <row r="1468" spans="1:65" s="13" customFormat="1" ht="11.25">
      <c r="B1468" s="200"/>
      <c r="C1468" s="201"/>
      <c r="D1468" s="202" t="s">
        <v>262</v>
      </c>
      <c r="E1468" s="203" t="s">
        <v>21</v>
      </c>
      <c r="F1468" s="204" t="s">
        <v>1630</v>
      </c>
      <c r="G1468" s="201"/>
      <c r="H1468" s="205">
        <v>0</v>
      </c>
      <c r="I1468" s="206"/>
      <c r="J1468" s="201"/>
      <c r="K1468" s="201"/>
      <c r="L1468" s="207"/>
      <c r="M1468" s="208"/>
      <c r="N1468" s="209"/>
      <c r="O1468" s="209"/>
      <c r="P1468" s="209"/>
      <c r="Q1468" s="209"/>
      <c r="R1468" s="209"/>
      <c r="S1468" s="209"/>
      <c r="T1468" s="210"/>
      <c r="AT1468" s="211" t="s">
        <v>262</v>
      </c>
      <c r="AU1468" s="211" t="s">
        <v>82</v>
      </c>
      <c r="AV1468" s="13" t="s">
        <v>82</v>
      </c>
      <c r="AW1468" s="13" t="s">
        <v>34</v>
      </c>
      <c r="AX1468" s="13" t="s">
        <v>73</v>
      </c>
      <c r="AY1468" s="211" t="s">
        <v>252</v>
      </c>
    </row>
    <row r="1469" spans="1:65" s="13" customFormat="1" ht="11.25">
      <c r="B1469" s="200"/>
      <c r="C1469" s="201"/>
      <c r="D1469" s="202" t="s">
        <v>262</v>
      </c>
      <c r="E1469" s="203" t="s">
        <v>21</v>
      </c>
      <c r="F1469" s="204" t="s">
        <v>1631</v>
      </c>
      <c r="G1469" s="201"/>
      <c r="H1469" s="205">
        <v>13</v>
      </c>
      <c r="I1469" s="206"/>
      <c r="J1469" s="201"/>
      <c r="K1469" s="201"/>
      <c r="L1469" s="207"/>
      <c r="M1469" s="208"/>
      <c r="N1469" s="209"/>
      <c r="O1469" s="209"/>
      <c r="P1469" s="209"/>
      <c r="Q1469" s="209"/>
      <c r="R1469" s="209"/>
      <c r="S1469" s="209"/>
      <c r="T1469" s="210"/>
      <c r="AT1469" s="211" t="s">
        <v>262</v>
      </c>
      <c r="AU1469" s="211" t="s">
        <v>82</v>
      </c>
      <c r="AV1469" s="13" t="s">
        <v>82</v>
      </c>
      <c r="AW1469" s="13" t="s">
        <v>34</v>
      </c>
      <c r="AX1469" s="13" t="s">
        <v>73</v>
      </c>
      <c r="AY1469" s="211" t="s">
        <v>252</v>
      </c>
    </row>
    <row r="1470" spans="1:65" s="13" customFormat="1" ht="11.25">
      <c r="B1470" s="200"/>
      <c r="C1470" s="201"/>
      <c r="D1470" s="202" t="s">
        <v>262</v>
      </c>
      <c r="E1470" s="203" t="s">
        <v>21</v>
      </c>
      <c r="F1470" s="204" t="s">
        <v>1632</v>
      </c>
      <c r="G1470" s="201"/>
      <c r="H1470" s="205">
        <v>7.9</v>
      </c>
      <c r="I1470" s="206"/>
      <c r="J1470" s="201"/>
      <c r="K1470" s="201"/>
      <c r="L1470" s="207"/>
      <c r="M1470" s="208"/>
      <c r="N1470" s="209"/>
      <c r="O1470" s="209"/>
      <c r="P1470" s="209"/>
      <c r="Q1470" s="209"/>
      <c r="R1470" s="209"/>
      <c r="S1470" s="209"/>
      <c r="T1470" s="210"/>
      <c r="AT1470" s="211" t="s">
        <v>262</v>
      </c>
      <c r="AU1470" s="211" t="s">
        <v>82</v>
      </c>
      <c r="AV1470" s="13" t="s">
        <v>82</v>
      </c>
      <c r="AW1470" s="13" t="s">
        <v>34</v>
      </c>
      <c r="AX1470" s="13" t="s">
        <v>73</v>
      </c>
      <c r="AY1470" s="211" t="s">
        <v>252</v>
      </c>
    </row>
    <row r="1471" spans="1:65" s="13" customFormat="1" ht="11.25">
      <c r="B1471" s="200"/>
      <c r="C1471" s="201"/>
      <c r="D1471" s="202" t="s">
        <v>262</v>
      </c>
      <c r="E1471" s="203" t="s">
        <v>21</v>
      </c>
      <c r="F1471" s="204" t="s">
        <v>1633</v>
      </c>
      <c r="G1471" s="201"/>
      <c r="H1471" s="205">
        <v>7.9</v>
      </c>
      <c r="I1471" s="206"/>
      <c r="J1471" s="201"/>
      <c r="K1471" s="201"/>
      <c r="L1471" s="207"/>
      <c r="M1471" s="208"/>
      <c r="N1471" s="209"/>
      <c r="O1471" s="209"/>
      <c r="P1471" s="209"/>
      <c r="Q1471" s="209"/>
      <c r="R1471" s="209"/>
      <c r="S1471" s="209"/>
      <c r="T1471" s="210"/>
      <c r="AT1471" s="211" t="s">
        <v>262</v>
      </c>
      <c r="AU1471" s="211" t="s">
        <v>82</v>
      </c>
      <c r="AV1471" s="13" t="s">
        <v>82</v>
      </c>
      <c r="AW1471" s="13" t="s">
        <v>34</v>
      </c>
      <c r="AX1471" s="13" t="s">
        <v>73</v>
      </c>
      <c r="AY1471" s="211" t="s">
        <v>252</v>
      </c>
    </row>
    <row r="1472" spans="1:65" s="13" customFormat="1" ht="11.25">
      <c r="B1472" s="200"/>
      <c r="C1472" s="201"/>
      <c r="D1472" s="202" t="s">
        <v>262</v>
      </c>
      <c r="E1472" s="203" t="s">
        <v>21</v>
      </c>
      <c r="F1472" s="204" t="s">
        <v>1634</v>
      </c>
      <c r="G1472" s="201"/>
      <c r="H1472" s="205">
        <v>10.4</v>
      </c>
      <c r="I1472" s="206"/>
      <c r="J1472" s="201"/>
      <c r="K1472" s="201"/>
      <c r="L1472" s="207"/>
      <c r="M1472" s="208"/>
      <c r="N1472" s="209"/>
      <c r="O1472" s="209"/>
      <c r="P1472" s="209"/>
      <c r="Q1472" s="209"/>
      <c r="R1472" s="209"/>
      <c r="S1472" s="209"/>
      <c r="T1472" s="210"/>
      <c r="AT1472" s="211" t="s">
        <v>262</v>
      </c>
      <c r="AU1472" s="211" t="s">
        <v>82</v>
      </c>
      <c r="AV1472" s="13" t="s">
        <v>82</v>
      </c>
      <c r="AW1472" s="13" t="s">
        <v>34</v>
      </c>
      <c r="AX1472" s="13" t="s">
        <v>73</v>
      </c>
      <c r="AY1472" s="211" t="s">
        <v>252</v>
      </c>
    </row>
    <row r="1473" spans="2:51" s="13" customFormat="1" ht="11.25">
      <c r="B1473" s="200"/>
      <c r="C1473" s="201"/>
      <c r="D1473" s="202" t="s">
        <v>262</v>
      </c>
      <c r="E1473" s="203" t="s">
        <v>21</v>
      </c>
      <c r="F1473" s="204" t="s">
        <v>1635</v>
      </c>
      <c r="G1473" s="201"/>
      <c r="H1473" s="205">
        <v>7.7</v>
      </c>
      <c r="I1473" s="206"/>
      <c r="J1473" s="201"/>
      <c r="K1473" s="201"/>
      <c r="L1473" s="207"/>
      <c r="M1473" s="208"/>
      <c r="N1473" s="209"/>
      <c r="O1473" s="209"/>
      <c r="P1473" s="209"/>
      <c r="Q1473" s="209"/>
      <c r="R1473" s="209"/>
      <c r="S1473" s="209"/>
      <c r="T1473" s="210"/>
      <c r="AT1473" s="211" t="s">
        <v>262</v>
      </c>
      <c r="AU1473" s="211" t="s">
        <v>82</v>
      </c>
      <c r="AV1473" s="13" t="s">
        <v>82</v>
      </c>
      <c r="AW1473" s="13" t="s">
        <v>34</v>
      </c>
      <c r="AX1473" s="13" t="s">
        <v>73</v>
      </c>
      <c r="AY1473" s="211" t="s">
        <v>252</v>
      </c>
    </row>
    <row r="1474" spans="2:51" s="13" customFormat="1" ht="11.25">
      <c r="B1474" s="200"/>
      <c r="C1474" s="201"/>
      <c r="D1474" s="202" t="s">
        <v>262</v>
      </c>
      <c r="E1474" s="203" t="s">
        <v>21</v>
      </c>
      <c r="F1474" s="204" t="s">
        <v>1636</v>
      </c>
      <c r="G1474" s="201"/>
      <c r="H1474" s="205">
        <v>7.5</v>
      </c>
      <c r="I1474" s="206"/>
      <c r="J1474" s="201"/>
      <c r="K1474" s="201"/>
      <c r="L1474" s="207"/>
      <c r="M1474" s="208"/>
      <c r="N1474" s="209"/>
      <c r="O1474" s="209"/>
      <c r="P1474" s="209"/>
      <c r="Q1474" s="209"/>
      <c r="R1474" s="209"/>
      <c r="S1474" s="209"/>
      <c r="T1474" s="210"/>
      <c r="AT1474" s="211" t="s">
        <v>262</v>
      </c>
      <c r="AU1474" s="211" t="s">
        <v>82</v>
      </c>
      <c r="AV1474" s="13" t="s">
        <v>82</v>
      </c>
      <c r="AW1474" s="13" t="s">
        <v>34</v>
      </c>
      <c r="AX1474" s="13" t="s">
        <v>73</v>
      </c>
      <c r="AY1474" s="211" t="s">
        <v>252</v>
      </c>
    </row>
    <row r="1475" spans="2:51" s="13" customFormat="1" ht="11.25">
      <c r="B1475" s="200"/>
      <c r="C1475" s="201"/>
      <c r="D1475" s="202" t="s">
        <v>262</v>
      </c>
      <c r="E1475" s="203" t="s">
        <v>21</v>
      </c>
      <c r="F1475" s="204" t="s">
        <v>1637</v>
      </c>
      <c r="G1475" s="201"/>
      <c r="H1475" s="205">
        <v>7.9</v>
      </c>
      <c r="I1475" s="206"/>
      <c r="J1475" s="201"/>
      <c r="K1475" s="201"/>
      <c r="L1475" s="207"/>
      <c r="M1475" s="208"/>
      <c r="N1475" s="209"/>
      <c r="O1475" s="209"/>
      <c r="P1475" s="209"/>
      <c r="Q1475" s="209"/>
      <c r="R1475" s="209"/>
      <c r="S1475" s="209"/>
      <c r="T1475" s="210"/>
      <c r="AT1475" s="211" t="s">
        <v>262</v>
      </c>
      <c r="AU1475" s="211" t="s">
        <v>82</v>
      </c>
      <c r="AV1475" s="13" t="s">
        <v>82</v>
      </c>
      <c r="AW1475" s="13" t="s">
        <v>34</v>
      </c>
      <c r="AX1475" s="13" t="s">
        <v>73</v>
      </c>
      <c r="AY1475" s="211" t="s">
        <v>252</v>
      </c>
    </row>
    <row r="1476" spans="2:51" s="13" customFormat="1" ht="11.25">
      <c r="B1476" s="200"/>
      <c r="C1476" s="201"/>
      <c r="D1476" s="202" t="s">
        <v>262</v>
      </c>
      <c r="E1476" s="203" t="s">
        <v>21</v>
      </c>
      <c r="F1476" s="204" t="s">
        <v>1638</v>
      </c>
      <c r="G1476" s="201"/>
      <c r="H1476" s="205">
        <v>5.8</v>
      </c>
      <c r="I1476" s="206"/>
      <c r="J1476" s="201"/>
      <c r="K1476" s="201"/>
      <c r="L1476" s="207"/>
      <c r="M1476" s="208"/>
      <c r="N1476" s="209"/>
      <c r="O1476" s="209"/>
      <c r="P1476" s="209"/>
      <c r="Q1476" s="209"/>
      <c r="R1476" s="209"/>
      <c r="S1476" s="209"/>
      <c r="T1476" s="210"/>
      <c r="AT1476" s="211" t="s">
        <v>262</v>
      </c>
      <c r="AU1476" s="211" t="s">
        <v>82</v>
      </c>
      <c r="AV1476" s="13" t="s">
        <v>82</v>
      </c>
      <c r="AW1476" s="13" t="s">
        <v>34</v>
      </c>
      <c r="AX1476" s="13" t="s">
        <v>73</v>
      </c>
      <c r="AY1476" s="211" t="s">
        <v>252</v>
      </c>
    </row>
    <row r="1477" spans="2:51" s="13" customFormat="1" ht="11.25">
      <c r="B1477" s="200"/>
      <c r="C1477" s="201"/>
      <c r="D1477" s="202" t="s">
        <v>262</v>
      </c>
      <c r="E1477" s="203" t="s">
        <v>21</v>
      </c>
      <c r="F1477" s="204" t="s">
        <v>1639</v>
      </c>
      <c r="G1477" s="201"/>
      <c r="H1477" s="205">
        <v>7.2</v>
      </c>
      <c r="I1477" s="206"/>
      <c r="J1477" s="201"/>
      <c r="K1477" s="201"/>
      <c r="L1477" s="207"/>
      <c r="M1477" s="208"/>
      <c r="N1477" s="209"/>
      <c r="O1477" s="209"/>
      <c r="P1477" s="209"/>
      <c r="Q1477" s="209"/>
      <c r="R1477" s="209"/>
      <c r="S1477" s="209"/>
      <c r="T1477" s="210"/>
      <c r="AT1477" s="211" t="s">
        <v>262</v>
      </c>
      <c r="AU1477" s="211" t="s">
        <v>82</v>
      </c>
      <c r="AV1477" s="13" t="s">
        <v>82</v>
      </c>
      <c r="AW1477" s="13" t="s">
        <v>34</v>
      </c>
      <c r="AX1477" s="13" t="s">
        <v>73</v>
      </c>
      <c r="AY1477" s="211" t="s">
        <v>252</v>
      </c>
    </row>
    <row r="1478" spans="2:51" s="13" customFormat="1" ht="11.25">
      <c r="B1478" s="200"/>
      <c r="C1478" s="201"/>
      <c r="D1478" s="202" t="s">
        <v>262</v>
      </c>
      <c r="E1478" s="203" t="s">
        <v>21</v>
      </c>
      <c r="F1478" s="204" t="s">
        <v>1640</v>
      </c>
      <c r="G1478" s="201"/>
      <c r="H1478" s="205">
        <v>11.3</v>
      </c>
      <c r="I1478" s="206"/>
      <c r="J1478" s="201"/>
      <c r="K1478" s="201"/>
      <c r="L1478" s="207"/>
      <c r="M1478" s="208"/>
      <c r="N1478" s="209"/>
      <c r="O1478" s="209"/>
      <c r="P1478" s="209"/>
      <c r="Q1478" s="209"/>
      <c r="R1478" s="209"/>
      <c r="S1478" s="209"/>
      <c r="T1478" s="210"/>
      <c r="AT1478" s="211" t="s">
        <v>262</v>
      </c>
      <c r="AU1478" s="211" t="s">
        <v>82</v>
      </c>
      <c r="AV1478" s="13" t="s">
        <v>82</v>
      </c>
      <c r="AW1478" s="13" t="s">
        <v>34</v>
      </c>
      <c r="AX1478" s="13" t="s">
        <v>73</v>
      </c>
      <c r="AY1478" s="211" t="s">
        <v>252</v>
      </c>
    </row>
    <row r="1479" spans="2:51" s="13" customFormat="1" ht="11.25">
      <c r="B1479" s="200"/>
      <c r="C1479" s="201"/>
      <c r="D1479" s="202" t="s">
        <v>262</v>
      </c>
      <c r="E1479" s="203" t="s">
        <v>21</v>
      </c>
      <c r="F1479" s="204" t="s">
        <v>1641</v>
      </c>
      <c r="G1479" s="201"/>
      <c r="H1479" s="205">
        <v>47.25</v>
      </c>
      <c r="I1479" s="206"/>
      <c r="J1479" s="201"/>
      <c r="K1479" s="201"/>
      <c r="L1479" s="207"/>
      <c r="M1479" s="208"/>
      <c r="N1479" s="209"/>
      <c r="O1479" s="209"/>
      <c r="P1479" s="209"/>
      <c r="Q1479" s="209"/>
      <c r="R1479" s="209"/>
      <c r="S1479" s="209"/>
      <c r="T1479" s="210"/>
      <c r="AT1479" s="211" t="s">
        <v>262</v>
      </c>
      <c r="AU1479" s="211" t="s">
        <v>82</v>
      </c>
      <c r="AV1479" s="13" t="s">
        <v>82</v>
      </c>
      <c r="AW1479" s="13" t="s">
        <v>34</v>
      </c>
      <c r="AX1479" s="13" t="s">
        <v>73</v>
      </c>
      <c r="AY1479" s="211" t="s">
        <v>252</v>
      </c>
    </row>
    <row r="1480" spans="2:51" s="16" customFormat="1" ht="11.25">
      <c r="B1480" s="235"/>
      <c r="C1480" s="236"/>
      <c r="D1480" s="202" t="s">
        <v>262</v>
      </c>
      <c r="E1480" s="237" t="s">
        <v>21</v>
      </c>
      <c r="F1480" s="238" t="s">
        <v>297</v>
      </c>
      <c r="G1480" s="236"/>
      <c r="H1480" s="237" t="s">
        <v>21</v>
      </c>
      <c r="I1480" s="239"/>
      <c r="J1480" s="236"/>
      <c r="K1480" s="236"/>
      <c r="L1480" s="240"/>
      <c r="M1480" s="241"/>
      <c r="N1480" s="242"/>
      <c r="O1480" s="242"/>
      <c r="P1480" s="242"/>
      <c r="Q1480" s="242"/>
      <c r="R1480" s="242"/>
      <c r="S1480" s="242"/>
      <c r="T1480" s="243"/>
      <c r="AT1480" s="244" t="s">
        <v>262</v>
      </c>
      <c r="AU1480" s="244" t="s">
        <v>82</v>
      </c>
      <c r="AV1480" s="16" t="s">
        <v>80</v>
      </c>
      <c r="AW1480" s="16" t="s">
        <v>34</v>
      </c>
      <c r="AX1480" s="16" t="s">
        <v>73</v>
      </c>
      <c r="AY1480" s="244" t="s">
        <v>252</v>
      </c>
    </row>
    <row r="1481" spans="2:51" s="13" customFormat="1" ht="11.25">
      <c r="B1481" s="200"/>
      <c r="C1481" s="201"/>
      <c r="D1481" s="202" t="s">
        <v>262</v>
      </c>
      <c r="E1481" s="203" t="s">
        <v>21</v>
      </c>
      <c r="F1481" s="204" t="s">
        <v>1642</v>
      </c>
      <c r="G1481" s="201"/>
      <c r="H1481" s="205">
        <v>14.4</v>
      </c>
      <c r="I1481" s="206"/>
      <c r="J1481" s="201"/>
      <c r="K1481" s="201"/>
      <c r="L1481" s="207"/>
      <c r="M1481" s="208"/>
      <c r="N1481" s="209"/>
      <c r="O1481" s="209"/>
      <c r="P1481" s="209"/>
      <c r="Q1481" s="209"/>
      <c r="R1481" s="209"/>
      <c r="S1481" s="209"/>
      <c r="T1481" s="210"/>
      <c r="AT1481" s="211" t="s">
        <v>262</v>
      </c>
      <c r="AU1481" s="211" t="s">
        <v>82</v>
      </c>
      <c r="AV1481" s="13" t="s">
        <v>82</v>
      </c>
      <c r="AW1481" s="13" t="s">
        <v>34</v>
      </c>
      <c r="AX1481" s="13" t="s">
        <v>73</v>
      </c>
      <c r="AY1481" s="211" t="s">
        <v>252</v>
      </c>
    </row>
    <row r="1482" spans="2:51" s="13" customFormat="1" ht="11.25">
      <c r="B1482" s="200"/>
      <c r="C1482" s="201"/>
      <c r="D1482" s="202" t="s">
        <v>262</v>
      </c>
      <c r="E1482" s="203" t="s">
        <v>21</v>
      </c>
      <c r="F1482" s="204" t="s">
        <v>1643</v>
      </c>
      <c r="G1482" s="201"/>
      <c r="H1482" s="205">
        <v>42</v>
      </c>
      <c r="I1482" s="206"/>
      <c r="J1482" s="201"/>
      <c r="K1482" s="201"/>
      <c r="L1482" s="207"/>
      <c r="M1482" s="208"/>
      <c r="N1482" s="209"/>
      <c r="O1482" s="209"/>
      <c r="P1482" s="209"/>
      <c r="Q1482" s="209"/>
      <c r="R1482" s="209"/>
      <c r="S1482" s="209"/>
      <c r="T1482" s="210"/>
      <c r="AT1482" s="211" t="s">
        <v>262</v>
      </c>
      <c r="AU1482" s="211" t="s">
        <v>82</v>
      </c>
      <c r="AV1482" s="13" t="s">
        <v>82</v>
      </c>
      <c r="AW1482" s="13" t="s">
        <v>34</v>
      </c>
      <c r="AX1482" s="13" t="s">
        <v>73</v>
      </c>
      <c r="AY1482" s="211" t="s">
        <v>252</v>
      </c>
    </row>
    <row r="1483" spans="2:51" s="13" customFormat="1" ht="11.25">
      <c r="B1483" s="200"/>
      <c r="C1483" s="201"/>
      <c r="D1483" s="202" t="s">
        <v>262</v>
      </c>
      <c r="E1483" s="203" t="s">
        <v>21</v>
      </c>
      <c r="F1483" s="204" t="s">
        <v>1644</v>
      </c>
      <c r="G1483" s="201"/>
      <c r="H1483" s="205">
        <v>0</v>
      </c>
      <c r="I1483" s="206"/>
      <c r="J1483" s="201"/>
      <c r="K1483" s="201"/>
      <c r="L1483" s="207"/>
      <c r="M1483" s="208"/>
      <c r="N1483" s="209"/>
      <c r="O1483" s="209"/>
      <c r="P1483" s="209"/>
      <c r="Q1483" s="209"/>
      <c r="R1483" s="209"/>
      <c r="S1483" s="209"/>
      <c r="T1483" s="210"/>
      <c r="AT1483" s="211" t="s">
        <v>262</v>
      </c>
      <c r="AU1483" s="211" t="s">
        <v>82</v>
      </c>
      <c r="AV1483" s="13" t="s">
        <v>82</v>
      </c>
      <c r="AW1483" s="13" t="s">
        <v>34</v>
      </c>
      <c r="AX1483" s="13" t="s">
        <v>73</v>
      </c>
      <c r="AY1483" s="211" t="s">
        <v>252</v>
      </c>
    </row>
    <row r="1484" spans="2:51" s="13" customFormat="1" ht="11.25">
      <c r="B1484" s="200"/>
      <c r="C1484" s="201"/>
      <c r="D1484" s="202" t="s">
        <v>262</v>
      </c>
      <c r="E1484" s="203" t="s">
        <v>21</v>
      </c>
      <c r="F1484" s="204" t="s">
        <v>1645</v>
      </c>
      <c r="G1484" s="201"/>
      <c r="H1484" s="205">
        <v>6.4</v>
      </c>
      <c r="I1484" s="206"/>
      <c r="J1484" s="201"/>
      <c r="K1484" s="201"/>
      <c r="L1484" s="207"/>
      <c r="M1484" s="208"/>
      <c r="N1484" s="209"/>
      <c r="O1484" s="209"/>
      <c r="P1484" s="209"/>
      <c r="Q1484" s="209"/>
      <c r="R1484" s="209"/>
      <c r="S1484" s="209"/>
      <c r="T1484" s="210"/>
      <c r="AT1484" s="211" t="s">
        <v>262</v>
      </c>
      <c r="AU1484" s="211" t="s">
        <v>82</v>
      </c>
      <c r="AV1484" s="13" t="s">
        <v>82</v>
      </c>
      <c r="AW1484" s="13" t="s">
        <v>34</v>
      </c>
      <c r="AX1484" s="13" t="s">
        <v>73</v>
      </c>
      <c r="AY1484" s="211" t="s">
        <v>252</v>
      </c>
    </row>
    <row r="1485" spans="2:51" s="13" customFormat="1" ht="11.25">
      <c r="B1485" s="200"/>
      <c r="C1485" s="201"/>
      <c r="D1485" s="202" t="s">
        <v>262</v>
      </c>
      <c r="E1485" s="203" t="s">
        <v>21</v>
      </c>
      <c r="F1485" s="204" t="s">
        <v>1646</v>
      </c>
      <c r="G1485" s="201"/>
      <c r="H1485" s="205">
        <v>9.1999999999999993</v>
      </c>
      <c r="I1485" s="206"/>
      <c r="J1485" s="201"/>
      <c r="K1485" s="201"/>
      <c r="L1485" s="207"/>
      <c r="M1485" s="208"/>
      <c r="N1485" s="209"/>
      <c r="O1485" s="209"/>
      <c r="P1485" s="209"/>
      <c r="Q1485" s="209"/>
      <c r="R1485" s="209"/>
      <c r="S1485" s="209"/>
      <c r="T1485" s="210"/>
      <c r="AT1485" s="211" t="s">
        <v>262</v>
      </c>
      <c r="AU1485" s="211" t="s">
        <v>82</v>
      </c>
      <c r="AV1485" s="13" t="s">
        <v>82</v>
      </c>
      <c r="AW1485" s="13" t="s">
        <v>34</v>
      </c>
      <c r="AX1485" s="13" t="s">
        <v>73</v>
      </c>
      <c r="AY1485" s="211" t="s">
        <v>252</v>
      </c>
    </row>
    <row r="1486" spans="2:51" s="13" customFormat="1" ht="11.25">
      <c r="B1486" s="200"/>
      <c r="C1486" s="201"/>
      <c r="D1486" s="202" t="s">
        <v>262</v>
      </c>
      <c r="E1486" s="203" t="s">
        <v>21</v>
      </c>
      <c r="F1486" s="204" t="s">
        <v>1647</v>
      </c>
      <c r="G1486" s="201"/>
      <c r="H1486" s="205">
        <v>16.899999999999999</v>
      </c>
      <c r="I1486" s="206"/>
      <c r="J1486" s="201"/>
      <c r="K1486" s="201"/>
      <c r="L1486" s="207"/>
      <c r="M1486" s="208"/>
      <c r="N1486" s="209"/>
      <c r="O1486" s="209"/>
      <c r="P1486" s="209"/>
      <c r="Q1486" s="209"/>
      <c r="R1486" s="209"/>
      <c r="S1486" s="209"/>
      <c r="T1486" s="210"/>
      <c r="AT1486" s="211" t="s">
        <v>262</v>
      </c>
      <c r="AU1486" s="211" t="s">
        <v>82</v>
      </c>
      <c r="AV1486" s="13" t="s">
        <v>82</v>
      </c>
      <c r="AW1486" s="13" t="s">
        <v>34</v>
      </c>
      <c r="AX1486" s="13" t="s">
        <v>73</v>
      </c>
      <c r="AY1486" s="211" t="s">
        <v>252</v>
      </c>
    </row>
    <row r="1487" spans="2:51" s="13" customFormat="1" ht="11.25">
      <c r="B1487" s="200"/>
      <c r="C1487" s="201"/>
      <c r="D1487" s="202" t="s">
        <v>262</v>
      </c>
      <c r="E1487" s="203" t="s">
        <v>21</v>
      </c>
      <c r="F1487" s="204" t="s">
        <v>1648</v>
      </c>
      <c r="G1487" s="201"/>
      <c r="H1487" s="205">
        <v>25.9</v>
      </c>
      <c r="I1487" s="206"/>
      <c r="J1487" s="201"/>
      <c r="K1487" s="201"/>
      <c r="L1487" s="207"/>
      <c r="M1487" s="208"/>
      <c r="N1487" s="209"/>
      <c r="O1487" s="209"/>
      <c r="P1487" s="209"/>
      <c r="Q1487" s="209"/>
      <c r="R1487" s="209"/>
      <c r="S1487" s="209"/>
      <c r="T1487" s="210"/>
      <c r="AT1487" s="211" t="s">
        <v>262</v>
      </c>
      <c r="AU1487" s="211" t="s">
        <v>82</v>
      </c>
      <c r="AV1487" s="13" t="s">
        <v>82</v>
      </c>
      <c r="AW1487" s="13" t="s">
        <v>34</v>
      </c>
      <c r="AX1487" s="13" t="s">
        <v>73</v>
      </c>
      <c r="AY1487" s="211" t="s">
        <v>252</v>
      </c>
    </row>
    <row r="1488" spans="2:51" s="13" customFormat="1" ht="11.25">
      <c r="B1488" s="200"/>
      <c r="C1488" s="201"/>
      <c r="D1488" s="202" t="s">
        <v>262</v>
      </c>
      <c r="E1488" s="203" t="s">
        <v>21</v>
      </c>
      <c r="F1488" s="204" t="s">
        <v>1649</v>
      </c>
      <c r="G1488" s="201"/>
      <c r="H1488" s="205">
        <v>20.9</v>
      </c>
      <c r="I1488" s="206"/>
      <c r="J1488" s="201"/>
      <c r="K1488" s="201"/>
      <c r="L1488" s="207"/>
      <c r="M1488" s="208"/>
      <c r="N1488" s="209"/>
      <c r="O1488" s="209"/>
      <c r="P1488" s="209"/>
      <c r="Q1488" s="209"/>
      <c r="R1488" s="209"/>
      <c r="S1488" s="209"/>
      <c r="T1488" s="210"/>
      <c r="AT1488" s="211" t="s">
        <v>262</v>
      </c>
      <c r="AU1488" s="211" t="s">
        <v>82</v>
      </c>
      <c r="AV1488" s="13" t="s">
        <v>82</v>
      </c>
      <c r="AW1488" s="13" t="s">
        <v>34</v>
      </c>
      <c r="AX1488" s="13" t="s">
        <v>73</v>
      </c>
      <c r="AY1488" s="211" t="s">
        <v>252</v>
      </c>
    </row>
    <row r="1489" spans="2:51" s="13" customFormat="1" ht="11.25">
      <c r="B1489" s="200"/>
      <c r="C1489" s="201"/>
      <c r="D1489" s="202" t="s">
        <v>262</v>
      </c>
      <c r="E1489" s="203" t="s">
        <v>21</v>
      </c>
      <c r="F1489" s="204" t="s">
        <v>1650</v>
      </c>
      <c r="G1489" s="201"/>
      <c r="H1489" s="205">
        <v>45.3</v>
      </c>
      <c r="I1489" s="206"/>
      <c r="J1489" s="201"/>
      <c r="K1489" s="201"/>
      <c r="L1489" s="207"/>
      <c r="M1489" s="208"/>
      <c r="N1489" s="209"/>
      <c r="O1489" s="209"/>
      <c r="P1489" s="209"/>
      <c r="Q1489" s="209"/>
      <c r="R1489" s="209"/>
      <c r="S1489" s="209"/>
      <c r="T1489" s="210"/>
      <c r="AT1489" s="211" t="s">
        <v>262</v>
      </c>
      <c r="AU1489" s="211" t="s">
        <v>82</v>
      </c>
      <c r="AV1489" s="13" t="s">
        <v>82</v>
      </c>
      <c r="AW1489" s="13" t="s">
        <v>34</v>
      </c>
      <c r="AX1489" s="13" t="s">
        <v>73</v>
      </c>
      <c r="AY1489" s="211" t="s">
        <v>252</v>
      </c>
    </row>
    <row r="1490" spans="2:51" s="13" customFormat="1" ht="11.25">
      <c r="B1490" s="200"/>
      <c r="C1490" s="201"/>
      <c r="D1490" s="202" t="s">
        <v>262</v>
      </c>
      <c r="E1490" s="203" t="s">
        <v>21</v>
      </c>
      <c r="F1490" s="204" t="s">
        <v>1651</v>
      </c>
      <c r="G1490" s="201"/>
      <c r="H1490" s="205">
        <v>9.1999999999999993</v>
      </c>
      <c r="I1490" s="206"/>
      <c r="J1490" s="201"/>
      <c r="K1490" s="201"/>
      <c r="L1490" s="207"/>
      <c r="M1490" s="208"/>
      <c r="N1490" s="209"/>
      <c r="O1490" s="209"/>
      <c r="P1490" s="209"/>
      <c r="Q1490" s="209"/>
      <c r="R1490" s="209"/>
      <c r="S1490" s="209"/>
      <c r="T1490" s="210"/>
      <c r="AT1490" s="211" t="s">
        <v>262</v>
      </c>
      <c r="AU1490" s="211" t="s">
        <v>82</v>
      </c>
      <c r="AV1490" s="13" t="s">
        <v>82</v>
      </c>
      <c r="AW1490" s="13" t="s">
        <v>34</v>
      </c>
      <c r="AX1490" s="13" t="s">
        <v>73</v>
      </c>
      <c r="AY1490" s="211" t="s">
        <v>252</v>
      </c>
    </row>
    <row r="1491" spans="2:51" s="13" customFormat="1" ht="11.25">
      <c r="B1491" s="200"/>
      <c r="C1491" s="201"/>
      <c r="D1491" s="202" t="s">
        <v>262</v>
      </c>
      <c r="E1491" s="203" t="s">
        <v>21</v>
      </c>
      <c r="F1491" s="204" t="s">
        <v>1652</v>
      </c>
      <c r="G1491" s="201"/>
      <c r="H1491" s="205">
        <v>13.2</v>
      </c>
      <c r="I1491" s="206"/>
      <c r="J1491" s="201"/>
      <c r="K1491" s="201"/>
      <c r="L1491" s="207"/>
      <c r="M1491" s="208"/>
      <c r="N1491" s="209"/>
      <c r="O1491" s="209"/>
      <c r="P1491" s="209"/>
      <c r="Q1491" s="209"/>
      <c r="R1491" s="209"/>
      <c r="S1491" s="209"/>
      <c r="T1491" s="210"/>
      <c r="AT1491" s="211" t="s">
        <v>262</v>
      </c>
      <c r="AU1491" s="211" t="s">
        <v>82</v>
      </c>
      <c r="AV1491" s="13" t="s">
        <v>82</v>
      </c>
      <c r="AW1491" s="13" t="s">
        <v>34</v>
      </c>
      <c r="AX1491" s="13" t="s">
        <v>73</v>
      </c>
      <c r="AY1491" s="211" t="s">
        <v>252</v>
      </c>
    </row>
    <row r="1492" spans="2:51" s="13" customFormat="1" ht="11.25">
      <c r="B1492" s="200"/>
      <c r="C1492" s="201"/>
      <c r="D1492" s="202" t="s">
        <v>262</v>
      </c>
      <c r="E1492" s="203" t="s">
        <v>21</v>
      </c>
      <c r="F1492" s="204" t="s">
        <v>1653</v>
      </c>
      <c r="G1492" s="201"/>
      <c r="H1492" s="205">
        <v>12.55</v>
      </c>
      <c r="I1492" s="206"/>
      <c r="J1492" s="201"/>
      <c r="K1492" s="201"/>
      <c r="L1492" s="207"/>
      <c r="M1492" s="208"/>
      <c r="N1492" s="209"/>
      <c r="O1492" s="209"/>
      <c r="P1492" s="209"/>
      <c r="Q1492" s="209"/>
      <c r="R1492" s="209"/>
      <c r="S1492" s="209"/>
      <c r="T1492" s="210"/>
      <c r="AT1492" s="211" t="s">
        <v>262</v>
      </c>
      <c r="AU1492" s="211" t="s">
        <v>82</v>
      </c>
      <c r="AV1492" s="13" t="s">
        <v>82</v>
      </c>
      <c r="AW1492" s="13" t="s">
        <v>34</v>
      </c>
      <c r="AX1492" s="13" t="s">
        <v>73</v>
      </c>
      <c r="AY1492" s="211" t="s">
        <v>252</v>
      </c>
    </row>
    <row r="1493" spans="2:51" s="13" customFormat="1" ht="11.25">
      <c r="B1493" s="200"/>
      <c r="C1493" s="201"/>
      <c r="D1493" s="202" t="s">
        <v>262</v>
      </c>
      <c r="E1493" s="203" t="s">
        <v>21</v>
      </c>
      <c r="F1493" s="204" t="s">
        <v>1654</v>
      </c>
      <c r="G1493" s="201"/>
      <c r="H1493" s="205">
        <v>8.9499999999999993</v>
      </c>
      <c r="I1493" s="206"/>
      <c r="J1493" s="201"/>
      <c r="K1493" s="201"/>
      <c r="L1493" s="207"/>
      <c r="M1493" s="208"/>
      <c r="N1493" s="209"/>
      <c r="O1493" s="209"/>
      <c r="P1493" s="209"/>
      <c r="Q1493" s="209"/>
      <c r="R1493" s="209"/>
      <c r="S1493" s="209"/>
      <c r="T1493" s="210"/>
      <c r="AT1493" s="211" t="s">
        <v>262</v>
      </c>
      <c r="AU1493" s="211" t="s">
        <v>82</v>
      </c>
      <c r="AV1493" s="13" t="s">
        <v>82</v>
      </c>
      <c r="AW1493" s="13" t="s">
        <v>34</v>
      </c>
      <c r="AX1493" s="13" t="s">
        <v>73</v>
      </c>
      <c r="AY1493" s="211" t="s">
        <v>252</v>
      </c>
    </row>
    <row r="1494" spans="2:51" s="13" customFormat="1" ht="11.25">
      <c r="B1494" s="200"/>
      <c r="C1494" s="201"/>
      <c r="D1494" s="202" t="s">
        <v>262</v>
      </c>
      <c r="E1494" s="203" t="s">
        <v>21</v>
      </c>
      <c r="F1494" s="204" t="s">
        <v>1655</v>
      </c>
      <c r="G1494" s="201"/>
      <c r="H1494" s="205">
        <v>20.7</v>
      </c>
      <c r="I1494" s="206"/>
      <c r="J1494" s="201"/>
      <c r="K1494" s="201"/>
      <c r="L1494" s="207"/>
      <c r="M1494" s="208"/>
      <c r="N1494" s="209"/>
      <c r="O1494" s="209"/>
      <c r="P1494" s="209"/>
      <c r="Q1494" s="209"/>
      <c r="R1494" s="209"/>
      <c r="S1494" s="209"/>
      <c r="T1494" s="210"/>
      <c r="AT1494" s="211" t="s">
        <v>262</v>
      </c>
      <c r="AU1494" s="211" t="s">
        <v>82</v>
      </c>
      <c r="AV1494" s="13" t="s">
        <v>82</v>
      </c>
      <c r="AW1494" s="13" t="s">
        <v>34</v>
      </c>
      <c r="AX1494" s="13" t="s">
        <v>73</v>
      </c>
      <c r="AY1494" s="211" t="s">
        <v>252</v>
      </c>
    </row>
    <row r="1495" spans="2:51" s="13" customFormat="1" ht="11.25">
      <c r="B1495" s="200"/>
      <c r="C1495" s="201"/>
      <c r="D1495" s="202" t="s">
        <v>262</v>
      </c>
      <c r="E1495" s="203" t="s">
        <v>21</v>
      </c>
      <c r="F1495" s="204" t="s">
        <v>1656</v>
      </c>
      <c r="G1495" s="201"/>
      <c r="H1495" s="205">
        <v>25.9</v>
      </c>
      <c r="I1495" s="206"/>
      <c r="J1495" s="201"/>
      <c r="K1495" s="201"/>
      <c r="L1495" s="207"/>
      <c r="M1495" s="208"/>
      <c r="N1495" s="209"/>
      <c r="O1495" s="209"/>
      <c r="P1495" s="209"/>
      <c r="Q1495" s="209"/>
      <c r="R1495" s="209"/>
      <c r="S1495" s="209"/>
      <c r="T1495" s="210"/>
      <c r="AT1495" s="211" t="s">
        <v>262</v>
      </c>
      <c r="AU1495" s="211" t="s">
        <v>82</v>
      </c>
      <c r="AV1495" s="13" t="s">
        <v>82</v>
      </c>
      <c r="AW1495" s="13" t="s">
        <v>34</v>
      </c>
      <c r="AX1495" s="13" t="s">
        <v>73</v>
      </c>
      <c r="AY1495" s="211" t="s">
        <v>252</v>
      </c>
    </row>
    <row r="1496" spans="2:51" s="13" customFormat="1" ht="11.25">
      <c r="B1496" s="200"/>
      <c r="C1496" s="201"/>
      <c r="D1496" s="202" t="s">
        <v>262</v>
      </c>
      <c r="E1496" s="203" t="s">
        <v>21</v>
      </c>
      <c r="F1496" s="204" t="s">
        <v>1657</v>
      </c>
      <c r="G1496" s="201"/>
      <c r="H1496" s="205">
        <v>45.3</v>
      </c>
      <c r="I1496" s="206"/>
      <c r="J1496" s="201"/>
      <c r="K1496" s="201"/>
      <c r="L1496" s="207"/>
      <c r="M1496" s="208"/>
      <c r="N1496" s="209"/>
      <c r="O1496" s="209"/>
      <c r="P1496" s="209"/>
      <c r="Q1496" s="209"/>
      <c r="R1496" s="209"/>
      <c r="S1496" s="209"/>
      <c r="T1496" s="210"/>
      <c r="AT1496" s="211" t="s">
        <v>262</v>
      </c>
      <c r="AU1496" s="211" t="s">
        <v>82</v>
      </c>
      <c r="AV1496" s="13" t="s">
        <v>82</v>
      </c>
      <c r="AW1496" s="13" t="s">
        <v>34</v>
      </c>
      <c r="AX1496" s="13" t="s">
        <v>73</v>
      </c>
      <c r="AY1496" s="211" t="s">
        <v>252</v>
      </c>
    </row>
    <row r="1497" spans="2:51" s="16" customFormat="1" ht="11.25">
      <c r="B1497" s="235"/>
      <c r="C1497" s="236"/>
      <c r="D1497" s="202" t="s">
        <v>262</v>
      </c>
      <c r="E1497" s="237" t="s">
        <v>21</v>
      </c>
      <c r="F1497" s="238" t="s">
        <v>683</v>
      </c>
      <c r="G1497" s="236"/>
      <c r="H1497" s="237" t="s">
        <v>21</v>
      </c>
      <c r="I1497" s="239"/>
      <c r="J1497" s="236"/>
      <c r="K1497" s="236"/>
      <c r="L1497" s="240"/>
      <c r="M1497" s="241"/>
      <c r="N1497" s="242"/>
      <c r="O1497" s="242"/>
      <c r="P1497" s="242"/>
      <c r="Q1497" s="242"/>
      <c r="R1497" s="242"/>
      <c r="S1497" s="242"/>
      <c r="T1497" s="243"/>
      <c r="AT1497" s="244" t="s">
        <v>262</v>
      </c>
      <c r="AU1497" s="244" t="s">
        <v>82</v>
      </c>
      <c r="AV1497" s="16" t="s">
        <v>80</v>
      </c>
      <c r="AW1497" s="16" t="s">
        <v>34</v>
      </c>
      <c r="AX1497" s="16" t="s">
        <v>73</v>
      </c>
      <c r="AY1497" s="244" t="s">
        <v>252</v>
      </c>
    </row>
    <row r="1498" spans="2:51" s="13" customFormat="1" ht="11.25">
      <c r="B1498" s="200"/>
      <c r="C1498" s="201"/>
      <c r="D1498" s="202" t="s">
        <v>262</v>
      </c>
      <c r="E1498" s="203" t="s">
        <v>21</v>
      </c>
      <c r="F1498" s="204" t="s">
        <v>1658</v>
      </c>
      <c r="G1498" s="201"/>
      <c r="H1498" s="205">
        <v>30.5</v>
      </c>
      <c r="I1498" s="206"/>
      <c r="J1498" s="201"/>
      <c r="K1498" s="201"/>
      <c r="L1498" s="207"/>
      <c r="M1498" s="208"/>
      <c r="N1498" s="209"/>
      <c r="O1498" s="209"/>
      <c r="P1498" s="209"/>
      <c r="Q1498" s="209"/>
      <c r="R1498" s="209"/>
      <c r="S1498" s="209"/>
      <c r="T1498" s="210"/>
      <c r="AT1498" s="211" t="s">
        <v>262</v>
      </c>
      <c r="AU1498" s="211" t="s">
        <v>82</v>
      </c>
      <c r="AV1498" s="13" t="s">
        <v>82</v>
      </c>
      <c r="AW1498" s="13" t="s">
        <v>34</v>
      </c>
      <c r="AX1498" s="13" t="s">
        <v>73</v>
      </c>
      <c r="AY1498" s="211" t="s">
        <v>252</v>
      </c>
    </row>
    <row r="1499" spans="2:51" s="13" customFormat="1" ht="11.25">
      <c r="B1499" s="200"/>
      <c r="C1499" s="201"/>
      <c r="D1499" s="202" t="s">
        <v>262</v>
      </c>
      <c r="E1499" s="203" t="s">
        <v>21</v>
      </c>
      <c r="F1499" s="204" t="s">
        <v>1659</v>
      </c>
      <c r="G1499" s="201"/>
      <c r="H1499" s="205">
        <v>0</v>
      </c>
      <c r="I1499" s="206"/>
      <c r="J1499" s="201"/>
      <c r="K1499" s="201"/>
      <c r="L1499" s="207"/>
      <c r="M1499" s="208"/>
      <c r="N1499" s="209"/>
      <c r="O1499" s="209"/>
      <c r="P1499" s="209"/>
      <c r="Q1499" s="209"/>
      <c r="R1499" s="209"/>
      <c r="S1499" s="209"/>
      <c r="T1499" s="210"/>
      <c r="AT1499" s="211" t="s">
        <v>262</v>
      </c>
      <c r="AU1499" s="211" t="s">
        <v>82</v>
      </c>
      <c r="AV1499" s="13" t="s">
        <v>82</v>
      </c>
      <c r="AW1499" s="13" t="s">
        <v>34</v>
      </c>
      <c r="AX1499" s="13" t="s">
        <v>73</v>
      </c>
      <c r="AY1499" s="211" t="s">
        <v>252</v>
      </c>
    </row>
    <row r="1500" spans="2:51" s="13" customFormat="1" ht="11.25">
      <c r="B1500" s="200"/>
      <c r="C1500" s="201"/>
      <c r="D1500" s="202" t="s">
        <v>262</v>
      </c>
      <c r="E1500" s="203" t="s">
        <v>21</v>
      </c>
      <c r="F1500" s="204" t="s">
        <v>1660</v>
      </c>
      <c r="G1500" s="201"/>
      <c r="H1500" s="205">
        <v>6.4</v>
      </c>
      <c r="I1500" s="206"/>
      <c r="J1500" s="201"/>
      <c r="K1500" s="201"/>
      <c r="L1500" s="207"/>
      <c r="M1500" s="208"/>
      <c r="N1500" s="209"/>
      <c r="O1500" s="209"/>
      <c r="P1500" s="209"/>
      <c r="Q1500" s="209"/>
      <c r="R1500" s="209"/>
      <c r="S1500" s="209"/>
      <c r="T1500" s="210"/>
      <c r="AT1500" s="211" t="s">
        <v>262</v>
      </c>
      <c r="AU1500" s="211" t="s">
        <v>82</v>
      </c>
      <c r="AV1500" s="13" t="s">
        <v>82</v>
      </c>
      <c r="AW1500" s="13" t="s">
        <v>34</v>
      </c>
      <c r="AX1500" s="13" t="s">
        <v>73</v>
      </c>
      <c r="AY1500" s="211" t="s">
        <v>252</v>
      </c>
    </row>
    <row r="1501" spans="2:51" s="13" customFormat="1" ht="11.25">
      <c r="B1501" s="200"/>
      <c r="C1501" s="201"/>
      <c r="D1501" s="202" t="s">
        <v>262</v>
      </c>
      <c r="E1501" s="203" t="s">
        <v>21</v>
      </c>
      <c r="F1501" s="204" t="s">
        <v>1661</v>
      </c>
      <c r="G1501" s="201"/>
      <c r="H1501" s="205">
        <v>9.1999999999999993</v>
      </c>
      <c r="I1501" s="206"/>
      <c r="J1501" s="201"/>
      <c r="K1501" s="201"/>
      <c r="L1501" s="207"/>
      <c r="M1501" s="208"/>
      <c r="N1501" s="209"/>
      <c r="O1501" s="209"/>
      <c r="P1501" s="209"/>
      <c r="Q1501" s="209"/>
      <c r="R1501" s="209"/>
      <c r="S1501" s="209"/>
      <c r="T1501" s="210"/>
      <c r="AT1501" s="211" t="s">
        <v>262</v>
      </c>
      <c r="AU1501" s="211" t="s">
        <v>82</v>
      </c>
      <c r="AV1501" s="13" t="s">
        <v>82</v>
      </c>
      <c r="AW1501" s="13" t="s">
        <v>34</v>
      </c>
      <c r="AX1501" s="13" t="s">
        <v>73</v>
      </c>
      <c r="AY1501" s="211" t="s">
        <v>252</v>
      </c>
    </row>
    <row r="1502" spans="2:51" s="13" customFormat="1" ht="11.25">
      <c r="B1502" s="200"/>
      <c r="C1502" s="201"/>
      <c r="D1502" s="202" t="s">
        <v>262</v>
      </c>
      <c r="E1502" s="203" t="s">
        <v>21</v>
      </c>
      <c r="F1502" s="204" t="s">
        <v>1662</v>
      </c>
      <c r="G1502" s="201"/>
      <c r="H1502" s="205">
        <v>16.899999999999999</v>
      </c>
      <c r="I1502" s="206"/>
      <c r="J1502" s="201"/>
      <c r="K1502" s="201"/>
      <c r="L1502" s="207"/>
      <c r="M1502" s="208"/>
      <c r="N1502" s="209"/>
      <c r="O1502" s="209"/>
      <c r="P1502" s="209"/>
      <c r="Q1502" s="209"/>
      <c r="R1502" s="209"/>
      <c r="S1502" s="209"/>
      <c r="T1502" s="210"/>
      <c r="AT1502" s="211" t="s">
        <v>262</v>
      </c>
      <c r="AU1502" s="211" t="s">
        <v>82</v>
      </c>
      <c r="AV1502" s="13" t="s">
        <v>82</v>
      </c>
      <c r="AW1502" s="13" t="s">
        <v>34</v>
      </c>
      <c r="AX1502" s="13" t="s">
        <v>73</v>
      </c>
      <c r="AY1502" s="211" t="s">
        <v>252</v>
      </c>
    </row>
    <row r="1503" spans="2:51" s="13" customFormat="1" ht="11.25">
      <c r="B1503" s="200"/>
      <c r="C1503" s="201"/>
      <c r="D1503" s="202" t="s">
        <v>262</v>
      </c>
      <c r="E1503" s="203" t="s">
        <v>21</v>
      </c>
      <c r="F1503" s="204" t="s">
        <v>1212</v>
      </c>
      <c r="G1503" s="201"/>
      <c r="H1503" s="205">
        <v>0</v>
      </c>
      <c r="I1503" s="206"/>
      <c r="J1503" s="201"/>
      <c r="K1503" s="201"/>
      <c r="L1503" s="207"/>
      <c r="M1503" s="208"/>
      <c r="N1503" s="209"/>
      <c r="O1503" s="209"/>
      <c r="P1503" s="209"/>
      <c r="Q1503" s="209"/>
      <c r="R1503" s="209"/>
      <c r="S1503" s="209"/>
      <c r="T1503" s="210"/>
      <c r="AT1503" s="211" t="s">
        <v>262</v>
      </c>
      <c r="AU1503" s="211" t="s">
        <v>82</v>
      </c>
      <c r="AV1503" s="13" t="s">
        <v>82</v>
      </c>
      <c r="AW1503" s="13" t="s">
        <v>34</v>
      </c>
      <c r="AX1503" s="13" t="s">
        <v>73</v>
      </c>
      <c r="AY1503" s="211" t="s">
        <v>252</v>
      </c>
    </row>
    <row r="1504" spans="2:51" s="13" customFormat="1" ht="11.25">
      <c r="B1504" s="200"/>
      <c r="C1504" s="201"/>
      <c r="D1504" s="202" t="s">
        <v>262</v>
      </c>
      <c r="E1504" s="203" t="s">
        <v>21</v>
      </c>
      <c r="F1504" s="204" t="s">
        <v>1663</v>
      </c>
      <c r="G1504" s="201"/>
      <c r="H1504" s="205">
        <v>25.9</v>
      </c>
      <c r="I1504" s="206"/>
      <c r="J1504" s="201"/>
      <c r="K1504" s="201"/>
      <c r="L1504" s="207"/>
      <c r="M1504" s="208"/>
      <c r="N1504" s="209"/>
      <c r="O1504" s="209"/>
      <c r="P1504" s="209"/>
      <c r="Q1504" s="209"/>
      <c r="R1504" s="209"/>
      <c r="S1504" s="209"/>
      <c r="T1504" s="210"/>
      <c r="AT1504" s="211" t="s">
        <v>262</v>
      </c>
      <c r="AU1504" s="211" t="s">
        <v>82</v>
      </c>
      <c r="AV1504" s="13" t="s">
        <v>82</v>
      </c>
      <c r="AW1504" s="13" t="s">
        <v>34</v>
      </c>
      <c r="AX1504" s="13" t="s">
        <v>73</v>
      </c>
      <c r="AY1504" s="211" t="s">
        <v>252</v>
      </c>
    </row>
    <row r="1505" spans="1:65" s="13" customFormat="1" ht="11.25">
      <c r="B1505" s="200"/>
      <c r="C1505" s="201"/>
      <c r="D1505" s="202" t="s">
        <v>262</v>
      </c>
      <c r="E1505" s="203" t="s">
        <v>21</v>
      </c>
      <c r="F1505" s="204" t="s">
        <v>1664</v>
      </c>
      <c r="G1505" s="201"/>
      <c r="H1505" s="205">
        <v>20.9</v>
      </c>
      <c r="I1505" s="206"/>
      <c r="J1505" s="201"/>
      <c r="K1505" s="201"/>
      <c r="L1505" s="207"/>
      <c r="M1505" s="208"/>
      <c r="N1505" s="209"/>
      <c r="O1505" s="209"/>
      <c r="P1505" s="209"/>
      <c r="Q1505" s="209"/>
      <c r="R1505" s="209"/>
      <c r="S1505" s="209"/>
      <c r="T1505" s="210"/>
      <c r="AT1505" s="211" t="s">
        <v>262</v>
      </c>
      <c r="AU1505" s="211" t="s">
        <v>82</v>
      </c>
      <c r="AV1505" s="13" t="s">
        <v>82</v>
      </c>
      <c r="AW1505" s="13" t="s">
        <v>34</v>
      </c>
      <c r="AX1505" s="13" t="s">
        <v>73</v>
      </c>
      <c r="AY1505" s="211" t="s">
        <v>252</v>
      </c>
    </row>
    <row r="1506" spans="1:65" s="13" customFormat="1" ht="11.25">
      <c r="B1506" s="200"/>
      <c r="C1506" s="201"/>
      <c r="D1506" s="202" t="s">
        <v>262</v>
      </c>
      <c r="E1506" s="203" t="s">
        <v>21</v>
      </c>
      <c r="F1506" s="204" t="s">
        <v>1665</v>
      </c>
      <c r="G1506" s="201"/>
      <c r="H1506" s="205">
        <v>45.3</v>
      </c>
      <c r="I1506" s="206"/>
      <c r="J1506" s="201"/>
      <c r="K1506" s="201"/>
      <c r="L1506" s="207"/>
      <c r="M1506" s="208"/>
      <c r="N1506" s="209"/>
      <c r="O1506" s="209"/>
      <c r="P1506" s="209"/>
      <c r="Q1506" s="209"/>
      <c r="R1506" s="209"/>
      <c r="S1506" s="209"/>
      <c r="T1506" s="210"/>
      <c r="AT1506" s="211" t="s">
        <v>262</v>
      </c>
      <c r="AU1506" s="211" t="s">
        <v>82</v>
      </c>
      <c r="AV1506" s="13" t="s">
        <v>82</v>
      </c>
      <c r="AW1506" s="13" t="s">
        <v>34</v>
      </c>
      <c r="AX1506" s="13" t="s">
        <v>73</v>
      </c>
      <c r="AY1506" s="211" t="s">
        <v>252</v>
      </c>
    </row>
    <row r="1507" spans="1:65" s="13" customFormat="1" ht="11.25">
      <c r="B1507" s="200"/>
      <c r="C1507" s="201"/>
      <c r="D1507" s="202" t="s">
        <v>262</v>
      </c>
      <c r="E1507" s="203" t="s">
        <v>21</v>
      </c>
      <c r="F1507" s="204" t="s">
        <v>1666</v>
      </c>
      <c r="G1507" s="201"/>
      <c r="H1507" s="205">
        <v>13.04</v>
      </c>
      <c r="I1507" s="206"/>
      <c r="J1507" s="201"/>
      <c r="K1507" s="201"/>
      <c r="L1507" s="207"/>
      <c r="M1507" s="208"/>
      <c r="N1507" s="209"/>
      <c r="O1507" s="209"/>
      <c r="P1507" s="209"/>
      <c r="Q1507" s="209"/>
      <c r="R1507" s="209"/>
      <c r="S1507" s="209"/>
      <c r="T1507" s="210"/>
      <c r="AT1507" s="211" t="s">
        <v>262</v>
      </c>
      <c r="AU1507" s="211" t="s">
        <v>82</v>
      </c>
      <c r="AV1507" s="13" t="s">
        <v>82</v>
      </c>
      <c r="AW1507" s="13" t="s">
        <v>34</v>
      </c>
      <c r="AX1507" s="13" t="s">
        <v>73</v>
      </c>
      <c r="AY1507" s="211" t="s">
        <v>252</v>
      </c>
    </row>
    <row r="1508" spans="1:65" s="13" customFormat="1" ht="11.25">
      <c r="B1508" s="200"/>
      <c r="C1508" s="201"/>
      <c r="D1508" s="202" t="s">
        <v>262</v>
      </c>
      <c r="E1508" s="203" t="s">
        <v>21</v>
      </c>
      <c r="F1508" s="204" t="s">
        <v>1667</v>
      </c>
      <c r="G1508" s="201"/>
      <c r="H1508" s="205">
        <v>22.3</v>
      </c>
      <c r="I1508" s="206"/>
      <c r="J1508" s="201"/>
      <c r="K1508" s="201"/>
      <c r="L1508" s="207"/>
      <c r="M1508" s="208"/>
      <c r="N1508" s="209"/>
      <c r="O1508" s="209"/>
      <c r="P1508" s="209"/>
      <c r="Q1508" s="209"/>
      <c r="R1508" s="209"/>
      <c r="S1508" s="209"/>
      <c r="T1508" s="210"/>
      <c r="AT1508" s="211" t="s">
        <v>262</v>
      </c>
      <c r="AU1508" s="211" t="s">
        <v>82</v>
      </c>
      <c r="AV1508" s="13" t="s">
        <v>82</v>
      </c>
      <c r="AW1508" s="13" t="s">
        <v>34</v>
      </c>
      <c r="AX1508" s="13" t="s">
        <v>73</v>
      </c>
      <c r="AY1508" s="211" t="s">
        <v>252</v>
      </c>
    </row>
    <row r="1509" spans="1:65" s="13" customFormat="1" ht="11.25">
      <c r="B1509" s="200"/>
      <c r="C1509" s="201"/>
      <c r="D1509" s="202" t="s">
        <v>262</v>
      </c>
      <c r="E1509" s="203" t="s">
        <v>21</v>
      </c>
      <c r="F1509" s="204" t="s">
        <v>1668</v>
      </c>
      <c r="G1509" s="201"/>
      <c r="H1509" s="205">
        <v>20.7</v>
      </c>
      <c r="I1509" s="206"/>
      <c r="J1509" s="201"/>
      <c r="K1509" s="201"/>
      <c r="L1509" s="207"/>
      <c r="M1509" s="208"/>
      <c r="N1509" s="209"/>
      <c r="O1509" s="209"/>
      <c r="P1509" s="209"/>
      <c r="Q1509" s="209"/>
      <c r="R1509" s="209"/>
      <c r="S1509" s="209"/>
      <c r="T1509" s="210"/>
      <c r="AT1509" s="211" t="s">
        <v>262</v>
      </c>
      <c r="AU1509" s="211" t="s">
        <v>82</v>
      </c>
      <c r="AV1509" s="13" t="s">
        <v>82</v>
      </c>
      <c r="AW1509" s="13" t="s">
        <v>34</v>
      </c>
      <c r="AX1509" s="13" t="s">
        <v>73</v>
      </c>
      <c r="AY1509" s="211" t="s">
        <v>252</v>
      </c>
    </row>
    <row r="1510" spans="1:65" s="13" customFormat="1" ht="11.25">
      <c r="B1510" s="200"/>
      <c r="C1510" s="201"/>
      <c r="D1510" s="202" t="s">
        <v>262</v>
      </c>
      <c r="E1510" s="203" t="s">
        <v>21</v>
      </c>
      <c r="F1510" s="204" t="s">
        <v>1669</v>
      </c>
      <c r="G1510" s="201"/>
      <c r="H1510" s="205">
        <v>25.9</v>
      </c>
      <c r="I1510" s="206"/>
      <c r="J1510" s="201"/>
      <c r="K1510" s="201"/>
      <c r="L1510" s="207"/>
      <c r="M1510" s="208"/>
      <c r="N1510" s="209"/>
      <c r="O1510" s="209"/>
      <c r="P1510" s="209"/>
      <c r="Q1510" s="209"/>
      <c r="R1510" s="209"/>
      <c r="S1510" s="209"/>
      <c r="T1510" s="210"/>
      <c r="AT1510" s="211" t="s">
        <v>262</v>
      </c>
      <c r="AU1510" s="211" t="s">
        <v>82</v>
      </c>
      <c r="AV1510" s="13" t="s">
        <v>82</v>
      </c>
      <c r="AW1510" s="13" t="s">
        <v>34</v>
      </c>
      <c r="AX1510" s="13" t="s">
        <v>73</v>
      </c>
      <c r="AY1510" s="211" t="s">
        <v>252</v>
      </c>
    </row>
    <row r="1511" spans="1:65" s="13" customFormat="1" ht="11.25">
      <c r="B1511" s="200"/>
      <c r="C1511" s="201"/>
      <c r="D1511" s="202" t="s">
        <v>262</v>
      </c>
      <c r="E1511" s="203" t="s">
        <v>21</v>
      </c>
      <c r="F1511" s="204" t="s">
        <v>1670</v>
      </c>
      <c r="G1511" s="201"/>
      <c r="H1511" s="205">
        <v>14.04</v>
      </c>
      <c r="I1511" s="206"/>
      <c r="J1511" s="201"/>
      <c r="K1511" s="201"/>
      <c r="L1511" s="207"/>
      <c r="M1511" s="208"/>
      <c r="N1511" s="209"/>
      <c r="O1511" s="209"/>
      <c r="P1511" s="209"/>
      <c r="Q1511" s="209"/>
      <c r="R1511" s="209"/>
      <c r="S1511" s="209"/>
      <c r="T1511" s="210"/>
      <c r="AT1511" s="211" t="s">
        <v>262</v>
      </c>
      <c r="AU1511" s="211" t="s">
        <v>82</v>
      </c>
      <c r="AV1511" s="13" t="s">
        <v>82</v>
      </c>
      <c r="AW1511" s="13" t="s">
        <v>34</v>
      </c>
      <c r="AX1511" s="13" t="s">
        <v>73</v>
      </c>
      <c r="AY1511" s="211" t="s">
        <v>252</v>
      </c>
    </row>
    <row r="1512" spans="1:65" s="13" customFormat="1" ht="11.25">
      <c r="B1512" s="200"/>
      <c r="C1512" s="201"/>
      <c r="D1512" s="202" t="s">
        <v>262</v>
      </c>
      <c r="E1512" s="203" t="s">
        <v>21</v>
      </c>
      <c r="F1512" s="204" t="s">
        <v>1671</v>
      </c>
      <c r="G1512" s="201"/>
      <c r="H1512" s="205">
        <v>45.3</v>
      </c>
      <c r="I1512" s="206"/>
      <c r="J1512" s="201"/>
      <c r="K1512" s="201"/>
      <c r="L1512" s="207"/>
      <c r="M1512" s="208"/>
      <c r="N1512" s="209"/>
      <c r="O1512" s="209"/>
      <c r="P1512" s="209"/>
      <c r="Q1512" s="209"/>
      <c r="R1512" s="209"/>
      <c r="S1512" s="209"/>
      <c r="T1512" s="210"/>
      <c r="AT1512" s="211" t="s">
        <v>262</v>
      </c>
      <c r="AU1512" s="211" t="s">
        <v>82</v>
      </c>
      <c r="AV1512" s="13" t="s">
        <v>82</v>
      </c>
      <c r="AW1512" s="13" t="s">
        <v>34</v>
      </c>
      <c r="AX1512" s="13" t="s">
        <v>73</v>
      </c>
      <c r="AY1512" s="211" t="s">
        <v>252</v>
      </c>
    </row>
    <row r="1513" spans="1:65" s="13" customFormat="1" ht="11.25">
      <c r="B1513" s="200"/>
      <c r="C1513" s="201"/>
      <c r="D1513" s="202" t="s">
        <v>262</v>
      </c>
      <c r="E1513" s="203" t="s">
        <v>21</v>
      </c>
      <c r="F1513" s="204" t="s">
        <v>1222</v>
      </c>
      <c r="G1513" s="201"/>
      <c r="H1513" s="205">
        <v>0</v>
      </c>
      <c r="I1513" s="206"/>
      <c r="J1513" s="201"/>
      <c r="K1513" s="201"/>
      <c r="L1513" s="207"/>
      <c r="M1513" s="208"/>
      <c r="N1513" s="209"/>
      <c r="O1513" s="209"/>
      <c r="P1513" s="209"/>
      <c r="Q1513" s="209"/>
      <c r="R1513" s="209"/>
      <c r="S1513" s="209"/>
      <c r="T1513" s="210"/>
      <c r="AT1513" s="211" t="s">
        <v>262</v>
      </c>
      <c r="AU1513" s="211" t="s">
        <v>82</v>
      </c>
      <c r="AV1513" s="13" t="s">
        <v>82</v>
      </c>
      <c r="AW1513" s="13" t="s">
        <v>34</v>
      </c>
      <c r="AX1513" s="13" t="s">
        <v>73</v>
      </c>
      <c r="AY1513" s="211" t="s">
        <v>252</v>
      </c>
    </row>
    <row r="1514" spans="1:65" s="14" customFormat="1" ht="11.25">
      <c r="B1514" s="212"/>
      <c r="C1514" s="213"/>
      <c r="D1514" s="202" t="s">
        <v>262</v>
      </c>
      <c r="E1514" s="214" t="s">
        <v>21</v>
      </c>
      <c r="F1514" s="215" t="s">
        <v>264</v>
      </c>
      <c r="G1514" s="213"/>
      <c r="H1514" s="216">
        <v>784.63</v>
      </c>
      <c r="I1514" s="217"/>
      <c r="J1514" s="213"/>
      <c r="K1514" s="213"/>
      <c r="L1514" s="218"/>
      <c r="M1514" s="219"/>
      <c r="N1514" s="220"/>
      <c r="O1514" s="220"/>
      <c r="P1514" s="220"/>
      <c r="Q1514" s="220"/>
      <c r="R1514" s="220"/>
      <c r="S1514" s="220"/>
      <c r="T1514" s="221"/>
      <c r="AT1514" s="222" t="s">
        <v>262</v>
      </c>
      <c r="AU1514" s="222" t="s">
        <v>82</v>
      </c>
      <c r="AV1514" s="14" t="s">
        <v>93</v>
      </c>
      <c r="AW1514" s="14" t="s">
        <v>34</v>
      </c>
      <c r="AX1514" s="14" t="s">
        <v>73</v>
      </c>
      <c r="AY1514" s="222" t="s">
        <v>252</v>
      </c>
    </row>
    <row r="1515" spans="1:65" s="13" customFormat="1" ht="11.25">
      <c r="B1515" s="200"/>
      <c r="C1515" s="201"/>
      <c r="D1515" s="202" t="s">
        <v>262</v>
      </c>
      <c r="E1515" s="203" t="s">
        <v>21</v>
      </c>
      <c r="F1515" s="204" t="s">
        <v>440</v>
      </c>
      <c r="G1515" s="201"/>
      <c r="H1515" s="205">
        <v>50</v>
      </c>
      <c r="I1515" s="206"/>
      <c r="J1515" s="201"/>
      <c r="K1515" s="201"/>
      <c r="L1515" s="207"/>
      <c r="M1515" s="208"/>
      <c r="N1515" s="209"/>
      <c r="O1515" s="209"/>
      <c r="P1515" s="209"/>
      <c r="Q1515" s="209"/>
      <c r="R1515" s="209"/>
      <c r="S1515" s="209"/>
      <c r="T1515" s="210"/>
      <c r="AT1515" s="211" t="s">
        <v>262</v>
      </c>
      <c r="AU1515" s="211" t="s">
        <v>82</v>
      </c>
      <c r="AV1515" s="13" t="s">
        <v>82</v>
      </c>
      <c r="AW1515" s="13" t="s">
        <v>34</v>
      </c>
      <c r="AX1515" s="13" t="s">
        <v>73</v>
      </c>
      <c r="AY1515" s="211" t="s">
        <v>252</v>
      </c>
    </row>
    <row r="1516" spans="1:65" s="15" customFormat="1" ht="11.25">
      <c r="B1516" s="223"/>
      <c r="C1516" s="224"/>
      <c r="D1516" s="202" t="s">
        <v>262</v>
      </c>
      <c r="E1516" s="225" t="s">
        <v>21</v>
      </c>
      <c r="F1516" s="226" t="s">
        <v>265</v>
      </c>
      <c r="G1516" s="224"/>
      <c r="H1516" s="227">
        <v>834.63</v>
      </c>
      <c r="I1516" s="228"/>
      <c r="J1516" s="224"/>
      <c r="K1516" s="224"/>
      <c r="L1516" s="229"/>
      <c r="M1516" s="230"/>
      <c r="N1516" s="231"/>
      <c r="O1516" s="231"/>
      <c r="P1516" s="231"/>
      <c r="Q1516" s="231"/>
      <c r="R1516" s="231"/>
      <c r="S1516" s="231"/>
      <c r="T1516" s="232"/>
      <c r="AT1516" s="233" t="s">
        <v>262</v>
      </c>
      <c r="AU1516" s="233" t="s">
        <v>82</v>
      </c>
      <c r="AV1516" s="15" t="s">
        <v>258</v>
      </c>
      <c r="AW1516" s="15" t="s">
        <v>34</v>
      </c>
      <c r="AX1516" s="15" t="s">
        <v>80</v>
      </c>
      <c r="AY1516" s="233" t="s">
        <v>252</v>
      </c>
    </row>
    <row r="1517" spans="1:65" s="2" customFormat="1" ht="16.5" customHeight="1">
      <c r="A1517" s="37"/>
      <c r="B1517" s="38"/>
      <c r="C1517" s="182" t="s">
        <v>1672</v>
      </c>
      <c r="D1517" s="182" t="s">
        <v>254</v>
      </c>
      <c r="E1517" s="183" t="s">
        <v>1673</v>
      </c>
      <c r="F1517" s="184" t="s">
        <v>1674</v>
      </c>
      <c r="G1517" s="185" t="s">
        <v>163</v>
      </c>
      <c r="H1517" s="186">
        <v>225.095</v>
      </c>
      <c r="I1517" s="187"/>
      <c r="J1517" s="188">
        <f>ROUND(I1517*H1517,2)</f>
        <v>0</v>
      </c>
      <c r="K1517" s="184" t="s">
        <v>257</v>
      </c>
      <c r="L1517" s="42"/>
      <c r="M1517" s="189" t="s">
        <v>21</v>
      </c>
      <c r="N1517" s="190" t="s">
        <v>44</v>
      </c>
      <c r="O1517" s="67"/>
      <c r="P1517" s="191">
        <f>O1517*H1517</f>
        <v>0</v>
      </c>
      <c r="Q1517" s="191">
        <v>2.1000000000000001E-4</v>
      </c>
      <c r="R1517" s="191">
        <f>Q1517*H1517</f>
        <v>4.7269950000000005E-2</v>
      </c>
      <c r="S1517" s="191">
        <v>0</v>
      </c>
      <c r="T1517" s="192">
        <f>S1517*H1517</f>
        <v>0</v>
      </c>
      <c r="U1517" s="37"/>
      <c r="V1517" s="37"/>
      <c r="W1517" s="37"/>
      <c r="X1517" s="37"/>
      <c r="Y1517" s="37"/>
      <c r="Z1517" s="37"/>
      <c r="AA1517" s="37"/>
      <c r="AB1517" s="37"/>
      <c r="AC1517" s="37"/>
      <c r="AD1517" s="37"/>
      <c r="AE1517" s="37"/>
      <c r="AR1517" s="193" t="s">
        <v>258</v>
      </c>
      <c r="AT1517" s="193" t="s">
        <v>254</v>
      </c>
      <c r="AU1517" s="193" t="s">
        <v>82</v>
      </c>
      <c r="AY1517" s="20" t="s">
        <v>252</v>
      </c>
      <c r="BE1517" s="194">
        <f>IF(N1517="základní",J1517,0)</f>
        <v>0</v>
      </c>
      <c r="BF1517" s="194">
        <f>IF(N1517="snížená",J1517,0)</f>
        <v>0</v>
      </c>
      <c r="BG1517" s="194">
        <f>IF(N1517="zákl. přenesená",J1517,0)</f>
        <v>0</v>
      </c>
      <c r="BH1517" s="194">
        <f>IF(N1517="sníž. přenesená",J1517,0)</f>
        <v>0</v>
      </c>
      <c r="BI1517" s="194">
        <f>IF(N1517="nulová",J1517,0)</f>
        <v>0</v>
      </c>
      <c r="BJ1517" s="20" t="s">
        <v>80</v>
      </c>
      <c r="BK1517" s="194">
        <f>ROUND(I1517*H1517,2)</f>
        <v>0</v>
      </c>
      <c r="BL1517" s="20" t="s">
        <v>258</v>
      </c>
      <c r="BM1517" s="193" t="s">
        <v>1675</v>
      </c>
    </row>
    <row r="1518" spans="1:65" s="2" customFormat="1" ht="11.25">
      <c r="A1518" s="37"/>
      <c r="B1518" s="38"/>
      <c r="C1518" s="39"/>
      <c r="D1518" s="195" t="s">
        <v>260</v>
      </c>
      <c r="E1518" s="39"/>
      <c r="F1518" s="196" t="s">
        <v>1676</v>
      </c>
      <c r="G1518" s="39"/>
      <c r="H1518" s="39"/>
      <c r="I1518" s="197"/>
      <c r="J1518" s="39"/>
      <c r="K1518" s="39"/>
      <c r="L1518" s="42"/>
      <c r="M1518" s="198"/>
      <c r="N1518" s="199"/>
      <c r="O1518" s="67"/>
      <c r="P1518" s="67"/>
      <c r="Q1518" s="67"/>
      <c r="R1518" s="67"/>
      <c r="S1518" s="67"/>
      <c r="T1518" s="68"/>
      <c r="U1518" s="37"/>
      <c r="V1518" s="37"/>
      <c r="W1518" s="37"/>
      <c r="X1518" s="37"/>
      <c r="Y1518" s="37"/>
      <c r="Z1518" s="37"/>
      <c r="AA1518" s="37"/>
      <c r="AB1518" s="37"/>
      <c r="AC1518" s="37"/>
      <c r="AD1518" s="37"/>
      <c r="AE1518" s="37"/>
      <c r="AT1518" s="20" t="s">
        <v>260</v>
      </c>
      <c r="AU1518" s="20" t="s">
        <v>82</v>
      </c>
    </row>
    <row r="1519" spans="1:65" s="16" customFormat="1" ht="11.25">
      <c r="B1519" s="235"/>
      <c r="C1519" s="236"/>
      <c r="D1519" s="202" t="s">
        <v>262</v>
      </c>
      <c r="E1519" s="237" t="s">
        <v>21</v>
      </c>
      <c r="F1519" s="238" t="s">
        <v>1677</v>
      </c>
      <c r="G1519" s="236"/>
      <c r="H1519" s="237" t="s">
        <v>21</v>
      </c>
      <c r="I1519" s="239"/>
      <c r="J1519" s="236"/>
      <c r="K1519" s="236"/>
      <c r="L1519" s="240"/>
      <c r="M1519" s="241"/>
      <c r="N1519" s="242"/>
      <c r="O1519" s="242"/>
      <c r="P1519" s="242"/>
      <c r="Q1519" s="242"/>
      <c r="R1519" s="242"/>
      <c r="S1519" s="242"/>
      <c r="T1519" s="243"/>
      <c r="AT1519" s="244" t="s">
        <v>262</v>
      </c>
      <c r="AU1519" s="244" t="s">
        <v>82</v>
      </c>
      <c r="AV1519" s="16" t="s">
        <v>80</v>
      </c>
      <c r="AW1519" s="16" t="s">
        <v>34</v>
      </c>
      <c r="AX1519" s="16" t="s">
        <v>73</v>
      </c>
      <c r="AY1519" s="244" t="s">
        <v>252</v>
      </c>
    </row>
    <row r="1520" spans="1:65" s="13" customFormat="1" ht="11.25">
      <c r="B1520" s="200"/>
      <c r="C1520" s="201"/>
      <c r="D1520" s="202" t="s">
        <v>262</v>
      </c>
      <c r="E1520" s="203" t="s">
        <v>21</v>
      </c>
      <c r="F1520" s="204" t="s">
        <v>1678</v>
      </c>
      <c r="G1520" s="201"/>
      <c r="H1520" s="205">
        <v>26.524999999999999</v>
      </c>
      <c r="I1520" s="206"/>
      <c r="J1520" s="201"/>
      <c r="K1520" s="201"/>
      <c r="L1520" s="207"/>
      <c r="M1520" s="208"/>
      <c r="N1520" s="209"/>
      <c r="O1520" s="209"/>
      <c r="P1520" s="209"/>
      <c r="Q1520" s="209"/>
      <c r="R1520" s="209"/>
      <c r="S1520" s="209"/>
      <c r="T1520" s="210"/>
      <c r="AT1520" s="211" t="s">
        <v>262</v>
      </c>
      <c r="AU1520" s="211" t="s">
        <v>82</v>
      </c>
      <c r="AV1520" s="13" t="s">
        <v>82</v>
      </c>
      <c r="AW1520" s="13" t="s">
        <v>34</v>
      </c>
      <c r="AX1520" s="13" t="s">
        <v>73</v>
      </c>
      <c r="AY1520" s="211" t="s">
        <v>252</v>
      </c>
    </row>
    <row r="1521" spans="1:65" s="13" customFormat="1" ht="11.25">
      <c r="B1521" s="200"/>
      <c r="C1521" s="201"/>
      <c r="D1521" s="202" t="s">
        <v>262</v>
      </c>
      <c r="E1521" s="203" t="s">
        <v>21</v>
      </c>
      <c r="F1521" s="204" t="s">
        <v>1679</v>
      </c>
      <c r="G1521" s="201"/>
      <c r="H1521" s="205">
        <v>66.650000000000006</v>
      </c>
      <c r="I1521" s="206"/>
      <c r="J1521" s="201"/>
      <c r="K1521" s="201"/>
      <c r="L1521" s="207"/>
      <c r="M1521" s="208"/>
      <c r="N1521" s="209"/>
      <c r="O1521" s="209"/>
      <c r="P1521" s="209"/>
      <c r="Q1521" s="209"/>
      <c r="R1521" s="209"/>
      <c r="S1521" s="209"/>
      <c r="T1521" s="210"/>
      <c r="AT1521" s="211" t="s">
        <v>262</v>
      </c>
      <c r="AU1521" s="211" t="s">
        <v>82</v>
      </c>
      <c r="AV1521" s="13" t="s">
        <v>82</v>
      </c>
      <c r="AW1521" s="13" t="s">
        <v>34</v>
      </c>
      <c r="AX1521" s="13" t="s">
        <v>73</v>
      </c>
      <c r="AY1521" s="211" t="s">
        <v>252</v>
      </c>
    </row>
    <row r="1522" spans="1:65" s="13" customFormat="1" ht="11.25">
      <c r="B1522" s="200"/>
      <c r="C1522" s="201"/>
      <c r="D1522" s="202" t="s">
        <v>262</v>
      </c>
      <c r="E1522" s="203" t="s">
        <v>21</v>
      </c>
      <c r="F1522" s="204" t="s">
        <v>1680</v>
      </c>
      <c r="G1522" s="201"/>
      <c r="H1522" s="205">
        <v>91.92</v>
      </c>
      <c r="I1522" s="206"/>
      <c r="J1522" s="201"/>
      <c r="K1522" s="201"/>
      <c r="L1522" s="207"/>
      <c r="M1522" s="208"/>
      <c r="N1522" s="209"/>
      <c r="O1522" s="209"/>
      <c r="P1522" s="209"/>
      <c r="Q1522" s="209"/>
      <c r="R1522" s="209"/>
      <c r="S1522" s="209"/>
      <c r="T1522" s="210"/>
      <c r="AT1522" s="211" t="s">
        <v>262</v>
      </c>
      <c r="AU1522" s="211" t="s">
        <v>82</v>
      </c>
      <c r="AV1522" s="13" t="s">
        <v>82</v>
      </c>
      <c r="AW1522" s="13" t="s">
        <v>34</v>
      </c>
      <c r="AX1522" s="13" t="s">
        <v>73</v>
      </c>
      <c r="AY1522" s="211" t="s">
        <v>252</v>
      </c>
    </row>
    <row r="1523" spans="1:65" s="14" customFormat="1" ht="11.25">
      <c r="B1523" s="212"/>
      <c r="C1523" s="213"/>
      <c r="D1523" s="202" t="s">
        <v>262</v>
      </c>
      <c r="E1523" s="214" t="s">
        <v>21</v>
      </c>
      <c r="F1523" s="215" t="s">
        <v>264</v>
      </c>
      <c r="G1523" s="213"/>
      <c r="H1523" s="216">
        <v>185.095</v>
      </c>
      <c r="I1523" s="217"/>
      <c r="J1523" s="213"/>
      <c r="K1523" s="213"/>
      <c r="L1523" s="218"/>
      <c r="M1523" s="219"/>
      <c r="N1523" s="220"/>
      <c r="O1523" s="220"/>
      <c r="P1523" s="220"/>
      <c r="Q1523" s="220"/>
      <c r="R1523" s="220"/>
      <c r="S1523" s="220"/>
      <c r="T1523" s="221"/>
      <c r="AT1523" s="222" t="s">
        <v>262</v>
      </c>
      <c r="AU1523" s="222" t="s">
        <v>82</v>
      </c>
      <c r="AV1523" s="14" t="s">
        <v>93</v>
      </c>
      <c r="AW1523" s="14" t="s">
        <v>34</v>
      </c>
      <c r="AX1523" s="14" t="s">
        <v>73</v>
      </c>
      <c r="AY1523" s="222" t="s">
        <v>252</v>
      </c>
    </row>
    <row r="1524" spans="1:65" s="13" customFormat="1" ht="11.25">
      <c r="B1524" s="200"/>
      <c r="C1524" s="201"/>
      <c r="D1524" s="202" t="s">
        <v>262</v>
      </c>
      <c r="E1524" s="203" t="s">
        <v>21</v>
      </c>
      <c r="F1524" s="204" t="s">
        <v>566</v>
      </c>
      <c r="G1524" s="201"/>
      <c r="H1524" s="205">
        <v>40</v>
      </c>
      <c r="I1524" s="206"/>
      <c r="J1524" s="201"/>
      <c r="K1524" s="201"/>
      <c r="L1524" s="207"/>
      <c r="M1524" s="208"/>
      <c r="N1524" s="209"/>
      <c r="O1524" s="209"/>
      <c r="P1524" s="209"/>
      <c r="Q1524" s="209"/>
      <c r="R1524" s="209"/>
      <c r="S1524" s="209"/>
      <c r="T1524" s="210"/>
      <c r="AT1524" s="211" t="s">
        <v>262</v>
      </c>
      <c r="AU1524" s="211" t="s">
        <v>82</v>
      </c>
      <c r="AV1524" s="13" t="s">
        <v>82</v>
      </c>
      <c r="AW1524" s="13" t="s">
        <v>34</v>
      </c>
      <c r="AX1524" s="13" t="s">
        <v>73</v>
      </c>
      <c r="AY1524" s="211" t="s">
        <v>252</v>
      </c>
    </row>
    <row r="1525" spans="1:65" s="15" customFormat="1" ht="11.25">
      <c r="B1525" s="223"/>
      <c r="C1525" s="224"/>
      <c r="D1525" s="202" t="s">
        <v>262</v>
      </c>
      <c r="E1525" s="225" t="s">
        <v>21</v>
      </c>
      <c r="F1525" s="226" t="s">
        <v>265</v>
      </c>
      <c r="G1525" s="224"/>
      <c r="H1525" s="227">
        <v>225.095</v>
      </c>
      <c r="I1525" s="228"/>
      <c r="J1525" s="224"/>
      <c r="K1525" s="224"/>
      <c r="L1525" s="229"/>
      <c r="M1525" s="230"/>
      <c r="N1525" s="231"/>
      <c r="O1525" s="231"/>
      <c r="P1525" s="231"/>
      <c r="Q1525" s="231"/>
      <c r="R1525" s="231"/>
      <c r="S1525" s="231"/>
      <c r="T1525" s="232"/>
      <c r="AT1525" s="233" t="s">
        <v>262</v>
      </c>
      <c r="AU1525" s="233" t="s">
        <v>82</v>
      </c>
      <c r="AV1525" s="15" t="s">
        <v>258</v>
      </c>
      <c r="AW1525" s="15" t="s">
        <v>34</v>
      </c>
      <c r="AX1525" s="15" t="s">
        <v>80</v>
      </c>
      <c r="AY1525" s="233" t="s">
        <v>252</v>
      </c>
    </row>
    <row r="1526" spans="1:65" s="2" customFormat="1" ht="24.2" customHeight="1">
      <c r="A1526" s="37"/>
      <c r="B1526" s="38"/>
      <c r="C1526" s="182" t="s">
        <v>1681</v>
      </c>
      <c r="D1526" s="182" t="s">
        <v>254</v>
      </c>
      <c r="E1526" s="183" t="s">
        <v>1682</v>
      </c>
      <c r="F1526" s="184" t="s">
        <v>1683</v>
      </c>
      <c r="G1526" s="185" t="s">
        <v>163</v>
      </c>
      <c r="H1526" s="186">
        <v>225.095</v>
      </c>
      <c r="I1526" s="187"/>
      <c r="J1526" s="188">
        <f>ROUND(I1526*H1526,2)</f>
        <v>0</v>
      </c>
      <c r="K1526" s="184" t="s">
        <v>257</v>
      </c>
      <c r="L1526" s="42"/>
      <c r="M1526" s="189" t="s">
        <v>21</v>
      </c>
      <c r="N1526" s="190" t="s">
        <v>44</v>
      </c>
      <c r="O1526" s="67"/>
      <c r="P1526" s="191">
        <f>O1526*H1526</f>
        <v>0</v>
      </c>
      <c r="Q1526" s="191">
        <v>1.0000000000000001E-5</v>
      </c>
      <c r="R1526" s="191">
        <f>Q1526*H1526</f>
        <v>2.2509500000000003E-3</v>
      </c>
      <c r="S1526" s="191">
        <v>0</v>
      </c>
      <c r="T1526" s="192">
        <f>S1526*H1526</f>
        <v>0</v>
      </c>
      <c r="U1526" s="37"/>
      <c r="V1526" s="37"/>
      <c r="W1526" s="37"/>
      <c r="X1526" s="37"/>
      <c r="Y1526" s="37"/>
      <c r="Z1526" s="37"/>
      <c r="AA1526" s="37"/>
      <c r="AB1526" s="37"/>
      <c r="AC1526" s="37"/>
      <c r="AD1526" s="37"/>
      <c r="AE1526" s="37"/>
      <c r="AR1526" s="193" t="s">
        <v>258</v>
      </c>
      <c r="AT1526" s="193" t="s">
        <v>254</v>
      </c>
      <c r="AU1526" s="193" t="s">
        <v>82</v>
      </c>
      <c r="AY1526" s="20" t="s">
        <v>252</v>
      </c>
      <c r="BE1526" s="194">
        <f>IF(N1526="základní",J1526,0)</f>
        <v>0</v>
      </c>
      <c r="BF1526" s="194">
        <f>IF(N1526="snížená",J1526,0)</f>
        <v>0</v>
      </c>
      <c r="BG1526" s="194">
        <f>IF(N1526="zákl. přenesená",J1526,0)</f>
        <v>0</v>
      </c>
      <c r="BH1526" s="194">
        <f>IF(N1526="sníž. přenesená",J1526,0)</f>
        <v>0</v>
      </c>
      <c r="BI1526" s="194">
        <f>IF(N1526="nulová",J1526,0)</f>
        <v>0</v>
      </c>
      <c r="BJ1526" s="20" t="s">
        <v>80</v>
      </c>
      <c r="BK1526" s="194">
        <f>ROUND(I1526*H1526,2)</f>
        <v>0</v>
      </c>
      <c r="BL1526" s="20" t="s">
        <v>258</v>
      </c>
      <c r="BM1526" s="193" t="s">
        <v>1684</v>
      </c>
    </row>
    <row r="1527" spans="1:65" s="2" customFormat="1" ht="11.25">
      <c r="A1527" s="37"/>
      <c r="B1527" s="38"/>
      <c r="C1527" s="39"/>
      <c r="D1527" s="195" t="s">
        <v>260</v>
      </c>
      <c r="E1527" s="39"/>
      <c r="F1527" s="196" t="s">
        <v>1685</v>
      </c>
      <c r="G1527" s="39"/>
      <c r="H1527" s="39"/>
      <c r="I1527" s="197"/>
      <c r="J1527" s="39"/>
      <c r="K1527" s="39"/>
      <c r="L1527" s="42"/>
      <c r="M1527" s="198"/>
      <c r="N1527" s="199"/>
      <c r="O1527" s="67"/>
      <c r="P1527" s="67"/>
      <c r="Q1527" s="67"/>
      <c r="R1527" s="67"/>
      <c r="S1527" s="67"/>
      <c r="T1527" s="68"/>
      <c r="U1527" s="37"/>
      <c r="V1527" s="37"/>
      <c r="W1527" s="37"/>
      <c r="X1527" s="37"/>
      <c r="Y1527" s="37"/>
      <c r="Z1527" s="37"/>
      <c r="AA1527" s="37"/>
      <c r="AB1527" s="37"/>
      <c r="AC1527" s="37"/>
      <c r="AD1527" s="37"/>
      <c r="AE1527" s="37"/>
      <c r="AT1527" s="20" t="s">
        <v>260</v>
      </c>
      <c r="AU1527" s="20" t="s">
        <v>82</v>
      </c>
    </row>
    <row r="1528" spans="1:65" s="13" customFormat="1" ht="11.25">
      <c r="B1528" s="200"/>
      <c r="C1528" s="201"/>
      <c r="D1528" s="202" t="s">
        <v>262</v>
      </c>
      <c r="E1528" s="203" t="s">
        <v>21</v>
      </c>
      <c r="F1528" s="204" t="s">
        <v>1686</v>
      </c>
      <c r="G1528" s="201"/>
      <c r="H1528" s="205">
        <v>225.095</v>
      </c>
      <c r="I1528" s="206"/>
      <c r="J1528" s="201"/>
      <c r="K1528" s="201"/>
      <c r="L1528" s="207"/>
      <c r="M1528" s="208"/>
      <c r="N1528" s="209"/>
      <c r="O1528" s="209"/>
      <c r="P1528" s="209"/>
      <c r="Q1528" s="209"/>
      <c r="R1528" s="209"/>
      <c r="S1528" s="209"/>
      <c r="T1528" s="210"/>
      <c r="AT1528" s="211" t="s">
        <v>262</v>
      </c>
      <c r="AU1528" s="211" t="s">
        <v>82</v>
      </c>
      <c r="AV1528" s="13" t="s">
        <v>82</v>
      </c>
      <c r="AW1528" s="13" t="s">
        <v>34</v>
      </c>
      <c r="AX1528" s="13" t="s">
        <v>73</v>
      </c>
      <c r="AY1528" s="211" t="s">
        <v>252</v>
      </c>
    </row>
    <row r="1529" spans="1:65" s="14" customFormat="1" ht="11.25">
      <c r="B1529" s="212"/>
      <c r="C1529" s="213"/>
      <c r="D1529" s="202" t="s">
        <v>262</v>
      </c>
      <c r="E1529" s="214" t="s">
        <v>21</v>
      </c>
      <c r="F1529" s="215" t="s">
        <v>264</v>
      </c>
      <c r="G1529" s="213"/>
      <c r="H1529" s="216">
        <v>225.095</v>
      </c>
      <c r="I1529" s="217"/>
      <c r="J1529" s="213"/>
      <c r="K1529" s="213"/>
      <c r="L1529" s="218"/>
      <c r="M1529" s="219"/>
      <c r="N1529" s="220"/>
      <c r="O1529" s="220"/>
      <c r="P1529" s="220"/>
      <c r="Q1529" s="220"/>
      <c r="R1529" s="220"/>
      <c r="S1529" s="220"/>
      <c r="T1529" s="221"/>
      <c r="AT1529" s="222" t="s">
        <v>262</v>
      </c>
      <c r="AU1529" s="222" t="s">
        <v>82</v>
      </c>
      <c r="AV1529" s="14" t="s">
        <v>93</v>
      </c>
      <c r="AW1529" s="14" t="s">
        <v>34</v>
      </c>
      <c r="AX1529" s="14" t="s">
        <v>80</v>
      </c>
      <c r="AY1529" s="222" t="s">
        <v>252</v>
      </c>
    </row>
    <row r="1530" spans="1:65" s="12" customFormat="1" ht="22.9" customHeight="1">
      <c r="B1530" s="166"/>
      <c r="C1530" s="167"/>
      <c r="D1530" s="168" t="s">
        <v>72</v>
      </c>
      <c r="E1530" s="180" t="s">
        <v>329</v>
      </c>
      <c r="F1530" s="180" t="s">
        <v>1687</v>
      </c>
      <c r="G1530" s="167"/>
      <c r="H1530" s="167"/>
      <c r="I1530" s="170"/>
      <c r="J1530" s="181">
        <f>BK1530</f>
        <v>0</v>
      </c>
      <c r="K1530" s="167"/>
      <c r="L1530" s="172"/>
      <c r="M1530" s="173"/>
      <c r="N1530" s="174"/>
      <c r="O1530" s="174"/>
      <c r="P1530" s="175">
        <f>SUM(P1531:P1732)</f>
        <v>0</v>
      </c>
      <c r="Q1530" s="174"/>
      <c r="R1530" s="175">
        <f>SUM(R1531:R1732)</f>
        <v>0.93177336999999982</v>
      </c>
      <c r="S1530" s="174"/>
      <c r="T1530" s="176">
        <f>SUM(T1531:T1732)</f>
        <v>4.5111749999999997</v>
      </c>
      <c r="AR1530" s="177" t="s">
        <v>80</v>
      </c>
      <c r="AT1530" s="178" t="s">
        <v>72</v>
      </c>
      <c r="AU1530" s="178" t="s">
        <v>80</v>
      </c>
      <c r="AY1530" s="177" t="s">
        <v>252</v>
      </c>
      <c r="BK1530" s="179">
        <f>SUM(BK1531:BK1732)</f>
        <v>0</v>
      </c>
    </row>
    <row r="1531" spans="1:65" s="2" customFormat="1" ht="16.5" customHeight="1">
      <c r="A1531" s="37"/>
      <c r="B1531" s="38"/>
      <c r="C1531" s="182" t="s">
        <v>1688</v>
      </c>
      <c r="D1531" s="182" t="s">
        <v>254</v>
      </c>
      <c r="E1531" s="183" t="s">
        <v>1689</v>
      </c>
      <c r="F1531" s="184" t="s">
        <v>1690</v>
      </c>
      <c r="G1531" s="185" t="s">
        <v>149</v>
      </c>
      <c r="H1531" s="186">
        <v>555.15700000000004</v>
      </c>
      <c r="I1531" s="187"/>
      <c r="J1531" s="188">
        <f>ROUND(I1531*H1531,2)</f>
        <v>0</v>
      </c>
      <c r="K1531" s="184" t="s">
        <v>257</v>
      </c>
      <c r="L1531" s="42"/>
      <c r="M1531" s="189" t="s">
        <v>21</v>
      </c>
      <c r="N1531" s="190" t="s">
        <v>44</v>
      </c>
      <c r="O1531" s="67"/>
      <c r="P1531" s="191">
        <f>O1531*H1531</f>
        <v>0</v>
      </c>
      <c r="Q1531" s="191">
        <v>4.6999999999999999E-4</v>
      </c>
      <c r="R1531" s="191">
        <f>Q1531*H1531</f>
        <v>0.26092378999999999</v>
      </c>
      <c r="S1531" s="191">
        <v>0</v>
      </c>
      <c r="T1531" s="192">
        <f>S1531*H1531</f>
        <v>0</v>
      </c>
      <c r="U1531" s="37"/>
      <c r="V1531" s="37"/>
      <c r="W1531" s="37"/>
      <c r="X1531" s="37"/>
      <c r="Y1531" s="37"/>
      <c r="Z1531" s="37"/>
      <c r="AA1531" s="37"/>
      <c r="AB1531" s="37"/>
      <c r="AC1531" s="37"/>
      <c r="AD1531" s="37"/>
      <c r="AE1531" s="37"/>
      <c r="AR1531" s="193" t="s">
        <v>258</v>
      </c>
      <c r="AT1531" s="193" t="s">
        <v>254</v>
      </c>
      <c r="AU1531" s="193" t="s">
        <v>82</v>
      </c>
      <c r="AY1531" s="20" t="s">
        <v>252</v>
      </c>
      <c r="BE1531" s="194">
        <f>IF(N1531="základní",J1531,0)</f>
        <v>0</v>
      </c>
      <c r="BF1531" s="194">
        <f>IF(N1531="snížená",J1531,0)</f>
        <v>0</v>
      </c>
      <c r="BG1531" s="194">
        <f>IF(N1531="zákl. přenesená",J1531,0)</f>
        <v>0</v>
      </c>
      <c r="BH1531" s="194">
        <f>IF(N1531="sníž. přenesená",J1531,0)</f>
        <v>0</v>
      </c>
      <c r="BI1531" s="194">
        <f>IF(N1531="nulová",J1531,0)</f>
        <v>0</v>
      </c>
      <c r="BJ1531" s="20" t="s">
        <v>80</v>
      </c>
      <c r="BK1531" s="194">
        <f>ROUND(I1531*H1531,2)</f>
        <v>0</v>
      </c>
      <c r="BL1531" s="20" t="s">
        <v>258</v>
      </c>
      <c r="BM1531" s="193" t="s">
        <v>1691</v>
      </c>
    </row>
    <row r="1532" spans="1:65" s="2" customFormat="1" ht="11.25">
      <c r="A1532" s="37"/>
      <c r="B1532" s="38"/>
      <c r="C1532" s="39"/>
      <c r="D1532" s="195" t="s">
        <v>260</v>
      </c>
      <c r="E1532" s="39"/>
      <c r="F1532" s="196" t="s">
        <v>1692</v>
      </c>
      <c r="G1532" s="39"/>
      <c r="H1532" s="39"/>
      <c r="I1532" s="197"/>
      <c r="J1532" s="39"/>
      <c r="K1532" s="39"/>
      <c r="L1532" s="42"/>
      <c r="M1532" s="198"/>
      <c r="N1532" s="199"/>
      <c r="O1532" s="67"/>
      <c r="P1532" s="67"/>
      <c r="Q1532" s="67"/>
      <c r="R1532" s="67"/>
      <c r="S1532" s="67"/>
      <c r="T1532" s="68"/>
      <c r="U1532" s="37"/>
      <c r="V1532" s="37"/>
      <c r="W1532" s="37"/>
      <c r="X1532" s="37"/>
      <c r="Y1532" s="37"/>
      <c r="Z1532" s="37"/>
      <c r="AA1532" s="37"/>
      <c r="AB1532" s="37"/>
      <c r="AC1532" s="37"/>
      <c r="AD1532" s="37"/>
      <c r="AE1532" s="37"/>
      <c r="AT1532" s="20" t="s">
        <v>260</v>
      </c>
      <c r="AU1532" s="20" t="s">
        <v>82</v>
      </c>
    </row>
    <row r="1533" spans="1:65" s="16" customFormat="1" ht="11.25">
      <c r="B1533" s="235"/>
      <c r="C1533" s="236"/>
      <c r="D1533" s="202" t="s">
        <v>262</v>
      </c>
      <c r="E1533" s="237" t="s">
        <v>21</v>
      </c>
      <c r="F1533" s="238" t="s">
        <v>1693</v>
      </c>
      <c r="G1533" s="236"/>
      <c r="H1533" s="237" t="s">
        <v>21</v>
      </c>
      <c r="I1533" s="239"/>
      <c r="J1533" s="236"/>
      <c r="K1533" s="236"/>
      <c r="L1533" s="240"/>
      <c r="M1533" s="241"/>
      <c r="N1533" s="242"/>
      <c r="O1533" s="242"/>
      <c r="P1533" s="242"/>
      <c r="Q1533" s="242"/>
      <c r="R1533" s="242"/>
      <c r="S1533" s="242"/>
      <c r="T1533" s="243"/>
      <c r="AT1533" s="244" t="s">
        <v>262</v>
      </c>
      <c r="AU1533" s="244" t="s">
        <v>82</v>
      </c>
      <c r="AV1533" s="16" t="s">
        <v>80</v>
      </c>
      <c r="AW1533" s="16" t="s">
        <v>34</v>
      </c>
      <c r="AX1533" s="16" t="s">
        <v>73</v>
      </c>
      <c r="AY1533" s="244" t="s">
        <v>252</v>
      </c>
    </row>
    <row r="1534" spans="1:65" s="13" customFormat="1" ht="11.25">
      <c r="B1534" s="200"/>
      <c r="C1534" s="201"/>
      <c r="D1534" s="202" t="s">
        <v>262</v>
      </c>
      <c r="E1534" s="203" t="s">
        <v>21</v>
      </c>
      <c r="F1534" s="204" t="s">
        <v>1694</v>
      </c>
      <c r="G1534" s="201"/>
      <c r="H1534" s="205">
        <v>270</v>
      </c>
      <c r="I1534" s="206"/>
      <c r="J1534" s="201"/>
      <c r="K1534" s="201"/>
      <c r="L1534" s="207"/>
      <c r="M1534" s="208"/>
      <c r="N1534" s="209"/>
      <c r="O1534" s="209"/>
      <c r="P1534" s="209"/>
      <c r="Q1534" s="209"/>
      <c r="R1534" s="209"/>
      <c r="S1534" s="209"/>
      <c r="T1534" s="210"/>
      <c r="AT1534" s="211" t="s">
        <v>262</v>
      </c>
      <c r="AU1534" s="211" t="s">
        <v>82</v>
      </c>
      <c r="AV1534" s="13" t="s">
        <v>82</v>
      </c>
      <c r="AW1534" s="13" t="s">
        <v>34</v>
      </c>
      <c r="AX1534" s="13" t="s">
        <v>73</v>
      </c>
      <c r="AY1534" s="211" t="s">
        <v>252</v>
      </c>
    </row>
    <row r="1535" spans="1:65" s="16" customFormat="1" ht="11.25">
      <c r="B1535" s="235"/>
      <c r="C1535" s="236"/>
      <c r="D1535" s="202" t="s">
        <v>262</v>
      </c>
      <c r="E1535" s="237" t="s">
        <v>21</v>
      </c>
      <c r="F1535" s="238" t="s">
        <v>514</v>
      </c>
      <c r="G1535" s="236"/>
      <c r="H1535" s="237" t="s">
        <v>21</v>
      </c>
      <c r="I1535" s="239"/>
      <c r="J1535" s="236"/>
      <c r="K1535" s="236"/>
      <c r="L1535" s="240"/>
      <c r="M1535" s="241"/>
      <c r="N1535" s="242"/>
      <c r="O1535" s="242"/>
      <c r="P1535" s="242"/>
      <c r="Q1535" s="242"/>
      <c r="R1535" s="242"/>
      <c r="S1535" s="242"/>
      <c r="T1535" s="243"/>
      <c r="AT1535" s="244" t="s">
        <v>262</v>
      </c>
      <c r="AU1535" s="244" t="s">
        <v>82</v>
      </c>
      <c r="AV1535" s="16" t="s">
        <v>80</v>
      </c>
      <c r="AW1535" s="16" t="s">
        <v>34</v>
      </c>
      <c r="AX1535" s="16" t="s">
        <v>73</v>
      </c>
      <c r="AY1535" s="244" t="s">
        <v>252</v>
      </c>
    </row>
    <row r="1536" spans="1:65" s="13" customFormat="1" ht="11.25">
      <c r="B1536" s="200"/>
      <c r="C1536" s="201"/>
      <c r="D1536" s="202" t="s">
        <v>262</v>
      </c>
      <c r="E1536" s="203" t="s">
        <v>21</v>
      </c>
      <c r="F1536" s="204" t="s">
        <v>1619</v>
      </c>
      <c r="G1536" s="201"/>
      <c r="H1536" s="205">
        <v>86</v>
      </c>
      <c r="I1536" s="206"/>
      <c r="J1536" s="201"/>
      <c r="K1536" s="201"/>
      <c r="L1536" s="207"/>
      <c r="M1536" s="208"/>
      <c r="N1536" s="209"/>
      <c r="O1536" s="209"/>
      <c r="P1536" s="209"/>
      <c r="Q1536" s="209"/>
      <c r="R1536" s="209"/>
      <c r="S1536" s="209"/>
      <c r="T1536" s="210"/>
      <c r="AT1536" s="211" t="s">
        <v>262</v>
      </c>
      <c r="AU1536" s="211" t="s">
        <v>82</v>
      </c>
      <c r="AV1536" s="13" t="s">
        <v>82</v>
      </c>
      <c r="AW1536" s="13" t="s">
        <v>34</v>
      </c>
      <c r="AX1536" s="13" t="s">
        <v>73</v>
      </c>
      <c r="AY1536" s="211" t="s">
        <v>252</v>
      </c>
    </row>
    <row r="1537" spans="1:65" s="13" customFormat="1" ht="11.25">
      <c r="B1537" s="200"/>
      <c r="C1537" s="201"/>
      <c r="D1537" s="202" t="s">
        <v>262</v>
      </c>
      <c r="E1537" s="203" t="s">
        <v>21</v>
      </c>
      <c r="F1537" s="204" t="s">
        <v>1620</v>
      </c>
      <c r="G1537" s="201"/>
      <c r="H1537" s="205">
        <v>140</v>
      </c>
      <c r="I1537" s="206"/>
      <c r="J1537" s="201"/>
      <c r="K1537" s="201"/>
      <c r="L1537" s="207"/>
      <c r="M1537" s="208"/>
      <c r="N1537" s="209"/>
      <c r="O1537" s="209"/>
      <c r="P1537" s="209"/>
      <c r="Q1537" s="209"/>
      <c r="R1537" s="209"/>
      <c r="S1537" s="209"/>
      <c r="T1537" s="210"/>
      <c r="AT1537" s="211" t="s">
        <v>262</v>
      </c>
      <c r="AU1537" s="211" t="s">
        <v>82</v>
      </c>
      <c r="AV1537" s="13" t="s">
        <v>82</v>
      </c>
      <c r="AW1537" s="13" t="s">
        <v>34</v>
      </c>
      <c r="AX1537" s="13" t="s">
        <v>73</v>
      </c>
      <c r="AY1537" s="211" t="s">
        <v>252</v>
      </c>
    </row>
    <row r="1538" spans="1:65" s="13" customFormat="1" ht="11.25">
      <c r="B1538" s="200"/>
      <c r="C1538" s="201"/>
      <c r="D1538" s="202" t="s">
        <v>262</v>
      </c>
      <c r="E1538" s="203" t="s">
        <v>21</v>
      </c>
      <c r="F1538" s="204" t="s">
        <v>1621</v>
      </c>
      <c r="G1538" s="201"/>
      <c r="H1538" s="205">
        <v>8.6880000000000006</v>
      </c>
      <c r="I1538" s="206"/>
      <c r="J1538" s="201"/>
      <c r="K1538" s="201"/>
      <c r="L1538" s="207"/>
      <c r="M1538" s="208"/>
      <c r="N1538" s="209"/>
      <c r="O1538" s="209"/>
      <c r="P1538" s="209"/>
      <c r="Q1538" s="209"/>
      <c r="R1538" s="209"/>
      <c r="S1538" s="209"/>
      <c r="T1538" s="210"/>
      <c r="AT1538" s="211" t="s">
        <v>262</v>
      </c>
      <c r="AU1538" s="211" t="s">
        <v>82</v>
      </c>
      <c r="AV1538" s="13" t="s">
        <v>82</v>
      </c>
      <c r="AW1538" s="13" t="s">
        <v>34</v>
      </c>
      <c r="AX1538" s="13" t="s">
        <v>73</v>
      </c>
      <c r="AY1538" s="211" t="s">
        <v>252</v>
      </c>
    </row>
    <row r="1539" spans="1:65" s="14" customFormat="1" ht="11.25">
      <c r="B1539" s="212"/>
      <c r="C1539" s="213"/>
      <c r="D1539" s="202" t="s">
        <v>262</v>
      </c>
      <c r="E1539" s="214" t="s">
        <v>21</v>
      </c>
      <c r="F1539" s="215" t="s">
        <v>264</v>
      </c>
      <c r="G1539" s="213"/>
      <c r="H1539" s="216">
        <v>504.68799999999999</v>
      </c>
      <c r="I1539" s="217"/>
      <c r="J1539" s="213"/>
      <c r="K1539" s="213"/>
      <c r="L1539" s="218"/>
      <c r="M1539" s="219"/>
      <c r="N1539" s="220"/>
      <c r="O1539" s="220"/>
      <c r="P1539" s="220"/>
      <c r="Q1539" s="220"/>
      <c r="R1539" s="220"/>
      <c r="S1539" s="220"/>
      <c r="T1539" s="221"/>
      <c r="AT1539" s="222" t="s">
        <v>262</v>
      </c>
      <c r="AU1539" s="222" t="s">
        <v>82</v>
      </c>
      <c r="AV1539" s="14" t="s">
        <v>93</v>
      </c>
      <c r="AW1539" s="14" t="s">
        <v>34</v>
      </c>
      <c r="AX1539" s="14" t="s">
        <v>73</v>
      </c>
      <c r="AY1539" s="222" t="s">
        <v>252</v>
      </c>
    </row>
    <row r="1540" spans="1:65" s="13" customFormat="1" ht="11.25">
      <c r="B1540" s="200"/>
      <c r="C1540" s="201"/>
      <c r="D1540" s="202" t="s">
        <v>262</v>
      </c>
      <c r="E1540" s="203" t="s">
        <v>21</v>
      </c>
      <c r="F1540" s="204" t="s">
        <v>1695</v>
      </c>
      <c r="G1540" s="201"/>
      <c r="H1540" s="205">
        <v>50.469000000000001</v>
      </c>
      <c r="I1540" s="206"/>
      <c r="J1540" s="201"/>
      <c r="K1540" s="201"/>
      <c r="L1540" s="207"/>
      <c r="M1540" s="208"/>
      <c r="N1540" s="209"/>
      <c r="O1540" s="209"/>
      <c r="P1540" s="209"/>
      <c r="Q1540" s="209"/>
      <c r="R1540" s="209"/>
      <c r="S1540" s="209"/>
      <c r="T1540" s="210"/>
      <c r="AT1540" s="211" t="s">
        <v>262</v>
      </c>
      <c r="AU1540" s="211" t="s">
        <v>82</v>
      </c>
      <c r="AV1540" s="13" t="s">
        <v>82</v>
      </c>
      <c r="AW1540" s="13" t="s">
        <v>34</v>
      </c>
      <c r="AX1540" s="13" t="s">
        <v>73</v>
      </c>
      <c r="AY1540" s="211" t="s">
        <v>252</v>
      </c>
    </row>
    <row r="1541" spans="1:65" s="15" customFormat="1" ht="11.25">
      <c r="B1541" s="223"/>
      <c r="C1541" s="224"/>
      <c r="D1541" s="202" t="s">
        <v>262</v>
      </c>
      <c r="E1541" s="225" t="s">
        <v>21</v>
      </c>
      <c r="F1541" s="226" t="s">
        <v>265</v>
      </c>
      <c r="G1541" s="224"/>
      <c r="H1541" s="227">
        <v>555.15700000000004</v>
      </c>
      <c r="I1541" s="228"/>
      <c r="J1541" s="224"/>
      <c r="K1541" s="224"/>
      <c r="L1541" s="229"/>
      <c r="M1541" s="230"/>
      <c r="N1541" s="231"/>
      <c r="O1541" s="231"/>
      <c r="P1541" s="231"/>
      <c r="Q1541" s="231"/>
      <c r="R1541" s="231"/>
      <c r="S1541" s="231"/>
      <c r="T1541" s="232"/>
      <c r="AT1541" s="233" t="s">
        <v>262</v>
      </c>
      <c r="AU1541" s="233" t="s">
        <v>82</v>
      </c>
      <c r="AV1541" s="15" t="s">
        <v>258</v>
      </c>
      <c r="AW1541" s="15" t="s">
        <v>34</v>
      </c>
      <c r="AX1541" s="15" t="s">
        <v>80</v>
      </c>
      <c r="AY1541" s="233" t="s">
        <v>252</v>
      </c>
    </row>
    <row r="1542" spans="1:65" s="2" customFormat="1" ht="16.5" customHeight="1">
      <c r="A1542" s="37"/>
      <c r="B1542" s="38"/>
      <c r="C1542" s="182" t="s">
        <v>1696</v>
      </c>
      <c r="D1542" s="182" t="s">
        <v>254</v>
      </c>
      <c r="E1542" s="183" t="s">
        <v>1697</v>
      </c>
      <c r="F1542" s="184" t="s">
        <v>1698</v>
      </c>
      <c r="G1542" s="185" t="s">
        <v>149</v>
      </c>
      <c r="H1542" s="186">
        <v>18.593</v>
      </c>
      <c r="I1542" s="187"/>
      <c r="J1542" s="188">
        <f>ROUND(I1542*H1542,2)</f>
        <v>0</v>
      </c>
      <c r="K1542" s="184" t="s">
        <v>257</v>
      </c>
      <c r="L1542" s="42"/>
      <c r="M1542" s="189" t="s">
        <v>21</v>
      </c>
      <c r="N1542" s="190" t="s">
        <v>44</v>
      </c>
      <c r="O1542" s="67"/>
      <c r="P1542" s="191">
        <f>O1542*H1542</f>
        <v>0</v>
      </c>
      <c r="Q1542" s="191">
        <v>6.8999999999999997E-4</v>
      </c>
      <c r="R1542" s="191">
        <f>Q1542*H1542</f>
        <v>1.2829169999999999E-2</v>
      </c>
      <c r="S1542" s="191">
        <v>0</v>
      </c>
      <c r="T1542" s="192">
        <f>S1542*H1542</f>
        <v>0</v>
      </c>
      <c r="U1542" s="37"/>
      <c r="V1542" s="37"/>
      <c r="W1542" s="37"/>
      <c r="X1542" s="37"/>
      <c r="Y1542" s="37"/>
      <c r="Z1542" s="37"/>
      <c r="AA1542" s="37"/>
      <c r="AB1542" s="37"/>
      <c r="AC1542" s="37"/>
      <c r="AD1542" s="37"/>
      <c r="AE1542" s="37"/>
      <c r="AR1542" s="193" t="s">
        <v>258</v>
      </c>
      <c r="AT1542" s="193" t="s">
        <v>254</v>
      </c>
      <c r="AU1542" s="193" t="s">
        <v>82</v>
      </c>
      <c r="AY1542" s="20" t="s">
        <v>252</v>
      </c>
      <c r="BE1542" s="194">
        <f>IF(N1542="základní",J1542,0)</f>
        <v>0</v>
      </c>
      <c r="BF1542" s="194">
        <f>IF(N1542="snížená",J1542,0)</f>
        <v>0</v>
      </c>
      <c r="BG1542" s="194">
        <f>IF(N1542="zákl. přenesená",J1542,0)</f>
        <v>0</v>
      </c>
      <c r="BH1542" s="194">
        <f>IF(N1542="sníž. přenesená",J1542,0)</f>
        <v>0</v>
      </c>
      <c r="BI1542" s="194">
        <f>IF(N1542="nulová",J1542,0)</f>
        <v>0</v>
      </c>
      <c r="BJ1542" s="20" t="s">
        <v>80</v>
      </c>
      <c r="BK1542" s="194">
        <f>ROUND(I1542*H1542,2)</f>
        <v>0</v>
      </c>
      <c r="BL1542" s="20" t="s">
        <v>258</v>
      </c>
      <c r="BM1542" s="193" t="s">
        <v>1699</v>
      </c>
    </row>
    <row r="1543" spans="1:65" s="2" customFormat="1" ht="11.25">
      <c r="A1543" s="37"/>
      <c r="B1543" s="38"/>
      <c r="C1543" s="39"/>
      <c r="D1543" s="195" t="s">
        <v>260</v>
      </c>
      <c r="E1543" s="39"/>
      <c r="F1543" s="196" t="s">
        <v>1700</v>
      </c>
      <c r="G1543" s="39"/>
      <c r="H1543" s="39"/>
      <c r="I1543" s="197"/>
      <c r="J1543" s="39"/>
      <c r="K1543" s="39"/>
      <c r="L1543" s="42"/>
      <c r="M1543" s="198"/>
      <c r="N1543" s="199"/>
      <c r="O1543" s="67"/>
      <c r="P1543" s="67"/>
      <c r="Q1543" s="67"/>
      <c r="R1543" s="67"/>
      <c r="S1543" s="67"/>
      <c r="T1543" s="68"/>
      <c r="U1543" s="37"/>
      <c r="V1543" s="37"/>
      <c r="W1543" s="37"/>
      <c r="X1543" s="37"/>
      <c r="Y1543" s="37"/>
      <c r="Z1543" s="37"/>
      <c r="AA1543" s="37"/>
      <c r="AB1543" s="37"/>
      <c r="AC1543" s="37"/>
      <c r="AD1543" s="37"/>
      <c r="AE1543" s="37"/>
      <c r="AT1543" s="20" t="s">
        <v>260</v>
      </c>
      <c r="AU1543" s="20" t="s">
        <v>82</v>
      </c>
    </row>
    <row r="1544" spans="1:65" s="16" customFormat="1" ht="11.25">
      <c r="B1544" s="235"/>
      <c r="C1544" s="236"/>
      <c r="D1544" s="202" t="s">
        <v>262</v>
      </c>
      <c r="E1544" s="237" t="s">
        <v>21</v>
      </c>
      <c r="F1544" s="238" t="s">
        <v>1701</v>
      </c>
      <c r="G1544" s="236"/>
      <c r="H1544" s="237" t="s">
        <v>21</v>
      </c>
      <c r="I1544" s="239"/>
      <c r="J1544" s="236"/>
      <c r="K1544" s="236"/>
      <c r="L1544" s="240"/>
      <c r="M1544" s="241"/>
      <c r="N1544" s="242"/>
      <c r="O1544" s="242"/>
      <c r="P1544" s="242"/>
      <c r="Q1544" s="242"/>
      <c r="R1544" s="242"/>
      <c r="S1544" s="242"/>
      <c r="T1544" s="243"/>
      <c r="AT1544" s="244" t="s">
        <v>262</v>
      </c>
      <c r="AU1544" s="244" t="s">
        <v>82</v>
      </c>
      <c r="AV1544" s="16" t="s">
        <v>80</v>
      </c>
      <c r="AW1544" s="16" t="s">
        <v>34</v>
      </c>
      <c r="AX1544" s="16" t="s">
        <v>73</v>
      </c>
      <c r="AY1544" s="244" t="s">
        <v>252</v>
      </c>
    </row>
    <row r="1545" spans="1:65" s="13" customFormat="1" ht="11.25">
      <c r="B1545" s="200"/>
      <c r="C1545" s="201"/>
      <c r="D1545" s="202" t="s">
        <v>262</v>
      </c>
      <c r="E1545" s="203" t="s">
        <v>21</v>
      </c>
      <c r="F1545" s="204" t="s">
        <v>1702</v>
      </c>
      <c r="G1545" s="201"/>
      <c r="H1545" s="205">
        <v>18.593</v>
      </c>
      <c r="I1545" s="206"/>
      <c r="J1545" s="201"/>
      <c r="K1545" s="201"/>
      <c r="L1545" s="207"/>
      <c r="M1545" s="208"/>
      <c r="N1545" s="209"/>
      <c r="O1545" s="209"/>
      <c r="P1545" s="209"/>
      <c r="Q1545" s="209"/>
      <c r="R1545" s="209"/>
      <c r="S1545" s="209"/>
      <c r="T1545" s="210"/>
      <c r="AT1545" s="211" t="s">
        <v>262</v>
      </c>
      <c r="AU1545" s="211" t="s">
        <v>82</v>
      </c>
      <c r="AV1545" s="13" t="s">
        <v>82</v>
      </c>
      <c r="AW1545" s="13" t="s">
        <v>34</v>
      </c>
      <c r="AX1545" s="13" t="s">
        <v>73</v>
      </c>
      <c r="AY1545" s="211" t="s">
        <v>252</v>
      </c>
    </row>
    <row r="1546" spans="1:65" s="14" customFormat="1" ht="11.25">
      <c r="B1546" s="212"/>
      <c r="C1546" s="213"/>
      <c r="D1546" s="202" t="s">
        <v>262</v>
      </c>
      <c r="E1546" s="214" t="s">
        <v>21</v>
      </c>
      <c r="F1546" s="215" t="s">
        <v>264</v>
      </c>
      <c r="G1546" s="213"/>
      <c r="H1546" s="216">
        <v>18.593</v>
      </c>
      <c r="I1546" s="217"/>
      <c r="J1546" s="213"/>
      <c r="K1546" s="213"/>
      <c r="L1546" s="218"/>
      <c r="M1546" s="219"/>
      <c r="N1546" s="220"/>
      <c r="O1546" s="220"/>
      <c r="P1546" s="220"/>
      <c r="Q1546" s="220"/>
      <c r="R1546" s="220"/>
      <c r="S1546" s="220"/>
      <c r="T1546" s="221"/>
      <c r="AT1546" s="222" t="s">
        <v>262</v>
      </c>
      <c r="AU1546" s="222" t="s">
        <v>82</v>
      </c>
      <c r="AV1546" s="14" t="s">
        <v>93</v>
      </c>
      <c r="AW1546" s="14" t="s">
        <v>34</v>
      </c>
      <c r="AX1546" s="14" t="s">
        <v>80</v>
      </c>
      <c r="AY1546" s="222" t="s">
        <v>252</v>
      </c>
    </row>
    <row r="1547" spans="1:65" s="2" customFormat="1" ht="24.2" customHeight="1">
      <c r="A1547" s="37"/>
      <c r="B1547" s="38"/>
      <c r="C1547" s="182" t="s">
        <v>1703</v>
      </c>
      <c r="D1547" s="182" t="s">
        <v>254</v>
      </c>
      <c r="E1547" s="183" t="s">
        <v>1704</v>
      </c>
      <c r="F1547" s="184" t="s">
        <v>1705</v>
      </c>
      <c r="G1547" s="185" t="s">
        <v>149</v>
      </c>
      <c r="H1547" s="186">
        <v>874.8</v>
      </c>
      <c r="I1547" s="187"/>
      <c r="J1547" s="188">
        <f>ROUND(I1547*H1547,2)</f>
        <v>0</v>
      </c>
      <c r="K1547" s="184" t="s">
        <v>257</v>
      </c>
      <c r="L1547" s="42"/>
      <c r="M1547" s="189" t="s">
        <v>21</v>
      </c>
      <c r="N1547" s="190" t="s">
        <v>44</v>
      </c>
      <c r="O1547" s="67"/>
      <c r="P1547" s="191">
        <f>O1547*H1547</f>
        <v>0</v>
      </c>
      <c r="Q1547" s="191">
        <v>0</v>
      </c>
      <c r="R1547" s="191">
        <f>Q1547*H1547</f>
        <v>0</v>
      </c>
      <c r="S1547" s="191">
        <v>0</v>
      </c>
      <c r="T1547" s="192">
        <f>S1547*H1547</f>
        <v>0</v>
      </c>
      <c r="U1547" s="37"/>
      <c r="V1547" s="37"/>
      <c r="W1547" s="37"/>
      <c r="X1547" s="37"/>
      <c r="Y1547" s="37"/>
      <c r="Z1547" s="37"/>
      <c r="AA1547" s="37"/>
      <c r="AB1547" s="37"/>
      <c r="AC1547" s="37"/>
      <c r="AD1547" s="37"/>
      <c r="AE1547" s="37"/>
      <c r="AR1547" s="193" t="s">
        <v>258</v>
      </c>
      <c r="AT1547" s="193" t="s">
        <v>254</v>
      </c>
      <c r="AU1547" s="193" t="s">
        <v>82</v>
      </c>
      <c r="AY1547" s="20" t="s">
        <v>252</v>
      </c>
      <c r="BE1547" s="194">
        <f>IF(N1547="základní",J1547,0)</f>
        <v>0</v>
      </c>
      <c r="BF1547" s="194">
        <f>IF(N1547="snížená",J1547,0)</f>
        <v>0</v>
      </c>
      <c r="BG1547" s="194">
        <f>IF(N1547="zákl. přenesená",J1547,0)</f>
        <v>0</v>
      </c>
      <c r="BH1547" s="194">
        <f>IF(N1547="sníž. přenesená",J1547,0)</f>
        <v>0</v>
      </c>
      <c r="BI1547" s="194">
        <f>IF(N1547="nulová",J1547,0)</f>
        <v>0</v>
      </c>
      <c r="BJ1547" s="20" t="s">
        <v>80</v>
      </c>
      <c r="BK1547" s="194">
        <f>ROUND(I1547*H1547,2)</f>
        <v>0</v>
      </c>
      <c r="BL1547" s="20" t="s">
        <v>258</v>
      </c>
      <c r="BM1547" s="193" t="s">
        <v>1706</v>
      </c>
    </row>
    <row r="1548" spans="1:65" s="2" customFormat="1" ht="11.25">
      <c r="A1548" s="37"/>
      <c r="B1548" s="38"/>
      <c r="C1548" s="39"/>
      <c r="D1548" s="195" t="s">
        <v>260</v>
      </c>
      <c r="E1548" s="39"/>
      <c r="F1548" s="196" t="s">
        <v>1707</v>
      </c>
      <c r="G1548" s="39"/>
      <c r="H1548" s="39"/>
      <c r="I1548" s="197"/>
      <c r="J1548" s="39"/>
      <c r="K1548" s="39"/>
      <c r="L1548" s="42"/>
      <c r="M1548" s="198"/>
      <c r="N1548" s="199"/>
      <c r="O1548" s="67"/>
      <c r="P1548" s="67"/>
      <c r="Q1548" s="67"/>
      <c r="R1548" s="67"/>
      <c r="S1548" s="67"/>
      <c r="T1548" s="68"/>
      <c r="U1548" s="37"/>
      <c r="V1548" s="37"/>
      <c r="W1548" s="37"/>
      <c r="X1548" s="37"/>
      <c r="Y1548" s="37"/>
      <c r="Z1548" s="37"/>
      <c r="AA1548" s="37"/>
      <c r="AB1548" s="37"/>
      <c r="AC1548" s="37"/>
      <c r="AD1548" s="37"/>
      <c r="AE1548" s="37"/>
      <c r="AT1548" s="20" t="s">
        <v>260</v>
      </c>
      <c r="AU1548" s="20" t="s">
        <v>82</v>
      </c>
    </row>
    <row r="1549" spans="1:65" s="13" customFormat="1" ht="11.25">
      <c r="B1549" s="200"/>
      <c r="C1549" s="201"/>
      <c r="D1549" s="202" t="s">
        <v>262</v>
      </c>
      <c r="E1549" s="203" t="s">
        <v>21</v>
      </c>
      <c r="F1549" s="204" t="s">
        <v>1708</v>
      </c>
      <c r="G1549" s="201"/>
      <c r="H1549" s="205">
        <v>874.8</v>
      </c>
      <c r="I1549" s="206"/>
      <c r="J1549" s="201"/>
      <c r="K1549" s="201"/>
      <c r="L1549" s="207"/>
      <c r="M1549" s="208"/>
      <c r="N1549" s="209"/>
      <c r="O1549" s="209"/>
      <c r="P1549" s="209"/>
      <c r="Q1549" s="209"/>
      <c r="R1549" s="209"/>
      <c r="S1549" s="209"/>
      <c r="T1549" s="210"/>
      <c r="AT1549" s="211" t="s">
        <v>262</v>
      </c>
      <c r="AU1549" s="211" t="s">
        <v>82</v>
      </c>
      <c r="AV1549" s="13" t="s">
        <v>82</v>
      </c>
      <c r="AW1549" s="13" t="s">
        <v>34</v>
      </c>
      <c r="AX1549" s="13" t="s">
        <v>73</v>
      </c>
      <c r="AY1549" s="211" t="s">
        <v>252</v>
      </c>
    </row>
    <row r="1550" spans="1:65" s="14" customFormat="1" ht="11.25">
      <c r="B1550" s="212"/>
      <c r="C1550" s="213"/>
      <c r="D1550" s="202" t="s">
        <v>262</v>
      </c>
      <c r="E1550" s="214" t="s">
        <v>21</v>
      </c>
      <c r="F1550" s="215" t="s">
        <v>264</v>
      </c>
      <c r="G1550" s="213"/>
      <c r="H1550" s="216">
        <v>874.8</v>
      </c>
      <c r="I1550" s="217"/>
      <c r="J1550" s="213"/>
      <c r="K1550" s="213"/>
      <c r="L1550" s="218"/>
      <c r="M1550" s="219"/>
      <c r="N1550" s="220"/>
      <c r="O1550" s="220"/>
      <c r="P1550" s="220"/>
      <c r="Q1550" s="220"/>
      <c r="R1550" s="220"/>
      <c r="S1550" s="220"/>
      <c r="T1550" s="221"/>
      <c r="AT1550" s="222" t="s">
        <v>262</v>
      </c>
      <c r="AU1550" s="222" t="s">
        <v>82</v>
      </c>
      <c r="AV1550" s="14" t="s">
        <v>93</v>
      </c>
      <c r="AW1550" s="14" t="s">
        <v>34</v>
      </c>
      <c r="AX1550" s="14" t="s">
        <v>80</v>
      </c>
      <c r="AY1550" s="222" t="s">
        <v>252</v>
      </c>
    </row>
    <row r="1551" spans="1:65" s="2" customFormat="1" ht="24.2" customHeight="1">
      <c r="A1551" s="37"/>
      <c r="B1551" s="38"/>
      <c r="C1551" s="182" t="s">
        <v>1709</v>
      </c>
      <c r="D1551" s="182" t="s">
        <v>254</v>
      </c>
      <c r="E1551" s="183" t="s">
        <v>1710</v>
      </c>
      <c r="F1551" s="184" t="s">
        <v>1711</v>
      </c>
      <c r="G1551" s="185" t="s">
        <v>149</v>
      </c>
      <c r="H1551" s="186">
        <v>78732</v>
      </c>
      <c r="I1551" s="187"/>
      <c r="J1551" s="188">
        <f>ROUND(I1551*H1551,2)</f>
        <v>0</v>
      </c>
      <c r="K1551" s="184" t="s">
        <v>257</v>
      </c>
      <c r="L1551" s="42"/>
      <c r="M1551" s="189" t="s">
        <v>21</v>
      </c>
      <c r="N1551" s="190" t="s">
        <v>44</v>
      </c>
      <c r="O1551" s="67"/>
      <c r="P1551" s="191">
        <f>O1551*H1551</f>
        <v>0</v>
      </c>
      <c r="Q1551" s="191">
        <v>0</v>
      </c>
      <c r="R1551" s="191">
        <f>Q1551*H1551</f>
        <v>0</v>
      </c>
      <c r="S1551" s="191">
        <v>0</v>
      </c>
      <c r="T1551" s="192">
        <f>S1551*H1551</f>
        <v>0</v>
      </c>
      <c r="U1551" s="37"/>
      <c r="V1551" s="37"/>
      <c r="W1551" s="37"/>
      <c r="X1551" s="37"/>
      <c r="Y1551" s="37"/>
      <c r="Z1551" s="37"/>
      <c r="AA1551" s="37"/>
      <c r="AB1551" s="37"/>
      <c r="AC1551" s="37"/>
      <c r="AD1551" s="37"/>
      <c r="AE1551" s="37"/>
      <c r="AR1551" s="193" t="s">
        <v>258</v>
      </c>
      <c r="AT1551" s="193" t="s">
        <v>254</v>
      </c>
      <c r="AU1551" s="193" t="s">
        <v>82</v>
      </c>
      <c r="AY1551" s="20" t="s">
        <v>252</v>
      </c>
      <c r="BE1551" s="194">
        <f>IF(N1551="základní",J1551,0)</f>
        <v>0</v>
      </c>
      <c r="BF1551" s="194">
        <f>IF(N1551="snížená",J1551,0)</f>
        <v>0</v>
      </c>
      <c r="BG1551" s="194">
        <f>IF(N1551="zákl. přenesená",J1551,0)</f>
        <v>0</v>
      </c>
      <c r="BH1551" s="194">
        <f>IF(N1551="sníž. přenesená",J1551,0)</f>
        <v>0</v>
      </c>
      <c r="BI1551" s="194">
        <f>IF(N1551="nulová",J1551,0)</f>
        <v>0</v>
      </c>
      <c r="BJ1551" s="20" t="s">
        <v>80</v>
      </c>
      <c r="BK1551" s="194">
        <f>ROUND(I1551*H1551,2)</f>
        <v>0</v>
      </c>
      <c r="BL1551" s="20" t="s">
        <v>258</v>
      </c>
      <c r="BM1551" s="193" t="s">
        <v>1712</v>
      </c>
    </row>
    <row r="1552" spans="1:65" s="2" customFormat="1" ht="11.25">
      <c r="A1552" s="37"/>
      <c r="B1552" s="38"/>
      <c r="C1552" s="39"/>
      <c r="D1552" s="195" t="s">
        <v>260</v>
      </c>
      <c r="E1552" s="39"/>
      <c r="F1552" s="196" t="s">
        <v>1713</v>
      </c>
      <c r="G1552" s="39"/>
      <c r="H1552" s="39"/>
      <c r="I1552" s="197"/>
      <c r="J1552" s="39"/>
      <c r="K1552" s="39"/>
      <c r="L1552" s="42"/>
      <c r="M1552" s="198"/>
      <c r="N1552" s="199"/>
      <c r="O1552" s="67"/>
      <c r="P1552" s="67"/>
      <c r="Q1552" s="67"/>
      <c r="R1552" s="67"/>
      <c r="S1552" s="67"/>
      <c r="T1552" s="68"/>
      <c r="U1552" s="37"/>
      <c r="V1552" s="37"/>
      <c r="W1552" s="37"/>
      <c r="X1552" s="37"/>
      <c r="Y1552" s="37"/>
      <c r="Z1552" s="37"/>
      <c r="AA1552" s="37"/>
      <c r="AB1552" s="37"/>
      <c r="AC1552" s="37"/>
      <c r="AD1552" s="37"/>
      <c r="AE1552" s="37"/>
      <c r="AT1552" s="20" t="s">
        <v>260</v>
      </c>
      <c r="AU1552" s="20" t="s">
        <v>82</v>
      </c>
    </row>
    <row r="1553" spans="1:65" s="2" customFormat="1" ht="19.5">
      <c r="A1553" s="37"/>
      <c r="B1553" s="38"/>
      <c r="C1553" s="39"/>
      <c r="D1553" s="202" t="s">
        <v>275</v>
      </c>
      <c r="E1553" s="39"/>
      <c r="F1553" s="234" t="s">
        <v>1714</v>
      </c>
      <c r="G1553" s="39"/>
      <c r="H1553" s="39"/>
      <c r="I1553" s="197"/>
      <c r="J1553" s="39"/>
      <c r="K1553" s="39"/>
      <c r="L1553" s="42"/>
      <c r="M1553" s="198"/>
      <c r="N1553" s="199"/>
      <c r="O1553" s="67"/>
      <c r="P1553" s="67"/>
      <c r="Q1553" s="67"/>
      <c r="R1553" s="67"/>
      <c r="S1553" s="67"/>
      <c r="T1553" s="68"/>
      <c r="U1553" s="37"/>
      <c r="V1553" s="37"/>
      <c r="W1553" s="37"/>
      <c r="X1553" s="37"/>
      <c r="Y1553" s="37"/>
      <c r="Z1553" s="37"/>
      <c r="AA1553" s="37"/>
      <c r="AB1553" s="37"/>
      <c r="AC1553" s="37"/>
      <c r="AD1553" s="37"/>
      <c r="AE1553" s="37"/>
      <c r="AT1553" s="20" t="s">
        <v>275</v>
      </c>
      <c r="AU1553" s="20" t="s">
        <v>82</v>
      </c>
    </row>
    <row r="1554" spans="1:65" s="13" customFormat="1" ht="11.25">
      <c r="B1554" s="200"/>
      <c r="C1554" s="201"/>
      <c r="D1554" s="202" t="s">
        <v>262</v>
      </c>
      <c r="E1554" s="203" t="s">
        <v>21</v>
      </c>
      <c r="F1554" s="204" t="s">
        <v>1715</v>
      </c>
      <c r="G1554" s="201"/>
      <c r="H1554" s="205">
        <v>874.8</v>
      </c>
      <c r="I1554" s="206"/>
      <c r="J1554" s="201"/>
      <c r="K1554" s="201"/>
      <c r="L1554" s="207"/>
      <c r="M1554" s="208"/>
      <c r="N1554" s="209"/>
      <c r="O1554" s="209"/>
      <c r="P1554" s="209"/>
      <c r="Q1554" s="209"/>
      <c r="R1554" s="209"/>
      <c r="S1554" s="209"/>
      <c r="T1554" s="210"/>
      <c r="AT1554" s="211" t="s">
        <v>262</v>
      </c>
      <c r="AU1554" s="211" t="s">
        <v>82</v>
      </c>
      <c r="AV1554" s="13" t="s">
        <v>82</v>
      </c>
      <c r="AW1554" s="13" t="s">
        <v>34</v>
      </c>
      <c r="AX1554" s="13" t="s">
        <v>73</v>
      </c>
      <c r="AY1554" s="211" t="s">
        <v>252</v>
      </c>
    </row>
    <row r="1555" spans="1:65" s="14" customFormat="1" ht="11.25">
      <c r="B1555" s="212"/>
      <c r="C1555" s="213"/>
      <c r="D1555" s="202" t="s">
        <v>262</v>
      </c>
      <c r="E1555" s="214" t="s">
        <v>21</v>
      </c>
      <c r="F1555" s="215" t="s">
        <v>264</v>
      </c>
      <c r="G1555" s="213"/>
      <c r="H1555" s="216">
        <v>874.8</v>
      </c>
      <c r="I1555" s="217"/>
      <c r="J1555" s="213"/>
      <c r="K1555" s="213"/>
      <c r="L1555" s="218"/>
      <c r="M1555" s="219"/>
      <c r="N1555" s="220"/>
      <c r="O1555" s="220"/>
      <c r="P1555" s="220"/>
      <c r="Q1555" s="220"/>
      <c r="R1555" s="220"/>
      <c r="S1555" s="220"/>
      <c r="T1555" s="221"/>
      <c r="AT1555" s="222" t="s">
        <v>262</v>
      </c>
      <c r="AU1555" s="222" t="s">
        <v>82</v>
      </c>
      <c r="AV1555" s="14" t="s">
        <v>93</v>
      </c>
      <c r="AW1555" s="14" t="s">
        <v>34</v>
      </c>
      <c r="AX1555" s="14" t="s">
        <v>80</v>
      </c>
      <c r="AY1555" s="222" t="s">
        <v>252</v>
      </c>
    </row>
    <row r="1556" spans="1:65" s="13" customFormat="1" ht="11.25">
      <c r="B1556" s="200"/>
      <c r="C1556" s="201"/>
      <c r="D1556" s="202" t="s">
        <v>262</v>
      </c>
      <c r="E1556" s="201"/>
      <c r="F1556" s="204" t="s">
        <v>1716</v>
      </c>
      <c r="G1556" s="201"/>
      <c r="H1556" s="205">
        <v>78732</v>
      </c>
      <c r="I1556" s="206"/>
      <c r="J1556" s="201"/>
      <c r="K1556" s="201"/>
      <c r="L1556" s="207"/>
      <c r="M1556" s="208"/>
      <c r="N1556" s="209"/>
      <c r="O1556" s="209"/>
      <c r="P1556" s="209"/>
      <c r="Q1556" s="209"/>
      <c r="R1556" s="209"/>
      <c r="S1556" s="209"/>
      <c r="T1556" s="210"/>
      <c r="AT1556" s="211" t="s">
        <v>262</v>
      </c>
      <c r="AU1556" s="211" t="s">
        <v>82</v>
      </c>
      <c r="AV1556" s="13" t="s">
        <v>82</v>
      </c>
      <c r="AW1556" s="13" t="s">
        <v>4</v>
      </c>
      <c r="AX1556" s="13" t="s">
        <v>80</v>
      </c>
      <c r="AY1556" s="211" t="s">
        <v>252</v>
      </c>
    </row>
    <row r="1557" spans="1:65" s="2" customFormat="1" ht="24.2" customHeight="1">
      <c r="A1557" s="37"/>
      <c r="B1557" s="38"/>
      <c r="C1557" s="182" t="s">
        <v>1717</v>
      </c>
      <c r="D1557" s="182" t="s">
        <v>254</v>
      </c>
      <c r="E1557" s="183" t="s">
        <v>1718</v>
      </c>
      <c r="F1557" s="184" t="s">
        <v>1719</v>
      </c>
      <c r="G1557" s="185" t="s">
        <v>149</v>
      </c>
      <c r="H1557" s="186">
        <v>874.8</v>
      </c>
      <c r="I1557" s="187"/>
      <c r="J1557" s="188">
        <f>ROUND(I1557*H1557,2)</f>
        <v>0</v>
      </c>
      <c r="K1557" s="184" t="s">
        <v>257</v>
      </c>
      <c r="L1557" s="42"/>
      <c r="M1557" s="189" t="s">
        <v>21</v>
      </c>
      <c r="N1557" s="190" t="s">
        <v>44</v>
      </c>
      <c r="O1557" s="67"/>
      <c r="P1557" s="191">
        <f>O1557*H1557</f>
        <v>0</v>
      </c>
      <c r="Q1557" s="191">
        <v>0</v>
      </c>
      <c r="R1557" s="191">
        <f>Q1557*H1557</f>
        <v>0</v>
      </c>
      <c r="S1557" s="191">
        <v>0</v>
      </c>
      <c r="T1557" s="192">
        <f>S1557*H1557</f>
        <v>0</v>
      </c>
      <c r="U1557" s="37"/>
      <c r="V1557" s="37"/>
      <c r="W1557" s="37"/>
      <c r="X1557" s="37"/>
      <c r="Y1557" s="37"/>
      <c r="Z1557" s="37"/>
      <c r="AA1557" s="37"/>
      <c r="AB1557" s="37"/>
      <c r="AC1557" s="37"/>
      <c r="AD1557" s="37"/>
      <c r="AE1557" s="37"/>
      <c r="AR1557" s="193" t="s">
        <v>258</v>
      </c>
      <c r="AT1557" s="193" t="s">
        <v>254</v>
      </c>
      <c r="AU1557" s="193" t="s">
        <v>82</v>
      </c>
      <c r="AY1557" s="20" t="s">
        <v>252</v>
      </c>
      <c r="BE1557" s="194">
        <f>IF(N1557="základní",J1557,0)</f>
        <v>0</v>
      </c>
      <c r="BF1557" s="194">
        <f>IF(N1557="snížená",J1557,0)</f>
        <v>0</v>
      </c>
      <c r="BG1557" s="194">
        <f>IF(N1557="zákl. přenesená",J1557,0)</f>
        <v>0</v>
      </c>
      <c r="BH1557" s="194">
        <f>IF(N1557="sníž. přenesená",J1557,0)</f>
        <v>0</v>
      </c>
      <c r="BI1557" s="194">
        <f>IF(N1557="nulová",J1557,0)</f>
        <v>0</v>
      </c>
      <c r="BJ1557" s="20" t="s">
        <v>80</v>
      </c>
      <c r="BK1557" s="194">
        <f>ROUND(I1557*H1557,2)</f>
        <v>0</v>
      </c>
      <c r="BL1557" s="20" t="s">
        <v>258</v>
      </c>
      <c r="BM1557" s="193" t="s">
        <v>1720</v>
      </c>
    </row>
    <row r="1558" spans="1:65" s="2" customFormat="1" ht="11.25">
      <c r="A1558" s="37"/>
      <c r="B1558" s="38"/>
      <c r="C1558" s="39"/>
      <c r="D1558" s="195" t="s">
        <v>260</v>
      </c>
      <c r="E1558" s="39"/>
      <c r="F1558" s="196" t="s">
        <v>1721</v>
      </c>
      <c r="G1558" s="39"/>
      <c r="H1558" s="39"/>
      <c r="I1558" s="197"/>
      <c r="J1558" s="39"/>
      <c r="K1558" s="39"/>
      <c r="L1558" s="42"/>
      <c r="M1558" s="198"/>
      <c r="N1558" s="199"/>
      <c r="O1558" s="67"/>
      <c r="P1558" s="67"/>
      <c r="Q1558" s="67"/>
      <c r="R1558" s="67"/>
      <c r="S1558" s="67"/>
      <c r="T1558" s="68"/>
      <c r="U1558" s="37"/>
      <c r="V1558" s="37"/>
      <c r="W1558" s="37"/>
      <c r="X1558" s="37"/>
      <c r="Y1558" s="37"/>
      <c r="Z1558" s="37"/>
      <c r="AA1558" s="37"/>
      <c r="AB1558" s="37"/>
      <c r="AC1558" s="37"/>
      <c r="AD1558" s="37"/>
      <c r="AE1558" s="37"/>
      <c r="AT1558" s="20" t="s">
        <v>260</v>
      </c>
      <c r="AU1558" s="20" t="s">
        <v>82</v>
      </c>
    </row>
    <row r="1559" spans="1:65" s="13" customFormat="1" ht="11.25">
      <c r="B1559" s="200"/>
      <c r="C1559" s="201"/>
      <c r="D1559" s="202" t="s">
        <v>262</v>
      </c>
      <c r="E1559" s="203" t="s">
        <v>21</v>
      </c>
      <c r="F1559" s="204" t="s">
        <v>1715</v>
      </c>
      <c r="G1559" s="201"/>
      <c r="H1559" s="205">
        <v>874.8</v>
      </c>
      <c r="I1559" s="206"/>
      <c r="J1559" s="201"/>
      <c r="K1559" s="201"/>
      <c r="L1559" s="207"/>
      <c r="M1559" s="208"/>
      <c r="N1559" s="209"/>
      <c r="O1559" s="209"/>
      <c r="P1559" s="209"/>
      <c r="Q1559" s="209"/>
      <c r="R1559" s="209"/>
      <c r="S1559" s="209"/>
      <c r="T1559" s="210"/>
      <c r="AT1559" s="211" t="s">
        <v>262</v>
      </c>
      <c r="AU1559" s="211" t="s">
        <v>82</v>
      </c>
      <c r="AV1559" s="13" t="s">
        <v>82</v>
      </c>
      <c r="AW1559" s="13" t="s">
        <v>34</v>
      </c>
      <c r="AX1559" s="13" t="s">
        <v>73</v>
      </c>
      <c r="AY1559" s="211" t="s">
        <v>252</v>
      </c>
    </row>
    <row r="1560" spans="1:65" s="14" customFormat="1" ht="11.25">
      <c r="B1560" s="212"/>
      <c r="C1560" s="213"/>
      <c r="D1560" s="202" t="s">
        <v>262</v>
      </c>
      <c r="E1560" s="214" t="s">
        <v>21</v>
      </c>
      <c r="F1560" s="215" t="s">
        <v>264</v>
      </c>
      <c r="G1560" s="213"/>
      <c r="H1560" s="216">
        <v>874.8</v>
      </c>
      <c r="I1560" s="217"/>
      <c r="J1560" s="213"/>
      <c r="K1560" s="213"/>
      <c r="L1560" s="218"/>
      <c r="M1560" s="219"/>
      <c r="N1560" s="220"/>
      <c r="O1560" s="220"/>
      <c r="P1560" s="220"/>
      <c r="Q1560" s="220"/>
      <c r="R1560" s="220"/>
      <c r="S1560" s="220"/>
      <c r="T1560" s="221"/>
      <c r="AT1560" s="222" t="s">
        <v>262</v>
      </c>
      <c r="AU1560" s="222" t="s">
        <v>82</v>
      </c>
      <c r="AV1560" s="14" t="s">
        <v>93</v>
      </c>
      <c r="AW1560" s="14" t="s">
        <v>34</v>
      </c>
      <c r="AX1560" s="14" t="s">
        <v>80</v>
      </c>
      <c r="AY1560" s="222" t="s">
        <v>252</v>
      </c>
    </row>
    <row r="1561" spans="1:65" s="2" customFormat="1" ht="16.5" customHeight="1">
      <c r="A1561" s="37"/>
      <c r="B1561" s="38"/>
      <c r="C1561" s="182" t="s">
        <v>1722</v>
      </c>
      <c r="D1561" s="182" t="s">
        <v>254</v>
      </c>
      <c r="E1561" s="183" t="s">
        <v>1723</v>
      </c>
      <c r="F1561" s="184" t="s">
        <v>1724</v>
      </c>
      <c r="G1561" s="185" t="s">
        <v>163</v>
      </c>
      <c r="H1561" s="186">
        <v>486</v>
      </c>
      <c r="I1561" s="187"/>
      <c r="J1561" s="188">
        <f>ROUND(I1561*H1561,2)</f>
        <v>0</v>
      </c>
      <c r="K1561" s="184" t="s">
        <v>257</v>
      </c>
      <c r="L1561" s="42"/>
      <c r="M1561" s="189" t="s">
        <v>21</v>
      </c>
      <c r="N1561" s="190" t="s">
        <v>44</v>
      </c>
      <c r="O1561" s="67"/>
      <c r="P1561" s="191">
        <f>O1561*H1561</f>
        <v>0</v>
      </c>
      <c r="Q1561" s="191">
        <v>0</v>
      </c>
      <c r="R1561" s="191">
        <f>Q1561*H1561</f>
        <v>0</v>
      </c>
      <c r="S1561" s="191">
        <v>0</v>
      </c>
      <c r="T1561" s="192">
        <f>S1561*H1561</f>
        <v>0</v>
      </c>
      <c r="U1561" s="37"/>
      <c r="V1561" s="37"/>
      <c r="W1561" s="37"/>
      <c r="X1561" s="37"/>
      <c r="Y1561" s="37"/>
      <c r="Z1561" s="37"/>
      <c r="AA1561" s="37"/>
      <c r="AB1561" s="37"/>
      <c r="AC1561" s="37"/>
      <c r="AD1561" s="37"/>
      <c r="AE1561" s="37"/>
      <c r="AR1561" s="193" t="s">
        <v>258</v>
      </c>
      <c r="AT1561" s="193" t="s">
        <v>254</v>
      </c>
      <c r="AU1561" s="193" t="s">
        <v>82</v>
      </c>
      <c r="AY1561" s="20" t="s">
        <v>252</v>
      </c>
      <c r="BE1561" s="194">
        <f>IF(N1561="základní",J1561,0)</f>
        <v>0</v>
      </c>
      <c r="BF1561" s="194">
        <f>IF(N1561="snížená",J1561,0)</f>
        <v>0</v>
      </c>
      <c r="BG1561" s="194">
        <f>IF(N1561="zákl. přenesená",J1561,0)</f>
        <v>0</v>
      </c>
      <c r="BH1561" s="194">
        <f>IF(N1561="sníž. přenesená",J1561,0)</f>
        <v>0</v>
      </c>
      <c r="BI1561" s="194">
        <f>IF(N1561="nulová",J1561,0)</f>
        <v>0</v>
      </c>
      <c r="BJ1561" s="20" t="s">
        <v>80</v>
      </c>
      <c r="BK1561" s="194">
        <f>ROUND(I1561*H1561,2)</f>
        <v>0</v>
      </c>
      <c r="BL1561" s="20" t="s">
        <v>258</v>
      </c>
      <c r="BM1561" s="193" t="s">
        <v>1725</v>
      </c>
    </row>
    <row r="1562" spans="1:65" s="2" customFormat="1" ht="11.25">
      <c r="A1562" s="37"/>
      <c r="B1562" s="38"/>
      <c r="C1562" s="39"/>
      <c r="D1562" s="195" t="s">
        <v>260</v>
      </c>
      <c r="E1562" s="39"/>
      <c r="F1562" s="196" t="s">
        <v>1726</v>
      </c>
      <c r="G1562" s="39"/>
      <c r="H1562" s="39"/>
      <c r="I1562" s="197"/>
      <c r="J1562" s="39"/>
      <c r="K1562" s="39"/>
      <c r="L1562" s="42"/>
      <c r="M1562" s="198"/>
      <c r="N1562" s="199"/>
      <c r="O1562" s="67"/>
      <c r="P1562" s="67"/>
      <c r="Q1562" s="67"/>
      <c r="R1562" s="67"/>
      <c r="S1562" s="67"/>
      <c r="T1562" s="68"/>
      <c r="U1562" s="37"/>
      <c r="V1562" s="37"/>
      <c r="W1562" s="37"/>
      <c r="X1562" s="37"/>
      <c r="Y1562" s="37"/>
      <c r="Z1562" s="37"/>
      <c r="AA1562" s="37"/>
      <c r="AB1562" s="37"/>
      <c r="AC1562" s="37"/>
      <c r="AD1562" s="37"/>
      <c r="AE1562" s="37"/>
      <c r="AT1562" s="20" t="s">
        <v>260</v>
      </c>
      <c r="AU1562" s="20" t="s">
        <v>82</v>
      </c>
    </row>
    <row r="1563" spans="1:65" s="13" customFormat="1" ht="11.25">
      <c r="B1563" s="200"/>
      <c r="C1563" s="201"/>
      <c r="D1563" s="202" t="s">
        <v>262</v>
      </c>
      <c r="E1563" s="203" t="s">
        <v>21</v>
      </c>
      <c r="F1563" s="204" t="s">
        <v>1727</v>
      </c>
      <c r="G1563" s="201"/>
      <c r="H1563" s="205">
        <v>486</v>
      </c>
      <c r="I1563" s="206"/>
      <c r="J1563" s="201"/>
      <c r="K1563" s="201"/>
      <c r="L1563" s="207"/>
      <c r="M1563" s="208"/>
      <c r="N1563" s="209"/>
      <c r="O1563" s="209"/>
      <c r="P1563" s="209"/>
      <c r="Q1563" s="209"/>
      <c r="R1563" s="209"/>
      <c r="S1563" s="209"/>
      <c r="T1563" s="210"/>
      <c r="AT1563" s="211" t="s">
        <v>262</v>
      </c>
      <c r="AU1563" s="211" t="s">
        <v>82</v>
      </c>
      <c r="AV1563" s="13" t="s">
        <v>82</v>
      </c>
      <c r="AW1563" s="13" t="s">
        <v>34</v>
      </c>
      <c r="AX1563" s="13" t="s">
        <v>73</v>
      </c>
      <c r="AY1563" s="211" t="s">
        <v>252</v>
      </c>
    </row>
    <row r="1564" spans="1:65" s="14" customFormat="1" ht="11.25">
      <c r="B1564" s="212"/>
      <c r="C1564" s="213"/>
      <c r="D1564" s="202" t="s">
        <v>262</v>
      </c>
      <c r="E1564" s="214" t="s">
        <v>21</v>
      </c>
      <c r="F1564" s="215" t="s">
        <v>264</v>
      </c>
      <c r="G1564" s="213"/>
      <c r="H1564" s="216">
        <v>486</v>
      </c>
      <c r="I1564" s="217"/>
      <c r="J1564" s="213"/>
      <c r="K1564" s="213"/>
      <c r="L1564" s="218"/>
      <c r="M1564" s="219"/>
      <c r="N1564" s="220"/>
      <c r="O1564" s="220"/>
      <c r="P1564" s="220"/>
      <c r="Q1564" s="220"/>
      <c r="R1564" s="220"/>
      <c r="S1564" s="220"/>
      <c r="T1564" s="221"/>
      <c r="AT1564" s="222" t="s">
        <v>262</v>
      </c>
      <c r="AU1564" s="222" t="s">
        <v>82</v>
      </c>
      <c r="AV1564" s="14" t="s">
        <v>93</v>
      </c>
      <c r="AW1564" s="14" t="s">
        <v>34</v>
      </c>
      <c r="AX1564" s="14" t="s">
        <v>80</v>
      </c>
      <c r="AY1564" s="222" t="s">
        <v>252</v>
      </c>
    </row>
    <row r="1565" spans="1:65" s="2" customFormat="1" ht="21.75" customHeight="1">
      <c r="A1565" s="37"/>
      <c r="B1565" s="38"/>
      <c r="C1565" s="182" t="s">
        <v>1728</v>
      </c>
      <c r="D1565" s="182" t="s">
        <v>254</v>
      </c>
      <c r="E1565" s="183" t="s">
        <v>1729</v>
      </c>
      <c r="F1565" s="184" t="s">
        <v>1730</v>
      </c>
      <c r="G1565" s="185" t="s">
        <v>163</v>
      </c>
      <c r="H1565" s="186">
        <v>43740</v>
      </c>
      <c r="I1565" s="187"/>
      <c r="J1565" s="188">
        <f>ROUND(I1565*H1565,2)</f>
        <v>0</v>
      </c>
      <c r="K1565" s="184" t="s">
        <v>257</v>
      </c>
      <c r="L1565" s="42"/>
      <c r="M1565" s="189" t="s">
        <v>21</v>
      </c>
      <c r="N1565" s="190" t="s">
        <v>44</v>
      </c>
      <c r="O1565" s="67"/>
      <c r="P1565" s="191">
        <f>O1565*H1565</f>
        <v>0</v>
      </c>
      <c r="Q1565" s="191">
        <v>0</v>
      </c>
      <c r="R1565" s="191">
        <f>Q1565*H1565</f>
        <v>0</v>
      </c>
      <c r="S1565" s="191">
        <v>0</v>
      </c>
      <c r="T1565" s="192">
        <f>S1565*H1565</f>
        <v>0</v>
      </c>
      <c r="U1565" s="37"/>
      <c r="V1565" s="37"/>
      <c r="W1565" s="37"/>
      <c r="X1565" s="37"/>
      <c r="Y1565" s="37"/>
      <c r="Z1565" s="37"/>
      <c r="AA1565" s="37"/>
      <c r="AB1565" s="37"/>
      <c r="AC1565" s="37"/>
      <c r="AD1565" s="37"/>
      <c r="AE1565" s="37"/>
      <c r="AR1565" s="193" t="s">
        <v>258</v>
      </c>
      <c r="AT1565" s="193" t="s">
        <v>254</v>
      </c>
      <c r="AU1565" s="193" t="s">
        <v>82</v>
      </c>
      <c r="AY1565" s="20" t="s">
        <v>252</v>
      </c>
      <c r="BE1565" s="194">
        <f>IF(N1565="základní",J1565,0)</f>
        <v>0</v>
      </c>
      <c r="BF1565" s="194">
        <f>IF(N1565="snížená",J1565,0)</f>
        <v>0</v>
      </c>
      <c r="BG1565" s="194">
        <f>IF(N1565="zákl. přenesená",J1565,0)</f>
        <v>0</v>
      </c>
      <c r="BH1565" s="194">
        <f>IF(N1565="sníž. přenesená",J1565,0)</f>
        <v>0</v>
      </c>
      <c r="BI1565" s="194">
        <f>IF(N1565="nulová",J1565,0)</f>
        <v>0</v>
      </c>
      <c r="BJ1565" s="20" t="s">
        <v>80</v>
      </c>
      <c r="BK1565" s="194">
        <f>ROUND(I1565*H1565,2)</f>
        <v>0</v>
      </c>
      <c r="BL1565" s="20" t="s">
        <v>258</v>
      </c>
      <c r="BM1565" s="193" t="s">
        <v>1731</v>
      </c>
    </row>
    <row r="1566" spans="1:65" s="2" customFormat="1" ht="11.25">
      <c r="A1566" s="37"/>
      <c r="B1566" s="38"/>
      <c r="C1566" s="39"/>
      <c r="D1566" s="195" t="s">
        <v>260</v>
      </c>
      <c r="E1566" s="39"/>
      <c r="F1566" s="196" t="s">
        <v>1732</v>
      </c>
      <c r="G1566" s="39"/>
      <c r="H1566" s="39"/>
      <c r="I1566" s="197"/>
      <c r="J1566" s="39"/>
      <c r="K1566" s="39"/>
      <c r="L1566" s="42"/>
      <c r="M1566" s="198"/>
      <c r="N1566" s="199"/>
      <c r="O1566" s="67"/>
      <c r="P1566" s="67"/>
      <c r="Q1566" s="67"/>
      <c r="R1566" s="67"/>
      <c r="S1566" s="67"/>
      <c r="T1566" s="68"/>
      <c r="U1566" s="37"/>
      <c r="V1566" s="37"/>
      <c r="W1566" s="37"/>
      <c r="X1566" s="37"/>
      <c r="Y1566" s="37"/>
      <c r="Z1566" s="37"/>
      <c r="AA1566" s="37"/>
      <c r="AB1566" s="37"/>
      <c r="AC1566" s="37"/>
      <c r="AD1566" s="37"/>
      <c r="AE1566" s="37"/>
      <c r="AT1566" s="20" t="s">
        <v>260</v>
      </c>
      <c r="AU1566" s="20" t="s">
        <v>82</v>
      </c>
    </row>
    <row r="1567" spans="1:65" s="2" customFormat="1" ht="19.5">
      <c r="A1567" s="37"/>
      <c r="B1567" s="38"/>
      <c r="C1567" s="39"/>
      <c r="D1567" s="202" t="s">
        <v>275</v>
      </c>
      <c r="E1567" s="39"/>
      <c r="F1567" s="234" t="s">
        <v>1714</v>
      </c>
      <c r="G1567" s="39"/>
      <c r="H1567" s="39"/>
      <c r="I1567" s="197"/>
      <c r="J1567" s="39"/>
      <c r="K1567" s="39"/>
      <c r="L1567" s="42"/>
      <c r="M1567" s="198"/>
      <c r="N1567" s="199"/>
      <c r="O1567" s="67"/>
      <c r="P1567" s="67"/>
      <c r="Q1567" s="67"/>
      <c r="R1567" s="67"/>
      <c r="S1567" s="67"/>
      <c r="T1567" s="68"/>
      <c r="U1567" s="37"/>
      <c r="V1567" s="37"/>
      <c r="W1567" s="37"/>
      <c r="X1567" s="37"/>
      <c r="Y1567" s="37"/>
      <c r="Z1567" s="37"/>
      <c r="AA1567" s="37"/>
      <c r="AB1567" s="37"/>
      <c r="AC1567" s="37"/>
      <c r="AD1567" s="37"/>
      <c r="AE1567" s="37"/>
      <c r="AT1567" s="20" t="s">
        <v>275</v>
      </c>
      <c r="AU1567" s="20" t="s">
        <v>82</v>
      </c>
    </row>
    <row r="1568" spans="1:65" s="13" customFormat="1" ht="11.25">
      <c r="B1568" s="200"/>
      <c r="C1568" s="201"/>
      <c r="D1568" s="202" t="s">
        <v>262</v>
      </c>
      <c r="E1568" s="203" t="s">
        <v>21</v>
      </c>
      <c r="F1568" s="204" t="s">
        <v>1733</v>
      </c>
      <c r="G1568" s="201"/>
      <c r="H1568" s="205">
        <v>486</v>
      </c>
      <c r="I1568" s="206"/>
      <c r="J1568" s="201"/>
      <c r="K1568" s="201"/>
      <c r="L1568" s="207"/>
      <c r="M1568" s="208"/>
      <c r="N1568" s="209"/>
      <c r="O1568" s="209"/>
      <c r="P1568" s="209"/>
      <c r="Q1568" s="209"/>
      <c r="R1568" s="209"/>
      <c r="S1568" s="209"/>
      <c r="T1568" s="210"/>
      <c r="AT1568" s="211" t="s">
        <v>262</v>
      </c>
      <c r="AU1568" s="211" t="s">
        <v>82</v>
      </c>
      <c r="AV1568" s="13" t="s">
        <v>82</v>
      </c>
      <c r="AW1568" s="13" t="s">
        <v>34</v>
      </c>
      <c r="AX1568" s="13" t="s">
        <v>73</v>
      </c>
      <c r="AY1568" s="211" t="s">
        <v>252</v>
      </c>
    </row>
    <row r="1569" spans="1:65" s="14" customFormat="1" ht="11.25">
      <c r="B1569" s="212"/>
      <c r="C1569" s="213"/>
      <c r="D1569" s="202" t="s">
        <v>262</v>
      </c>
      <c r="E1569" s="214" t="s">
        <v>21</v>
      </c>
      <c r="F1569" s="215" t="s">
        <v>264</v>
      </c>
      <c r="G1569" s="213"/>
      <c r="H1569" s="216">
        <v>486</v>
      </c>
      <c r="I1569" s="217"/>
      <c r="J1569" s="213"/>
      <c r="K1569" s="213"/>
      <c r="L1569" s="218"/>
      <c r="M1569" s="219"/>
      <c r="N1569" s="220"/>
      <c r="O1569" s="220"/>
      <c r="P1569" s="220"/>
      <c r="Q1569" s="220"/>
      <c r="R1569" s="220"/>
      <c r="S1569" s="220"/>
      <c r="T1569" s="221"/>
      <c r="AT1569" s="222" t="s">
        <v>262</v>
      </c>
      <c r="AU1569" s="222" t="s">
        <v>82</v>
      </c>
      <c r="AV1569" s="14" t="s">
        <v>93</v>
      </c>
      <c r="AW1569" s="14" t="s">
        <v>34</v>
      </c>
      <c r="AX1569" s="14" t="s">
        <v>80</v>
      </c>
      <c r="AY1569" s="222" t="s">
        <v>252</v>
      </c>
    </row>
    <row r="1570" spans="1:65" s="13" customFormat="1" ht="11.25">
      <c r="B1570" s="200"/>
      <c r="C1570" s="201"/>
      <c r="D1570" s="202" t="s">
        <v>262</v>
      </c>
      <c r="E1570" s="201"/>
      <c r="F1570" s="204" t="s">
        <v>1734</v>
      </c>
      <c r="G1570" s="201"/>
      <c r="H1570" s="205">
        <v>43740</v>
      </c>
      <c r="I1570" s="206"/>
      <c r="J1570" s="201"/>
      <c r="K1570" s="201"/>
      <c r="L1570" s="207"/>
      <c r="M1570" s="208"/>
      <c r="N1570" s="209"/>
      <c r="O1570" s="209"/>
      <c r="P1570" s="209"/>
      <c r="Q1570" s="209"/>
      <c r="R1570" s="209"/>
      <c r="S1570" s="209"/>
      <c r="T1570" s="210"/>
      <c r="AT1570" s="211" t="s">
        <v>262</v>
      </c>
      <c r="AU1570" s="211" t="s">
        <v>82</v>
      </c>
      <c r="AV1570" s="13" t="s">
        <v>82</v>
      </c>
      <c r="AW1570" s="13" t="s">
        <v>4</v>
      </c>
      <c r="AX1570" s="13" t="s">
        <v>80</v>
      </c>
      <c r="AY1570" s="211" t="s">
        <v>252</v>
      </c>
    </row>
    <row r="1571" spans="1:65" s="2" customFormat="1" ht="16.5" customHeight="1">
      <c r="A1571" s="37"/>
      <c r="B1571" s="38"/>
      <c r="C1571" s="182" t="s">
        <v>1735</v>
      </c>
      <c r="D1571" s="182" t="s">
        <v>254</v>
      </c>
      <c r="E1571" s="183" t="s">
        <v>1736</v>
      </c>
      <c r="F1571" s="184" t="s">
        <v>1737</v>
      </c>
      <c r="G1571" s="185" t="s">
        <v>163</v>
      </c>
      <c r="H1571" s="186">
        <v>486</v>
      </c>
      <c r="I1571" s="187"/>
      <c r="J1571" s="188">
        <f>ROUND(I1571*H1571,2)</f>
        <v>0</v>
      </c>
      <c r="K1571" s="184" t="s">
        <v>257</v>
      </c>
      <c r="L1571" s="42"/>
      <c r="M1571" s="189" t="s">
        <v>21</v>
      </c>
      <c r="N1571" s="190" t="s">
        <v>44</v>
      </c>
      <c r="O1571" s="67"/>
      <c r="P1571" s="191">
        <f>O1571*H1571</f>
        <v>0</v>
      </c>
      <c r="Q1571" s="191">
        <v>0</v>
      </c>
      <c r="R1571" s="191">
        <f>Q1571*H1571</f>
        <v>0</v>
      </c>
      <c r="S1571" s="191">
        <v>0</v>
      </c>
      <c r="T1571" s="192">
        <f>S1571*H1571</f>
        <v>0</v>
      </c>
      <c r="U1571" s="37"/>
      <c r="V1571" s="37"/>
      <c r="W1571" s="37"/>
      <c r="X1571" s="37"/>
      <c r="Y1571" s="37"/>
      <c r="Z1571" s="37"/>
      <c r="AA1571" s="37"/>
      <c r="AB1571" s="37"/>
      <c r="AC1571" s="37"/>
      <c r="AD1571" s="37"/>
      <c r="AE1571" s="37"/>
      <c r="AR1571" s="193" t="s">
        <v>258</v>
      </c>
      <c r="AT1571" s="193" t="s">
        <v>254</v>
      </c>
      <c r="AU1571" s="193" t="s">
        <v>82</v>
      </c>
      <c r="AY1571" s="20" t="s">
        <v>252</v>
      </c>
      <c r="BE1571" s="194">
        <f>IF(N1571="základní",J1571,0)</f>
        <v>0</v>
      </c>
      <c r="BF1571" s="194">
        <f>IF(N1571="snížená",J1571,0)</f>
        <v>0</v>
      </c>
      <c r="BG1571" s="194">
        <f>IF(N1571="zákl. přenesená",J1571,0)</f>
        <v>0</v>
      </c>
      <c r="BH1571" s="194">
        <f>IF(N1571="sníž. přenesená",J1571,0)</f>
        <v>0</v>
      </c>
      <c r="BI1571" s="194">
        <f>IF(N1571="nulová",J1571,0)</f>
        <v>0</v>
      </c>
      <c r="BJ1571" s="20" t="s">
        <v>80</v>
      </c>
      <c r="BK1571" s="194">
        <f>ROUND(I1571*H1571,2)</f>
        <v>0</v>
      </c>
      <c r="BL1571" s="20" t="s">
        <v>258</v>
      </c>
      <c r="BM1571" s="193" t="s">
        <v>1738</v>
      </c>
    </row>
    <row r="1572" spans="1:65" s="2" customFormat="1" ht="11.25">
      <c r="A1572" s="37"/>
      <c r="B1572" s="38"/>
      <c r="C1572" s="39"/>
      <c r="D1572" s="195" t="s">
        <v>260</v>
      </c>
      <c r="E1572" s="39"/>
      <c r="F1572" s="196" t="s">
        <v>1739</v>
      </c>
      <c r="G1572" s="39"/>
      <c r="H1572" s="39"/>
      <c r="I1572" s="197"/>
      <c r="J1572" s="39"/>
      <c r="K1572" s="39"/>
      <c r="L1572" s="42"/>
      <c r="M1572" s="198"/>
      <c r="N1572" s="199"/>
      <c r="O1572" s="67"/>
      <c r="P1572" s="67"/>
      <c r="Q1572" s="67"/>
      <c r="R1572" s="67"/>
      <c r="S1572" s="67"/>
      <c r="T1572" s="68"/>
      <c r="U1572" s="37"/>
      <c r="V1572" s="37"/>
      <c r="W1572" s="37"/>
      <c r="X1572" s="37"/>
      <c r="Y1572" s="37"/>
      <c r="Z1572" s="37"/>
      <c r="AA1572" s="37"/>
      <c r="AB1572" s="37"/>
      <c r="AC1572" s="37"/>
      <c r="AD1572" s="37"/>
      <c r="AE1572" s="37"/>
      <c r="AT1572" s="20" t="s">
        <v>260</v>
      </c>
      <c r="AU1572" s="20" t="s">
        <v>82</v>
      </c>
    </row>
    <row r="1573" spans="1:65" s="13" customFormat="1" ht="11.25">
      <c r="B1573" s="200"/>
      <c r="C1573" s="201"/>
      <c r="D1573" s="202" t="s">
        <v>262</v>
      </c>
      <c r="E1573" s="203" t="s">
        <v>21</v>
      </c>
      <c r="F1573" s="204" t="s">
        <v>1733</v>
      </c>
      <c r="G1573" s="201"/>
      <c r="H1573" s="205">
        <v>486</v>
      </c>
      <c r="I1573" s="206"/>
      <c r="J1573" s="201"/>
      <c r="K1573" s="201"/>
      <c r="L1573" s="207"/>
      <c r="M1573" s="208"/>
      <c r="N1573" s="209"/>
      <c r="O1573" s="209"/>
      <c r="P1573" s="209"/>
      <c r="Q1573" s="209"/>
      <c r="R1573" s="209"/>
      <c r="S1573" s="209"/>
      <c r="T1573" s="210"/>
      <c r="AT1573" s="211" t="s">
        <v>262</v>
      </c>
      <c r="AU1573" s="211" t="s">
        <v>82</v>
      </c>
      <c r="AV1573" s="13" t="s">
        <v>82</v>
      </c>
      <c r="AW1573" s="13" t="s">
        <v>34</v>
      </c>
      <c r="AX1573" s="13" t="s">
        <v>73</v>
      </c>
      <c r="AY1573" s="211" t="s">
        <v>252</v>
      </c>
    </row>
    <row r="1574" spans="1:65" s="14" customFormat="1" ht="11.25">
      <c r="B1574" s="212"/>
      <c r="C1574" s="213"/>
      <c r="D1574" s="202" t="s">
        <v>262</v>
      </c>
      <c r="E1574" s="214" t="s">
        <v>21</v>
      </c>
      <c r="F1574" s="215" t="s">
        <v>264</v>
      </c>
      <c r="G1574" s="213"/>
      <c r="H1574" s="216">
        <v>486</v>
      </c>
      <c r="I1574" s="217"/>
      <c r="J1574" s="213"/>
      <c r="K1574" s="213"/>
      <c r="L1574" s="218"/>
      <c r="M1574" s="219"/>
      <c r="N1574" s="220"/>
      <c r="O1574" s="220"/>
      <c r="P1574" s="220"/>
      <c r="Q1574" s="220"/>
      <c r="R1574" s="220"/>
      <c r="S1574" s="220"/>
      <c r="T1574" s="221"/>
      <c r="AT1574" s="222" t="s">
        <v>262</v>
      </c>
      <c r="AU1574" s="222" t="s">
        <v>82</v>
      </c>
      <c r="AV1574" s="14" t="s">
        <v>93</v>
      </c>
      <c r="AW1574" s="14" t="s">
        <v>34</v>
      </c>
      <c r="AX1574" s="14" t="s">
        <v>80</v>
      </c>
      <c r="AY1574" s="222" t="s">
        <v>252</v>
      </c>
    </row>
    <row r="1575" spans="1:65" s="2" customFormat="1" ht="16.5" customHeight="1">
      <c r="A1575" s="37"/>
      <c r="B1575" s="38"/>
      <c r="C1575" s="182" t="s">
        <v>1740</v>
      </c>
      <c r="D1575" s="182" t="s">
        <v>254</v>
      </c>
      <c r="E1575" s="183" t="s">
        <v>1741</v>
      </c>
      <c r="F1575" s="184" t="s">
        <v>1742</v>
      </c>
      <c r="G1575" s="185" t="s">
        <v>149</v>
      </c>
      <c r="H1575" s="186">
        <v>874.8</v>
      </c>
      <c r="I1575" s="187"/>
      <c r="J1575" s="188">
        <f>ROUND(I1575*H1575,2)</f>
        <v>0</v>
      </c>
      <c r="K1575" s="184" t="s">
        <v>257</v>
      </c>
      <c r="L1575" s="42"/>
      <c r="M1575" s="189" t="s">
        <v>21</v>
      </c>
      <c r="N1575" s="190" t="s">
        <v>44</v>
      </c>
      <c r="O1575" s="67"/>
      <c r="P1575" s="191">
        <f>O1575*H1575</f>
        <v>0</v>
      </c>
      <c r="Q1575" s="191">
        <v>0</v>
      </c>
      <c r="R1575" s="191">
        <f>Q1575*H1575</f>
        <v>0</v>
      </c>
      <c r="S1575" s="191">
        <v>0</v>
      </c>
      <c r="T1575" s="192">
        <f>S1575*H1575</f>
        <v>0</v>
      </c>
      <c r="U1575" s="37"/>
      <c r="V1575" s="37"/>
      <c r="W1575" s="37"/>
      <c r="X1575" s="37"/>
      <c r="Y1575" s="37"/>
      <c r="Z1575" s="37"/>
      <c r="AA1575" s="37"/>
      <c r="AB1575" s="37"/>
      <c r="AC1575" s="37"/>
      <c r="AD1575" s="37"/>
      <c r="AE1575" s="37"/>
      <c r="AR1575" s="193" t="s">
        <v>258</v>
      </c>
      <c r="AT1575" s="193" t="s">
        <v>254</v>
      </c>
      <c r="AU1575" s="193" t="s">
        <v>82</v>
      </c>
      <c r="AY1575" s="20" t="s">
        <v>252</v>
      </c>
      <c r="BE1575" s="194">
        <f>IF(N1575="základní",J1575,0)</f>
        <v>0</v>
      </c>
      <c r="BF1575" s="194">
        <f>IF(N1575="snížená",J1575,0)</f>
        <v>0</v>
      </c>
      <c r="BG1575" s="194">
        <f>IF(N1575="zákl. přenesená",J1575,0)</f>
        <v>0</v>
      </c>
      <c r="BH1575" s="194">
        <f>IF(N1575="sníž. přenesená",J1575,0)</f>
        <v>0</v>
      </c>
      <c r="BI1575" s="194">
        <f>IF(N1575="nulová",J1575,0)</f>
        <v>0</v>
      </c>
      <c r="BJ1575" s="20" t="s">
        <v>80</v>
      </c>
      <c r="BK1575" s="194">
        <f>ROUND(I1575*H1575,2)</f>
        <v>0</v>
      </c>
      <c r="BL1575" s="20" t="s">
        <v>258</v>
      </c>
      <c r="BM1575" s="193" t="s">
        <v>1743</v>
      </c>
    </row>
    <row r="1576" spans="1:65" s="2" customFormat="1" ht="11.25">
      <c r="A1576" s="37"/>
      <c r="B1576" s="38"/>
      <c r="C1576" s="39"/>
      <c r="D1576" s="195" t="s">
        <v>260</v>
      </c>
      <c r="E1576" s="39"/>
      <c r="F1576" s="196" t="s">
        <v>1744</v>
      </c>
      <c r="G1576" s="39"/>
      <c r="H1576" s="39"/>
      <c r="I1576" s="197"/>
      <c r="J1576" s="39"/>
      <c r="K1576" s="39"/>
      <c r="L1576" s="42"/>
      <c r="M1576" s="198"/>
      <c r="N1576" s="199"/>
      <c r="O1576" s="67"/>
      <c r="P1576" s="67"/>
      <c r="Q1576" s="67"/>
      <c r="R1576" s="67"/>
      <c r="S1576" s="67"/>
      <c r="T1576" s="68"/>
      <c r="U1576" s="37"/>
      <c r="V1576" s="37"/>
      <c r="W1576" s="37"/>
      <c r="X1576" s="37"/>
      <c r="Y1576" s="37"/>
      <c r="Z1576" s="37"/>
      <c r="AA1576" s="37"/>
      <c r="AB1576" s="37"/>
      <c r="AC1576" s="37"/>
      <c r="AD1576" s="37"/>
      <c r="AE1576" s="37"/>
      <c r="AT1576" s="20" t="s">
        <v>260</v>
      </c>
      <c r="AU1576" s="20" t="s">
        <v>82</v>
      </c>
    </row>
    <row r="1577" spans="1:65" s="13" customFormat="1" ht="11.25">
      <c r="B1577" s="200"/>
      <c r="C1577" s="201"/>
      <c r="D1577" s="202" t="s">
        <v>262</v>
      </c>
      <c r="E1577" s="203" t="s">
        <v>21</v>
      </c>
      <c r="F1577" s="204" t="s">
        <v>1715</v>
      </c>
      <c r="G1577" s="201"/>
      <c r="H1577" s="205">
        <v>874.8</v>
      </c>
      <c r="I1577" s="206"/>
      <c r="J1577" s="201"/>
      <c r="K1577" s="201"/>
      <c r="L1577" s="207"/>
      <c r="M1577" s="208"/>
      <c r="N1577" s="209"/>
      <c r="O1577" s="209"/>
      <c r="P1577" s="209"/>
      <c r="Q1577" s="209"/>
      <c r="R1577" s="209"/>
      <c r="S1577" s="209"/>
      <c r="T1577" s="210"/>
      <c r="AT1577" s="211" t="s">
        <v>262</v>
      </c>
      <c r="AU1577" s="211" t="s">
        <v>82</v>
      </c>
      <c r="AV1577" s="13" t="s">
        <v>82</v>
      </c>
      <c r="AW1577" s="13" t="s">
        <v>34</v>
      </c>
      <c r="AX1577" s="13" t="s">
        <v>73</v>
      </c>
      <c r="AY1577" s="211" t="s">
        <v>252</v>
      </c>
    </row>
    <row r="1578" spans="1:65" s="14" customFormat="1" ht="11.25">
      <c r="B1578" s="212"/>
      <c r="C1578" s="213"/>
      <c r="D1578" s="202" t="s">
        <v>262</v>
      </c>
      <c r="E1578" s="214" t="s">
        <v>21</v>
      </c>
      <c r="F1578" s="215" t="s">
        <v>264</v>
      </c>
      <c r="G1578" s="213"/>
      <c r="H1578" s="216">
        <v>874.8</v>
      </c>
      <c r="I1578" s="217"/>
      <c r="J1578" s="213"/>
      <c r="K1578" s="213"/>
      <c r="L1578" s="218"/>
      <c r="M1578" s="219"/>
      <c r="N1578" s="220"/>
      <c r="O1578" s="220"/>
      <c r="P1578" s="220"/>
      <c r="Q1578" s="220"/>
      <c r="R1578" s="220"/>
      <c r="S1578" s="220"/>
      <c r="T1578" s="221"/>
      <c r="AT1578" s="222" t="s">
        <v>262</v>
      </c>
      <c r="AU1578" s="222" t="s">
        <v>82</v>
      </c>
      <c r="AV1578" s="14" t="s">
        <v>93</v>
      </c>
      <c r="AW1578" s="14" t="s">
        <v>34</v>
      </c>
      <c r="AX1578" s="14" t="s">
        <v>80</v>
      </c>
      <c r="AY1578" s="222" t="s">
        <v>252</v>
      </c>
    </row>
    <row r="1579" spans="1:65" s="2" customFormat="1" ht="24.2" customHeight="1">
      <c r="A1579" s="37"/>
      <c r="B1579" s="38"/>
      <c r="C1579" s="182" t="s">
        <v>1745</v>
      </c>
      <c r="D1579" s="182" t="s">
        <v>254</v>
      </c>
      <c r="E1579" s="183" t="s">
        <v>1746</v>
      </c>
      <c r="F1579" s="184" t="s">
        <v>1747</v>
      </c>
      <c r="G1579" s="185" t="s">
        <v>149</v>
      </c>
      <c r="H1579" s="186">
        <v>78732</v>
      </c>
      <c r="I1579" s="187"/>
      <c r="J1579" s="188">
        <f>ROUND(I1579*H1579,2)</f>
        <v>0</v>
      </c>
      <c r="K1579" s="184" t="s">
        <v>257</v>
      </c>
      <c r="L1579" s="42"/>
      <c r="M1579" s="189" t="s">
        <v>21</v>
      </c>
      <c r="N1579" s="190" t="s">
        <v>44</v>
      </c>
      <c r="O1579" s="67"/>
      <c r="P1579" s="191">
        <f>O1579*H1579</f>
        <v>0</v>
      </c>
      <c r="Q1579" s="191">
        <v>0</v>
      </c>
      <c r="R1579" s="191">
        <f>Q1579*H1579</f>
        <v>0</v>
      </c>
      <c r="S1579" s="191">
        <v>0</v>
      </c>
      <c r="T1579" s="192">
        <f>S1579*H1579</f>
        <v>0</v>
      </c>
      <c r="U1579" s="37"/>
      <c r="V1579" s="37"/>
      <c r="W1579" s="37"/>
      <c r="X1579" s="37"/>
      <c r="Y1579" s="37"/>
      <c r="Z1579" s="37"/>
      <c r="AA1579" s="37"/>
      <c r="AB1579" s="37"/>
      <c r="AC1579" s="37"/>
      <c r="AD1579" s="37"/>
      <c r="AE1579" s="37"/>
      <c r="AR1579" s="193" t="s">
        <v>258</v>
      </c>
      <c r="AT1579" s="193" t="s">
        <v>254</v>
      </c>
      <c r="AU1579" s="193" t="s">
        <v>82</v>
      </c>
      <c r="AY1579" s="20" t="s">
        <v>252</v>
      </c>
      <c r="BE1579" s="194">
        <f>IF(N1579="základní",J1579,0)</f>
        <v>0</v>
      </c>
      <c r="BF1579" s="194">
        <f>IF(N1579="snížená",J1579,0)</f>
        <v>0</v>
      </c>
      <c r="BG1579" s="194">
        <f>IF(N1579="zákl. přenesená",J1579,0)</f>
        <v>0</v>
      </c>
      <c r="BH1579" s="194">
        <f>IF(N1579="sníž. přenesená",J1579,0)</f>
        <v>0</v>
      </c>
      <c r="BI1579" s="194">
        <f>IF(N1579="nulová",J1579,0)</f>
        <v>0</v>
      </c>
      <c r="BJ1579" s="20" t="s">
        <v>80</v>
      </c>
      <c r="BK1579" s="194">
        <f>ROUND(I1579*H1579,2)</f>
        <v>0</v>
      </c>
      <c r="BL1579" s="20" t="s">
        <v>258</v>
      </c>
      <c r="BM1579" s="193" t="s">
        <v>1748</v>
      </c>
    </row>
    <row r="1580" spans="1:65" s="2" customFormat="1" ht="11.25">
      <c r="A1580" s="37"/>
      <c r="B1580" s="38"/>
      <c r="C1580" s="39"/>
      <c r="D1580" s="195" t="s">
        <v>260</v>
      </c>
      <c r="E1580" s="39"/>
      <c r="F1580" s="196" t="s">
        <v>1749</v>
      </c>
      <c r="G1580" s="39"/>
      <c r="H1580" s="39"/>
      <c r="I1580" s="197"/>
      <c r="J1580" s="39"/>
      <c r="K1580" s="39"/>
      <c r="L1580" s="42"/>
      <c r="M1580" s="198"/>
      <c r="N1580" s="199"/>
      <c r="O1580" s="67"/>
      <c r="P1580" s="67"/>
      <c r="Q1580" s="67"/>
      <c r="R1580" s="67"/>
      <c r="S1580" s="67"/>
      <c r="T1580" s="68"/>
      <c r="U1580" s="37"/>
      <c r="V1580" s="37"/>
      <c r="W1580" s="37"/>
      <c r="X1580" s="37"/>
      <c r="Y1580" s="37"/>
      <c r="Z1580" s="37"/>
      <c r="AA1580" s="37"/>
      <c r="AB1580" s="37"/>
      <c r="AC1580" s="37"/>
      <c r="AD1580" s="37"/>
      <c r="AE1580" s="37"/>
      <c r="AT1580" s="20" t="s">
        <v>260</v>
      </c>
      <c r="AU1580" s="20" t="s">
        <v>82</v>
      </c>
    </row>
    <row r="1581" spans="1:65" s="2" customFormat="1" ht="19.5">
      <c r="A1581" s="37"/>
      <c r="B1581" s="38"/>
      <c r="C1581" s="39"/>
      <c r="D1581" s="202" t="s">
        <v>275</v>
      </c>
      <c r="E1581" s="39"/>
      <c r="F1581" s="234" t="s">
        <v>1714</v>
      </c>
      <c r="G1581" s="39"/>
      <c r="H1581" s="39"/>
      <c r="I1581" s="197"/>
      <c r="J1581" s="39"/>
      <c r="K1581" s="39"/>
      <c r="L1581" s="42"/>
      <c r="M1581" s="198"/>
      <c r="N1581" s="199"/>
      <c r="O1581" s="67"/>
      <c r="P1581" s="67"/>
      <c r="Q1581" s="67"/>
      <c r="R1581" s="67"/>
      <c r="S1581" s="67"/>
      <c r="T1581" s="68"/>
      <c r="U1581" s="37"/>
      <c r="V1581" s="37"/>
      <c r="W1581" s="37"/>
      <c r="X1581" s="37"/>
      <c r="Y1581" s="37"/>
      <c r="Z1581" s="37"/>
      <c r="AA1581" s="37"/>
      <c r="AB1581" s="37"/>
      <c r="AC1581" s="37"/>
      <c r="AD1581" s="37"/>
      <c r="AE1581" s="37"/>
      <c r="AT1581" s="20" t="s">
        <v>275</v>
      </c>
      <c r="AU1581" s="20" t="s">
        <v>82</v>
      </c>
    </row>
    <row r="1582" spans="1:65" s="13" customFormat="1" ht="11.25">
      <c r="B1582" s="200"/>
      <c r="C1582" s="201"/>
      <c r="D1582" s="202" t="s">
        <v>262</v>
      </c>
      <c r="E1582" s="203" t="s">
        <v>21</v>
      </c>
      <c r="F1582" s="204" t="s">
        <v>1715</v>
      </c>
      <c r="G1582" s="201"/>
      <c r="H1582" s="205">
        <v>874.8</v>
      </c>
      <c r="I1582" s="206"/>
      <c r="J1582" s="201"/>
      <c r="K1582" s="201"/>
      <c r="L1582" s="207"/>
      <c r="M1582" s="208"/>
      <c r="N1582" s="209"/>
      <c r="O1582" s="209"/>
      <c r="P1582" s="209"/>
      <c r="Q1582" s="209"/>
      <c r="R1582" s="209"/>
      <c r="S1582" s="209"/>
      <c r="T1582" s="210"/>
      <c r="AT1582" s="211" t="s">
        <v>262</v>
      </c>
      <c r="AU1582" s="211" t="s">
        <v>82</v>
      </c>
      <c r="AV1582" s="13" t="s">
        <v>82</v>
      </c>
      <c r="AW1582" s="13" t="s">
        <v>34</v>
      </c>
      <c r="AX1582" s="13" t="s">
        <v>73</v>
      </c>
      <c r="AY1582" s="211" t="s">
        <v>252</v>
      </c>
    </row>
    <row r="1583" spans="1:65" s="14" customFormat="1" ht="11.25">
      <c r="B1583" s="212"/>
      <c r="C1583" s="213"/>
      <c r="D1583" s="202" t="s">
        <v>262</v>
      </c>
      <c r="E1583" s="214" t="s">
        <v>21</v>
      </c>
      <c r="F1583" s="215" t="s">
        <v>264</v>
      </c>
      <c r="G1583" s="213"/>
      <c r="H1583" s="216">
        <v>874.8</v>
      </c>
      <c r="I1583" s="217"/>
      <c r="J1583" s="213"/>
      <c r="K1583" s="213"/>
      <c r="L1583" s="218"/>
      <c r="M1583" s="219"/>
      <c r="N1583" s="220"/>
      <c r="O1583" s="220"/>
      <c r="P1583" s="220"/>
      <c r="Q1583" s="220"/>
      <c r="R1583" s="220"/>
      <c r="S1583" s="220"/>
      <c r="T1583" s="221"/>
      <c r="AT1583" s="222" t="s">
        <v>262</v>
      </c>
      <c r="AU1583" s="222" t="s">
        <v>82</v>
      </c>
      <c r="AV1583" s="14" t="s">
        <v>93</v>
      </c>
      <c r="AW1583" s="14" t="s">
        <v>34</v>
      </c>
      <c r="AX1583" s="14" t="s">
        <v>80</v>
      </c>
      <c r="AY1583" s="222" t="s">
        <v>252</v>
      </c>
    </row>
    <row r="1584" spans="1:65" s="13" customFormat="1" ht="11.25">
      <c r="B1584" s="200"/>
      <c r="C1584" s="201"/>
      <c r="D1584" s="202" t="s">
        <v>262</v>
      </c>
      <c r="E1584" s="201"/>
      <c r="F1584" s="204" t="s">
        <v>1716</v>
      </c>
      <c r="G1584" s="201"/>
      <c r="H1584" s="205">
        <v>78732</v>
      </c>
      <c r="I1584" s="206"/>
      <c r="J1584" s="201"/>
      <c r="K1584" s="201"/>
      <c r="L1584" s="207"/>
      <c r="M1584" s="208"/>
      <c r="N1584" s="209"/>
      <c r="O1584" s="209"/>
      <c r="P1584" s="209"/>
      <c r="Q1584" s="209"/>
      <c r="R1584" s="209"/>
      <c r="S1584" s="209"/>
      <c r="T1584" s="210"/>
      <c r="AT1584" s="211" t="s">
        <v>262</v>
      </c>
      <c r="AU1584" s="211" t="s">
        <v>82</v>
      </c>
      <c r="AV1584" s="13" t="s">
        <v>82</v>
      </c>
      <c r="AW1584" s="13" t="s">
        <v>4</v>
      </c>
      <c r="AX1584" s="13" t="s">
        <v>80</v>
      </c>
      <c r="AY1584" s="211" t="s">
        <v>252</v>
      </c>
    </row>
    <row r="1585" spans="1:65" s="2" customFormat="1" ht="16.5" customHeight="1">
      <c r="A1585" s="37"/>
      <c r="B1585" s="38"/>
      <c r="C1585" s="182" t="s">
        <v>1750</v>
      </c>
      <c r="D1585" s="182" t="s">
        <v>254</v>
      </c>
      <c r="E1585" s="183" t="s">
        <v>1751</v>
      </c>
      <c r="F1585" s="184" t="s">
        <v>1752</v>
      </c>
      <c r="G1585" s="185" t="s">
        <v>149</v>
      </c>
      <c r="H1585" s="186">
        <v>874.8</v>
      </c>
      <c r="I1585" s="187"/>
      <c r="J1585" s="188">
        <f>ROUND(I1585*H1585,2)</f>
        <v>0</v>
      </c>
      <c r="K1585" s="184" t="s">
        <v>257</v>
      </c>
      <c r="L1585" s="42"/>
      <c r="M1585" s="189" t="s">
        <v>21</v>
      </c>
      <c r="N1585" s="190" t="s">
        <v>44</v>
      </c>
      <c r="O1585" s="67"/>
      <c r="P1585" s="191">
        <f>O1585*H1585</f>
        <v>0</v>
      </c>
      <c r="Q1585" s="191">
        <v>0</v>
      </c>
      <c r="R1585" s="191">
        <f>Q1585*H1585</f>
        <v>0</v>
      </c>
      <c r="S1585" s="191">
        <v>0</v>
      </c>
      <c r="T1585" s="192">
        <f>S1585*H1585</f>
        <v>0</v>
      </c>
      <c r="U1585" s="37"/>
      <c r="V1585" s="37"/>
      <c r="W1585" s="37"/>
      <c r="X1585" s="37"/>
      <c r="Y1585" s="37"/>
      <c r="Z1585" s="37"/>
      <c r="AA1585" s="37"/>
      <c r="AB1585" s="37"/>
      <c r="AC1585" s="37"/>
      <c r="AD1585" s="37"/>
      <c r="AE1585" s="37"/>
      <c r="AR1585" s="193" t="s">
        <v>258</v>
      </c>
      <c r="AT1585" s="193" t="s">
        <v>254</v>
      </c>
      <c r="AU1585" s="193" t="s">
        <v>82</v>
      </c>
      <c r="AY1585" s="20" t="s">
        <v>252</v>
      </c>
      <c r="BE1585" s="194">
        <f>IF(N1585="základní",J1585,0)</f>
        <v>0</v>
      </c>
      <c r="BF1585" s="194">
        <f>IF(N1585="snížená",J1585,0)</f>
        <v>0</v>
      </c>
      <c r="BG1585" s="194">
        <f>IF(N1585="zákl. přenesená",J1585,0)</f>
        <v>0</v>
      </c>
      <c r="BH1585" s="194">
        <f>IF(N1585="sníž. přenesená",J1585,0)</f>
        <v>0</v>
      </c>
      <c r="BI1585" s="194">
        <f>IF(N1585="nulová",J1585,0)</f>
        <v>0</v>
      </c>
      <c r="BJ1585" s="20" t="s">
        <v>80</v>
      </c>
      <c r="BK1585" s="194">
        <f>ROUND(I1585*H1585,2)</f>
        <v>0</v>
      </c>
      <c r="BL1585" s="20" t="s">
        <v>258</v>
      </c>
      <c r="BM1585" s="193" t="s">
        <v>1753</v>
      </c>
    </row>
    <row r="1586" spans="1:65" s="2" customFormat="1" ht="11.25">
      <c r="A1586" s="37"/>
      <c r="B1586" s="38"/>
      <c r="C1586" s="39"/>
      <c r="D1586" s="195" t="s">
        <v>260</v>
      </c>
      <c r="E1586" s="39"/>
      <c r="F1586" s="196" t="s">
        <v>1754</v>
      </c>
      <c r="G1586" s="39"/>
      <c r="H1586" s="39"/>
      <c r="I1586" s="197"/>
      <c r="J1586" s="39"/>
      <c r="K1586" s="39"/>
      <c r="L1586" s="42"/>
      <c r="M1586" s="198"/>
      <c r="N1586" s="199"/>
      <c r="O1586" s="67"/>
      <c r="P1586" s="67"/>
      <c r="Q1586" s="67"/>
      <c r="R1586" s="67"/>
      <c r="S1586" s="67"/>
      <c r="T1586" s="68"/>
      <c r="U1586" s="37"/>
      <c r="V1586" s="37"/>
      <c r="W1586" s="37"/>
      <c r="X1586" s="37"/>
      <c r="Y1586" s="37"/>
      <c r="Z1586" s="37"/>
      <c r="AA1586" s="37"/>
      <c r="AB1586" s="37"/>
      <c r="AC1586" s="37"/>
      <c r="AD1586" s="37"/>
      <c r="AE1586" s="37"/>
      <c r="AT1586" s="20" t="s">
        <v>260</v>
      </c>
      <c r="AU1586" s="20" t="s">
        <v>82</v>
      </c>
    </row>
    <row r="1587" spans="1:65" s="13" customFormat="1" ht="11.25">
      <c r="B1587" s="200"/>
      <c r="C1587" s="201"/>
      <c r="D1587" s="202" t="s">
        <v>262</v>
      </c>
      <c r="E1587" s="203" t="s">
        <v>21</v>
      </c>
      <c r="F1587" s="204" t="s">
        <v>1715</v>
      </c>
      <c r="G1587" s="201"/>
      <c r="H1587" s="205">
        <v>874.8</v>
      </c>
      <c r="I1587" s="206"/>
      <c r="J1587" s="201"/>
      <c r="K1587" s="201"/>
      <c r="L1587" s="207"/>
      <c r="M1587" s="208"/>
      <c r="N1587" s="209"/>
      <c r="O1587" s="209"/>
      <c r="P1587" s="209"/>
      <c r="Q1587" s="209"/>
      <c r="R1587" s="209"/>
      <c r="S1587" s="209"/>
      <c r="T1587" s="210"/>
      <c r="AT1587" s="211" t="s">
        <v>262</v>
      </c>
      <c r="AU1587" s="211" t="s">
        <v>82</v>
      </c>
      <c r="AV1587" s="13" t="s">
        <v>82</v>
      </c>
      <c r="AW1587" s="13" t="s">
        <v>34</v>
      </c>
      <c r="AX1587" s="13" t="s">
        <v>73</v>
      </c>
      <c r="AY1587" s="211" t="s">
        <v>252</v>
      </c>
    </row>
    <row r="1588" spans="1:65" s="14" customFormat="1" ht="11.25">
      <c r="B1588" s="212"/>
      <c r="C1588" s="213"/>
      <c r="D1588" s="202" t="s">
        <v>262</v>
      </c>
      <c r="E1588" s="214" t="s">
        <v>21</v>
      </c>
      <c r="F1588" s="215" t="s">
        <v>264</v>
      </c>
      <c r="G1588" s="213"/>
      <c r="H1588" s="216">
        <v>874.8</v>
      </c>
      <c r="I1588" s="217"/>
      <c r="J1588" s="213"/>
      <c r="K1588" s="213"/>
      <c r="L1588" s="218"/>
      <c r="M1588" s="219"/>
      <c r="N1588" s="220"/>
      <c r="O1588" s="220"/>
      <c r="P1588" s="220"/>
      <c r="Q1588" s="220"/>
      <c r="R1588" s="220"/>
      <c r="S1588" s="220"/>
      <c r="T1588" s="221"/>
      <c r="AT1588" s="222" t="s">
        <v>262</v>
      </c>
      <c r="AU1588" s="222" t="s">
        <v>82</v>
      </c>
      <c r="AV1588" s="14" t="s">
        <v>93</v>
      </c>
      <c r="AW1588" s="14" t="s">
        <v>34</v>
      </c>
      <c r="AX1588" s="14" t="s">
        <v>80</v>
      </c>
      <c r="AY1588" s="222" t="s">
        <v>252</v>
      </c>
    </row>
    <row r="1589" spans="1:65" s="2" customFormat="1" ht="24.2" customHeight="1">
      <c r="A1589" s="37"/>
      <c r="B1589" s="38"/>
      <c r="C1589" s="182" t="s">
        <v>1755</v>
      </c>
      <c r="D1589" s="182" t="s">
        <v>254</v>
      </c>
      <c r="E1589" s="183" t="s">
        <v>1756</v>
      </c>
      <c r="F1589" s="184" t="s">
        <v>1757</v>
      </c>
      <c r="G1589" s="185" t="s">
        <v>1758</v>
      </c>
      <c r="H1589" s="186">
        <v>40</v>
      </c>
      <c r="I1589" s="187"/>
      <c r="J1589" s="188">
        <f>ROUND(I1589*H1589,2)</f>
        <v>0</v>
      </c>
      <c r="K1589" s="184" t="s">
        <v>378</v>
      </c>
      <c r="L1589" s="42"/>
      <c r="M1589" s="189" t="s">
        <v>21</v>
      </c>
      <c r="N1589" s="190" t="s">
        <v>44</v>
      </c>
      <c r="O1589" s="67"/>
      <c r="P1589" s="191">
        <f>O1589*H1589</f>
        <v>0</v>
      </c>
      <c r="Q1589" s="191">
        <v>0</v>
      </c>
      <c r="R1589" s="191">
        <f>Q1589*H1589</f>
        <v>0</v>
      </c>
      <c r="S1589" s="191">
        <v>0</v>
      </c>
      <c r="T1589" s="192">
        <f>S1589*H1589</f>
        <v>0</v>
      </c>
      <c r="U1589" s="37"/>
      <c r="V1589" s="37"/>
      <c r="W1589" s="37"/>
      <c r="X1589" s="37"/>
      <c r="Y1589" s="37"/>
      <c r="Z1589" s="37"/>
      <c r="AA1589" s="37"/>
      <c r="AB1589" s="37"/>
      <c r="AC1589" s="37"/>
      <c r="AD1589" s="37"/>
      <c r="AE1589" s="37"/>
      <c r="AR1589" s="193" t="s">
        <v>258</v>
      </c>
      <c r="AT1589" s="193" t="s">
        <v>254</v>
      </c>
      <c r="AU1589" s="193" t="s">
        <v>82</v>
      </c>
      <c r="AY1589" s="20" t="s">
        <v>252</v>
      </c>
      <c r="BE1589" s="194">
        <f>IF(N1589="základní",J1589,0)</f>
        <v>0</v>
      </c>
      <c r="BF1589" s="194">
        <f>IF(N1589="snížená",J1589,0)</f>
        <v>0</v>
      </c>
      <c r="BG1589" s="194">
        <f>IF(N1589="zákl. přenesená",J1589,0)</f>
        <v>0</v>
      </c>
      <c r="BH1589" s="194">
        <f>IF(N1589="sníž. přenesená",J1589,0)</f>
        <v>0</v>
      </c>
      <c r="BI1589" s="194">
        <f>IF(N1589="nulová",J1589,0)</f>
        <v>0</v>
      </c>
      <c r="BJ1589" s="20" t="s">
        <v>80</v>
      </c>
      <c r="BK1589" s="194">
        <f>ROUND(I1589*H1589,2)</f>
        <v>0</v>
      </c>
      <c r="BL1589" s="20" t="s">
        <v>258</v>
      </c>
      <c r="BM1589" s="193" t="s">
        <v>1759</v>
      </c>
    </row>
    <row r="1590" spans="1:65" s="2" customFormat="1" ht="19.5">
      <c r="A1590" s="37"/>
      <c r="B1590" s="38"/>
      <c r="C1590" s="39"/>
      <c r="D1590" s="202" t="s">
        <v>275</v>
      </c>
      <c r="E1590" s="39"/>
      <c r="F1590" s="234" t="s">
        <v>1760</v>
      </c>
      <c r="G1590" s="39"/>
      <c r="H1590" s="39"/>
      <c r="I1590" s="197"/>
      <c r="J1590" s="39"/>
      <c r="K1590" s="39"/>
      <c r="L1590" s="42"/>
      <c r="M1590" s="198"/>
      <c r="N1590" s="199"/>
      <c r="O1590" s="67"/>
      <c r="P1590" s="67"/>
      <c r="Q1590" s="67"/>
      <c r="R1590" s="67"/>
      <c r="S1590" s="67"/>
      <c r="T1590" s="68"/>
      <c r="U1590" s="37"/>
      <c r="V1590" s="37"/>
      <c r="W1590" s="37"/>
      <c r="X1590" s="37"/>
      <c r="Y1590" s="37"/>
      <c r="Z1590" s="37"/>
      <c r="AA1590" s="37"/>
      <c r="AB1590" s="37"/>
      <c r="AC1590" s="37"/>
      <c r="AD1590" s="37"/>
      <c r="AE1590" s="37"/>
      <c r="AT1590" s="20" t="s">
        <v>275</v>
      </c>
      <c r="AU1590" s="20" t="s">
        <v>82</v>
      </c>
    </row>
    <row r="1591" spans="1:65" s="2" customFormat="1" ht="21.75" customHeight="1">
      <c r="A1591" s="37"/>
      <c r="B1591" s="38"/>
      <c r="C1591" s="182" t="s">
        <v>1761</v>
      </c>
      <c r="D1591" s="182" t="s">
        <v>254</v>
      </c>
      <c r="E1591" s="183" t="s">
        <v>1762</v>
      </c>
      <c r="F1591" s="184" t="s">
        <v>1763</v>
      </c>
      <c r="G1591" s="185" t="s">
        <v>1764</v>
      </c>
      <c r="H1591" s="186">
        <v>90</v>
      </c>
      <c r="I1591" s="187"/>
      <c r="J1591" s="188">
        <f>ROUND(I1591*H1591,2)</f>
        <v>0</v>
      </c>
      <c r="K1591" s="184" t="s">
        <v>257</v>
      </c>
      <c r="L1591" s="42"/>
      <c r="M1591" s="189" t="s">
        <v>21</v>
      </c>
      <c r="N1591" s="190" t="s">
        <v>44</v>
      </c>
      <c r="O1591" s="67"/>
      <c r="P1591" s="191">
        <f>O1591*H1591</f>
        <v>0</v>
      </c>
      <c r="Q1591" s="191">
        <v>0</v>
      </c>
      <c r="R1591" s="191">
        <f>Q1591*H1591</f>
        <v>0</v>
      </c>
      <c r="S1591" s="191">
        <v>0</v>
      </c>
      <c r="T1591" s="192">
        <f>S1591*H1591</f>
        <v>0</v>
      </c>
      <c r="U1591" s="37"/>
      <c r="V1591" s="37"/>
      <c r="W1591" s="37"/>
      <c r="X1591" s="37"/>
      <c r="Y1591" s="37"/>
      <c r="Z1591" s="37"/>
      <c r="AA1591" s="37"/>
      <c r="AB1591" s="37"/>
      <c r="AC1591" s="37"/>
      <c r="AD1591" s="37"/>
      <c r="AE1591" s="37"/>
      <c r="AR1591" s="193" t="s">
        <v>258</v>
      </c>
      <c r="AT1591" s="193" t="s">
        <v>254</v>
      </c>
      <c r="AU1591" s="193" t="s">
        <v>82</v>
      </c>
      <c r="AY1591" s="20" t="s">
        <v>252</v>
      </c>
      <c r="BE1591" s="194">
        <f>IF(N1591="základní",J1591,0)</f>
        <v>0</v>
      </c>
      <c r="BF1591" s="194">
        <f>IF(N1591="snížená",J1591,0)</f>
        <v>0</v>
      </c>
      <c r="BG1591" s="194">
        <f>IF(N1591="zákl. přenesená",J1591,0)</f>
        <v>0</v>
      </c>
      <c r="BH1591" s="194">
        <f>IF(N1591="sníž. přenesená",J1591,0)</f>
        <v>0</v>
      </c>
      <c r="BI1591" s="194">
        <f>IF(N1591="nulová",J1591,0)</f>
        <v>0</v>
      </c>
      <c r="BJ1591" s="20" t="s">
        <v>80</v>
      </c>
      <c r="BK1591" s="194">
        <f>ROUND(I1591*H1591,2)</f>
        <v>0</v>
      </c>
      <c r="BL1591" s="20" t="s">
        <v>258</v>
      </c>
      <c r="BM1591" s="193" t="s">
        <v>1765</v>
      </c>
    </row>
    <row r="1592" spans="1:65" s="2" customFormat="1" ht="11.25">
      <c r="A1592" s="37"/>
      <c r="B1592" s="38"/>
      <c r="C1592" s="39"/>
      <c r="D1592" s="195" t="s">
        <v>260</v>
      </c>
      <c r="E1592" s="39"/>
      <c r="F1592" s="196" t="s">
        <v>1766</v>
      </c>
      <c r="G1592" s="39"/>
      <c r="H1592" s="39"/>
      <c r="I1592" s="197"/>
      <c r="J1592" s="39"/>
      <c r="K1592" s="39"/>
      <c r="L1592" s="42"/>
      <c r="M1592" s="198"/>
      <c r="N1592" s="199"/>
      <c r="O1592" s="67"/>
      <c r="P1592" s="67"/>
      <c r="Q1592" s="67"/>
      <c r="R1592" s="67"/>
      <c r="S1592" s="67"/>
      <c r="T1592" s="68"/>
      <c r="U1592" s="37"/>
      <c r="V1592" s="37"/>
      <c r="W1592" s="37"/>
      <c r="X1592" s="37"/>
      <c r="Y1592" s="37"/>
      <c r="Z1592" s="37"/>
      <c r="AA1592" s="37"/>
      <c r="AB1592" s="37"/>
      <c r="AC1592" s="37"/>
      <c r="AD1592" s="37"/>
      <c r="AE1592" s="37"/>
      <c r="AT1592" s="20" t="s">
        <v>260</v>
      </c>
      <c r="AU1592" s="20" t="s">
        <v>82</v>
      </c>
    </row>
    <row r="1593" spans="1:65" s="2" customFormat="1" ht="19.5">
      <c r="A1593" s="37"/>
      <c r="B1593" s="38"/>
      <c r="C1593" s="39"/>
      <c r="D1593" s="202" t="s">
        <v>275</v>
      </c>
      <c r="E1593" s="39"/>
      <c r="F1593" s="234" t="s">
        <v>1714</v>
      </c>
      <c r="G1593" s="39"/>
      <c r="H1593" s="39"/>
      <c r="I1593" s="197"/>
      <c r="J1593" s="39"/>
      <c r="K1593" s="39"/>
      <c r="L1593" s="42"/>
      <c r="M1593" s="198"/>
      <c r="N1593" s="199"/>
      <c r="O1593" s="67"/>
      <c r="P1593" s="67"/>
      <c r="Q1593" s="67"/>
      <c r="R1593" s="67"/>
      <c r="S1593" s="67"/>
      <c r="T1593" s="68"/>
      <c r="U1593" s="37"/>
      <c r="V1593" s="37"/>
      <c r="W1593" s="37"/>
      <c r="X1593" s="37"/>
      <c r="Y1593" s="37"/>
      <c r="Z1593" s="37"/>
      <c r="AA1593" s="37"/>
      <c r="AB1593" s="37"/>
      <c r="AC1593" s="37"/>
      <c r="AD1593" s="37"/>
      <c r="AE1593" s="37"/>
      <c r="AT1593" s="20" t="s">
        <v>275</v>
      </c>
      <c r="AU1593" s="20" t="s">
        <v>82</v>
      </c>
    </row>
    <row r="1594" spans="1:65" s="2" customFormat="1" ht="24.2" customHeight="1">
      <c r="A1594" s="37"/>
      <c r="B1594" s="38"/>
      <c r="C1594" s="182" t="s">
        <v>1767</v>
      </c>
      <c r="D1594" s="182" t="s">
        <v>254</v>
      </c>
      <c r="E1594" s="183" t="s">
        <v>1768</v>
      </c>
      <c r="F1594" s="184" t="s">
        <v>1769</v>
      </c>
      <c r="G1594" s="185" t="s">
        <v>149</v>
      </c>
      <c r="H1594" s="186">
        <v>1028.825</v>
      </c>
      <c r="I1594" s="187"/>
      <c r="J1594" s="188">
        <f>ROUND(I1594*H1594,2)</f>
        <v>0</v>
      </c>
      <c r="K1594" s="184" t="s">
        <v>257</v>
      </c>
      <c r="L1594" s="42"/>
      <c r="M1594" s="189" t="s">
        <v>21</v>
      </c>
      <c r="N1594" s="190" t="s">
        <v>44</v>
      </c>
      <c r="O1594" s="67"/>
      <c r="P1594" s="191">
        <f>O1594*H1594</f>
        <v>0</v>
      </c>
      <c r="Q1594" s="191">
        <v>1.2999999999999999E-4</v>
      </c>
      <c r="R1594" s="191">
        <f>Q1594*H1594</f>
        <v>0.13374724999999998</v>
      </c>
      <c r="S1594" s="191">
        <v>0</v>
      </c>
      <c r="T1594" s="192">
        <f>S1594*H1594</f>
        <v>0</v>
      </c>
      <c r="U1594" s="37"/>
      <c r="V1594" s="37"/>
      <c r="W1594" s="37"/>
      <c r="X1594" s="37"/>
      <c r="Y1594" s="37"/>
      <c r="Z1594" s="37"/>
      <c r="AA1594" s="37"/>
      <c r="AB1594" s="37"/>
      <c r="AC1594" s="37"/>
      <c r="AD1594" s="37"/>
      <c r="AE1594" s="37"/>
      <c r="AR1594" s="193" t="s">
        <v>258</v>
      </c>
      <c r="AT1594" s="193" t="s">
        <v>254</v>
      </c>
      <c r="AU1594" s="193" t="s">
        <v>82</v>
      </c>
      <c r="AY1594" s="20" t="s">
        <v>252</v>
      </c>
      <c r="BE1594" s="194">
        <f>IF(N1594="základní",J1594,0)</f>
        <v>0</v>
      </c>
      <c r="BF1594" s="194">
        <f>IF(N1594="snížená",J1594,0)</f>
        <v>0</v>
      </c>
      <c r="BG1594" s="194">
        <f>IF(N1594="zákl. přenesená",J1594,0)</f>
        <v>0</v>
      </c>
      <c r="BH1594" s="194">
        <f>IF(N1594="sníž. přenesená",J1594,0)</f>
        <v>0</v>
      </c>
      <c r="BI1594" s="194">
        <f>IF(N1594="nulová",J1594,0)</f>
        <v>0</v>
      </c>
      <c r="BJ1594" s="20" t="s">
        <v>80</v>
      </c>
      <c r="BK1594" s="194">
        <f>ROUND(I1594*H1594,2)</f>
        <v>0</v>
      </c>
      <c r="BL1594" s="20" t="s">
        <v>258</v>
      </c>
      <c r="BM1594" s="193" t="s">
        <v>1770</v>
      </c>
    </row>
    <row r="1595" spans="1:65" s="2" customFormat="1" ht="11.25">
      <c r="A1595" s="37"/>
      <c r="B1595" s="38"/>
      <c r="C1595" s="39"/>
      <c r="D1595" s="195" t="s">
        <v>260</v>
      </c>
      <c r="E1595" s="39"/>
      <c r="F1595" s="196" t="s">
        <v>1771</v>
      </c>
      <c r="G1595" s="39"/>
      <c r="H1595" s="39"/>
      <c r="I1595" s="197"/>
      <c r="J1595" s="39"/>
      <c r="K1595" s="39"/>
      <c r="L1595" s="42"/>
      <c r="M1595" s="198"/>
      <c r="N1595" s="199"/>
      <c r="O1595" s="67"/>
      <c r="P1595" s="67"/>
      <c r="Q1595" s="67"/>
      <c r="R1595" s="67"/>
      <c r="S1595" s="67"/>
      <c r="T1595" s="68"/>
      <c r="U1595" s="37"/>
      <c r="V1595" s="37"/>
      <c r="W1595" s="37"/>
      <c r="X1595" s="37"/>
      <c r="Y1595" s="37"/>
      <c r="Z1595" s="37"/>
      <c r="AA1595" s="37"/>
      <c r="AB1595" s="37"/>
      <c r="AC1595" s="37"/>
      <c r="AD1595" s="37"/>
      <c r="AE1595" s="37"/>
      <c r="AT1595" s="20" t="s">
        <v>260</v>
      </c>
      <c r="AU1595" s="20" t="s">
        <v>82</v>
      </c>
    </row>
    <row r="1596" spans="1:65" s="13" customFormat="1" ht="11.25">
      <c r="B1596" s="200"/>
      <c r="C1596" s="201"/>
      <c r="D1596" s="202" t="s">
        <v>262</v>
      </c>
      <c r="E1596" s="203" t="s">
        <v>21</v>
      </c>
      <c r="F1596" s="204" t="s">
        <v>1233</v>
      </c>
      <c r="G1596" s="201"/>
      <c r="H1596" s="205">
        <v>168.71</v>
      </c>
      <c r="I1596" s="206"/>
      <c r="J1596" s="201"/>
      <c r="K1596" s="201"/>
      <c r="L1596" s="207"/>
      <c r="M1596" s="208"/>
      <c r="N1596" s="209"/>
      <c r="O1596" s="209"/>
      <c r="P1596" s="209"/>
      <c r="Q1596" s="209"/>
      <c r="R1596" s="209"/>
      <c r="S1596" s="209"/>
      <c r="T1596" s="210"/>
      <c r="AT1596" s="211" t="s">
        <v>262</v>
      </c>
      <c r="AU1596" s="211" t="s">
        <v>82</v>
      </c>
      <c r="AV1596" s="13" t="s">
        <v>82</v>
      </c>
      <c r="AW1596" s="13" t="s">
        <v>34</v>
      </c>
      <c r="AX1596" s="13" t="s">
        <v>73</v>
      </c>
      <c r="AY1596" s="211" t="s">
        <v>252</v>
      </c>
    </row>
    <row r="1597" spans="1:65" s="13" customFormat="1" ht="22.5">
      <c r="B1597" s="200"/>
      <c r="C1597" s="201"/>
      <c r="D1597" s="202" t="s">
        <v>262</v>
      </c>
      <c r="E1597" s="203" t="s">
        <v>21</v>
      </c>
      <c r="F1597" s="204" t="s">
        <v>1234</v>
      </c>
      <c r="G1597" s="201"/>
      <c r="H1597" s="205">
        <v>428.06</v>
      </c>
      <c r="I1597" s="206"/>
      <c r="J1597" s="201"/>
      <c r="K1597" s="201"/>
      <c r="L1597" s="207"/>
      <c r="M1597" s="208"/>
      <c r="N1597" s="209"/>
      <c r="O1597" s="209"/>
      <c r="P1597" s="209"/>
      <c r="Q1597" s="209"/>
      <c r="R1597" s="209"/>
      <c r="S1597" s="209"/>
      <c r="T1597" s="210"/>
      <c r="AT1597" s="211" t="s">
        <v>262</v>
      </c>
      <c r="AU1597" s="211" t="s">
        <v>82</v>
      </c>
      <c r="AV1597" s="13" t="s">
        <v>82</v>
      </c>
      <c r="AW1597" s="13" t="s">
        <v>34</v>
      </c>
      <c r="AX1597" s="13" t="s">
        <v>73</v>
      </c>
      <c r="AY1597" s="211" t="s">
        <v>252</v>
      </c>
    </row>
    <row r="1598" spans="1:65" s="13" customFormat="1" ht="11.25">
      <c r="B1598" s="200"/>
      <c r="C1598" s="201"/>
      <c r="D1598" s="202" t="s">
        <v>262</v>
      </c>
      <c r="E1598" s="203" t="s">
        <v>21</v>
      </c>
      <c r="F1598" s="204" t="s">
        <v>1772</v>
      </c>
      <c r="G1598" s="201"/>
      <c r="H1598" s="205">
        <v>23.125</v>
      </c>
      <c r="I1598" s="206"/>
      <c r="J1598" s="201"/>
      <c r="K1598" s="201"/>
      <c r="L1598" s="207"/>
      <c r="M1598" s="208"/>
      <c r="N1598" s="209"/>
      <c r="O1598" s="209"/>
      <c r="P1598" s="209"/>
      <c r="Q1598" s="209"/>
      <c r="R1598" s="209"/>
      <c r="S1598" s="209"/>
      <c r="T1598" s="210"/>
      <c r="AT1598" s="211" t="s">
        <v>262</v>
      </c>
      <c r="AU1598" s="211" t="s">
        <v>82</v>
      </c>
      <c r="AV1598" s="13" t="s">
        <v>82</v>
      </c>
      <c r="AW1598" s="13" t="s">
        <v>34</v>
      </c>
      <c r="AX1598" s="13" t="s">
        <v>73</v>
      </c>
      <c r="AY1598" s="211" t="s">
        <v>252</v>
      </c>
    </row>
    <row r="1599" spans="1:65" s="13" customFormat="1" ht="11.25">
      <c r="B1599" s="200"/>
      <c r="C1599" s="201"/>
      <c r="D1599" s="202" t="s">
        <v>262</v>
      </c>
      <c r="E1599" s="203" t="s">
        <v>21</v>
      </c>
      <c r="F1599" s="204" t="s">
        <v>1235</v>
      </c>
      <c r="G1599" s="201"/>
      <c r="H1599" s="205">
        <v>408.93</v>
      </c>
      <c r="I1599" s="206"/>
      <c r="J1599" s="201"/>
      <c r="K1599" s="201"/>
      <c r="L1599" s="207"/>
      <c r="M1599" s="208"/>
      <c r="N1599" s="209"/>
      <c r="O1599" s="209"/>
      <c r="P1599" s="209"/>
      <c r="Q1599" s="209"/>
      <c r="R1599" s="209"/>
      <c r="S1599" s="209"/>
      <c r="T1599" s="210"/>
      <c r="AT1599" s="211" t="s">
        <v>262</v>
      </c>
      <c r="AU1599" s="211" t="s">
        <v>82</v>
      </c>
      <c r="AV1599" s="13" t="s">
        <v>82</v>
      </c>
      <c r="AW1599" s="13" t="s">
        <v>34</v>
      </c>
      <c r="AX1599" s="13" t="s">
        <v>73</v>
      </c>
      <c r="AY1599" s="211" t="s">
        <v>252</v>
      </c>
    </row>
    <row r="1600" spans="1:65" s="14" customFormat="1" ht="11.25">
      <c r="B1600" s="212"/>
      <c r="C1600" s="213"/>
      <c r="D1600" s="202" t="s">
        <v>262</v>
      </c>
      <c r="E1600" s="214" t="s">
        <v>21</v>
      </c>
      <c r="F1600" s="215" t="s">
        <v>264</v>
      </c>
      <c r="G1600" s="213"/>
      <c r="H1600" s="216">
        <v>1028.825</v>
      </c>
      <c r="I1600" s="217"/>
      <c r="J1600" s="213"/>
      <c r="K1600" s="213"/>
      <c r="L1600" s="218"/>
      <c r="M1600" s="219"/>
      <c r="N1600" s="220"/>
      <c r="O1600" s="220"/>
      <c r="P1600" s="220"/>
      <c r="Q1600" s="220"/>
      <c r="R1600" s="220"/>
      <c r="S1600" s="220"/>
      <c r="T1600" s="221"/>
      <c r="AT1600" s="222" t="s">
        <v>262</v>
      </c>
      <c r="AU1600" s="222" t="s">
        <v>82</v>
      </c>
      <c r="AV1600" s="14" t="s">
        <v>93</v>
      </c>
      <c r="AW1600" s="14" t="s">
        <v>34</v>
      </c>
      <c r="AX1600" s="14" t="s">
        <v>80</v>
      </c>
      <c r="AY1600" s="222" t="s">
        <v>252</v>
      </c>
    </row>
    <row r="1601" spans="1:65" s="2" customFormat="1" ht="16.5" customHeight="1">
      <c r="A1601" s="37"/>
      <c r="B1601" s="38"/>
      <c r="C1601" s="182" t="s">
        <v>1773</v>
      </c>
      <c r="D1601" s="182" t="s">
        <v>254</v>
      </c>
      <c r="E1601" s="183" t="s">
        <v>1774</v>
      </c>
      <c r="F1601" s="184" t="s">
        <v>1775</v>
      </c>
      <c r="G1601" s="185" t="s">
        <v>1776</v>
      </c>
      <c r="H1601" s="186">
        <v>2</v>
      </c>
      <c r="I1601" s="187"/>
      <c r="J1601" s="188">
        <f>ROUND(I1601*H1601,2)</f>
        <v>0</v>
      </c>
      <c r="K1601" s="184" t="s">
        <v>257</v>
      </c>
      <c r="L1601" s="42"/>
      <c r="M1601" s="189" t="s">
        <v>21</v>
      </c>
      <c r="N1601" s="190" t="s">
        <v>44</v>
      </c>
      <c r="O1601" s="67"/>
      <c r="P1601" s="191">
        <f>O1601*H1601</f>
        <v>0</v>
      </c>
      <c r="Q1601" s="191">
        <v>0</v>
      </c>
      <c r="R1601" s="191">
        <f>Q1601*H1601</f>
        <v>0</v>
      </c>
      <c r="S1601" s="191">
        <v>0</v>
      </c>
      <c r="T1601" s="192">
        <f>S1601*H1601</f>
        <v>0</v>
      </c>
      <c r="U1601" s="37"/>
      <c r="V1601" s="37"/>
      <c r="W1601" s="37"/>
      <c r="X1601" s="37"/>
      <c r="Y1601" s="37"/>
      <c r="Z1601" s="37"/>
      <c r="AA1601" s="37"/>
      <c r="AB1601" s="37"/>
      <c r="AC1601" s="37"/>
      <c r="AD1601" s="37"/>
      <c r="AE1601" s="37"/>
      <c r="AR1601" s="193" t="s">
        <v>258</v>
      </c>
      <c r="AT1601" s="193" t="s">
        <v>254</v>
      </c>
      <c r="AU1601" s="193" t="s">
        <v>82</v>
      </c>
      <c r="AY1601" s="20" t="s">
        <v>252</v>
      </c>
      <c r="BE1601" s="194">
        <f>IF(N1601="základní",J1601,0)</f>
        <v>0</v>
      </c>
      <c r="BF1601" s="194">
        <f>IF(N1601="snížená",J1601,0)</f>
        <v>0</v>
      </c>
      <c r="BG1601" s="194">
        <f>IF(N1601="zákl. přenesená",J1601,0)</f>
        <v>0</v>
      </c>
      <c r="BH1601" s="194">
        <f>IF(N1601="sníž. přenesená",J1601,0)</f>
        <v>0</v>
      </c>
      <c r="BI1601" s="194">
        <f>IF(N1601="nulová",J1601,0)</f>
        <v>0</v>
      </c>
      <c r="BJ1601" s="20" t="s">
        <v>80</v>
      </c>
      <c r="BK1601" s="194">
        <f>ROUND(I1601*H1601,2)</f>
        <v>0</v>
      </c>
      <c r="BL1601" s="20" t="s">
        <v>258</v>
      </c>
      <c r="BM1601" s="193" t="s">
        <v>1777</v>
      </c>
    </row>
    <row r="1602" spans="1:65" s="2" customFormat="1" ht="11.25">
      <c r="A1602" s="37"/>
      <c r="B1602" s="38"/>
      <c r="C1602" s="39"/>
      <c r="D1602" s="195" t="s">
        <v>260</v>
      </c>
      <c r="E1602" s="39"/>
      <c r="F1602" s="196" t="s">
        <v>1778</v>
      </c>
      <c r="G1602" s="39"/>
      <c r="H1602" s="39"/>
      <c r="I1602" s="197"/>
      <c r="J1602" s="39"/>
      <c r="K1602" s="39"/>
      <c r="L1602" s="42"/>
      <c r="M1602" s="198"/>
      <c r="N1602" s="199"/>
      <c r="O1602" s="67"/>
      <c r="P1602" s="67"/>
      <c r="Q1602" s="67"/>
      <c r="R1602" s="67"/>
      <c r="S1602" s="67"/>
      <c r="T1602" s="68"/>
      <c r="U1602" s="37"/>
      <c r="V1602" s="37"/>
      <c r="W1602" s="37"/>
      <c r="X1602" s="37"/>
      <c r="Y1602" s="37"/>
      <c r="Z1602" s="37"/>
      <c r="AA1602" s="37"/>
      <c r="AB1602" s="37"/>
      <c r="AC1602" s="37"/>
      <c r="AD1602" s="37"/>
      <c r="AE1602" s="37"/>
      <c r="AT1602" s="20" t="s">
        <v>260</v>
      </c>
      <c r="AU1602" s="20" t="s">
        <v>82</v>
      </c>
    </row>
    <row r="1603" spans="1:65" s="13" customFormat="1" ht="11.25">
      <c r="B1603" s="200"/>
      <c r="C1603" s="201"/>
      <c r="D1603" s="202" t="s">
        <v>262</v>
      </c>
      <c r="E1603" s="203" t="s">
        <v>21</v>
      </c>
      <c r="F1603" s="204" t="s">
        <v>1779</v>
      </c>
      <c r="G1603" s="201"/>
      <c r="H1603" s="205">
        <v>2</v>
      </c>
      <c r="I1603" s="206"/>
      <c r="J1603" s="201"/>
      <c r="K1603" s="201"/>
      <c r="L1603" s="207"/>
      <c r="M1603" s="208"/>
      <c r="N1603" s="209"/>
      <c r="O1603" s="209"/>
      <c r="P1603" s="209"/>
      <c r="Q1603" s="209"/>
      <c r="R1603" s="209"/>
      <c r="S1603" s="209"/>
      <c r="T1603" s="210"/>
      <c r="AT1603" s="211" t="s">
        <v>262</v>
      </c>
      <c r="AU1603" s="211" t="s">
        <v>82</v>
      </c>
      <c r="AV1603" s="13" t="s">
        <v>82</v>
      </c>
      <c r="AW1603" s="13" t="s">
        <v>34</v>
      </c>
      <c r="AX1603" s="13" t="s">
        <v>73</v>
      </c>
      <c r="AY1603" s="211" t="s">
        <v>252</v>
      </c>
    </row>
    <row r="1604" spans="1:65" s="14" customFormat="1" ht="11.25">
      <c r="B1604" s="212"/>
      <c r="C1604" s="213"/>
      <c r="D1604" s="202" t="s">
        <v>262</v>
      </c>
      <c r="E1604" s="214" t="s">
        <v>21</v>
      </c>
      <c r="F1604" s="215" t="s">
        <v>264</v>
      </c>
      <c r="G1604" s="213"/>
      <c r="H1604" s="216">
        <v>2</v>
      </c>
      <c r="I1604" s="217"/>
      <c r="J1604" s="213"/>
      <c r="K1604" s="213"/>
      <c r="L1604" s="218"/>
      <c r="M1604" s="219"/>
      <c r="N1604" s="220"/>
      <c r="O1604" s="220"/>
      <c r="P1604" s="220"/>
      <c r="Q1604" s="220"/>
      <c r="R1604" s="220"/>
      <c r="S1604" s="220"/>
      <c r="T1604" s="221"/>
      <c r="AT1604" s="222" t="s">
        <v>262</v>
      </c>
      <c r="AU1604" s="222" t="s">
        <v>82</v>
      </c>
      <c r="AV1604" s="14" t="s">
        <v>93</v>
      </c>
      <c r="AW1604" s="14" t="s">
        <v>34</v>
      </c>
      <c r="AX1604" s="14" t="s">
        <v>80</v>
      </c>
      <c r="AY1604" s="222" t="s">
        <v>252</v>
      </c>
    </row>
    <row r="1605" spans="1:65" s="2" customFormat="1" ht="16.5" customHeight="1">
      <c r="A1605" s="37"/>
      <c r="B1605" s="38"/>
      <c r="C1605" s="182" t="s">
        <v>1780</v>
      </c>
      <c r="D1605" s="182" t="s">
        <v>254</v>
      </c>
      <c r="E1605" s="183" t="s">
        <v>1781</v>
      </c>
      <c r="F1605" s="184" t="s">
        <v>1782</v>
      </c>
      <c r="G1605" s="185" t="s">
        <v>1776</v>
      </c>
      <c r="H1605" s="186">
        <v>2</v>
      </c>
      <c r="I1605" s="187"/>
      <c r="J1605" s="188">
        <f>ROUND(I1605*H1605,2)</f>
        <v>0</v>
      </c>
      <c r="K1605" s="184" t="s">
        <v>257</v>
      </c>
      <c r="L1605" s="42"/>
      <c r="M1605" s="189" t="s">
        <v>21</v>
      </c>
      <c r="N1605" s="190" t="s">
        <v>44</v>
      </c>
      <c r="O1605" s="67"/>
      <c r="P1605" s="191">
        <f>O1605*H1605</f>
        <v>0</v>
      </c>
      <c r="Q1605" s="191">
        <v>0</v>
      </c>
      <c r="R1605" s="191">
        <f>Q1605*H1605</f>
        <v>0</v>
      </c>
      <c r="S1605" s="191">
        <v>0</v>
      </c>
      <c r="T1605" s="192">
        <f>S1605*H1605</f>
        <v>0</v>
      </c>
      <c r="U1605" s="37"/>
      <c r="V1605" s="37"/>
      <c r="W1605" s="37"/>
      <c r="X1605" s="37"/>
      <c r="Y1605" s="37"/>
      <c r="Z1605" s="37"/>
      <c r="AA1605" s="37"/>
      <c r="AB1605" s="37"/>
      <c r="AC1605" s="37"/>
      <c r="AD1605" s="37"/>
      <c r="AE1605" s="37"/>
      <c r="AR1605" s="193" t="s">
        <v>258</v>
      </c>
      <c r="AT1605" s="193" t="s">
        <v>254</v>
      </c>
      <c r="AU1605" s="193" t="s">
        <v>82</v>
      </c>
      <c r="AY1605" s="20" t="s">
        <v>252</v>
      </c>
      <c r="BE1605" s="194">
        <f>IF(N1605="základní",J1605,0)</f>
        <v>0</v>
      </c>
      <c r="BF1605" s="194">
        <f>IF(N1605="snížená",J1605,0)</f>
        <v>0</v>
      </c>
      <c r="BG1605" s="194">
        <f>IF(N1605="zákl. přenesená",J1605,0)</f>
        <v>0</v>
      </c>
      <c r="BH1605" s="194">
        <f>IF(N1605="sníž. přenesená",J1605,0)</f>
        <v>0</v>
      </c>
      <c r="BI1605" s="194">
        <f>IF(N1605="nulová",J1605,0)</f>
        <v>0</v>
      </c>
      <c r="BJ1605" s="20" t="s">
        <v>80</v>
      </c>
      <c r="BK1605" s="194">
        <f>ROUND(I1605*H1605,2)</f>
        <v>0</v>
      </c>
      <c r="BL1605" s="20" t="s">
        <v>258</v>
      </c>
      <c r="BM1605" s="193" t="s">
        <v>1783</v>
      </c>
    </row>
    <row r="1606" spans="1:65" s="2" customFormat="1" ht="11.25">
      <c r="A1606" s="37"/>
      <c r="B1606" s="38"/>
      <c r="C1606" s="39"/>
      <c r="D1606" s="195" t="s">
        <v>260</v>
      </c>
      <c r="E1606" s="39"/>
      <c r="F1606" s="196" t="s">
        <v>1784</v>
      </c>
      <c r="G1606" s="39"/>
      <c r="H1606" s="39"/>
      <c r="I1606" s="197"/>
      <c r="J1606" s="39"/>
      <c r="K1606" s="39"/>
      <c r="L1606" s="42"/>
      <c r="M1606" s="198"/>
      <c r="N1606" s="199"/>
      <c r="O1606" s="67"/>
      <c r="P1606" s="67"/>
      <c r="Q1606" s="67"/>
      <c r="R1606" s="67"/>
      <c r="S1606" s="67"/>
      <c r="T1606" s="68"/>
      <c r="U1606" s="37"/>
      <c r="V1606" s="37"/>
      <c r="W1606" s="37"/>
      <c r="X1606" s="37"/>
      <c r="Y1606" s="37"/>
      <c r="Z1606" s="37"/>
      <c r="AA1606" s="37"/>
      <c r="AB1606" s="37"/>
      <c r="AC1606" s="37"/>
      <c r="AD1606" s="37"/>
      <c r="AE1606" s="37"/>
      <c r="AT1606" s="20" t="s">
        <v>260</v>
      </c>
      <c r="AU1606" s="20" t="s">
        <v>82</v>
      </c>
    </row>
    <row r="1607" spans="1:65" s="13" customFormat="1" ht="11.25">
      <c r="B1607" s="200"/>
      <c r="C1607" s="201"/>
      <c r="D1607" s="202" t="s">
        <v>262</v>
      </c>
      <c r="E1607" s="203" t="s">
        <v>21</v>
      </c>
      <c r="F1607" s="204" t="s">
        <v>1779</v>
      </c>
      <c r="G1607" s="201"/>
      <c r="H1607" s="205">
        <v>2</v>
      </c>
      <c r="I1607" s="206"/>
      <c r="J1607" s="201"/>
      <c r="K1607" s="201"/>
      <c r="L1607" s="207"/>
      <c r="M1607" s="208"/>
      <c r="N1607" s="209"/>
      <c r="O1607" s="209"/>
      <c r="P1607" s="209"/>
      <c r="Q1607" s="209"/>
      <c r="R1607" s="209"/>
      <c r="S1607" s="209"/>
      <c r="T1607" s="210"/>
      <c r="AT1607" s="211" t="s">
        <v>262</v>
      </c>
      <c r="AU1607" s="211" t="s">
        <v>82</v>
      </c>
      <c r="AV1607" s="13" t="s">
        <v>82</v>
      </c>
      <c r="AW1607" s="13" t="s">
        <v>34</v>
      </c>
      <c r="AX1607" s="13" t="s">
        <v>73</v>
      </c>
      <c r="AY1607" s="211" t="s">
        <v>252</v>
      </c>
    </row>
    <row r="1608" spans="1:65" s="14" customFormat="1" ht="11.25">
      <c r="B1608" s="212"/>
      <c r="C1608" s="213"/>
      <c r="D1608" s="202" t="s">
        <v>262</v>
      </c>
      <c r="E1608" s="214" t="s">
        <v>21</v>
      </c>
      <c r="F1608" s="215" t="s">
        <v>264</v>
      </c>
      <c r="G1608" s="213"/>
      <c r="H1608" s="216">
        <v>2</v>
      </c>
      <c r="I1608" s="217"/>
      <c r="J1608" s="213"/>
      <c r="K1608" s="213"/>
      <c r="L1608" s="218"/>
      <c r="M1608" s="219"/>
      <c r="N1608" s="220"/>
      <c r="O1608" s="220"/>
      <c r="P1608" s="220"/>
      <c r="Q1608" s="220"/>
      <c r="R1608" s="220"/>
      <c r="S1608" s="220"/>
      <c r="T1608" s="221"/>
      <c r="AT1608" s="222" t="s">
        <v>262</v>
      </c>
      <c r="AU1608" s="222" t="s">
        <v>82</v>
      </c>
      <c r="AV1608" s="14" t="s">
        <v>93</v>
      </c>
      <c r="AW1608" s="14" t="s">
        <v>34</v>
      </c>
      <c r="AX1608" s="14" t="s">
        <v>80</v>
      </c>
      <c r="AY1608" s="222" t="s">
        <v>252</v>
      </c>
    </row>
    <row r="1609" spans="1:65" s="2" customFormat="1" ht="24.2" customHeight="1">
      <c r="A1609" s="37"/>
      <c r="B1609" s="38"/>
      <c r="C1609" s="182" t="s">
        <v>1785</v>
      </c>
      <c r="D1609" s="182" t="s">
        <v>254</v>
      </c>
      <c r="E1609" s="183" t="s">
        <v>1786</v>
      </c>
      <c r="F1609" s="184" t="s">
        <v>1787</v>
      </c>
      <c r="G1609" s="185" t="s">
        <v>1776</v>
      </c>
      <c r="H1609" s="186">
        <v>28</v>
      </c>
      <c r="I1609" s="187"/>
      <c r="J1609" s="188">
        <f>ROUND(I1609*H1609,2)</f>
        <v>0</v>
      </c>
      <c r="K1609" s="184" t="s">
        <v>257</v>
      </c>
      <c r="L1609" s="42"/>
      <c r="M1609" s="189" t="s">
        <v>21</v>
      </c>
      <c r="N1609" s="190" t="s">
        <v>44</v>
      </c>
      <c r="O1609" s="67"/>
      <c r="P1609" s="191">
        <f>O1609*H1609</f>
        <v>0</v>
      </c>
      <c r="Q1609" s="191">
        <v>0</v>
      </c>
      <c r="R1609" s="191">
        <f>Q1609*H1609</f>
        <v>0</v>
      </c>
      <c r="S1609" s="191">
        <v>0</v>
      </c>
      <c r="T1609" s="192">
        <f>S1609*H1609</f>
        <v>0</v>
      </c>
      <c r="U1609" s="37"/>
      <c r="V1609" s="37"/>
      <c r="W1609" s="37"/>
      <c r="X1609" s="37"/>
      <c r="Y1609" s="37"/>
      <c r="Z1609" s="37"/>
      <c r="AA1609" s="37"/>
      <c r="AB1609" s="37"/>
      <c r="AC1609" s="37"/>
      <c r="AD1609" s="37"/>
      <c r="AE1609" s="37"/>
      <c r="AR1609" s="193" t="s">
        <v>258</v>
      </c>
      <c r="AT1609" s="193" t="s">
        <v>254</v>
      </c>
      <c r="AU1609" s="193" t="s">
        <v>82</v>
      </c>
      <c r="AY1609" s="20" t="s">
        <v>252</v>
      </c>
      <c r="BE1609" s="194">
        <f>IF(N1609="základní",J1609,0)</f>
        <v>0</v>
      </c>
      <c r="BF1609" s="194">
        <f>IF(N1609="snížená",J1609,0)</f>
        <v>0</v>
      </c>
      <c r="BG1609" s="194">
        <f>IF(N1609="zákl. přenesená",J1609,0)</f>
        <v>0</v>
      </c>
      <c r="BH1609" s="194">
        <f>IF(N1609="sníž. přenesená",J1609,0)</f>
        <v>0</v>
      </c>
      <c r="BI1609" s="194">
        <f>IF(N1609="nulová",J1609,0)</f>
        <v>0</v>
      </c>
      <c r="BJ1609" s="20" t="s">
        <v>80</v>
      </c>
      <c r="BK1609" s="194">
        <f>ROUND(I1609*H1609,2)</f>
        <v>0</v>
      </c>
      <c r="BL1609" s="20" t="s">
        <v>258</v>
      </c>
      <c r="BM1609" s="193" t="s">
        <v>1788</v>
      </c>
    </row>
    <row r="1610" spans="1:65" s="2" customFormat="1" ht="11.25">
      <c r="A1610" s="37"/>
      <c r="B1610" s="38"/>
      <c r="C1610" s="39"/>
      <c r="D1610" s="195" t="s">
        <v>260</v>
      </c>
      <c r="E1610" s="39"/>
      <c r="F1610" s="196" t="s">
        <v>1789</v>
      </c>
      <c r="G1610" s="39"/>
      <c r="H1610" s="39"/>
      <c r="I1610" s="197"/>
      <c r="J1610" s="39"/>
      <c r="K1610" s="39"/>
      <c r="L1610" s="42"/>
      <c r="M1610" s="198"/>
      <c r="N1610" s="199"/>
      <c r="O1610" s="67"/>
      <c r="P1610" s="67"/>
      <c r="Q1610" s="67"/>
      <c r="R1610" s="67"/>
      <c r="S1610" s="67"/>
      <c r="T1610" s="68"/>
      <c r="U1610" s="37"/>
      <c r="V1610" s="37"/>
      <c r="W1610" s="37"/>
      <c r="X1610" s="37"/>
      <c r="Y1610" s="37"/>
      <c r="Z1610" s="37"/>
      <c r="AA1610" s="37"/>
      <c r="AB1610" s="37"/>
      <c r="AC1610" s="37"/>
      <c r="AD1610" s="37"/>
      <c r="AE1610" s="37"/>
      <c r="AT1610" s="20" t="s">
        <v>260</v>
      </c>
      <c r="AU1610" s="20" t="s">
        <v>82</v>
      </c>
    </row>
    <row r="1611" spans="1:65" s="2" customFormat="1" ht="19.5">
      <c r="A1611" s="37"/>
      <c r="B1611" s="38"/>
      <c r="C1611" s="39"/>
      <c r="D1611" s="202" t="s">
        <v>275</v>
      </c>
      <c r="E1611" s="39"/>
      <c r="F1611" s="234" t="s">
        <v>1714</v>
      </c>
      <c r="G1611" s="39"/>
      <c r="H1611" s="39"/>
      <c r="I1611" s="197"/>
      <c r="J1611" s="39"/>
      <c r="K1611" s="39"/>
      <c r="L1611" s="42"/>
      <c r="M1611" s="198"/>
      <c r="N1611" s="199"/>
      <c r="O1611" s="67"/>
      <c r="P1611" s="67"/>
      <c r="Q1611" s="67"/>
      <c r="R1611" s="67"/>
      <c r="S1611" s="67"/>
      <c r="T1611" s="68"/>
      <c r="U1611" s="37"/>
      <c r="V1611" s="37"/>
      <c r="W1611" s="37"/>
      <c r="X1611" s="37"/>
      <c r="Y1611" s="37"/>
      <c r="Z1611" s="37"/>
      <c r="AA1611" s="37"/>
      <c r="AB1611" s="37"/>
      <c r="AC1611" s="37"/>
      <c r="AD1611" s="37"/>
      <c r="AE1611" s="37"/>
      <c r="AT1611" s="20" t="s">
        <v>275</v>
      </c>
      <c r="AU1611" s="20" t="s">
        <v>82</v>
      </c>
    </row>
    <row r="1612" spans="1:65" s="13" customFormat="1" ht="11.25">
      <c r="B1612" s="200"/>
      <c r="C1612" s="201"/>
      <c r="D1612" s="202" t="s">
        <v>262</v>
      </c>
      <c r="E1612" s="203" t="s">
        <v>21</v>
      </c>
      <c r="F1612" s="204" t="s">
        <v>1779</v>
      </c>
      <c r="G1612" s="201"/>
      <c r="H1612" s="205">
        <v>2</v>
      </c>
      <c r="I1612" s="206"/>
      <c r="J1612" s="201"/>
      <c r="K1612" s="201"/>
      <c r="L1612" s="207"/>
      <c r="M1612" s="208"/>
      <c r="N1612" s="209"/>
      <c r="O1612" s="209"/>
      <c r="P1612" s="209"/>
      <c r="Q1612" s="209"/>
      <c r="R1612" s="209"/>
      <c r="S1612" s="209"/>
      <c r="T1612" s="210"/>
      <c r="AT1612" s="211" t="s">
        <v>262</v>
      </c>
      <c r="AU1612" s="211" t="s">
        <v>82</v>
      </c>
      <c r="AV1612" s="13" t="s">
        <v>82</v>
      </c>
      <c r="AW1612" s="13" t="s">
        <v>34</v>
      </c>
      <c r="AX1612" s="13" t="s">
        <v>73</v>
      </c>
      <c r="AY1612" s="211" t="s">
        <v>252</v>
      </c>
    </row>
    <row r="1613" spans="1:65" s="14" customFormat="1" ht="11.25">
      <c r="B1613" s="212"/>
      <c r="C1613" s="213"/>
      <c r="D1613" s="202" t="s">
        <v>262</v>
      </c>
      <c r="E1613" s="214" t="s">
        <v>21</v>
      </c>
      <c r="F1613" s="215" t="s">
        <v>264</v>
      </c>
      <c r="G1613" s="213"/>
      <c r="H1613" s="216">
        <v>2</v>
      </c>
      <c r="I1613" s="217"/>
      <c r="J1613" s="213"/>
      <c r="K1613" s="213"/>
      <c r="L1613" s="218"/>
      <c r="M1613" s="219"/>
      <c r="N1613" s="220"/>
      <c r="O1613" s="220"/>
      <c r="P1613" s="220"/>
      <c r="Q1613" s="220"/>
      <c r="R1613" s="220"/>
      <c r="S1613" s="220"/>
      <c r="T1613" s="221"/>
      <c r="AT1613" s="222" t="s">
        <v>262</v>
      </c>
      <c r="AU1613" s="222" t="s">
        <v>82</v>
      </c>
      <c r="AV1613" s="14" t="s">
        <v>93</v>
      </c>
      <c r="AW1613" s="14" t="s">
        <v>34</v>
      </c>
      <c r="AX1613" s="14" t="s">
        <v>80</v>
      </c>
      <c r="AY1613" s="222" t="s">
        <v>252</v>
      </c>
    </row>
    <row r="1614" spans="1:65" s="13" customFormat="1" ht="11.25">
      <c r="B1614" s="200"/>
      <c r="C1614" s="201"/>
      <c r="D1614" s="202" t="s">
        <v>262</v>
      </c>
      <c r="E1614" s="201"/>
      <c r="F1614" s="204" t="s">
        <v>1790</v>
      </c>
      <c r="G1614" s="201"/>
      <c r="H1614" s="205">
        <v>28</v>
      </c>
      <c r="I1614" s="206"/>
      <c r="J1614" s="201"/>
      <c r="K1614" s="201"/>
      <c r="L1614" s="207"/>
      <c r="M1614" s="208"/>
      <c r="N1614" s="209"/>
      <c r="O1614" s="209"/>
      <c r="P1614" s="209"/>
      <c r="Q1614" s="209"/>
      <c r="R1614" s="209"/>
      <c r="S1614" s="209"/>
      <c r="T1614" s="210"/>
      <c r="AT1614" s="211" t="s">
        <v>262</v>
      </c>
      <c r="AU1614" s="211" t="s">
        <v>82</v>
      </c>
      <c r="AV1614" s="13" t="s">
        <v>82</v>
      </c>
      <c r="AW1614" s="13" t="s">
        <v>4</v>
      </c>
      <c r="AX1614" s="13" t="s">
        <v>80</v>
      </c>
      <c r="AY1614" s="211" t="s">
        <v>252</v>
      </c>
    </row>
    <row r="1615" spans="1:65" s="2" customFormat="1" ht="24.2" customHeight="1">
      <c r="A1615" s="37"/>
      <c r="B1615" s="38"/>
      <c r="C1615" s="182" t="s">
        <v>1791</v>
      </c>
      <c r="D1615" s="182" t="s">
        <v>254</v>
      </c>
      <c r="E1615" s="183" t="s">
        <v>1792</v>
      </c>
      <c r="F1615" s="184" t="s">
        <v>1793</v>
      </c>
      <c r="G1615" s="185" t="s">
        <v>1776</v>
      </c>
      <c r="H1615" s="186">
        <v>28</v>
      </c>
      <c r="I1615" s="187"/>
      <c r="J1615" s="188">
        <f>ROUND(I1615*H1615,2)</f>
        <v>0</v>
      </c>
      <c r="K1615" s="184" t="s">
        <v>257</v>
      </c>
      <c r="L1615" s="42"/>
      <c r="M1615" s="189" t="s">
        <v>21</v>
      </c>
      <c r="N1615" s="190" t="s">
        <v>44</v>
      </c>
      <c r="O1615" s="67"/>
      <c r="P1615" s="191">
        <f>O1615*H1615</f>
        <v>0</v>
      </c>
      <c r="Q1615" s="191">
        <v>0</v>
      </c>
      <c r="R1615" s="191">
        <f>Q1615*H1615</f>
        <v>0</v>
      </c>
      <c r="S1615" s="191">
        <v>0</v>
      </c>
      <c r="T1615" s="192">
        <f>S1615*H1615</f>
        <v>0</v>
      </c>
      <c r="U1615" s="37"/>
      <c r="V1615" s="37"/>
      <c r="W1615" s="37"/>
      <c r="X1615" s="37"/>
      <c r="Y1615" s="37"/>
      <c r="Z1615" s="37"/>
      <c r="AA1615" s="37"/>
      <c r="AB1615" s="37"/>
      <c r="AC1615" s="37"/>
      <c r="AD1615" s="37"/>
      <c r="AE1615" s="37"/>
      <c r="AR1615" s="193" t="s">
        <v>258</v>
      </c>
      <c r="AT1615" s="193" t="s">
        <v>254</v>
      </c>
      <c r="AU1615" s="193" t="s">
        <v>82</v>
      </c>
      <c r="AY1615" s="20" t="s">
        <v>252</v>
      </c>
      <c r="BE1615" s="194">
        <f>IF(N1615="základní",J1615,0)</f>
        <v>0</v>
      </c>
      <c r="BF1615" s="194">
        <f>IF(N1615="snížená",J1615,0)</f>
        <v>0</v>
      </c>
      <c r="BG1615" s="194">
        <f>IF(N1615="zákl. přenesená",J1615,0)</f>
        <v>0</v>
      </c>
      <c r="BH1615" s="194">
        <f>IF(N1615="sníž. přenesená",J1615,0)</f>
        <v>0</v>
      </c>
      <c r="BI1615" s="194">
        <f>IF(N1615="nulová",J1615,0)</f>
        <v>0</v>
      </c>
      <c r="BJ1615" s="20" t="s">
        <v>80</v>
      </c>
      <c r="BK1615" s="194">
        <f>ROUND(I1615*H1615,2)</f>
        <v>0</v>
      </c>
      <c r="BL1615" s="20" t="s">
        <v>258</v>
      </c>
      <c r="BM1615" s="193" t="s">
        <v>1794</v>
      </c>
    </row>
    <row r="1616" spans="1:65" s="2" customFormat="1" ht="11.25">
      <c r="A1616" s="37"/>
      <c r="B1616" s="38"/>
      <c r="C1616" s="39"/>
      <c r="D1616" s="195" t="s">
        <v>260</v>
      </c>
      <c r="E1616" s="39"/>
      <c r="F1616" s="196" t="s">
        <v>1795</v>
      </c>
      <c r="G1616" s="39"/>
      <c r="H1616" s="39"/>
      <c r="I1616" s="197"/>
      <c r="J1616" s="39"/>
      <c r="K1616" s="39"/>
      <c r="L1616" s="42"/>
      <c r="M1616" s="198"/>
      <c r="N1616" s="199"/>
      <c r="O1616" s="67"/>
      <c r="P1616" s="67"/>
      <c r="Q1616" s="67"/>
      <c r="R1616" s="67"/>
      <c r="S1616" s="67"/>
      <c r="T1616" s="68"/>
      <c r="U1616" s="37"/>
      <c r="V1616" s="37"/>
      <c r="W1616" s="37"/>
      <c r="X1616" s="37"/>
      <c r="Y1616" s="37"/>
      <c r="Z1616" s="37"/>
      <c r="AA1616" s="37"/>
      <c r="AB1616" s="37"/>
      <c r="AC1616" s="37"/>
      <c r="AD1616" s="37"/>
      <c r="AE1616" s="37"/>
      <c r="AT1616" s="20" t="s">
        <v>260</v>
      </c>
      <c r="AU1616" s="20" t="s">
        <v>82</v>
      </c>
    </row>
    <row r="1617" spans="1:65" s="2" customFormat="1" ht="19.5">
      <c r="A1617" s="37"/>
      <c r="B1617" s="38"/>
      <c r="C1617" s="39"/>
      <c r="D1617" s="202" t="s">
        <v>275</v>
      </c>
      <c r="E1617" s="39"/>
      <c r="F1617" s="234" t="s">
        <v>1714</v>
      </c>
      <c r="G1617" s="39"/>
      <c r="H1617" s="39"/>
      <c r="I1617" s="197"/>
      <c r="J1617" s="39"/>
      <c r="K1617" s="39"/>
      <c r="L1617" s="42"/>
      <c r="M1617" s="198"/>
      <c r="N1617" s="199"/>
      <c r="O1617" s="67"/>
      <c r="P1617" s="67"/>
      <c r="Q1617" s="67"/>
      <c r="R1617" s="67"/>
      <c r="S1617" s="67"/>
      <c r="T1617" s="68"/>
      <c r="U1617" s="37"/>
      <c r="V1617" s="37"/>
      <c r="W1617" s="37"/>
      <c r="X1617" s="37"/>
      <c r="Y1617" s="37"/>
      <c r="Z1617" s="37"/>
      <c r="AA1617" s="37"/>
      <c r="AB1617" s="37"/>
      <c r="AC1617" s="37"/>
      <c r="AD1617" s="37"/>
      <c r="AE1617" s="37"/>
      <c r="AT1617" s="20" t="s">
        <v>275</v>
      </c>
      <c r="AU1617" s="20" t="s">
        <v>82</v>
      </c>
    </row>
    <row r="1618" spans="1:65" s="13" customFormat="1" ht="11.25">
      <c r="B1618" s="200"/>
      <c r="C1618" s="201"/>
      <c r="D1618" s="202" t="s">
        <v>262</v>
      </c>
      <c r="E1618" s="203" t="s">
        <v>21</v>
      </c>
      <c r="F1618" s="204" t="s">
        <v>1779</v>
      </c>
      <c r="G1618" s="201"/>
      <c r="H1618" s="205">
        <v>2</v>
      </c>
      <c r="I1618" s="206"/>
      <c r="J1618" s="201"/>
      <c r="K1618" s="201"/>
      <c r="L1618" s="207"/>
      <c r="M1618" s="208"/>
      <c r="N1618" s="209"/>
      <c r="O1618" s="209"/>
      <c r="P1618" s="209"/>
      <c r="Q1618" s="209"/>
      <c r="R1618" s="209"/>
      <c r="S1618" s="209"/>
      <c r="T1618" s="210"/>
      <c r="AT1618" s="211" t="s">
        <v>262</v>
      </c>
      <c r="AU1618" s="211" t="s">
        <v>82</v>
      </c>
      <c r="AV1618" s="13" t="s">
        <v>82</v>
      </c>
      <c r="AW1618" s="13" t="s">
        <v>34</v>
      </c>
      <c r="AX1618" s="13" t="s">
        <v>73</v>
      </c>
      <c r="AY1618" s="211" t="s">
        <v>252</v>
      </c>
    </row>
    <row r="1619" spans="1:65" s="14" customFormat="1" ht="11.25">
      <c r="B1619" s="212"/>
      <c r="C1619" s="213"/>
      <c r="D1619" s="202" t="s">
        <v>262</v>
      </c>
      <c r="E1619" s="214" t="s">
        <v>21</v>
      </c>
      <c r="F1619" s="215" t="s">
        <v>264</v>
      </c>
      <c r="G1619" s="213"/>
      <c r="H1619" s="216">
        <v>2</v>
      </c>
      <c r="I1619" s="217"/>
      <c r="J1619" s="213"/>
      <c r="K1619" s="213"/>
      <c r="L1619" s="218"/>
      <c r="M1619" s="219"/>
      <c r="N1619" s="220"/>
      <c r="O1619" s="220"/>
      <c r="P1619" s="220"/>
      <c r="Q1619" s="220"/>
      <c r="R1619" s="220"/>
      <c r="S1619" s="220"/>
      <c r="T1619" s="221"/>
      <c r="AT1619" s="222" t="s">
        <v>262</v>
      </c>
      <c r="AU1619" s="222" t="s">
        <v>82</v>
      </c>
      <c r="AV1619" s="14" t="s">
        <v>93</v>
      </c>
      <c r="AW1619" s="14" t="s">
        <v>34</v>
      </c>
      <c r="AX1619" s="14" t="s">
        <v>80</v>
      </c>
      <c r="AY1619" s="222" t="s">
        <v>252</v>
      </c>
    </row>
    <row r="1620" spans="1:65" s="13" customFormat="1" ht="11.25">
      <c r="B1620" s="200"/>
      <c r="C1620" s="201"/>
      <c r="D1620" s="202" t="s">
        <v>262</v>
      </c>
      <c r="E1620" s="201"/>
      <c r="F1620" s="204" t="s">
        <v>1790</v>
      </c>
      <c r="G1620" s="201"/>
      <c r="H1620" s="205">
        <v>28</v>
      </c>
      <c r="I1620" s="206"/>
      <c r="J1620" s="201"/>
      <c r="K1620" s="201"/>
      <c r="L1620" s="207"/>
      <c r="M1620" s="208"/>
      <c r="N1620" s="209"/>
      <c r="O1620" s="209"/>
      <c r="P1620" s="209"/>
      <c r="Q1620" s="209"/>
      <c r="R1620" s="209"/>
      <c r="S1620" s="209"/>
      <c r="T1620" s="210"/>
      <c r="AT1620" s="211" t="s">
        <v>262</v>
      </c>
      <c r="AU1620" s="211" t="s">
        <v>82</v>
      </c>
      <c r="AV1620" s="13" t="s">
        <v>82</v>
      </c>
      <c r="AW1620" s="13" t="s">
        <v>4</v>
      </c>
      <c r="AX1620" s="13" t="s">
        <v>80</v>
      </c>
      <c r="AY1620" s="211" t="s">
        <v>252</v>
      </c>
    </row>
    <row r="1621" spans="1:65" s="2" customFormat="1" ht="16.5" customHeight="1">
      <c r="A1621" s="37"/>
      <c r="B1621" s="38"/>
      <c r="C1621" s="182" t="s">
        <v>1796</v>
      </c>
      <c r="D1621" s="182" t="s">
        <v>254</v>
      </c>
      <c r="E1621" s="183" t="s">
        <v>1797</v>
      </c>
      <c r="F1621" s="184" t="s">
        <v>1798</v>
      </c>
      <c r="G1621" s="185" t="s">
        <v>1776</v>
      </c>
      <c r="H1621" s="186">
        <v>2</v>
      </c>
      <c r="I1621" s="187"/>
      <c r="J1621" s="188">
        <f>ROUND(I1621*H1621,2)</f>
        <v>0</v>
      </c>
      <c r="K1621" s="184" t="s">
        <v>257</v>
      </c>
      <c r="L1621" s="42"/>
      <c r="M1621" s="189" t="s">
        <v>21</v>
      </c>
      <c r="N1621" s="190" t="s">
        <v>44</v>
      </c>
      <c r="O1621" s="67"/>
      <c r="P1621" s="191">
        <f>O1621*H1621</f>
        <v>0</v>
      </c>
      <c r="Q1621" s="191">
        <v>0</v>
      </c>
      <c r="R1621" s="191">
        <f>Q1621*H1621</f>
        <v>0</v>
      </c>
      <c r="S1621" s="191">
        <v>0</v>
      </c>
      <c r="T1621" s="192">
        <f>S1621*H1621</f>
        <v>0</v>
      </c>
      <c r="U1621" s="37"/>
      <c r="V1621" s="37"/>
      <c r="W1621" s="37"/>
      <c r="X1621" s="37"/>
      <c r="Y1621" s="37"/>
      <c r="Z1621" s="37"/>
      <c r="AA1621" s="37"/>
      <c r="AB1621" s="37"/>
      <c r="AC1621" s="37"/>
      <c r="AD1621" s="37"/>
      <c r="AE1621" s="37"/>
      <c r="AR1621" s="193" t="s">
        <v>258</v>
      </c>
      <c r="AT1621" s="193" t="s">
        <v>254</v>
      </c>
      <c r="AU1621" s="193" t="s">
        <v>82</v>
      </c>
      <c r="AY1621" s="20" t="s">
        <v>252</v>
      </c>
      <c r="BE1621" s="194">
        <f>IF(N1621="základní",J1621,0)</f>
        <v>0</v>
      </c>
      <c r="BF1621" s="194">
        <f>IF(N1621="snížená",J1621,0)</f>
        <v>0</v>
      </c>
      <c r="BG1621" s="194">
        <f>IF(N1621="zákl. přenesená",J1621,0)</f>
        <v>0</v>
      </c>
      <c r="BH1621" s="194">
        <f>IF(N1621="sníž. přenesená",J1621,0)</f>
        <v>0</v>
      </c>
      <c r="BI1621" s="194">
        <f>IF(N1621="nulová",J1621,0)</f>
        <v>0</v>
      </c>
      <c r="BJ1621" s="20" t="s">
        <v>80</v>
      </c>
      <c r="BK1621" s="194">
        <f>ROUND(I1621*H1621,2)</f>
        <v>0</v>
      </c>
      <c r="BL1621" s="20" t="s">
        <v>258</v>
      </c>
      <c r="BM1621" s="193" t="s">
        <v>1799</v>
      </c>
    </row>
    <row r="1622" spans="1:65" s="2" customFormat="1" ht="11.25">
      <c r="A1622" s="37"/>
      <c r="B1622" s="38"/>
      <c r="C1622" s="39"/>
      <c r="D1622" s="195" t="s">
        <v>260</v>
      </c>
      <c r="E1622" s="39"/>
      <c r="F1622" s="196" t="s">
        <v>1800</v>
      </c>
      <c r="G1622" s="39"/>
      <c r="H1622" s="39"/>
      <c r="I1622" s="197"/>
      <c r="J1622" s="39"/>
      <c r="K1622" s="39"/>
      <c r="L1622" s="42"/>
      <c r="M1622" s="198"/>
      <c r="N1622" s="199"/>
      <c r="O1622" s="67"/>
      <c r="P1622" s="67"/>
      <c r="Q1622" s="67"/>
      <c r="R1622" s="67"/>
      <c r="S1622" s="67"/>
      <c r="T1622" s="68"/>
      <c r="U1622" s="37"/>
      <c r="V1622" s="37"/>
      <c r="W1622" s="37"/>
      <c r="X1622" s="37"/>
      <c r="Y1622" s="37"/>
      <c r="Z1622" s="37"/>
      <c r="AA1622" s="37"/>
      <c r="AB1622" s="37"/>
      <c r="AC1622" s="37"/>
      <c r="AD1622" s="37"/>
      <c r="AE1622" s="37"/>
      <c r="AT1622" s="20" t="s">
        <v>260</v>
      </c>
      <c r="AU1622" s="20" t="s">
        <v>82</v>
      </c>
    </row>
    <row r="1623" spans="1:65" s="13" customFormat="1" ht="11.25">
      <c r="B1623" s="200"/>
      <c r="C1623" s="201"/>
      <c r="D1623" s="202" t="s">
        <v>262</v>
      </c>
      <c r="E1623" s="203" t="s">
        <v>21</v>
      </c>
      <c r="F1623" s="204" t="s">
        <v>1779</v>
      </c>
      <c r="G1623" s="201"/>
      <c r="H1623" s="205">
        <v>2</v>
      </c>
      <c r="I1623" s="206"/>
      <c r="J1623" s="201"/>
      <c r="K1623" s="201"/>
      <c r="L1623" s="207"/>
      <c r="M1623" s="208"/>
      <c r="N1623" s="209"/>
      <c r="O1623" s="209"/>
      <c r="P1623" s="209"/>
      <c r="Q1623" s="209"/>
      <c r="R1623" s="209"/>
      <c r="S1623" s="209"/>
      <c r="T1623" s="210"/>
      <c r="AT1623" s="211" t="s">
        <v>262</v>
      </c>
      <c r="AU1623" s="211" t="s">
        <v>82</v>
      </c>
      <c r="AV1623" s="13" t="s">
        <v>82</v>
      </c>
      <c r="AW1623" s="13" t="s">
        <v>34</v>
      </c>
      <c r="AX1623" s="13" t="s">
        <v>73</v>
      </c>
      <c r="AY1623" s="211" t="s">
        <v>252</v>
      </c>
    </row>
    <row r="1624" spans="1:65" s="14" customFormat="1" ht="11.25">
      <c r="B1624" s="212"/>
      <c r="C1624" s="213"/>
      <c r="D1624" s="202" t="s">
        <v>262</v>
      </c>
      <c r="E1624" s="214" t="s">
        <v>21</v>
      </c>
      <c r="F1624" s="215" t="s">
        <v>264</v>
      </c>
      <c r="G1624" s="213"/>
      <c r="H1624" s="216">
        <v>2</v>
      </c>
      <c r="I1624" s="217"/>
      <c r="J1624" s="213"/>
      <c r="K1624" s="213"/>
      <c r="L1624" s="218"/>
      <c r="M1624" s="219"/>
      <c r="N1624" s="220"/>
      <c r="O1624" s="220"/>
      <c r="P1624" s="220"/>
      <c r="Q1624" s="220"/>
      <c r="R1624" s="220"/>
      <c r="S1624" s="220"/>
      <c r="T1624" s="221"/>
      <c r="AT1624" s="222" t="s">
        <v>262</v>
      </c>
      <c r="AU1624" s="222" t="s">
        <v>82</v>
      </c>
      <c r="AV1624" s="14" t="s">
        <v>93</v>
      </c>
      <c r="AW1624" s="14" t="s">
        <v>34</v>
      </c>
      <c r="AX1624" s="14" t="s">
        <v>80</v>
      </c>
      <c r="AY1624" s="222" t="s">
        <v>252</v>
      </c>
    </row>
    <row r="1625" spans="1:65" s="2" customFormat="1" ht="21.75" customHeight="1">
      <c r="A1625" s="37"/>
      <c r="B1625" s="38"/>
      <c r="C1625" s="182" t="s">
        <v>1801</v>
      </c>
      <c r="D1625" s="182" t="s">
        <v>254</v>
      </c>
      <c r="E1625" s="183" t="s">
        <v>1802</v>
      </c>
      <c r="F1625" s="184" t="s">
        <v>1803</v>
      </c>
      <c r="G1625" s="185" t="s">
        <v>1776</v>
      </c>
      <c r="H1625" s="186">
        <v>2</v>
      </c>
      <c r="I1625" s="187"/>
      <c r="J1625" s="188">
        <f>ROUND(I1625*H1625,2)</f>
        <v>0</v>
      </c>
      <c r="K1625" s="184" t="s">
        <v>257</v>
      </c>
      <c r="L1625" s="42"/>
      <c r="M1625" s="189" t="s">
        <v>21</v>
      </c>
      <c r="N1625" s="190" t="s">
        <v>44</v>
      </c>
      <c r="O1625" s="67"/>
      <c r="P1625" s="191">
        <f>O1625*H1625</f>
        <v>0</v>
      </c>
      <c r="Q1625" s="191">
        <v>0</v>
      </c>
      <c r="R1625" s="191">
        <f>Q1625*H1625</f>
        <v>0</v>
      </c>
      <c r="S1625" s="191">
        <v>0</v>
      </c>
      <c r="T1625" s="192">
        <f>S1625*H1625</f>
        <v>0</v>
      </c>
      <c r="U1625" s="37"/>
      <c r="V1625" s="37"/>
      <c r="W1625" s="37"/>
      <c r="X1625" s="37"/>
      <c r="Y1625" s="37"/>
      <c r="Z1625" s="37"/>
      <c r="AA1625" s="37"/>
      <c r="AB1625" s="37"/>
      <c r="AC1625" s="37"/>
      <c r="AD1625" s="37"/>
      <c r="AE1625" s="37"/>
      <c r="AR1625" s="193" t="s">
        <v>258</v>
      </c>
      <c r="AT1625" s="193" t="s">
        <v>254</v>
      </c>
      <c r="AU1625" s="193" t="s">
        <v>82</v>
      </c>
      <c r="AY1625" s="20" t="s">
        <v>252</v>
      </c>
      <c r="BE1625" s="194">
        <f>IF(N1625="základní",J1625,0)</f>
        <v>0</v>
      </c>
      <c r="BF1625" s="194">
        <f>IF(N1625="snížená",J1625,0)</f>
        <v>0</v>
      </c>
      <c r="BG1625" s="194">
        <f>IF(N1625="zákl. přenesená",J1625,0)</f>
        <v>0</v>
      </c>
      <c r="BH1625" s="194">
        <f>IF(N1625="sníž. přenesená",J1625,0)</f>
        <v>0</v>
      </c>
      <c r="BI1625" s="194">
        <f>IF(N1625="nulová",J1625,0)</f>
        <v>0</v>
      </c>
      <c r="BJ1625" s="20" t="s">
        <v>80</v>
      </c>
      <c r="BK1625" s="194">
        <f>ROUND(I1625*H1625,2)</f>
        <v>0</v>
      </c>
      <c r="BL1625" s="20" t="s">
        <v>258</v>
      </c>
      <c r="BM1625" s="193" t="s">
        <v>1804</v>
      </c>
    </row>
    <row r="1626" spans="1:65" s="2" customFormat="1" ht="11.25">
      <c r="A1626" s="37"/>
      <c r="B1626" s="38"/>
      <c r="C1626" s="39"/>
      <c r="D1626" s="195" t="s">
        <v>260</v>
      </c>
      <c r="E1626" s="39"/>
      <c r="F1626" s="196" t="s">
        <v>1805</v>
      </c>
      <c r="G1626" s="39"/>
      <c r="H1626" s="39"/>
      <c r="I1626" s="197"/>
      <c r="J1626" s="39"/>
      <c r="K1626" s="39"/>
      <c r="L1626" s="42"/>
      <c r="M1626" s="198"/>
      <c r="N1626" s="199"/>
      <c r="O1626" s="67"/>
      <c r="P1626" s="67"/>
      <c r="Q1626" s="67"/>
      <c r="R1626" s="67"/>
      <c r="S1626" s="67"/>
      <c r="T1626" s="68"/>
      <c r="U1626" s="37"/>
      <c r="V1626" s="37"/>
      <c r="W1626" s="37"/>
      <c r="X1626" s="37"/>
      <c r="Y1626" s="37"/>
      <c r="Z1626" s="37"/>
      <c r="AA1626" s="37"/>
      <c r="AB1626" s="37"/>
      <c r="AC1626" s="37"/>
      <c r="AD1626" s="37"/>
      <c r="AE1626" s="37"/>
      <c r="AT1626" s="20" t="s">
        <v>260</v>
      </c>
      <c r="AU1626" s="20" t="s">
        <v>82</v>
      </c>
    </row>
    <row r="1627" spans="1:65" s="13" customFormat="1" ht="11.25">
      <c r="B1627" s="200"/>
      <c r="C1627" s="201"/>
      <c r="D1627" s="202" t="s">
        <v>262</v>
      </c>
      <c r="E1627" s="203" t="s">
        <v>21</v>
      </c>
      <c r="F1627" s="204" t="s">
        <v>1779</v>
      </c>
      <c r="G1627" s="201"/>
      <c r="H1627" s="205">
        <v>2</v>
      </c>
      <c r="I1627" s="206"/>
      <c r="J1627" s="201"/>
      <c r="K1627" s="201"/>
      <c r="L1627" s="207"/>
      <c r="M1627" s="208"/>
      <c r="N1627" s="209"/>
      <c r="O1627" s="209"/>
      <c r="P1627" s="209"/>
      <c r="Q1627" s="209"/>
      <c r="R1627" s="209"/>
      <c r="S1627" s="209"/>
      <c r="T1627" s="210"/>
      <c r="AT1627" s="211" t="s">
        <v>262</v>
      </c>
      <c r="AU1627" s="211" t="s">
        <v>82</v>
      </c>
      <c r="AV1627" s="13" t="s">
        <v>82</v>
      </c>
      <c r="AW1627" s="13" t="s">
        <v>34</v>
      </c>
      <c r="AX1627" s="13" t="s">
        <v>73</v>
      </c>
      <c r="AY1627" s="211" t="s">
        <v>252</v>
      </c>
    </row>
    <row r="1628" spans="1:65" s="14" customFormat="1" ht="11.25">
      <c r="B1628" s="212"/>
      <c r="C1628" s="213"/>
      <c r="D1628" s="202" t="s">
        <v>262</v>
      </c>
      <c r="E1628" s="214" t="s">
        <v>21</v>
      </c>
      <c r="F1628" s="215" t="s">
        <v>264</v>
      </c>
      <c r="G1628" s="213"/>
      <c r="H1628" s="216">
        <v>2</v>
      </c>
      <c r="I1628" s="217"/>
      <c r="J1628" s="213"/>
      <c r="K1628" s="213"/>
      <c r="L1628" s="218"/>
      <c r="M1628" s="219"/>
      <c r="N1628" s="220"/>
      <c r="O1628" s="220"/>
      <c r="P1628" s="220"/>
      <c r="Q1628" s="220"/>
      <c r="R1628" s="220"/>
      <c r="S1628" s="220"/>
      <c r="T1628" s="221"/>
      <c r="AT1628" s="222" t="s">
        <v>262</v>
      </c>
      <c r="AU1628" s="222" t="s">
        <v>82</v>
      </c>
      <c r="AV1628" s="14" t="s">
        <v>93</v>
      </c>
      <c r="AW1628" s="14" t="s">
        <v>34</v>
      </c>
      <c r="AX1628" s="14" t="s">
        <v>80</v>
      </c>
      <c r="AY1628" s="222" t="s">
        <v>252</v>
      </c>
    </row>
    <row r="1629" spans="1:65" s="2" customFormat="1" ht="21.75" customHeight="1">
      <c r="A1629" s="37"/>
      <c r="B1629" s="38"/>
      <c r="C1629" s="182" t="s">
        <v>1806</v>
      </c>
      <c r="D1629" s="182" t="s">
        <v>254</v>
      </c>
      <c r="E1629" s="183" t="s">
        <v>1807</v>
      </c>
      <c r="F1629" s="184" t="s">
        <v>1808</v>
      </c>
      <c r="G1629" s="185" t="s">
        <v>163</v>
      </c>
      <c r="H1629" s="186">
        <v>10.7</v>
      </c>
      <c r="I1629" s="187"/>
      <c r="J1629" s="188">
        <f>ROUND(I1629*H1629,2)</f>
        <v>0</v>
      </c>
      <c r="K1629" s="184" t="s">
        <v>257</v>
      </c>
      <c r="L1629" s="42"/>
      <c r="M1629" s="189" t="s">
        <v>21</v>
      </c>
      <c r="N1629" s="190" t="s">
        <v>44</v>
      </c>
      <c r="O1629" s="67"/>
      <c r="P1629" s="191">
        <f>O1629*H1629</f>
        <v>0</v>
      </c>
      <c r="Q1629" s="191">
        <v>0</v>
      </c>
      <c r="R1629" s="191">
        <f>Q1629*H1629</f>
        <v>0</v>
      </c>
      <c r="S1629" s="191">
        <v>0</v>
      </c>
      <c r="T1629" s="192">
        <f>S1629*H1629</f>
        <v>0</v>
      </c>
      <c r="U1629" s="37"/>
      <c r="V1629" s="37"/>
      <c r="W1629" s="37"/>
      <c r="X1629" s="37"/>
      <c r="Y1629" s="37"/>
      <c r="Z1629" s="37"/>
      <c r="AA1629" s="37"/>
      <c r="AB1629" s="37"/>
      <c r="AC1629" s="37"/>
      <c r="AD1629" s="37"/>
      <c r="AE1629" s="37"/>
      <c r="AR1629" s="193" t="s">
        <v>258</v>
      </c>
      <c r="AT1629" s="193" t="s">
        <v>254</v>
      </c>
      <c r="AU1629" s="193" t="s">
        <v>82</v>
      </c>
      <c r="AY1629" s="20" t="s">
        <v>252</v>
      </c>
      <c r="BE1629" s="194">
        <f>IF(N1629="základní",J1629,0)</f>
        <v>0</v>
      </c>
      <c r="BF1629" s="194">
        <f>IF(N1629="snížená",J1629,0)</f>
        <v>0</v>
      </c>
      <c r="BG1629" s="194">
        <f>IF(N1629="zákl. přenesená",J1629,0)</f>
        <v>0</v>
      </c>
      <c r="BH1629" s="194">
        <f>IF(N1629="sníž. přenesená",J1629,0)</f>
        <v>0</v>
      </c>
      <c r="BI1629" s="194">
        <f>IF(N1629="nulová",J1629,0)</f>
        <v>0</v>
      </c>
      <c r="BJ1629" s="20" t="s">
        <v>80</v>
      </c>
      <c r="BK1629" s="194">
        <f>ROUND(I1629*H1629,2)</f>
        <v>0</v>
      </c>
      <c r="BL1629" s="20" t="s">
        <v>258</v>
      </c>
      <c r="BM1629" s="193" t="s">
        <v>1809</v>
      </c>
    </row>
    <row r="1630" spans="1:65" s="2" customFormat="1" ht="11.25">
      <c r="A1630" s="37"/>
      <c r="B1630" s="38"/>
      <c r="C1630" s="39"/>
      <c r="D1630" s="195" t="s">
        <v>260</v>
      </c>
      <c r="E1630" s="39"/>
      <c r="F1630" s="196" t="s">
        <v>1810</v>
      </c>
      <c r="G1630" s="39"/>
      <c r="H1630" s="39"/>
      <c r="I1630" s="197"/>
      <c r="J1630" s="39"/>
      <c r="K1630" s="39"/>
      <c r="L1630" s="42"/>
      <c r="M1630" s="198"/>
      <c r="N1630" s="199"/>
      <c r="O1630" s="67"/>
      <c r="P1630" s="67"/>
      <c r="Q1630" s="67"/>
      <c r="R1630" s="67"/>
      <c r="S1630" s="67"/>
      <c r="T1630" s="68"/>
      <c r="U1630" s="37"/>
      <c r="V1630" s="37"/>
      <c r="W1630" s="37"/>
      <c r="X1630" s="37"/>
      <c r="Y1630" s="37"/>
      <c r="Z1630" s="37"/>
      <c r="AA1630" s="37"/>
      <c r="AB1630" s="37"/>
      <c r="AC1630" s="37"/>
      <c r="AD1630" s="37"/>
      <c r="AE1630" s="37"/>
      <c r="AT1630" s="20" t="s">
        <v>260</v>
      </c>
      <c r="AU1630" s="20" t="s">
        <v>82</v>
      </c>
    </row>
    <row r="1631" spans="1:65" s="13" customFormat="1" ht="11.25">
      <c r="B1631" s="200"/>
      <c r="C1631" s="201"/>
      <c r="D1631" s="202" t="s">
        <v>262</v>
      </c>
      <c r="E1631" s="203" t="s">
        <v>21</v>
      </c>
      <c r="F1631" s="204" t="s">
        <v>1811</v>
      </c>
      <c r="G1631" s="201"/>
      <c r="H1631" s="205">
        <v>10.7</v>
      </c>
      <c r="I1631" s="206"/>
      <c r="J1631" s="201"/>
      <c r="K1631" s="201"/>
      <c r="L1631" s="207"/>
      <c r="M1631" s="208"/>
      <c r="N1631" s="209"/>
      <c r="O1631" s="209"/>
      <c r="P1631" s="209"/>
      <c r="Q1631" s="209"/>
      <c r="R1631" s="209"/>
      <c r="S1631" s="209"/>
      <c r="T1631" s="210"/>
      <c r="AT1631" s="211" t="s">
        <v>262</v>
      </c>
      <c r="AU1631" s="211" t="s">
        <v>82</v>
      </c>
      <c r="AV1631" s="13" t="s">
        <v>82</v>
      </c>
      <c r="AW1631" s="13" t="s">
        <v>34</v>
      </c>
      <c r="AX1631" s="13" t="s">
        <v>73</v>
      </c>
      <c r="AY1631" s="211" t="s">
        <v>252</v>
      </c>
    </row>
    <row r="1632" spans="1:65" s="14" customFormat="1" ht="11.25">
      <c r="B1632" s="212"/>
      <c r="C1632" s="213"/>
      <c r="D1632" s="202" t="s">
        <v>262</v>
      </c>
      <c r="E1632" s="214" t="s">
        <v>21</v>
      </c>
      <c r="F1632" s="215" t="s">
        <v>264</v>
      </c>
      <c r="G1632" s="213"/>
      <c r="H1632" s="216">
        <v>10.7</v>
      </c>
      <c r="I1632" s="217"/>
      <c r="J1632" s="213"/>
      <c r="K1632" s="213"/>
      <c r="L1632" s="218"/>
      <c r="M1632" s="219"/>
      <c r="N1632" s="220"/>
      <c r="O1632" s="220"/>
      <c r="P1632" s="220"/>
      <c r="Q1632" s="220"/>
      <c r="R1632" s="220"/>
      <c r="S1632" s="220"/>
      <c r="T1632" s="221"/>
      <c r="AT1632" s="222" t="s">
        <v>262</v>
      </c>
      <c r="AU1632" s="222" t="s">
        <v>82</v>
      </c>
      <c r="AV1632" s="14" t="s">
        <v>93</v>
      </c>
      <c r="AW1632" s="14" t="s">
        <v>34</v>
      </c>
      <c r="AX1632" s="14" t="s">
        <v>80</v>
      </c>
      <c r="AY1632" s="222" t="s">
        <v>252</v>
      </c>
    </row>
    <row r="1633" spans="1:65" s="2" customFormat="1" ht="24.2" customHeight="1">
      <c r="A1633" s="37"/>
      <c r="B1633" s="38"/>
      <c r="C1633" s="182" t="s">
        <v>1812</v>
      </c>
      <c r="D1633" s="182" t="s">
        <v>254</v>
      </c>
      <c r="E1633" s="183" t="s">
        <v>1813</v>
      </c>
      <c r="F1633" s="184" t="s">
        <v>1814</v>
      </c>
      <c r="G1633" s="185" t="s">
        <v>163</v>
      </c>
      <c r="H1633" s="186">
        <v>149.80000000000001</v>
      </c>
      <c r="I1633" s="187"/>
      <c r="J1633" s="188">
        <f>ROUND(I1633*H1633,2)</f>
        <v>0</v>
      </c>
      <c r="K1633" s="184" t="s">
        <v>257</v>
      </c>
      <c r="L1633" s="42"/>
      <c r="M1633" s="189" t="s">
        <v>21</v>
      </c>
      <c r="N1633" s="190" t="s">
        <v>44</v>
      </c>
      <c r="O1633" s="67"/>
      <c r="P1633" s="191">
        <f>O1633*H1633</f>
        <v>0</v>
      </c>
      <c r="Q1633" s="191">
        <v>0</v>
      </c>
      <c r="R1633" s="191">
        <f>Q1633*H1633</f>
        <v>0</v>
      </c>
      <c r="S1633" s="191">
        <v>0</v>
      </c>
      <c r="T1633" s="192">
        <f>S1633*H1633</f>
        <v>0</v>
      </c>
      <c r="U1633" s="37"/>
      <c r="V1633" s="37"/>
      <c r="W1633" s="37"/>
      <c r="X1633" s="37"/>
      <c r="Y1633" s="37"/>
      <c r="Z1633" s="37"/>
      <c r="AA1633" s="37"/>
      <c r="AB1633" s="37"/>
      <c r="AC1633" s="37"/>
      <c r="AD1633" s="37"/>
      <c r="AE1633" s="37"/>
      <c r="AR1633" s="193" t="s">
        <v>258</v>
      </c>
      <c r="AT1633" s="193" t="s">
        <v>254</v>
      </c>
      <c r="AU1633" s="193" t="s">
        <v>82</v>
      </c>
      <c r="AY1633" s="20" t="s">
        <v>252</v>
      </c>
      <c r="BE1633" s="194">
        <f>IF(N1633="základní",J1633,0)</f>
        <v>0</v>
      </c>
      <c r="BF1633" s="194">
        <f>IF(N1633="snížená",J1633,0)</f>
        <v>0</v>
      </c>
      <c r="BG1633" s="194">
        <f>IF(N1633="zákl. přenesená",J1633,0)</f>
        <v>0</v>
      </c>
      <c r="BH1633" s="194">
        <f>IF(N1633="sníž. přenesená",J1633,0)</f>
        <v>0</v>
      </c>
      <c r="BI1633" s="194">
        <f>IF(N1633="nulová",J1633,0)</f>
        <v>0</v>
      </c>
      <c r="BJ1633" s="20" t="s">
        <v>80</v>
      </c>
      <c r="BK1633" s="194">
        <f>ROUND(I1633*H1633,2)</f>
        <v>0</v>
      </c>
      <c r="BL1633" s="20" t="s">
        <v>258</v>
      </c>
      <c r="BM1633" s="193" t="s">
        <v>1815</v>
      </c>
    </row>
    <row r="1634" spans="1:65" s="2" customFormat="1" ht="11.25">
      <c r="A1634" s="37"/>
      <c r="B1634" s="38"/>
      <c r="C1634" s="39"/>
      <c r="D1634" s="195" t="s">
        <v>260</v>
      </c>
      <c r="E1634" s="39"/>
      <c r="F1634" s="196" t="s">
        <v>1816</v>
      </c>
      <c r="G1634" s="39"/>
      <c r="H1634" s="39"/>
      <c r="I1634" s="197"/>
      <c r="J1634" s="39"/>
      <c r="K1634" s="39"/>
      <c r="L1634" s="42"/>
      <c r="M1634" s="198"/>
      <c r="N1634" s="199"/>
      <c r="O1634" s="67"/>
      <c r="P1634" s="67"/>
      <c r="Q1634" s="67"/>
      <c r="R1634" s="67"/>
      <c r="S1634" s="67"/>
      <c r="T1634" s="68"/>
      <c r="U1634" s="37"/>
      <c r="V1634" s="37"/>
      <c r="W1634" s="37"/>
      <c r="X1634" s="37"/>
      <c r="Y1634" s="37"/>
      <c r="Z1634" s="37"/>
      <c r="AA1634" s="37"/>
      <c r="AB1634" s="37"/>
      <c r="AC1634" s="37"/>
      <c r="AD1634" s="37"/>
      <c r="AE1634" s="37"/>
      <c r="AT1634" s="20" t="s">
        <v>260</v>
      </c>
      <c r="AU1634" s="20" t="s">
        <v>82</v>
      </c>
    </row>
    <row r="1635" spans="1:65" s="2" customFormat="1" ht="19.5">
      <c r="A1635" s="37"/>
      <c r="B1635" s="38"/>
      <c r="C1635" s="39"/>
      <c r="D1635" s="202" t="s">
        <v>275</v>
      </c>
      <c r="E1635" s="39"/>
      <c r="F1635" s="234" t="s">
        <v>1714</v>
      </c>
      <c r="G1635" s="39"/>
      <c r="H1635" s="39"/>
      <c r="I1635" s="197"/>
      <c r="J1635" s="39"/>
      <c r="K1635" s="39"/>
      <c r="L1635" s="42"/>
      <c r="M1635" s="198"/>
      <c r="N1635" s="199"/>
      <c r="O1635" s="67"/>
      <c r="P1635" s="67"/>
      <c r="Q1635" s="67"/>
      <c r="R1635" s="67"/>
      <c r="S1635" s="67"/>
      <c r="T1635" s="68"/>
      <c r="U1635" s="37"/>
      <c r="V1635" s="37"/>
      <c r="W1635" s="37"/>
      <c r="X1635" s="37"/>
      <c r="Y1635" s="37"/>
      <c r="Z1635" s="37"/>
      <c r="AA1635" s="37"/>
      <c r="AB1635" s="37"/>
      <c r="AC1635" s="37"/>
      <c r="AD1635" s="37"/>
      <c r="AE1635" s="37"/>
      <c r="AT1635" s="20" t="s">
        <v>275</v>
      </c>
      <c r="AU1635" s="20" t="s">
        <v>82</v>
      </c>
    </row>
    <row r="1636" spans="1:65" s="13" customFormat="1" ht="11.25">
      <c r="B1636" s="200"/>
      <c r="C1636" s="201"/>
      <c r="D1636" s="202" t="s">
        <v>262</v>
      </c>
      <c r="E1636" s="203" t="s">
        <v>21</v>
      </c>
      <c r="F1636" s="204" t="s">
        <v>1811</v>
      </c>
      <c r="G1636" s="201"/>
      <c r="H1636" s="205">
        <v>10.7</v>
      </c>
      <c r="I1636" s="206"/>
      <c r="J1636" s="201"/>
      <c r="K1636" s="201"/>
      <c r="L1636" s="207"/>
      <c r="M1636" s="208"/>
      <c r="N1636" s="209"/>
      <c r="O1636" s="209"/>
      <c r="P1636" s="209"/>
      <c r="Q1636" s="209"/>
      <c r="R1636" s="209"/>
      <c r="S1636" s="209"/>
      <c r="T1636" s="210"/>
      <c r="AT1636" s="211" t="s">
        <v>262</v>
      </c>
      <c r="AU1636" s="211" t="s">
        <v>82</v>
      </c>
      <c r="AV1636" s="13" t="s">
        <v>82</v>
      </c>
      <c r="AW1636" s="13" t="s">
        <v>34</v>
      </c>
      <c r="AX1636" s="13" t="s">
        <v>73</v>
      </c>
      <c r="AY1636" s="211" t="s">
        <v>252</v>
      </c>
    </row>
    <row r="1637" spans="1:65" s="14" customFormat="1" ht="11.25">
      <c r="B1637" s="212"/>
      <c r="C1637" s="213"/>
      <c r="D1637" s="202" t="s">
        <v>262</v>
      </c>
      <c r="E1637" s="214" t="s">
        <v>21</v>
      </c>
      <c r="F1637" s="215" t="s">
        <v>264</v>
      </c>
      <c r="G1637" s="213"/>
      <c r="H1637" s="216">
        <v>10.7</v>
      </c>
      <c r="I1637" s="217"/>
      <c r="J1637" s="213"/>
      <c r="K1637" s="213"/>
      <c r="L1637" s="218"/>
      <c r="M1637" s="219"/>
      <c r="N1637" s="220"/>
      <c r="O1637" s="220"/>
      <c r="P1637" s="220"/>
      <c r="Q1637" s="220"/>
      <c r="R1637" s="220"/>
      <c r="S1637" s="220"/>
      <c r="T1637" s="221"/>
      <c r="AT1637" s="222" t="s">
        <v>262</v>
      </c>
      <c r="AU1637" s="222" t="s">
        <v>82</v>
      </c>
      <c r="AV1637" s="14" t="s">
        <v>93</v>
      </c>
      <c r="AW1637" s="14" t="s">
        <v>34</v>
      </c>
      <c r="AX1637" s="14" t="s">
        <v>80</v>
      </c>
      <c r="AY1637" s="222" t="s">
        <v>252</v>
      </c>
    </row>
    <row r="1638" spans="1:65" s="13" customFormat="1" ht="11.25">
      <c r="B1638" s="200"/>
      <c r="C1638" s="201"/>
      <c r="D1638" s="202" t="s">
        <v>262</v>
      </c>
      <c r="E1638" s="201"/>
      <c r="F1638" s="204" t="s">
        <v>1817</v>
      </c>
      <c r="G1638" s="201"/>
      <c r="H1638" s="205">
        <v>149.80000000000001</v>
      </c>
      <c r="I1638" s="206"/>
      <c r="J1638" s="201"/>
      <c r="K1638" s="201"/>
      <c r="L1638" s="207"/>
      <c r="M1638" s="208"/>
      <c r="N1638" s="209"/>
      <c r="O1638" s="209"/>
      <c r="P1638" s="209"/>
      <c r="Q1638" s="209"/>
      <c r="R1638" s="209"/>
      <c r="S1638" s="209"/>
      <c r="T1638" s="210"/>
      <c r="AT1638" s="211" t="s">
        <v>262</v>
      </c>
      <c r="AU1638" s="211" t="s">
        <v>82</v>
      </c>
      <c r="AV1638" s="13" t="s">
        <v>82</v>
      </c>
      <c r="AW1638" s="13" t="s">
        <v>4</v>
      </c>
      <c r="AX1638" s="13" t="s">
        <v>80</v>
      </c>
      <c r="AY1638" s="211" t="s">
        <v>252</v>
      </c>
    </row>
    <row r="1639" spans="1:65" s="2" customFormat="1" ht="24.2" customHeight="1">
      <c r="A1639" s="37"/>
      <c r="B1639" s="38"/>
      <c r="C1639" s="182" t="s">
        <v>1818</v>
      </c>
      <c r="D1639" s="182" t="s">
        <v>254</v>
      </c>
      <c r="E1639" s="183" t="s">
        <v>1819</v>
      </c>
      <c r="F1639" s="184" t="s">
        <v>1820</v>
      </c>
      <c r="G1639" s="185" t="s">
        <v>163</v>
      </c>
      <c r="H1639" s="186">
        <v>10.7</v>
      </c>
      <c r="I1639" s="187"/>
      <c r="J1639" s="188">
        <f>ROUND(I1639*H1639,2)</f>
        <v>0</v>
      </c>
      <c r="K1639" s="184" t="s">
        <v>257</v>
      </c>
      <c r="L1639" s="42"/>
      <c r="M1639" s="189" t="s">
        <v>21</v>
      </c>
      <c r="N1639" s="190" t="s">
        <v>44</v>
      </c>
      <c r="O1639" s="67"/>
      <c r="P1639" s="191">
        <f>O1639*H1639</f>
        <v>0</v>
      </c>
      <c r="Q1639" s="191">
        <v>0</v>
      </c>
      <c r="R1639" s="191">
        <f>Q1639*H1639</f>
        <v>0</v>
      </c>
      <c r="S1639" s="191">
        <v>0</v>
      </c>
      <c r="T1639" s="192">
        <f>S1639*H1639</f>
        <v>0</v>
      </c>
      <c r="U1639" s="37"/>
      <c r="V1639" s="37"/>
      <c r="W1639" s="37"/>
      <c r="X1639" s="37"/>
      <c r="Y1639" s="37"/>
      <c r="Z1639" s="37"/>
      <c r="AA1639" s="37"/>
      <c r="AB1639" s="37"/>
      <c r="AC1639" s="37"/>
      <c r="AD1639" s="37"/>
      <c r="AE1639" s="37"/>
      <c r="AR1639" s="193" t="s">
        <v>258</v>
      </c>
      <c r="AT1639" s="193" t="s">
        <v>254</v>
      </c>
      <c r="AU1639" s="193" t="s">
        <v>82</v>
      </c>
      <c r="AY1639" s="20" t="s">
        <v>252</v>
      </c>
      <c r="BE1639" s="194">
        <f>IF(N1639="základní",J1639,0)</f>
        <v>0</v>
      </c>
      <c r="BF1639" s="194">
        <f>IF(N1639="snížená",J1639,0)</f>
        <v>0</v>
      </c>
      <c r="BG1639" s="194">
        <f>IF(N1639="zákl. přenesená",J1639,0)</f>
        <v>0</v>
      </c>
      <c r="BH1639" s="194">
        <f>IF(N1639="sníž. přenesená",J1639,0)</f>
        <v>0</v>
      </c>
      <c r="BI1639" s="194">
        <f>IF(N1639="nulová",J1639,0)</f>
        <v>0</v>
      </c>
      <c r="BJ1639" s="20" t="s">
        <v>80</v>
      </c>
      <c r="BK1639" s="194">
        <f>ROUND(I1639*H1639,2)</f>
        <v>0</v>
      </c>
      <c r="BL1639" s="20" t="s">
        <v>258</v>
      </c>
      <c r="BM1639" s="193" t="s">
        <v>1821</v>
      </c>
    </row>
    <row r="1640" spans="1:65" s="2" customFormat="1" ht="11.25">
      <c r="A1640" s="37"/>
      <c r="B1640" s="38"/>
      <c r="C1640" s="39"/>
      <c r="D1640" s="195" t="s">
        <v>260</v>
      </c>
      <c r="E1640" s="39"/>
      <c r="F1640" s="196" t="s">
        <v>1822</v>
      </c>
      <c r="G1640" s="39"/>
      <c r="H1640" s="39"/>
      <c r="I1640" s="197"/>
      <c r="J1640" s="39"/>
      <c r="K1640" s="39"/>
      <c r="L1640" s="42"/>
      <c r="M1640" s="198"/>
      <c r="N1640" s="199"/>
      <c r="O1640" s="67"/>
      <c r="P1640" s="67"/>
      <c r="Q1640" s="67"/>
      <c r="R1640" s="67"/>
      <c r="S1640" s="67"/>
      <c r="T1640" s="68"/>
      <c r="U1640" s="37"/>
      <c r="V1640" s="37"/>
      <c r="W1640" s="37"/>
      <c r="X1640" s="37"/>
      <c r="Y1640" s="37"/>
      <c r="Z1640" s="37"/>
      <c r="AA1640" s="37"/>
      <c r="AB1640" s="37"/>
      <c r="AC1640" s="37"/>
      <c r="AD1640" s="37"/>
      <c r="AE1640" s="37"/>
      <c r="AT1640" s="20" t="s">
        <v>260</v>
      </c>
      <c r="AU1640" s="20" t="s">
        <v>82</v>
      </c>
    </row>
    <row r="1641" spans="1:65" s="13" customFormat="1" ht="11.25">
      <c r="B1641" s="200"/>
      <c r="C1641" s="201"/>
      <c r="D1641" s="202" t="s">
        <v>262</v>
      </c>
      <c r="E1641" s="203" t="s">
        <v>21</v>
      </c>
      <c r="F1641" s="204" t="s">
        <v>1811</v>
      </c>
      <c r="G1641" s="201"/>
      <c r="H1641" s="205">
        <v>10.7</v>
      </c>
      <c r="I1641" s="206"/>
      <c r="J1641" s="201"/>
      <c r="K1641" s="201"/>
      <c r="L1641" s="207"/>
      <c r="M1641" s="208"/>
      <c r="N1641" s="209"/>
      <c r="O1641" s="209"/>
      <c r="P1641" s="209"/>
      <c r="Q1641" s="209"/>
      <c r="R1641" s="209"/>
      <c r="S1641" s="209"/>
      <c r="T1641" s="210"/>
      <c r="AT1641" s="211" t="s">
        <v>262</v>
      </c>
      <c r="AU1641" s="211" t="s">
        <v>82</v>
      </c>
      <c r="AV1641" s="13" t="s">
        <v>82</v>
      </c>
      <c r="AW1641" s="13" t="s">
        <v>34</v>
      </c>
      <c r="AX1641" s="13" t="s">
        <v>73</v>
      </c>
      <c r="AY1641" s="211" t="s">
        <v>252</v>
      </c>
    </row>
    <row r="1642" spans="1:65" s="14" customFormat="1" ht="11.25">
      <c r="B1642" s="212"/>
      <c r="C1642" s="213"/>
      <c r="D1642" s="202" t="s">
        <v>262</v>
      </c>
      <c r="E1642" s="214" t="s">
        <v>21</v>
      </c>
      <c r="F1642" s="215" t="s">
        <v>264</v>
      </c>
      <c r="G1642" s="213"/>
      <c r="H1642" s="216">
        <v>10.7</v>
      </c>
      <c r="I1642" s="217"/>
      <c r="J1642" s="213"/>
      <c r="K1642" s="213"/>
      <c r="L1642" s="218"/>
      <c r="M1642" s="219"/>
      <c r="N1642" s="220"/>
      <c r="O1642" s="220"/>
      <c r="P1642" s="220"/>
      <c r="Q1642" s="220"/>
      <c r="R1642" s="220"/>
      <c r="S1642" s="220"/>
      <c r="T1642" s="221"/>
      <c r="AT1642" s="222" t="s">
        <v>262</v>
      </c>
      <c r="AU1642" s="222" t="s">
        <v>82</v>
      </c>
      <c r="AV1642" s="14" t="s">
        <v>93</v>
      </c>
      <c r="AW1642" s="14" t="s">
        <v>34</v>
      </c>
      <c r="AX1642" s="14" t="s">
        <v>80</v>
      </c>
      <c r="AY1642" s="222" t="s">
        <v>252</v>
      </c>
    </row>
    <row r="1643" spans="1:65" s="2" customFormat="1" ht="16.5" customHeight="1">
      <c r="A1643" s="37"/>
      <c r="B1643" s="38"/>
      <c r="C1643" s="182" t="s">
        <v>1823</v>
      </c>
      <c r="D1643" s="182" t="s">
        <v>254</v>
      </c>
      <c r="E1643" s="183" t="s">
        <v>1824</v>
      </c>
      <c r="F1643" s="184" t="s">
        <v>1825</v>
      </c>
      <c r="G1643" s="185" t="s">
        <v>1826</v>
      </c>
      <c r="H1643" s="186">
        <v>350</v>
      </c>
      <c r="I1643" s="187"/>
      <c r="J1643" s="188">
        <f>ROUND(I1643*H1643,2)</f>
        <v>0</v>
      </c>
      <c r="K1643" s="184" t="s">
        <v>378</v>
      </c>
      <c r="L1643" s="42"/>
      <c r="M1643" s="189" t="s">
        <v>21</v>
      </c>
      <c r="N1643" s="190" t="s">
        <v>44</v>
      </c>
      <c r="O1643" s="67"/>
      <c r="P1643" s="191">
        <f>O1643*H1643</f>
        <v>0</v>
      </c>
      <c r="Q1643" s="191">
        <v>0</v>
      </c>
      <c r="R1643" s="191">
        <f>Q1643*H1643</f>
        <v>0</v>
      </c>
      <c r="S1643" s="191">
        <v>0</v>
      </c>
      <c r="T1643" s="192">
        <f>S1643*H1643</f>
        <v>0</v>
      </c>
      <c r="U1643" s="37"/>
      <c r="V1643" s="37"/>
      <c r="W1643" s="37"/>
      <c r="X1643" s="37"/>
      <c r="Y1643" s="37"/>
      <c r="Z1643" s="37"/>
      <c r="AA1643" s="37"/>
      <c r="AB1643" s="37"/>
      <c r="AC1643" s="37"/>
      <c r="AD1643" s="37"/>
      <c r="AE1643" s="37"/>
      <c r="AR1643" s="193" t="s">
        <v>258</v>
      </c>
      <c r="AT1643" s="193" t="s">
        <v>254</v>
      </c>
      <c r="AU1643" s="193" t="s">
        <v>82</v>
      </c>
      <c r="AY1643" s="20" t="s">
        <v>252</v>
      </c>
      <c r="BE1643" s="194">
        <f>IF(N1643="základní",J1643,0)</f>
        <v>0</v>
      </c>
      <c r="BF1643" s="194">
        <f>IF(N1643="snížená",J1643,0)</f>
        <v>0</v>
      </c>
      <c r="BG1643" s="194">
        <f>IF(N1643="zákl. přenesená",J1643,0)</f>
        <v>0</v>
      </c>
      <c r="BH1643" s="194">
        <f>IF(N1643="sníž. přenesená",J1643,0)</f>
        <v>0</v>
      </c>
      <c r="BI1643" s="194">
        <f>IF(N1643="nulová",J1643,0)</f>
        <v>0</v>
      </c>
      <c r="BJ1643" s="20" t="s">
        <v>80</v>
      </c>
      <c r="BK1643" s="194">
        <f>ROUND(I1643*H1643,2)</f>
        <v>0</v>
      </c>
      <c r="BL1643" s="20" t="s">
        <v>258</v>
      </c>
      <c r="BM1643" s="193" t="s">
        <v>1827</v>
      </c>
    </row>
    <row r="1644" spans="1:65" s="2" customFormat="1" ht="24.2" customHeight="1">
      <c r="A1644" s="37"/>
      <c r="B1644" s="38"/>
      <c r="C1644" s="182" t="s">
        <v>1828</v>
      </c>
      <c r="D1644" s="182" t="s">
        <v>254</v>
      </c>
      <c r="E1644" s="183" t="s">
        <v>1829</v>
      </c>
      <c r="F1644" s="184" t="s">
        <v>1830</v>
      </c>
      <c r="G1644" s="185" t="s">
        <v>149</v>
      </c>
      <c r="H1644" s="186">
        <v>9.4499999999999993</v>
      </c>
      <c r="I1644" s="187"/>
      <c r="J1644" s="188">
        <f>ROUND(I1644*H1644,2)</f>
        <v>0</v>
      </c>
      <c r="K1644" s="184" t="s">
        <v>378</v>
      </c>
      <c r="L1644" s="42"/>
      <c r="M1644" s="189" t="s">
        <v>21</v>
      </c>
      <c r="N1644" s="190" t="s">
        <v>44</v>
      </c>
      <c r="O1644" s="67"/>
      <c r="P1644" s="191">
        <f>O1644*H1644</f>
        <v>0</v>
      </c>
      <c r="Q1644" s="191">
        <v>0</v>
      </c>
      <c r="R1644" s="191">
        <f>Q1644*H1644</f>
        <v>0</v>
      </c>
      <c r="S1644" s="191">
        <v>0</v>
      </c>
      <c r="T1644" s="192">
        <f>S1644*H1644</f>
        <v>0</v>
      </c>
      <c r="U1644" s="37"/>
      <c r="V1644" s="37"/>
      <c r="W1644" s="37"/>
      <c r="X1644" s="37"/>
      <c r="Y1644" s="37"/>
      <c r="Z1644" s="37"/>
      <c r="AA1644" s="37"/>
      <c r="AB1644" s="37"/>
      <c r="AC1644" s="37"/>
      <c r="AD1644" s="37"/>
      <c r="AE1644" s="37"/>
      <c r="AR1644" s="193" t="s">
        <v>258</v>
      </c>
      <c r="AT1644" s="193" t="s">
        <v>254</v>
      </c>
      <c r="AU1644" s="193" t="s">
        <v>82</v>
      </c>
      <c r="AY1644" s="20" t="s">
        <v>252</v>
      </c>
      <c r="BE1644" s="194">
        <f>IF(N1644="základní",J1644,0)</f>
        <v>0</v>
      </c>
      <c r="BF1644" s="194">
        <f>IF(N1644="snížená",J1644,0)</f>
        <v>0</v>
      </c>
      <c r="BG1644" s="194">
        <f>IF(N1644="zákl. přenesená",J1644,0)</f>
        <v>0</v>
      </c>
      <c r="BH1644" s="194">
        <f>IF(N1644="sníž. přenesená",J1644,0)</f>
        <v>0</v>
      </c>
      <c r="BI1644" s="194">
        <f>IF(N1644="nulová",J1644,0)</f>
        <v>0</v>
      </c>
      <c r="BJ1644" s="20" t="s">
        <v>80</v>
      </c>
      <c r="BK1644" s="194">
        <f>ROUND(I1644*H1644,2)</f>
        <v>0</v>
      </c>
      <c r="BL1644" s="20" t="s">
        <v>258</v>
      </c>
      <c r="BM1644" s="193" t="s">
        <v>1831</v>
      </c>
    </row>
    <row r="1645" spans="1:65" s="13" customFormat="1" ht="11.25">
      <c r="B1645" s="200"/>
      <c r="C1645" s="201"/>
      <c r="D1645" s="202" t="s">
        <v>262</v>
      </c>
      <c r="E1645" s="203" t="s">
        <v>21</v>
      </c>
      <c r="F1645" s="204" t="s">
        <v>1832</v>
      </c>
      <c r="G1645" s="201"/>
      <c r="H1645" s="205">
        <v>9.4499999999999993</v>
      </c>
      <c r="I1645" s="206"/>
      <c r="J1645" s="201"/>
      <c r="K1645" s="201"/>
      <c r="L1645" s="207"/>
      <c r="M1645" s="208"/>
      <c r="N1645" s="209"/>
      <c r="O1645" s="209"/>
      <c r="P1645" s="209"/>
      <c r="Q1645" s="209"/>
      <c r="R1645" s="209"/>
      <c r="S1645" s="209"/>
      <c r="T1645" s="210"/>
      <c r="AT1645" s="211" t="s">
        <v>262</v>
      </c>
      <c r="AU1645" s="211" t="s">
        <v>82</v>
      </c>
      <c r="AV1645" s="13" t="s">
        <v>82</v>
      </c>
      <c r="AW1645" s="13" t="s">
        <v>34</v>
      </c>
      <c r="AX1645" s="13" t="s">
        <v>73</v>
      </c>
      <c r="AY1645" s="211" t="s">
        <v>252</v>
      </c>
    </row>
    <row r="1646" spans="1:65" s="14" customFormat="1" ht="11.25">
      <c r="B1646" s="212"/>
      <c r="C1646" s="213"/>
      <c r="D1646" s="202" t="s">
        <v>262</v>
      </c>
      <c r="E1646" s="214" t="s">
        <v>21</v>
      </c>
      <c r="F1646" s="215" t="s">
        <v>264</v>
      </c>
      <c r="G1646" s="213"/>
      <c r="H1646" s="216">
        <v>9.4499999999999993</v>
      </c>
      <c r="I1646" s="217"/>
      <c r="J1646" s="213"/>
      <c r="K1646" s="213"/>
      <c r="L1646" s="218"/>
      <c r="M1646" s="219"/>
      <c r="N1646" s="220"/>
      <c r="O1646" s="220"/>
      <c r="P1646" s="220"/>
      <c r="Q1646" s="220"/>
      <c r="R1646" s="220"/>
      <c r="S1646" s="220"/>
      <c r="T1646" s="221"/>
      <c r="AT1646" s="222" t="s">
        <v>262</v>
      </c>
      <c r="AU1646" s="222" t="s">
        <v>82</v>
      </c>
      <c r="AV1646" s="14" t="s">
        <v>93</v>
      </c>
      <c r="AW1646" s="14" t="s">
        <v>34</v>
      </c>
      <c r="AX1646" s="14" t="s">
        <v>80</v>
      </c>
      <c r="AY1646" s="222" t="s">
        <v>252</v>
      </c>
    </row>
    <row r="1647" spans="1:65" s="2" customFormat="1" ht="24.2" customHeight="1">
      <c r="A1647" s="37"/>
      <c r="B1647" s="38"/>
      <c r="C1647" s="182" t="s">
        <v>1833</v>
      </c>
      <c r="D1647" s="182" t="s">
        <v>254</v>
      </c>
      <c r="E1647" s="183" t="s">
        <v>1834</v>
      </c>
      <c r="F1647" s="184" t="s">
        <v>1835</v>
      </c>
      <c r="G1647" s="185" t="s">
        <v>1836</v>
      </c>
      <c r="H1647" s="186">
        <v>1</v>
      </c>
      <c r="I1647" s="187"/>
      <c r="J1647" s="188">
        <f>ROUND(I1647*H1647,2)</f>
        <v>0</v>
      </c>
      <c r="K1647" s="184" t="s">
        <v>378</v>
      </c>
      <c r="L1647" s="42"/>
      <c r="M1647" s="189" t="s">
        <v>21</v>
      </c>
      <c r="N1647" s="190" t="s">
        <v>44</v>
      </c>
      <c r="O1647" s="67"/>
      <c r="P1647" s="191">
        <f>O1647*H1647</f>
        <v>0</v>
      </c>
      <c r="Q1647" s="191">
        <v>0</v>
      </c>
      <c r="R1647" s="191">
        <f>Q1647*H1647</f>
        <v>0</v>
      </c>
      <c r="S1647" s="191">
        <v>0</v>
      </c>
      <c r="T1647" s="192">
        <f>S1647*H1647</f>
        <v>0</v>
      </c>
      <c r="U1647" s="37"/>
      <c r="V1647" s="37"/>
      <c r="W1647" s="37"/>
      <c r="X1647" s="37"/>
      <c r="Y1647" s="37"/>
      <c r="Z1647" s="37"/>
      <c r="AA1647" s="37"/>
      <c r="AB1647" s="37"/>
      <c r="AC1647" s="37"/>
      <c r="AD1647" s="37"/>
      <c r="AE1647" s="37"/>
      <c r="AR1647" s="193" t="s">
        <v>258</v>
      </c>
      <c r="AT1647" s="193" t="s">
        <v>254</v>
      </c>
      <c r="AU1647" s="193" t="s">
        <v>82</v>
      </c>
      <c r="AY1647" s="20" t="s">
        <v>252</v>
      </c>
      <c r="BE1647" s="194">
        <f>IF(N1647="základní",J1647,0)</f>
        <v>0</v>
      </c>
      <c r="BF1647" s="194">
        <f>IF(N1647="snížená",J1647,0)</f>
        <v>0</v>
      </c>
      <c r="BG1647" s="194">
        <f>IF(N1647="zákl. přenesená",J1647,0)</f>
        <v>0</v>
      </c>
      <c r="BH1647" s="194">
        <f>IF(N1647="sníž. přenesená",J1647,0)</f>
        <v>0</v>
      </c>
      <c r="BI1647" s="194">
        <f>IF(N1647="nulová",J1647,0)</f>
        <v>0</v>
      </c>
      <c r="BJ1647" s="20" t="s">
        <v>80</v>
      </c>
      <c r="BK1647" s="194">
        <f>ROUND(I1647*H1647,2)</f>
        <v>0</v>
      </c>
      <c r="BL1647" s="20" t="s">
        <v>258</v>
      </c>
      <c r="BM1647" s="193" t="s">
        <v>1837</v>
      </c>
    </row>
    <row r="1648" spans="1:65" s="2" customFormat="1" ht="19.5">
      <c r="A1648" s="37"/>
      <c r="B1648" s="38"/>
      <c r="C1648" s="39"/>
      <c r="D1648" s="202" t="s">
        <v>275</v>
      </c>
      <c r="E1648" s="39"/>
      <c r="F1648" s="234" t="s">
        <v>1838</v>
      </c>
      <c r="G1648" s="39"/>
      <c r="H1648" s="39"/>
      <c r="I1648" s="197"/>
      <c r="J1648" s="39"/>
      <c r="K1648" s="39"/>
      <c r="L1648" s="42"/>
      <c r="M1648" s="198"/>
      <c r="N1648" s="199"/>
      <c r="O1648" s="67"/>
      <c r="P1648" s="67"/>
      <c r="Q1648" s="67"/>
      <c r="R1648" s="67"/>
      <c r="S1648" s="67"/>
      <c r="T1648" s="68"/>
      <c r="U1648" s="37"/>
      <c r="V1648" s="37"/>
      <c r="W1648" s="37"/>
      <c r="X1648" s="37"/>
      <c r="Y1648" s="37"/>
      <c r="Z1648" s="37"/>
      <c r="AA1648" s="37"/>
      <c r="AB1648" s="37"/>
      <c r="AC1648" s="37"/>
      <c r="AD1648" s="37"/>
      <c r="AE1648" s="37"/>
      <c r="AT1648" s="20" t="s">
        <v>275</v>
      </c>
      <c r="AU1648" s="20" t="s">
        <v>82</v>
      </c>
    </row>
    <row r="1649" spans="1:65" s="2" customFormat="1" ht="24.2" customHeight="1">
      <c r="A1649" s="37"/>
      <c r="B1649" s="38"/>
      <c r="C1649" s="182" t="s">
        <v>1839</v>
      </c>
      <c r="D1649" s="182" t="s">
        <v>254</v>
      </c>
      <c r="E1649" s="183" t="s">
        <v>1840</v>
      </c>
      <c r="F1649" s="184" t="s">
        <v>1841</v>
      </c>
      <c r="G1649" s="185" t="s">
        <v>149</v>
      </c>
      <c r="H1649" s="186">
        <v>1489.8789999999999</v>
      </c>
      <c r="I1649" s="187"/>
      <c r="J1649" s="188">
        <f>ROUND(I1649*H1649,2)</f>
        <v>0</v>
      </c>
      <c r="K1649" s="184" t="s">
        <v>257</v>
      </c>
      <c r="L1649" s="42"/>
      <c r="M1649" s="189" t="s">
        <v>21</v>
      </c>
      <c r="N1649" s="190" t="s">
        <v>44</v>
      </c>
      <c r="O1649" s="67"/>
      <c r="P1649" s="191">
        <f>O1649*H1649</f>
        <v>0</v>
      </c>
      <c r="Q1649" s="191">
        <v>4.0000000000000003E-5</v>
      </c>
      <c r="R1649" s="191">
        <f>Q1649*H1649</f>
        <v>5.9595160000000001E-2</v>
      </c>
      <c r="S1649" s="191">
        <v>0</v>
      </c>
      <c r="T1649" s="192">
        <f>S1649*H1649</f>
        <v>0</v>
      </c>
      <c r="U1649" s="37"/>
      <c r="V1649" s="37"/>
      <c r="W1649" s="37"/>
      <c r="X1649" s="37"/>
      <c r="Y1649" s="37"/>
      <c r="Z1649" s="37"/>
      <c r="AA1649" s="37"/>
      <c r="AB1649" s="37"/>
      <c r="AC1649" s="37"/>
      <c r="AD1649" s="37"/>
      <c r="AE1649" s="37"/>
      <c r="AR1649" s="193" t="s">
        <v>258</v>
      </c>
      <c r="AT1649" s="193" t="s">
        <v>254</v>
      </c>
      <c r="AU1649" s="193" t="s">
        <v>82</v>
      </c>
      <c r="AY1649" s="20" t="s">
        <v>252</v>
      </c>
      <c r="BE1649" s="194">
        <f>IF(N1649="základní",J1649,0)</f>
        <v>0</v>
      </c>
      <c r="BF1649" s="194">
        <f>IF(N1649="snížená",J1649,0)</f>
        <v>0</v>
      </c>
      <c r="BG1649" s="194">
        <f>IF(N1649="zákl. přenesená",J1649,0)</f>
        <v>0</v>
      </c>
      <c r="BH1649" s="194">
        <f>IF(N1649="sníž. přenesená",J1649,0)</f>
        <v>0</v>
      </c>
      <c r="BI1649" s="194">
        <f>IF(N1649="nulová",J1649,0)</f>
        <v>0</v>
      </c>
      <c r="BJ1649" s="20" t="s">
        <v>80</v>
      </c>
      <c r="BK1649" s="194">
        <f>ROUND(I1649*H1649,2)</f>
        <v>0</v>
      </c>
      <c r="BL1649" s="20" t="s">
        <v>258</v>
      </c>
      <c r="BM1649" s="193" t="s">
        <v>1842</v>
      </c>
    </row>
    <row r="1650" spans="1:65" s="2" customFormat="1" ht="11.25">
      <c r="A1650" s="37"/>
      <c r="B1650" s="38"/>
      <c r="C1650" s="39"/>
      <c r="D1650" s="195" t="s">
        <v>260</v>
      </c>
      <c r="E1650" s="39"/>
      <c r="F1650" s="196" t="s">
        <v>1843</v>
      </c>
      <c r="G1650" s="39"/>
      <c r="H1650" s="39"/>
      <c r="I1650" s="197"/>
      <c r="J1650" s="39"/>
      <c r="K1650" s="39"/>
      <c r="L1650" s="42"/>
      <c r="M1650" s="198"/>
      <c r="N1650" s="199"/>
      <c r="O1650" s="67"/>
      <c r="P1650" s="67"/>
      <c r="Q1650" s="67"/>
      <c r="R1650" s="67"/>
      <c r="S1650" s="67"/>
      <c r="T1650" s="68"/>
      <c r="U1650" s="37"/>
      <c r="V1650" s="37"/>
      <c r="W1650" s="37"/>
      <c r="X1650" s="37"/>
      <c r="Y1650" s="37"/>
      <c r="Z1650" s="37"/>
      <c r="AA1650" s="37"/>
      <c r="AB1650" s="37"/>
      <c r="AC1650" s="37"/>
      <c r="AD1650" s="37"/>
      <c r="AE1650" s="37"/>
      <c r="AT1650" s="20" t="s">
        <v>260</v>
      </c>
      <c r="AU1650" s="20" t="s">
        <v>82</v>
      </c>
    </row>
    <row r="1651" spans="1:65" s="13" customFormat="1" ht="11.25">
      <c r="B1651" s="200"/>
      <c r="C1651" s="201"/>
      <c r="D1651" s="202" t="s">
        <v>262</v>
      </c>
      <c r="E1651" s="203" t="s">
        <v>21</v>
      </c>
      <c r="F1651" s="204" t="s">
        <v>1844</v>
      </c>
      <c r="G1651" s="201"/>
      <c r="H1651" s="205">
        <v>220</v>
      </c>
      <c r="I1651" s="206"/>
      <c r="J1651" s="201"/>
      <c r="K1651" s="201"/>
      <c r="L1651" s="207"/>
      <c r="M1651" s="208"/>
      <c r="N1651" s="209"/>
      <c r="O1651" s="209"/>
      <c r="P1651" s="209"/>
      <c r="Q1651" s="209"/>
      <c r="R1651" s="209"/>
      <c r="S1651" s="209"/>
      <c r="T1651" s="210"/>
      <c r="AT1651" s="211" t="s">
        <v>262</v>
      </c>
      <c r="AU1651" s="211" t="s">
        <v>82</v>
      </c>
      <c r="AV1651" s="13" t="s">
        <v>82</v>
      </c>
      <c r="AW1651" s="13" t="s">
        <v>34</v>
      </c>
      <c r="AX1651" s="13" t="s">
        <v>73</v>
      </c>
      <c r="AY1651" s="211" t="s">
        <v>252</v>
      </c>
    </row>
    <row r="1652" spans="1:65" s="13" customFormat="1" ht="11.25">
      <c r="B1652" s="200"/>
      <c r="C1652" s="201"/>
      <c r="D1652" s="202" t="s">
        <v>262</v>
      </c>
      <c r="E1652" s="203" t="s">
        <v>21</v>
      </c>
      <c r="F1652" s="204" t="s">
        <v>1845</v>
      </c>
      <c r="G1652" s="201"/>
      <c r="H1652" s="205">
        <v>510</v>
      </c>
      <c r="I1652" s="206"/>
      <c r="J1652" s="201"/>
      <c r="K1652" s="201"/>
      <c r="L1652" s="207"/>
      <c r="M1652" s="208"/>
      <c r="N1652" s="209"/>
      <c r="O1652" s="209"/>
      <c r="P1652" s="209"/>
      <c r="Q1652" s="209"/>
      <c r="R1652" s="209"/>
      <c r="S1652" s="209"/>
      <c r="T1652" s="210"/>
      <c r="AT1652" s="211" t="s">
        <v>262</v>
      </c>
      <c r="AU1652" s="211" t="s">
        <v>82</v>
      </c>
      <c r="AV1652" s="13" t="s">
        <v>82</v>
      </c>
      <c r="AW1652" s="13" t="s">
        <v>34</v>
      </c>
      <c r="AX1652" s="13" t="s">
        <v>73</v>
      </c>
      <c r="AY1652" s="211" t="s">
        <v>252</v>
      </c>
    </row>
    <row r="1653" spans="1:65" s="13" customFormat="1" ht="11.25">
      <c r="B1653" s="200"/>
      <c r="C1653" s="201"/>
      <c r="D1653" s="202" t="s">
        <v>262</v>
      </c>
      <c r="E1653" s="203" t="s">
        <v>21</v>
      </c>
      <c r="F1653" s="204" t="s">
        <v>1846</v>
      </c>
      <c r="G1653" s="201"/>
      <c r="H1653" s="205">
        <v>525</v>
      </c>
      <c r="I1653" s="206"/>
      <c r="J1653" s="201"/>
      <c r="K1653" s="201"/>
      <c r="L1653" s="207"/>
      <c r="M1653" s="208"/>
      <c r="N1653" s="209"/>
      <c r="O1653" s="209"/>
      <c r="P1653" s="209"/>
      <c r="Q1653" s="209"/>
      <c r="R1653" s="209"/>
      <c r="S1653" s="209"/>
      <c r="T1653" s="210"/>
      <c r="AT1653" s="211" t="s">
        <v>262</v>
      </c>
      <c r="AU1653" s="211" t="s">
        <v>82</v>
      </c>
      <c r="AV1653" s="13" t="s">
        <v>82</v>
      </c>
      <c r="AW1653" s="13" t="s">
        <v>34</v>
      </c>
      <c r="AX1653" s="13" t="s">
        <v>73</v>
      </c>
      <c r="AY1653" s="211" t="s">
        <v>252</v>
      </c>
    </row>
    <row r="1654" spans="1:65" s="13" customFormat="1" ht="11.25">
      <c r="B1654" s="200"/>
      <c r="C1654" s="201"/>
      <c r="D1654" s="202" t="s">
        <v>262</v>
      </c>
      <c r="E1654" s="203" t="s">
        <v>21</v>
      </c>
      <c r="F1654" s="204" t="s">
        <v>1847</v>
      </c>
      <c r="G1654" s="201"/>
      <c r="H1654" s="205">
        <v>56</v>
      </c>
      <c r="I1654" s="206"/>
      <c r="J1654" s="201"/>
      <c r="K1654" s="201"/>
      <c r="L1654" s="207"/>
      <c r="M1654" s="208"/>
      <c r="N1654" s="209"/>
      <c r="O1654" s="209"/>
      <c r="P1654" s="209"/>
      <c r="Q1654" s="209"/>
      <c r="R1654" s="209"/>
      <c r="S1654" s="209"/>
      <c r="T1654" s="210"/>
      <c r="AT1654" s="211" t="s">
        <v>262</v>
      </c>
      <c r="AU1654" s="211" t="s">
        <v>82</v>
      </c>
      <c r="AV1654" s="13" t="s">
        <v>82</v>
      </c>
      <c r="AW1654" s="13" t="s">
        <v>34</v>
      </c>
      <c r="AX1654" s="13" t="s">
        <v>73</v>
      </c>
      <c r="AY1654" s="211" t="s">
        <v>252</v>
      </c>
    </row>
    <row r="1655" spans="1:65" s="13" customFormat="1" ht="11.25">
      <c r="B1655" s="200"/>
      <c r="C1655" s="201"/>
      <c r="D1655" s="202" t="s">
        <v>262</v>
      </c>
      <c r="E1655" s="203" t="s">
        <v>21</v>
      </c>
      <c r="F1655" s="204" t="s">
        <v>1848</v>
      </c>
      <c r="G1655" s="201"/>
      <c r="H1655" s="205">
        <v>178.87899999999999</v>
      </c>
      <c r="I1655" s="206"/>
      <c r="J1655" s="201"/>
      <c r="K1655" s="201"/>
      <c r="L1655" s="207"/>
      <c r="M1655" s="208"/>
      <c r="N1655" s="209"/>
      <c r="O1655" s="209"/>
      <c r="P1655" s="209"/>
      <c r="Q1655" s="209"/>
      <c r="R1655" s="209"/>
      <c r="S1655" s="209"/>
      <c r="T1655" s="210"/>
      <c r="AT1655" s="211" t="s">
        <v>262</v>
      </c>
      <c r="AU1655" s="211" t="s">
        <v>82</v>
      </c>
      <c r="AV1655" s="13" t="s">
        <v>82</v>
      </c>
      <c r="AW1655" s="13" t="s">
        <v>34</v>
      </c>
      <c r="AX1655" s="13" t="s">
        <v>73</v>
      </c>
      <c r="AY1655" s="211" t="s">
        <v>252</v>
      </c>
    </row>
    <row r="1656" spans="1:65" s="14" customFormat="1" ht="11.25">
      <c r="B1656" s="212"/>
      <c r="C1656" s="213"/>
      <c r="D1656" s="202" t="s">
        <v>262</v>
      </c>
      <c r="E1656" s="214" t="s">
        <v>21</v>
      </c>
      <c r="F1656" s="215" t="s">
        <v>264</v>
      </c>
      <c r="G1656" s="213"/>
      <c r="H1656" s="216">
        <v>1489.8789999999999</v>
      </c>
      <c r="I1656" s="217"/>
      <c r="J1656" s="213"/>
      <c r="K1656" s="213"/>
      <c r="L1656" s="218"/>
      <c r="M1656" s="219"/>
      <c r="N1656" s="220"/>
      <c r="O1656" s="220"/>
      <c r="P1656" s="220"/>
      <c r="Q1656" s="220"/>
      <c r="R1656" s="220"/>
      <c r="S1656" s="220"/>
      <c r="T1656" s="221"/>
      <c r="AT1656" s="222" t="s">
        <v>262</v>
      </c>
      <c r="AU1656" s="222" t="s">
        <v>82</v>
      </c>
      <c r="AV1656" s="14" t="s">
        <v>93</v>
      </c>
      <c r="AW1656" s="14" t="s">
        <v>34</v>
      </c>
      <c r="AX1656" s="14" t="s">
        <v>80</v>
      </c>
      <c r="AY1656" s="222" t="s">
        <v>252</v>
      </c>
    </row>
    <row r="1657" spans="1:65" s="2" customFormat="1" ht="24.2" customHeight="1">
      <c r="A1657" s="37"/>
      <c r="B1657" s="38"/>
      <c r="C1657" s="182" t="s">
        <v>1849</v>
      </c>
      <c r="D1657" s="182" t="s">
        <v>254</v>
      </c>
      <c r="E1657" s="183" t="s">
        <v>1850</v>
      </c>
      <c r="F1657" s="184" t="s">
        <v>1851</v>
      </c>
      <c r="G1657" s="185" t="s">
        <v>163</v>
      </c>
      <c r="H1657" s="186">
        <v>4</v>
      </c>
      <c r="I1657" s="187"/>
      <c r="J1657" s="188">
        <f>ROUND(I1657*H1657,2)</f>
        <v>0</v>
      </c>
      <c r="K1657" s="184" t="s">
        <v>257</v>
      </c>
      <c r="L1657" s="42"/>
      <c r="M1657" s="189" t="s">
        <v>21</v>
      </c>
      <c r="N1657" s="190" t="s">
        <v>44</v>
      </c>
      <c r="O1657" s="67"/>
      <c r="P1657" s="191">
        <f>O1657*H1657</f>
        <v>0</v>
      </c>
      <c r="Q1657" s="191">
        <v>3.5599999999999998E-3</v>
      </c>
      <c r="R1657" s="191">
        <f>Q1657*H1657</f>
        <v>1.4239999999999999E-2</v>
      </c>
      <c r="S1657" s="191">
        <v>0</v>
      </c>
      <c r="T1657" s="192">
        <f>S1657*H1657</f>
        <v>0</v>
      </c>
      <c r="U1657" s="37"/>
      <c r="V1657" s="37"/>
      <c r="W1657" s="37"/>
      <c r="X1657" s="37"/>
      <c r="Y1657" s="37"/>
      <c r="Z1657" s="37"/>
      <c r="AA1657" s="37"/>
      <c r="AB1657" s="37"/>
      <c r="AC1657" s="37"/>
      <c r="AD1657" s="37"/>
      <c r="AE1657" s="37"/>
      <c r="AR1657" s="193" t="s">
        <v>258</v>
      </c>
      <c r="AT1657" s="193" t="s">
        <v>254</v>
      </c>
      <c r="AU1657" s="193" t="s">
        <v>82</v>
      </c>
      <c r="AY1657" s="20" t="s">
        <v>252</v>
      </c>
      <c r="BE1657" s="194">
        <f>IF(N1657="základní",J1657,0)</f>
        <v>0</v>
      </c>
      <c r="BF1657" s="194">
        <f>IF(N1657="snížená",J1657,0)</f>
        <v>0</v>
      </c>
      <c r="BG1657" s="194">
        <f>IF(N1657="zákl. přenesená",J1657,0)</f>
        <v>0</v>
      </c>
      <c r="BH1657" s="194">
        <f>IF(N1657="sníž. přenesená",J1657,0)</f>
        <v>0</v>
      </c>
      <c r="BI1657" s="194">
        <f>IF(N1657="nulová",J1657,0)</f>
        <v>0</v>
      </c>
      <c r="BJ1657" s="20" t="s">
        <v>80</v>
      </c>
      <c r="BK1657" s="194">
        <f>ROUND(I1657*H1657,2)</f>
        <v>0</v>
      </c>
      <c r="BL1657" s="20" t="s">
        <v>258</v>
      </c>
      <c r="BM1657" s="193" t="s">
        <v>1852</v>
      </c>
    </row>
    <row r="1658" spans="1:65" s="2" customFormat="1" ht="11.25">
      <c r="A1658" s="37"/>
      <c r="B1658" s="38"/>
      <c r="C1658" s="39"/>
      <c r="D1658" s="195" t="s">
        <v>260</v>
      </c>
      <c r="E1658" s="39"/>
      <c r="F1658" s="196" t="s">
        <v>1853</v>
      </c>
      <c r="G1658" s="39"/>
      <c r="H1658" s="39"/>
      <c r="I1658" s="197"/>
      <c r="J1658" s="39"/>
      <c r="K1658" s="39"/>
      <c r="L1658" s="42"/>
      <c r="M1658" s="198"/>
      <c r="N1658" s="199"/>
      <c r="O1658" s="67"/>
      <c r="P1658" s="67"/>
      <c r="Q1658" s="67"/>
      <c r="R1658" s="67"/>
      <c r="S1658" s="67"/>
      <c r="T1658" s="68"/>
      <c r="U1658" s="37"/>
      <c r="V1658" s="37"/>
      <c r="W1658" s="37"/>
      <c r="X1658" s="37"/>
      <c r="Y1658" s="37"/>
      <c r="Z1658" s="37"/>
      <c r="AA1658" s="37"/>
      <c r="AB1658" s="37"/>
      <c r="AC1658" s="37"/>
      <c r="AD1658" s="37"/>
      <c r="AE1658" s="37"/>
      <c r="AT1658" s="20" t="s">
        <v>260</v>
      </c>
      <c r="AU1658" s="20" t="s">
        <v>82</v>
      </c>
    </row>
    <row r="1659" spans="1:65" s="13" customFormat="1" ht="11.25">
      <c r="B1659" s="200"/>
      <c r="C1659" s="201"/>
      <c r="D1659" s="202" t="s">
        <v>262</v>
      </c>
      <c r="E1659" s="203" t="s">
        <v>21</v>
      </c>
      <c r="F1659" s="204" t="s">
        <v>1854</v>
      </c>
      <c r="G1659" s="201"/>
      <c r="H1659" s="205">
        <v>4</v>
      </c>
      <c r="I1659" s="206"/>
      <c r="J1659" s="201"/>
      <c r="K1659" s="201"/>
      <c r="L1659" s="207"/>
      <c r="M1659" s="208"/>
      <c r="N1659" s="209"/>
      <c r="O1659" s="209"/>
      <c r="P1659" s="209"/>
      <c r="Q1659" s="209"/>
      <c r="R1659" s="209"/>
      <c r="S1659" s="209"/>
      <c r="T1659" s="210"/>
      <c r="AT1659" s="211" t="s">
        <v>262</v>
      </c>
      <c r="AU1659" s="211" t="s">
        <v>82</v>
      </c>
      <c r="AV1659" s="13" t="s">
        <v>82</v>
      </c>
      <c r="AW1659" s="13" t="s">
        <v>34</v>
      </c>
      <c r="AX1659" s="13" t="s">
        <v>73</v>
      </c>
      <c r="AY1659" s="211" t="s">
        <v>252</v>
      </c>
    </row>
    <row r="1660" spans="1:65" s="14" customFormat="1" ht="11.25">
      <c r="B1660" s="212"/>
      <c r="C1660" s="213"/>
      <c r="D1660" s="202" t="s">
        <v>262</v>
      </c>
      <c r="E1660" s="214" t="s">
        <v>21</v>
      </c>
      <c r="F1660" s="215" t="s">
        <v>264</v>
      </c>
      <c r="G1660" s="213"/>
      <c r="H1660" s="216">
        <v>4</v>
      </c>
      <c r="I1660" s="217"/>
      <c r="J1660" s="213"/>
      <c r="K1660" s="213"/>
      <c r="L1660" s="218"/>
      <c r="M1660" s="219"/>
      <c r="N1660" s="220"/>
      <c r="O1660" s="220"/>
      <c r="P1660" s="220"/>
      <c r="Q1660" s="220"/>
      <c r="R1660" s="220"/>
      <c r="S1660" s="220"/>
      <c r="T1660" s="221"/>
      <c r="AT1660" s="222" t="s">
        <v>262</v>
      </c>
      <c r="AU1660" s="222" t="s">
        <v>82</v>
      </c>
      <c r="AV1660" s="14" t="s">
        <v>93</v>
      </c>
      <c r="AW1660" s="14" t="s">
        <v>34</v>
      </c>
      <c r="AX1660" s="14" t="s">
        <v>80</v>
      </c>
      <c r="AY1660" s="222" t="s">
        <v>252</v>
      </c>
    </row>
    <row r="1661" spans="1:65" s="2" customFormat="1" ht="16.5" customHeight="1">
      <c r="A1661" s="37"/>
      <c r="B1661" s="38"/>
      <c r="C1661" s="182" t="s">
        <v>1855</v>
      </c>
      <c r="D1661" s="182" t="s">
        <v>254</v>
      </c>
      <c r="E1661" s="183" t="s">
        <v>1856</v>
      </c>
      <c r="F1661" s="184" t="s">
        <v>1857</v>
      </c>
      <c r="G1661" s="185" t="s">
        <v>385</v>
      </c>
      <c r="H1661" s="186">
        <v>72</v>
      </c>
      <c r="I1661" s="187"/>
      <c r="J1661" s="188">
        <f>ROUND(I1661*H1661,2)</f>
        <v>0</v>
      </c>
      <c r="K1661" s="184" t="s">
        <v>257</v>
      </c>
      <c r="L1661" s="42"/>
      <c r="M1661" s="189" t="s">
        <v>21</v>
      </c>
      <c r="N1661" s="190" t="s">
        <v>44</v>
      </c>
      <c r="O1661" s="67"/>
      <c r="P1661" s="191">
        <f>O1661*H1661</f>
        <v>0</v>
      </c>
      <c r="Q1661" s="191">
        <v>7.6000000000000004E-4</v>
      </c>
      <c r="R1661" s="191">
        <f>Q1661*H1661</f>
        <v>5.4720000000000005E-2</v>
      </c>
      <c r="S1661" s="191">
        <v>0</v>
      </c>
      <c r="T1661" s="192">
        <f>S1661*H1661</f>
        <v>0</v>
      </c>
      <c r="U1661" s="37"/>
      <c r="V1661" s="37"/>
      <c r="W1661" s="37"/>
      <c r="X1661" s="37"/>
      <c r="Y1661" s="37"/>
      <c r="Z1661" s="37"/>
      <c r="AA1661" s="37"/>
      <c r="AB1661" s="37"/>
      <c r="AC1661" s="37"/>
      <c r="AD1661" s="37"/>
      <c r="AE1661" s="37"/>
      <c r="AR1661" s="193" t="s">
        <v>258</v>
      </c>
      <c r="AT1661" s="193" t="s">
        <v>254</v>
      </c>
      <c r="AU1661" s="193" t="s">
        <v>82</v>
      </c>
      <c r="AY1661" s="20" t="s">
        <v>252</v>
      </c>
      <c r="BE1661" s="194">
        <f>IF(N1661="základní",J1661,0)</f>
        <v>0</v>
      </c>
      <c r="BF1661" s="194">
        <f>IF(N1661="snížená",J1661,0)</f>
        <v>0</v>
      </c>
      <c r="BG1661" s="194">
        <f>IF(N1661="zákl. přenesená",J1661,0)</f>
        <v>0</v>
      </c>
      <c r="BH1661" s="194">
        <f>IF(N1661="sníž. přenesená",J1661,0)</f>
        <v>0</v>
      </c>
      <c r="BI1661" s="194">
        <f>IF(N1661="nulová",J1661,0)</f>
        <v>0</v>
      </c>
      <c r="BJ1661" s="20" t="s">
        <v>80</v>
      </c>
      <c r="BK1661" s="194">
        <f>ROUND(I1661*H1661,2)</f>
        <v>0</v>
      </c>
      <c r="BL1661" s="20" t="s">
        <v>258</v>
      </c>
      <c r="BM1661" s="193" t="s">
        <v>1858</v>
      </c>
    </row>
    <row r="1662" spans="1:65" s="2" customFormat="1" ht="11.25">
      <c r="A1662" s="37"/>
      <c r="B1662" s="38"/>
      <c r="C1662" s="39"/>
      <c r="D1662" s="195" t="s">
        <v>260</v>
      </c>
      <c r="E1662" s="39"/>
      <c r="F1662" s="196" t="s">
        <v>1859</v>
      </c>
      <c r="G1662" s="39"/>
      <c r="H1662" s="39"/>
      <c r="I1662" s="197"/>
      <c r="J1662" s="39"/>
      <c r="K1662" s="39"/>
      <c r="L1662" s="42"/>
      <c r="M1662" s="198"/>
      <c r="N1662" s="199"/>
      <c r="O1662" s="67"/>
      <c r="P1662" s="67"/>
      <c r="Q1662" s="67"/>
      <c r="R1662" s="67"/>
      <c r="S1662" s="67"/>
      <c r="T1662" s="68"/>
      <c r="U1662" s="37"/>
      <c r="V1662" s="37"/>
      <c r="W1662" s="37"/>
      <c r="X1662" s="37"/>
      <c r="Y1662" s="37"/>
      <c r="Z1662" s="37"/>
      <c r="AA1662" s="37"/>
      <c r="AB1662" s="37"/>
      <c r="AC1662" s="37"/>
      <c r="AD1662" s="37"/>
      <c r="AE1662" s="37"/>
      <c r="AT1662" s="20" t="s">
        <v>260</v>
      </c>
      <c r="AU1662" s="20" t="s">
        <v>82</v>
      </c>
    </row>
    <row r="1663" spans="1:65" s="13" customFormat="1" ht="11.25">
      <c r="B1663" s="200"/>
      <c r="C1663" s="201"/>
      <c r="D1663" s="202" t="s">
        <v>262</v>
      </c>
      <c r="E1663" s="203" t="s">
        <v>21</v>
      </c>
      <c r="F1663" s="204" t="s">
        <v>1860</v>
      </c>
      <c r="G1663" s="201"/>
      <c r="H1663" s="205">
        <v>72</v>
      </c>
      <c r="I1663" s="206"/>
      <c r="J1663" s="201"/>
      <c r="K1663" s="201"/>
      <c r="L1663" s="207"/>
      <c r="M1663" s="208"/>
      <c r="N1663" s="209"/>
      <c r="O1663" s="209"/>
      <c r="P1663" s="209"/>
      <c r="Q1663" s="209"/>
      <c r="R1663" s="209"/>
      <c r="S1663" s="209"/>
      <c r="T1663" s="210"/>
      <c r="AT1663" s="211" t="s">
        <v>262</v>
      </c>
      <c r="AU1663" s="211" t="s">
        <v>82</v>
      </c>
      <c r="AV1663" s="13" t="s">
        <v>82</v>
      </c>
      <c r="AW1663" s="13" t="s">
        <v>34</v>
      </c>
      <c r="AX1663" s="13" t="s">
        <v>73</v>
      </c>
      <c r="AY1663" s="211" t="s">
        <v>252</v>
      </c>
    </row>
    <row r="1664" spans="1:65" s="14" customFormat="1" ht="11.25">
      <c r="B1664" s="212"/>
      <c r="C1664" s="213"/>
      <c r="D1664" s="202" t="s">
        <v>262</v>
      </c>
      <c r="E1664" s="214" t="s">
        <v>21</v>
      </c>
      <c r="F1664" s="215" t="s">
        <v>264</v>
      </c>
      <c r="G1664" s="213"/>
      <c r="H1664" s="216">
        <v>72</v>
      </c>
      <c r="I1664" s="217"/>
      <c r="J1664" s="213"/>
      <c r="K1664" s="213"/>
      <c r="L1664" s="218"/>
      <c r="M1664" s="219"/>
      <c r="N1664" s="220"/>
      <c r="O1664" s="220"/>
      <c r="P1664" s="220"/>
      <c r="Q1664" s="220"/>
      <c r="R1664" s="220"/>
      <c r="S1664" s="220"/>
      <c r="T1664" s="221"/>
      <c r="AT1664" s="222" t="s">
        <v>262</v>
      </c>
      <c r="AU1664" s="222" t="s">
        <v>82</v>
      </c>
      <c r="AV1664" s="14" t="s">
        <v>93</v>
      </c>
      <c r="AW1664" s="14" t="s">
        <v>34</v>
      </c>
      <c r="AX1664" s="14" t="s">
        <v>80</v>
      </c>
      <c r="AY1664" s="222" t="s">
        <v>252</v>
      </c>
    </row>
    <row r="1665" spans="1:65" s="2" customFormat="1" ht="24.2" customHeight="1">
      <c r="A1665" s="37"/>
      <c r="B1665" s="38"/>
      <c r="C1665" s="182" t="s">
        <v>1861</v>
      </c>
      <c r="D1665" s="182" t="s">
        <v>254</v>
      </c>
      <c r="E1665" s="183" t="s">
        <v>1862</v>
      </c>
      <c r="F1665" s="184" t="s">
        <v>1863</v>
      </c>
      <c r="G1665" s="185" t="s">
        <v>149</v>
      </c>
      <c r="H1665" s="186">
        <v>61.6</v>
      </c>
      <c r="I1665" s="187"/>
      <c r="J1665" s="188">
        <f>ROUND(I1665*H1665,2)</f>
        <v>0</v>
      </c>
      <c r="K1665" s="184" t="s">
        <v>257</v>
      </c>
      <c r="L1665" s="42"/>
      <c r="M1665" s="189" t="s">
        <v>21</v>
      </c>
      <c r="N1665" s="190" t="s">
        <v>44</v>
      </c>
      <c r="O1665" s="67"/>
      <c r="P1665" s="191">
        <f>O1665*H1665</f>
        <v>0</v>
      </c>
      <c r="Q1665" s="191">
        <v>1.58E-3</v>
      </c>
      <c r="R1665" s="191">
        <f>Q1665*H1665</f>
        <v>9.7327999999999998E-2</v>
      </c>
      <c r="S1665" s="191">
        <v>0</v>
      </c>
      <c r="T1665" s="192">
        <f>S1665*H1665</f>
        <v>0</v>
      </c>
      <c r="U1665" s="37"/>
      <c r="V1665" s="37"/>
      <c r="W1665" s="37"/>
      <c r="X1665" s="37"/>
      <c r="Y1665" s="37"/>
      <c r="Z1665" s="37"/>
      <c r="AA1665" s="37"/>
      <c r="AB1665" s="37"/>
      <c r="AC1665" s="37"/>
      <c r="AD1665" s="37"/>
      <c r="AE1665" s="37"/>
      <c r="AR1665" s="193" t="s">
        <v>258</v>
      </c>
      <c r="AT1665" s="193" t="s">
        <v>254</v>
      </c>
      <c r="AU1665" s="193" t="s">
        <v>82</v>
      </c>
      <c r="AY1665" s="20" t="s">
        <v>252</v>
      </c>
      <c r="BE1665" s="194">
        <f>IF(N1665="základní",J1665,0)</f>
        <v>0</v>
      </c>
      <c r="BF1665" s="194">
        <f>IF(N1665="snížená",J1665,0)</f>
        <v>0</v>
      </c>
      <c r="BG1665" s="194">
        <f>IF(N1665="zákl. přenesená",J1665,0)</f>
        <v>0</v>
      </c>
      <c r="BH1665" s="194">
        <f>IF(N1665="sníž. přenesená",J1665,0)</f>
        <v>0</v>
      </c>
      <c r="BI1665" s="194">
        <f>IF(N1665="nulová",J1665,0)</f>
        <v>0</v>
      </c>
      <c r="BJ1665" s="20" t="s">
        <v>80</v>
      </c>
      <c r="BK1665" s="194">
        <f>ROUND(I1665*H1665,2)</f>
        <v>0</v>
      </c>
      <c r="BL1665" s="20" t="s">
        <v>258</v>
      </c>
      <c r="BM1665" s="193" t="s">
        <v>1864</v>
      </c>
    </row>
    <row r="1666" spans="1:65" s="2" customFormat="1" ht="11.25">
      <c r="A1666" s="37"/>
      <c r="B1666" s="38"/>
      <c r="C1666" s="39"/>
      <c r="D1666" s="195" t="s">
        <v>260</v>
      </c>
      <c r="E1666" s="39"/>
      <c r="F1666" s="196" t="s">
        <v>1865</v>
      </c>
      <c r="G1666" s="39"/>
      <c r="H1666" s="39"/>
      <c r="I1666" s="197"/>
      <c r="J1666" s="39"/>
      <c r="K1666" s="39"/>
      <c r="L1666" s="42"/>
      <c r="M1666" s="198"/>
      <c r="N1666" s="199"/>
      <c r="O1666" s="67"/>
      <c r="P1666" s="67"/>
      <c r="Q1666" s="67"/>
      <c r="R1666" s="67"/>
      <c r="S1666" s="67"/>
      <c r="T1666" s="68"/>
      <c r="U1666" s="37"/>
      <c r="V1666" s="37"/>
      <c r="W1666" s="37"/>
      <c r="X1666" s="37"/>
      <c r="Y1666" s="37"/>
      <c r="Z1666" s="37"/>
      <c r="AA1666" s="37"/>
      <c r="AB1666" s="37"/>
      <c r="AC1666" s="37"/>
      <c r="AD1666" s="37"/>
      <c r="AE1666" s="37"/>
      <c r="AT1666" s="20" t="s">
        <v>260</v>
      </c>
      <c r="AU1666" s="20" t="s">
        <v>82</v>
      </c>
    </row>
    <row r="1667" spans="1:65" s="13" customFormat="1" ht="11.25">
      <c r="B1667" s="200"/>
      <c r="C1667" s="201"/>
      <c r="D1667" s="202" t="s">
        <v>262</v>
      </c>
      <c r="E1667" s="203" t="s">
        <v>21</v>
      </c>
      <c r="F1667" s="204" t="s">
        <v>1866</v>
      </c>
      <c r="G1667" s="201"/>
      <c r="H1667" s="205">
        <v>61.6</v>
      </c>
      <c r="I1667" s="206"/>
      <c r="J1667" s="201"/>
      <c r="K1667" s="201"/>
      <c r="L1667" s="207"/>
      <c r="M1667" s="208"/>
      <c r="N1667" s="209"/>
      <c r="O1667" s="209"/>
      <c r="P1667" s="209"/>
      <c r="Q1667" s="209"/>
      <c r="R1667" s="209"/>
      <c r="S1667" s="209"/>
      <c r="T1667" s="210"/>
      <c r="AT1667" s="211" t="s">
        <v>262</v>
      </c>
      <c r="AU1667" s="211" t="s">
        <v>82</v>
      </c>
      <c r="AV1667" s="13" t="s">
        <v>82</v>
      </c>
      <c r="AW1667" s="13" t="s">
        <v>34</v>
      </c>
      <c r="AX1667" s="13" t="s">
        <v>73</v>
      </c>
      <c r="AY1667" s="211" t="s">
        <v>252</v>
      </c>
    </row>
    <row r="1668" spans="1:65" s="14" customFormat="1" ht="11.25">
      <c r="B1668" s="212"/>
      <c r="C1668" s="213"/>
      <c r="D1668" s="202" t="s">
        <v>262</v>
      </c>
      <c r="E1668" s="214" t="s">
        <v>21</v>
      </c>
      <c r="F1668" s="215" t="s">
        <v>264</v>
      </c>
      <c r="G1668" s="213"/>
      <c r="H1668" s="216">
        <v>61.6</v>
      </c>
      <c r="I1668" s="217"/>
      <c r="J1668" s="213"/>
      <c r="K1668" s="213"/>
      <c r="L1668" s="218"/>
      <c r="M1668" s="219"/>
      <c r="N1668" s="220"/>
      <c r="O1668" s="220"/>
      <c r="P1668" s="220"/>
      <c r="Q1668" s="220"/>
      <c r="R1668" s="220"/>
      <c r="S1668" s="220"/>
      <c r="T1668" s="221"/>
      <c r="AT1668" s="222" t="s">
        <v>262</v>
      </c>
      <c r="AU1668" s="222" t="s">
        <v>82</v>
      </c>
      <c r="AV1668" s="14" t="s">
        <v>93</v>
      </c>
      <c r="AW1668" s="14" t="s">
        <v>34</v>
      </c>
      <c r="AX1668" s="14" t="s">
        <v>80</v>
      </c>
      <c r="AY1668" s="222" t="s">
        <v>252</v>
      </c>
    </row>
    <row r="1669" spans="1:65" s="2" customFormat="1" ht="24.2" customHeight="1">
      <c r="A1669" s="37"/>
      <c r="B1669" s="38"/>
      <c r="C1669" s="182" t="s">
        <v>1867</v>
      </c>
      <c r="D1669" s="182" t="s">
        <v>254</v>
      </c>
      <c r="E1669" s="183" t="s">
        <v>1868</v>
      </c>
      <c r="F1669" s="184" t="s">
        <v>1869</v>
      </c>
      <c r="G1669" s="185" t="s">
        <v>385</v>
      </c>
      <c r="H1669" s="186">
        <v>4</v>
      </c>
      <c r="I1669" s="187"/>
      <c r="J1669" s="188">
        <f>ROUND(I1669*H1669,2)</f>
        <v>0</v>
      </c>
      <c r="K1669" s="184" t="s">
        <v>257</v>
      </c>
      <c r="L1669" s="42"/>
      <c r="M1669" s="189" t="s">
        <v>21</v>
      </c>
      <c r="N1669" s="190" t="s">
        <v>44</v>
      </c>
      <c r="O1669" s="67"/>
      <c r="P1669" s="191">
        <f>O1669*H1669</f>
        <v>0</v>
      </c>
      <c r="Q1669" s="191">
        <v>1.6799999999999999E-2</v>
      </c>
      <c r="R1669" s="191">
        <f>Q1669*H1669</f>
        <v>6.7199999999999996E-2</v>
      </c>
      <c r="S1669" s="191">
        <v>0</v>
      </c>
      <c r="T1669" s="192">
        <f>S1669*H1669</f>
        <v>0</v>
      </c>
      <c r="U1669" s="37"/>
      <c r="V1669" s="37"/>
      <c r="W1669" s="37"/>
      <c r="X1669" s="37"/>
      <c r="Y1669" s="37"/>
      <c r="Z1669" s="37"/>
      <c r="AA1669" s="37"/>
      <c r="AB1669" s="37"/>
      <c r="AC1669" s="37"/>
      <c r="AD1669" s="37"/>
      <c r="AE1669" s="37"/>
      <c r="AR1669" s="193" t="s">
        <v>258</v>
      </c>
      <c r="AT1669" s="193" t="s">
        <v>254</v>
      </c>
      <c r="AU1669" s="193" t="s">
        <v>82</v>
      </c>
      <c r="AY1669" s="20" t="s">
        <v>252</v>
      </c>
      <c r="BE1669" s="194">
        <f>IF(N1669="základní",J1669,0)</f>
        <v>0</v>
      </c>
      <c r="BF1669" s="194">
        <f>IF(N1669="snížená",J1669,0)</f>
        <v>0</v>
      </c>
      <c r="BG1669" s="194">
        <f>IF(N1669="zákl. přenesená",J1669,0)</f>
        <v>0</v>
      </c>
      <c r="BH1669" s="194">
        <f>IF(N1669="sníž. přenesená",J1669,0)</f>
        <v>0</v>
      </c>
      <c r="BI1669" s="194">
        <f>IF(N1669="nulová",J1669,0)</f>
        <v>0</v>
      </c>
      <c r="BJ1669" s="20" t="s">
        <v>80</v>
      </c>
      <c r="BK1669" s="194">
        <f>ROUND(I1669*H1669,2)</f>
        <v>0</v>
      </c>
      <c r="BL1669" s="20" t="s">
        <v>258</v>
      </c>
      <c r="BM1669" s="193" t="s">
        <v>1870</v>
      </c>
    </row>
    <row r="1670" spans="1:65" s="2" customFormat="1" ht="11.25">
      <c r="A1670" s="37"/>
      <c r="B1670" s="38"/>
      <c r="C1670" s="39"/>
      <c r="D1670" s="195" t="s">
        <v>260</v>
      </c>
      <c r="E1670" s="39"/>
      <c r="F1670" s="196" t="s">
        <v>1871</v>
      </c>
      <c r="G1670" s="39"/>
      <c r="H1670" s="39"/>
      <c r="I1670" s="197"/>
      <c r="J1670" s="39"/>
      <c r="K1670" s="39"/>
      <c r="L1670" s="42"/>
      <c r="M1670" s="198"/>
      <c r="N1670" s="199"/>
      <c r="O1670" s="67"/>
      <c r="P1670" s="67"/>
      <c r="Q1670" s="67"/>
      <c r="R1670" s="67"/>
      <c r="S1670" s="67"/>
      <c r="T1670" s="68"/>
      <c r="U1670" s="37"/>
      <c r="V1670" s="37"/>
      <c r="W1670" s="37"/>
      <c r="X1670" s="37"/>
      <c r="Y1670" s="37"/>
      <c r="Z1670" s="37"/>
      <c r="AA1670" s="37"/>
      <c r="AB1670" s="37"/>
      <c r="AC1670" s="37"/>
      <c r="AD1670" s="37"/>
      <c r="AE1670" s="37"/>
      <c r="AT1670" s="20" t="s">
        <v>260</v>
      </c>
      <c r="AU1670" s="20" t="s">
        <v>82</v>
      </c>
    </row>
    <row r="1671" spans="1:65" s="13" customFormat="1" ht="11.25">
      <c r="B1671" s="200"/>
      <c r="C1671" s="201"/>
      <c r="D1671" s="202" t="s">
        <v>262</v>
      </c>
      <c r="E1671" s="203" t="s">
        <v>21</v>
      </c>
      <c r="F1671" s="204" t="s">
        <v>1872</v>
      </c>
      <c r="G1671" s="201"/>
      <c r="H1671" s="205">
        <v>4</v>
      </c>
      <c r="I1671" s="206"/>
      <c r="J1671" s="201"/>
      <c r="K1671" s="201"/>
      <c r="L1671" s="207"/>
      <c r="M1671" s="208"/>
      <c r="N1671" s="209"/>
      <c r="O1671" s="209"/>
      <c r="P1671" s="209"/>
      <c r="Q1671" s="209"/>
      <c r="R1671" s="209"/>
      <c r="S1671" s="209"/>
      <c r="T1671" s="210"/>
      <c r="AT1671" s="211" t="s">
        <v>262</v>
      </c>
      <c r="AU1671" s="211" t="s">
        <v>82</v>
      </c>
      <c r="AV1671" s="13" t="s">
        <v>82</v>
      </c>
      <c r="AW1671" s="13" t="s">
        <v>34</v>
      </c>
      <c r="AX1671" s="13" t="s">
        <v>73</v>
      </c>
      <c r="AY1671" s="211" t="s">
        <v>252</v>
      </c>
    </row>
    <row r="1672" spans="1:65" s="14" customFormat="1" ht="11.25">
      <c r="B1672" s="212"/>
      <c r="C1672" s="213"/>
      <c r="D1672" s="202" t="s">
        <v>262</v>
      </c>
      <c r="E1672" s="214" t="s">
        <v>21</v>
      </c>
      <c r="F1672" s="215" t="s">
        <v>264</v>
      </c>
      <c r="G1672" s="213"/>
      <c r="H1672" s="216">
        <v>4</v>
      </c>
      <c r="I1672" s="217"/>
      <c r="J1672" s="213"/>
      <c r="K1672" s="213"/>
      <c r="L1672" s="218"/>
      <c r="M1672" s="219"/>
      <c r="N1672" s="220"/>
      <c r="O1672" s="220"/>
      <c r="P1672" s="220"/>
      <c r="Q1672" s="220"/>
      <c r="R1672" s="220"/>
      <c r="S1672" s="220"/>
      <c r="T1672" s="221"/>
      <c r="AT1672" s="222" t="s">
        <v>262</v>
      </c>
      <c r="AU1672" s="222" t="s">
        <v>82</v>
      </c>
      <c r="AV1672" s="14" t="s">
        <v>93</v>
      </c>
      <c r="AW1672" s="14" t="s">
        <v>34</v>
      </c>
      <c r="AX1672" s="14" t="s">
        <v>80</v>
      </c>
      <c r="AY1672" s="222" t="s">
        <v>252</v>
      </c>
    </row>
    <row r="1673" spans="1:65" s="2" customFormat="1" ht="24.2" customHeight="1">
      <c r="A1673" s="37"/>
      <c r="B1673" s="38"/>
      <c r="C1673" s="182" t="s">
        <v>1873</v>
      </c>
      <c r="D1673" s="182" t="s">
        <v>254</v>
      </c>
      <c r="E1673" s="183" t="s">
        <v>1874</v>
      </c>
      <c r="F1673" s="184" t="s">
        <v>1875</v>
      </c>
      <c r="G1673" s="185" t="s">
        <v>385</v>
      </c>
      <c r="H1673" s="186">
        <v>5</v>
      </c>
      <c r="I1673" s="187"/>
      <c r="J1673" s="188">
        <f>ROUND(I1673*H1673,2)</f>
        <v>0</v>
      </c>
      <c r="K1673" s="184" t="s">
        <v>257</v>
      </c>
      <c r="L1673" s="42"/>
      <c r="M1673" s="189" t="s">
        <v>21</v>
      </c>
      <c r="N1673" s="190" t="s">
        <v>44</v>
      </c>
      <c r="O1673" s="67"/>
      <c r="P1673" s="191">
        <f>O1673*H1673</f>
        <v>0</v>
      </c>
      <c r="Q1673" s="191">
        <v>2.2000000000000001E-3</v>
      </c>
      <c r="R1673" s="191">
        <f>Q1673*H1673</f>
        <v>1.1000000000000001E-2</v>
      </c>
      <c r="S1673" s="191">
        <v>0</v>
      </c>
      <c r="T1673" s="192">
        <f>S1673*H1673</f>
        <v>0</v>
      </c>
      <c r="U1673" s="37"/>
      <c r="V1673" s="37"/>
      <c r="W1673" s="37"/>
      <c r="X1673" s="37"/>
      <c r="Y1673" s="37"/>
      <c r="Z1673" s="37"/>
      <c r="AA1673" s="37"/>
      <c r="AB1673" s="37"/>
      <c r="AC1673" s="37"/>
      <c r="AD1673" s="37"/>
      <c r="AE1673" s="37"/>
      <c r="AR1673" s="193" t="s">
        <v>258</v>
      </c>
      <c r="AT1673" s="193" t="s">
        <v>254</v>
      </c>
      <c r="AU1673" s="193" t="s">
        <v>82</v>
      </c>
      <c r="AY1673" s="20" t="s">
        <v>252</v>
      </c>
      <c r="BE1673" s="194">
        <f>IF(N1673="základní",J1673,0)</f>
        <v>0</v>
      </c>
      <c r="BF1673" s="194">
        <f>IF(N1673="snížená",J1673,0)</f>
        <v>0</v>
      </c>
      <c r="BG1673" s="194">
        <f>IF(N1673="zákl. přenesená",J1673,0)</f>
        <v>0</v>
      </c>
      <c r="BH1673" s="194">
        <f>IF(N1673="sníž. přenesená",J1673,0)</f>
        <v>0</v>
      </c>
      <c r="BI1673" s="194">
        <f>IF(N1673="nulová",J1673,0)</f>
        <v>0</v>
      </c>
      <c r="BJ1673" s="20" t="s">
        <v>80</v>
      </c>
      <c r="BK1673" s="194">
        <f>ROUND(I1673*H1673,2)</f>
        <v>0</v>
      </c>
      <c r="BL1673" s="20" t="s">
        <v>258</v>
      </c>
      <c r="BM1673" s="193" t="s">
        <v>1876</v>
      </c>
    </row>
    <row r="1674" spans="1:65" s="2" customFormat="1" ht="11.25">
      <c r="A1674" s="37"/>
      <c r="B1674" s="38"/>
      <c r="C1674" s="39"/>
      <c r="D1674" s="195" t="s">
        <v>260</v>
      </c>
      <c r="E1674" s="39"/>
      <c r="F1674" s="196" t="s">
        <v>1877</v>
      </c>
      <c r="G1674" s="39"/>
      <c r="H1674" s="39"/>
      <c r="I1674" s="197"/>
      <c r="J1674" s="39"/>
      <c r="K1674" s="39"/>
      <c r="L1674" s="42"/>
      <c r="M1674" s="198"/>
      <c r="N1674" s="199"/>
      <c r="O1674" s="67"/>
      <c r="P1674" s="67"/>
      <c r="Q1674" s="67"/>
      <c r="R1674" s="67"/>
      <c r="S1674" s="67"/>
      <c r="T1674" s="68"/>
      <c r="U1674" s="37"/>
      <c r="V1674" s="37"/>
      <c r="W1674" s="37"/>
      <c r="X1674" s="37"/>
      <c r="Y1674" s="37"/>
      <c r="Z1674" s="37"/>
      <c r="AA1674" s="37"/>
      <c r="AB1674" s="37"/>
      <c r="AC1674" s="37"/>
      <c r="AD1674" s="37"/>
      <c r="AE1674" s="37"/>
      <c r="AT1674" s="20" t="s">
        <v>260</v>
      </c>
      <c r="AU1674" s="20" t="s">
        <v>82</v>
      </c>
    </row>
    <row r="1675" spans="1:65" s="13" customFormat="1" ht="11.25">
      <c r="B1675" s="200"/>
      <c r="C1675" s="201"/>
      <c r="D1675" s="202" t="s">
        <v>262</v>
      </c>
      <c r="E1675" s="203" t="s">
        <v>21</v>
      </c>
      <c r="F1675" s="204" t="s">
        <v>1878</v>
      </c>
      <c r="G1675" s="201"/>
      <c r="H1675" s="205">
        <v>5</v>
      </c>
      <c r="I1675" s="206"/>
      <c r="J1675" s="201"/>
      <c r="K1675" s="201"/>
      <c r="L1675" s="207"/>
      <c r="M1675" s="208"/>
      <c r="N1675" s="209"/>
      <c r="O1675" s="209"/>
      <c r="P1675" s="209"/>
      <c r="Q1675" s="209"/>
      <c r="R1675" s="209"/>
      <c r="S1675" s="209"/>
      <c r="T1675" s="210"/>
      <c r="AT1675" s="211" t="s">
        <v>262</v>
      </c>
      <c r="AU1675" s="211" t="s">
        <v>82</v>
      </c>
      <c r="AV1675" s="13" t="s">
        <v>82</v>
      </c>
      <c r="AW1675" s="13" t="s">
        <v>34</v>
      </c>
      <c r="AX1675" s="13" t="s">
        <v>73</v>
      </c>
      <c r="AY1675" s="211" t="s">
        <v>252</v>
      </c>
    </row>
    <row r="1676" spans="1:65" s="14" customFormat="1" ht="11.25">
      <c r="B1676" s="212"/>
      <c r="C1676" s="213"/>
      <c r="D1676" s="202" t="s">
        <v>262</v>
      </c>
      <c r="E1676" s="214" t="s">
        <v>21</v>
      </c>
      <c r="F1676" s="215" t="s">
        <v>264</v>
      </c>
      <c r="G1676" s="213"/>
      <c r="H1676" s="216">
        <v>5</v>
      </c>
      <c r="I1676" s="217"/>
      <c r="J1676" s="213"/>
      <c r="K1676" s="213"/>
      <c r="L1676" s="218"/>
      <c r="M1676" s="219"/>
      <c r="N1676" s="220"/>
      <c r="O1676" s="220"/>
      <c r="P1676" s="220"/>
      <c r="Q1676" s="220"/>
      <c r="R1676" s="220"/>
      <c r="S1676" s="220"/>
      <c r="T1676" s="221"/>
      <c r="AT1676" s="222" t="s">
        <v>262</v>
      </c>
      <c r="AU1676" s="222" t="s">
        <v>82</v>
      </c>
      <c r="AV1676" s="14" t="s">
        <v>93</v>
      </c>
      <c r="AW1676" s="14" t="s">
        <v>34</v>
      </c>
      <c r="AX1676" s="14" t="s">
        <v>80</v>
      </c>
      <c r="AY1676" s="222" t="s">
        <v>252</v>
      </c>
    </row>
    <row r="1677" spans="1:65" s="2" customFormat="1" ht="24.2" customHeight="1">
      <c r="A1677" s="37"/>
      <c r="B1677" s="38"/>
      <c r="C1677" s="182" t="s">
        <v>1879</v>
      </c>
      <c r="D1677" s="182" t="s">
        <v>254</v>
      </c>
      <c r="E1677" s="183" t="s">
        <v>1880</v>
      </c>
      <c r="F1677" s="184" t="s">
        <v>1881</v>
      </c>
      <c r="G1677" s="185" t="s">
        <v>385</v>
      </c>
      <c r="H1677" s="186">
        <v>32</v>
      </c>
      <c r="I1677" s="187"/>
      <c r="J1677" s="188">
        <f>ROUND(I1677*H1677,2)</f>
        <v>0</v>
      </c>
      <c r="K1677" s="184" t="s">
        <v>257</v>
      </c>
      <c r="L1677" s="42"/>
      <c r="M1677" s="189" t="s">
        <v>21</v>
      </c>
      <c r="N1677" s="190" t="s">
        <v>44</v>
      </c>
      <c r="O1677" s="67"/>
      <c r="P1677" s="191">
        <f>O1677*H1677</f>
        <v>0</v>
      </c>
      <c r="Q1677" s="191">
        <v>1.4999999999999999E-4</v>
      </c>
      <c r="R1677" s="191">
        <f>Q1677*H1677</f>
        <v>4.7999999999999996E-3</v>
      </c>
      <c r="S1677" s="191">
        <v>0</v>
      </c>
      <c r="T1677" s="192">
        <f>S1677*H1677</f>
        <v>0</v>
      </c>
      <c r="U1677" s="37"/>
      <c r="V1677" s="37"/>
      <c r="W1677" s="37"/>
      <c r="X1677" s="37"/>
      <c r="Y1677" s="37"/>
      <c r="Z1677" s="37"/>
      <c r="AA1677" s="37"/>
      <c r="AB1677" s="37"/>
      <c r="AC1677" s="37"/>
      <c r="AD1677" s="37"/>
      <c r="AE1677" s="37"/>
      <c r="AR1677" s="193" t="s">
        <v>258</v>
      </c>
      <c r="AT1677" s="193" t="s">
        <v>254</v>
      </c>
      <c r="AU1677" s="193" t="s">
        <v>82</v>
      </c>
      <c r="AY1677" s="20" t="s">
        <v>252</v>
      </c>
      <c r="BE1677" s="194">
        <f>IF(N1677="základní",J1677,0)</f>
        <v>0</v>
      </c>
      <c r="BF1677" s="194">
        <f>IF(N1677="snížená",J1677,0)</f>
        <v>0</v>
      </c>
      <c r="BG1677" s="194">
        <f>IF(N1677="zákl. přenesená",J1677,0)</f>
        <v>0</v>
      </c>
      <c r="BH1677" s="194">
        <f>IF(N1677="sníž. přenesená",J1677,0)</f>
        <v>0</v>
      </c>
      <c r="BI1677" s="194">
        <f>IF(N1677="nulová",J1677,0)</f>
        <v>0</v>
      </c>
      <c r="BJ1677" s="20" t="s">
        <v>80</v>
      </c>
      <c r="BK1677" s="194">
        <f>ROUND(I1677*H1677,2)</f>
        <v>0</v>
      </c>
      <c r="BL1677" s="20" t="s">
        <v>258</v>
      </c>
      <c r="BM1677" s="193" t="s">
        <v>1882</v>
      </c>
    </row>
    <row r="1678" spans="1:65" s="2" customFormat="1" ht="11.25">
      <c r="A1678" s="37"/>
      <c r="B1678" s="38"/>
      <c r="C1678" s="39"/>
      <c r="D1678" s="195" t="s">
        <v>260</v>
      </c>
      <c r="E1678" s="39"/>
      <c r="F1678" s="196" t="s">
        <v>1883</v>
      </c>
      <c r="G1678" s="39"/>
      <c r="H1678" s="39"/>
      <c r="I1678" s="197"/>
      <c r="J1678" s="39"/>
      <c r="K1678" s="39"/>
      <c r="L1678" s="42"/>
      <c r="M1678" s="198"/>
      <c r="N1678" s="199"/>
      <c r="O1678" s="67"/>
      <c r="P1678" s="67"/>
      <c r="Q1678" s="67"/>
      <c r="R1678" s="67"/>
      <c r="S1678" s="67"/>
      <c r="T1678" s="68"/>
      <c r="U1678" s="37"/>
      <c r="V1678" s="37"/>
      <c r="W1678" s="37"/>
      <c r="X1678" s="37"/>
      <c r="Y1678" s="37"/>
      <c r="Z1678" s="37"/>
      <c r="AA1678" s="37"/>
      <c r="AB1678" s="37"/>
      <c r="AC1678" s="37"/>
      <c r="AD1678" s="37"/>
      <c r="AE1678" s="37"/>
      <c r="AT1678" s="20" t="s">
        <v>260</v>
      </c>
      <c r="AU1678" s="20" t="s">
        <v>82</v>
      </c>
    </row>
    <row r="1679" spans="1:65" s="13" customFormat="1" ht="11.25">
      <c r="B1679" s="200"/>
      <c r="C1679" s="201"/>
      <c r="D1679" s="202" t="s">
        <v>262</v>
      </c>
      <c r="E1679" s="203" t="s">
        <v>21</v>
      </c>
      <c r="F1679" s="204" t="s">
        <v>1884</v>
      </c>
      <c r="G1679" s="201"/>
      <c r="H1679" s="205">
        <v>32</v>
      </c>
      <c r="I1679" s="206"/>
      <c r="J1679" s="201"/>
      <c r="K1679" s="201"/>
      <c r="L1679" s="207"/>
      <c r="M1679" s="208"/>
      <c r="N1679" s="209"/>
      <c r="O1679" s="209"/>
      <c r="P1679" s="209"/>
      <c r="Q1679" s="209"/>
      <c r="R1679" s="209"/>
      <c r="S1679" s="209"/>
      <c r="T1679" s="210"/>
      <c r="AT1679" s="211" t="s">
        <v>262</v>
      </c>
      <c r="AU1679" s="211" t="s">
        <v>82</v>
      </c>
      <c r="AV1679" s="13" t="s">
        <v>82</v>
      </c>
      <c r="AW1679" s="13" t="s">
        <v>34</v>
      </c>
      <c r="AX1679" s="13" t="s">
        <v>73</v>
      </c>
      <c r="AY1679" s="211" t="s">
        <v>252</v>
      </c>
    </row>
    <row r="1680" spans="1:65" s="14" customFormat="1" ht="11.25">
      <c r="B1680" s="212"/>
      <c r="C1680" s="213"/>
      <c r="D1680" s="202" t="s">
        <v>262</v>
      </c>
      <c r="E1680" s="214" t="s">
        <v>21</v>
      </c>
      <c r="F1680" s="215" t="s">
        <v>264</v>
      </c>
      <c r="G1680" s="213"/>
      <c r="H1680" s="216">
        <v>32</v>
      </c>
      <c r="I1680" s="217"/>
      <c r="J1680" s="213"/>
      <c r="K1680" s="213"/>
      <c r="L1680" s="218"/>
      <c r="M1680" s="219"/>
      <c r="N1680" s="220"/>
      <c r="O1680" s="220"/>
      <c r="P1680" s="220"/>
      <c r="Q1680" s="220"/>
      <c r="R1680" s="220"/>
      <c r="S1680" s="220"/>
      <c r="T1680" s="221"/>
      <c r="AT1680" s="222" t="s">
        <v>262</v>
      </c>
      <c r="AU1680" s="222" t="s">
        <v>82</v>
      </c>
      <c r="AV1680" s="14" t="s">
        <v>93</v>
      </c>
      <c r="AW1680" s="14" t="s">
        <v>34</v>
      </c>
      <c r="AX1680" s="14" t="s">
        <v>80</v>
      </c>
      <c r="AY1680" s="222" t="s">
        <v>252</v>
      </c>
    </row>
    <row r="1681" spans="1:65" s="2" customFormat="1" ht="16.5" customHeight="1">
      <c r="A1681" s="37"/>
      <c r="B1681" s="38"/>
      <c r="C1681" s="182" t="s">
        <v>1885</v>
      </c>
      <c r="D1681" s="182" t="s">
        <v>254</v>
      </c>
      <c r="E1681" s="183" t="s">
        <v>1886</v>
      </c>
      <c r="F1681" s="184" t="s">
        <v>1887</v>
      </c>
      <c r="G1681" s="185" t="s">
        <v>385</v>
      </c>
      <c r="H1681" s="186">
        <v>1</v>
      </c>
      <c r="I1681" s="187"/>
      <c r="J1681" s="188">
        <f>ROUND(I1681*H1681,2)</f>
        <v>0</v>
      </c>
      <c r="K1681" s="184" t="s">
        <v>378</v>
      </c>
      <c r="L1681" s="42"/>
      <c r="M1681" s="189" t="s">
        <v>21</v>
      </c>
      <c r="N1681" s="190" t="s">
        <v>44</v>
      </c>
      <c r="O1681" s="67"/>
      <c r="P1681" s="191">
        <f>O1681*H1681</f>
        <v>0</v>
      </c>
      <c r="Q1681" s="191">
        <v>1.8000000000000001E-4</v>
      </c>
      <c r="R1681" s="191">
        <f>Q1681*H1681</f>
        <v>1.8000000000000001E-4</v>
      </c>
      <c r="S1681" s="191">
        <v>0</v>
      </c>
      <c r="T1681" s="192">
        <f>S1681*H1681</f>
        <v>0</v>
      </c>
      <c r="U1681" s="37"/>
      <c r="V1681" s="37"/>
      <c r="W1681" s="37"/>
      <c r="X1681" s="37"/>
      <c r="Y1681" s="37"/>
      <c r="Z1681" s="37"/>
      <c r="AA1681" s="37"/>
      <c r="AB1681" s="37"/>
      <c r="AC1681" s="37"/>
      <c r="AD1681" s="37"/>
      <c r="AE1681" s="37"/>
      <c r="AR1681" s="193" t="s">
        <v>258</v>
      </c>
      <c r="AT1681" s="193" t="s">
        <v>254</v>
      </c>
      <c r="AU1681" s="193" t="s">
        <v>82</v>
      </c>
      <c r="AY1681" s="20" t="s">
        <v>252</v>
      </c>
      <c r="BE1681" s="194">
        <f>IF(N1681="základní",J1681,0)</f>
        <v>0</v>
      </c>
      <c r="BF1681" s="194">
        <f>IF(N1681="snížená",J1681,0)</f>
        <v>0</v>
      </c>
      <c r="BG1681" s="194">
        <f>IF(N1681="zákl. přenesená",J1681,0)</f>
        <v>0</v>
      </c>
      <c r="BH1681" s="194">
        <f>IF(N1681="sníž. přenesená",J1681,0)</f>
        <v>0</v>
      </c>
      <c r="BI1681" s="194">
        <f>IF(N1681="nulová",J1681,0)</f>
        <v>0</v>
      </c>
      <c r="BJ1681" s="20" t="s">
        <v>80</v>
      </c>
      <c r="BK1681" s="194">
        <f>ROUND(I1681*H1681,2)</f>
        <v>0</v>
      </c>
      <c r="BL1681" s="20" t="s">
        <v>258</v>
      </c>
      <c r="BM1681" s="193" t="s">
        <v>1888</v>
      </c>
    </row>
    <row r="1682" spans="1:65" s="13" customFormat="1" ht="11.25">
      <c r="B1682" s="200"/>
      <c r="C1682" s="201"/>
      <c r="D1682" s="202" t="s">
        <v>262</v>
      </c>
      <c r="E1682" s="203" t="s">
        <v>21</v>
      </c>
      <c r="F1682" s="204" t="s">
        <v>1889</v>
      </c>
      <c r="G1682" s="201"/>
      <c r="H1682" s="205">
        <v>1</v>
      </c>
      <c r="I1682" s="206"/>
      <c r="J1682" s="201"/>
      <c r="K1682" s="201"/>
      <c r="L1682" s="207"/>
      <c r="M1682" s="208"/>
      <c r="N1682" s="209"/>
      <c r="O1682" s="209"/>
      <c r="P1682" s="209"/>
      <c r="Q1682" s="209"/>
      <c r="R1682" s="209"/>
      <c r="S1682" s="209"/>
      <c r="T1682" s="210"/>
      <c r="AT1682" s="211" t="s">
        <v>262</v>
      </c>
      <c r="AU1682" s="211" t="s">
        <v>82</v>
      </c>
      <c r="AV1682" s="13" t="s">
        <v>82</v>
      </c>
      <c r="AW1682" s="13" t="s">
        <v>34</v>
      </c>
      <c r="AX1682" s="13" t="s">
        <v>73</v>
      </c>
      <c r="AY1682" s="211" t="s">
        <v>252</v>
      </c>
    </row>
    <row r="1683" spans="1:65" s="14" customFormat="1" ht="11.25">
      <c r="B1683" s="212"/>
      <c r="C1683" s="213"/>
      <c r="D1683" s="202" t="s">
        <v>262</v>
      </c>
      <c r="E1683" s="214" t="s">
        <v>21</v>
      </c>
      <c r="F1683" s="215" t="s">
        <v>264</v>
      </c>
      <c r="G1683" s="213"/>
      <c r="H1683" s="216">
        <v>1</v>
      </c>
      <c r="I1683" s="217"/>
      <c r="J1683" s="213"/>
      <c r="K1683" s="213"/>
      <c r="L1683" s="218"/>
      <c r="M1683" s="219"/>
      <c r="N1683" s="220"/>
      <c r="O1683" s="220"/>
      <c r="P1683" s="220"/>
      <c r="Q1683" s="220"/>
      <c r="R1683" s="220"/>
      <c r="S1683" s="220"/>
      <c r="T1683" s="221"/>
      <c r="AT1683" s="222" t="s">
        <v>262</v>
      </c>
      <c r="AU1683" s="222" t="s">
        <v>82</v>
      </c>
      <c r="AV1683" s="14" t="s">
        <v>93</v>
      </c>
      <c r="AW1683" s="14" t="s">
        <v>34</v>
      </c>
      <c r="AX1683" s="14" t="s">
        <v>80</v>
      </c>
      <c r="AY1683" s="222" t="s">
        <v>252</v>
      </c>
    </row>
    <row r="1684" spans="1:65" s="2" customFormat="1" ht="16.5" customHeight="1">
      <c r="A1684" s="37"/>
      <c r="B1684" s="38"/>
      <c r="C1684" s="245" t="s">
        <v>1890</v>
      </c>
      <c r="D1684" s="245" t="s">
        <v>356</v>
      </c>
      <c r="E1684" s="246" t="s">
        <v>1891</v>
      </c>
      <c r="F1684" s="247" t="s">
        <v>1892</v>
      </c>
      <c r="G1684" s="248" t="s">
        <v>385</v>
      </c>
      <c r="H1684" s="249">
        <v>1</v>
      </c>
      <c r="I1684" s="250"/>
      <c r="J1684" s="251">
        <f>ROUND(I1684*H1684,2)</f>
        <v>0</v>
      </c>
      <c r="K1684" s="247" t="s">
        <v>378</v>
      </c>
      <c r="L1684" s="252"/>
      <c r="M1684" s="253" t="s">
        <v>21</v>
      </c>
      <c r="N1684" s="254" t="s">
        <v>44</v>
      </c>
      <c r="O1684" s="67"/>
      <c r="P1684" s="191">
        <f>O1684*H1684</f>
        <v>0</v>
      </c>
      <c r="Q1684" s="191">
        <v>2.3000000000000001E-4</v>
      </c>
      <c r="R1684" s="191">
        <f>Q1684*H1684</f>
        <v>2.3000000000000001E-4</v>
      </c>
      <c r="S1684" s="191">
        <v>0</v>
      </c>
      <c r="T1684" s="192">
        <f>S1684*H1684</f>
        <v>0</v>
      </c>
      <c r="U1684" s="37"/>
      <c r="V1684" s="37"/>
      <c r="W1684" s="37"/>
      <c r="X1684" s="37"/>
      <c r="Y1684" s="37"/>
      <c r="Z1684" s="37"/>
      <c r="AA1684" s="37"/>
      <c r="AB1684" s="37"/>
      <c r="AC1684" s="37"/>
      <c r="AD1684" s="37"/>
      <c r="AE1684" s="37"/>
      <c r="AR1684" s="193" t="s">
        <v>323</v>
      </c>
      <c r="AT1684" s="193" t="s">
        <v>356</v>
      </c>
      <c r="AU1684" s="193" t="s">
        <v>82</v>
      </c>
      <c r="AY1684" s="20" t="s">
        <v>252</v>
      </c>
      <c r="BE1684" s="194">
        <f>IF(N1684="základní",J1684,0)</f>
        <v>0</v>
      </c>
      <c r="BF1684" s="194">
        <f>IF(N1684="snížená",J1684,0)</f>
        <v>0</v>
      </c>
      <c r="BG1684" s="194">
        <f>IF(N1684="zákl. přenesená",J1684,0)</f>
        <v>0</v>
      </c>
      <c r="BH1684" s="194">
        <f>IF(N1684="sníž. přenesená",J1684,0)</f>
        <v>0</v>
      </c>
      <c r="BI1684" s="194">
        <f>IF(N1684="nulová",J1684,0)</f>
        <v>0</v>
      </c>
      <c r="BJ1684" s="20" t="s">
        <v>80</v>
      </c>
      <c r="BK1684" s="194">
        <f>ROUND(I1684*H1684,2)</f>
        <v>0</v>
      </c>
      <c r="BL1684" s="20" t="s">
        <v>258</v>
      </c>
      <c r="BM1684" s="193" t="s">
        <v>1893</v>
      </c>
    </row>
    <row r="1685" spans="1:65" s="2" customFormat="1" ht="29.25">
      <c r="A1685" s="37"/>
      <c r="B1685" s="38"/>
      <c r="C1685" s="39"/>
      <c r="D1685" s="202" t="s">
        <v>275</v>
      </c>
      <c r="E1685" s="39"/>
      <c r="F1685" s="234" t="s">
        <v>1894</v>
      </c>
      <c r="G1685" s="39"/>
      <c r="H1685" s="39"/>
      <c r="I1685" s="197"/>
      <c r="J1685" s="39"/>
      <c r="K1685" s="39"/>
      <c r="L1685" s="42"/>
      <c r="M1685" s="198"/>
      <c r="N1685" s="199"/>
      <c r="O1685" s="67"/>
      <c r="P1685" s="67"/>
      <c r="Q1685" s="67"/>
      <c r="R1685" s="67"/>
      <c r="S1685" s="67"/>
      <c r="T1685" s="68"/>
      <c r="U1685" s="37"/>
      <c r="V1685" s="37"/>
      <c r="W1685" s="37"/>
      <c r="X1685" s="37"/>
      <c r="Y1685" s="37"/>
      <c r="Z1685" s="37"/>
      <c r="AA1685" s="37"/>
      <c r="AB1685" s="37"/>
      <c r="AC1685" s="37"/>
      <c r="AD1685" s="37"/>
      <c r="AE1685" s="37"/>
      <c r="AT1685" s="20" t="s">
        <v>275</v>
      </c>
      <c r="AU1685" s="20" t="s">
        <v>82</v>
      </c>
    </row>
    <row r="1686" spans="1:65" s="2" customFormat="1" ht="16.5" customHeight="1">
      <c r="A1686" s="37"/>
      <c r="B1686" s="38"/>
      <c r="C1686" s="182" t="s">
        <v>1895</v>
      </c>
      <c r="D1686" s="182" t="s">
        <v>254</v>
      </c>
      <c r="E1686" s="183" t="s">
        <v>1896</v>
      </c>
      <c r="F1686" s="184" t="s">
        <v>1897</v>
      </c>
      <c r="G1686" s="185" t="s">
        <v>385</v>
      </c>
      <c r="H1686" s="186">
        <v>18</v>
      </c>
      <c r="I1686" s="187"/>
      <c r="J1686" s="188">
        <f>ROUND(I1686*H1686,2)</f>
        <v>0</v>
      </c>
      <c r="K1686" s="184" t="s">
        <v>257</v>
      </c>
      <c r="L1686" s="42"/>
      <c r="M1686" s="189" t="s">
        <v>21</v>
      </c>
      <c r="N1686" s="190" t="s">
        <v>44</v>
      </c>
      <c r="O1686" s="67"/>
      <c r="P1686" s="191">
        <f>O1686*H1686</f>
        <v>0</v>
      </c>
      <c r="Q1686" s="191">
        <v>1.1E-4</v>
      </c>
      <c r="R1686" s="191">
        <f>Q1686*H1686</f>
        <v>1.98E-3</v>
      </c>
      <c r="S1686" s="191">
        <v>0</v>
      </c>
      <c r="T1686" s="192">
        <f>S1686*H1686</f>
        <v>0</v>
      </c>
      <c r="U1686" s="37"/>
      <c r="V1686" s="37"/>
      <c r="W1686" s="37"/>
      <c r="X1686" s="37"/>
      <c r="Y1686" s="37"/>
      <c r="Z1686" s="37"/>
      <c r="AA1686" s="37"/>
      <c r="AB1686" s="37"/>
      <c r="AC1686" s="37"/>
      <c r="AD1686" s="37"/>
      <c r="AE1686" s="37"/>
      <c r="AR1686" s="193" t="s">
        <v>258</v>
      </c>
      <c r="AT1686" s="193" t="s">
        <v>254</v>
      </c>
      <c r="AU1686" s="193" t="s">
        <v>82</v>
      </c>
      <c r="AY1686" s="20" t="s">
        <v>252</v>
      </c>
      <c r="BE1686" s="194">
        <f>IF(N1686="základní",J1686,0)</f>
        <v>0</v>
      </c>
      <c r="BF1686" s="194">
        <f>IF(N1686="snížená",J1686,0)</f>
        <v>0</v>
      </c>
      <c r="BG1686" s="194">
        <f>IF(N1686="zákl. přenesená",J1686,0)</f>
        <v>0</v>
      </c>
      <c r="BH1686" s="194">
        <f>IF(N1686="sníž. přenesená",J1686,0)</f>
        <v>0</v>
      </c>
      <c r="BI1686" s="194">
        <f>IF(N1686="nulová",J1686,0)</f>
        <v>0</v>
      </c>
      <c r="BJ1686" s="20" t="s">
        <v>80</v>
      </c>
      <c r="BK1686" s="194">
        <f>ROUND(I1686*H1686,2)</f>
        <v>0</v>
      </c>
      <c r="BL1686" s="20" t="s">
        <v>258</v>
      </c>
      <c r="BM1686" s="193" t="s">
        <v>1898</v>
      </c>
    </row>
    <row r="1687" spans="1:65" s="2" customFormat="1" ht="11.25">
      <c r="A1687" s="37"/>
      <c r="B1687" s="38"/>
      <c r="C1687" s="39"/>
      <c r="D1687" s="195" t="s">
        <v>260</v>
      </c>
      <c r="E1687" s="39"/>
      <c r="F1687" s="196" t="s">
        <v>1899</v>
      </c>
      <c r="G1687" s="39"/>
      <c r="H1687" s="39"/>
      <c r="I1687" s="197"/>
      <c r="J1687" s="39"/>
      <c r="K1687" s="39"/>
      <c r="L1687" s="42"/>
      <c r="M1687" s="198"/>
      <c r="N1687" s="199"/>
      <c r="O1687" s="67"/>
      <c r="P1687" s="67"/>
      <c r="Q1687" s="67"/>
      <c r="R1687" s="67"/>
      <c r="S1687" s="67"/>
      <c r="T1687" s="68"/>
      <c r="U1687" s="37"/>
      <c r="V1687" s="37"/>
      <c r="W1687" s="37"/>
      <c r="X1687" s="37"/>
      <c r="Y1687" s="37"/>
      <c r="Z1687" s="37"/>
      <c r="AA1687" s="37"/>
      <c r="AB1687" s="37"/>
      <c r="AC1687" s="37"/>
      <c r="AD1687" s="37"/>
      <c r="AE1687" s="37"/>
      <c r="AT1687" s="20" t="s">
        <v>260</v>
      </c>
      <c r="AU1687" s="20" t="s">
        <v>82</v>
      </c>
    </row>
    <row r="1688" spans="1:65" s="16" customFormat="1" ht="11.25">
      <c r="B1688" s="235"/>
      <c r="C1688" s="236"/>
      <c r="D1688" s="202" t="s">
        <v>262</v>
      </c>
      <c r="E1688" s="237" t="s">
        <v>21</v>
      </c>
      <c r="F1688" s="238" t="s">
        <v>1900</v>
      </c>
      <c r="G1688" s="236"/>
      <c r="H1688" s="237" t="s">
        <v>21</v>
      </c>
      <c r="I1688" s="239"/>
      <c r="J1688" s="236"/>
      <c r="K1688" s="236"/>
      <c r="L1688" s="240"/>
      <c r="M1688" s="241"/>
      <c r="N1688" s="242"/>
      <c r="O1688" s="242"/>
      <c r="P1688" s="242"/>
      <c r="Q1688" s="242"/>
      <c r="R1688" s="242"/>
      <c r="S1688" s="242"/>
      <c r="T1688" s="243"/>
      <c r="AT1688" s="244" t="s">
        <v>262</v>
      </c>
      <c r="AU1688" s="244" t="s">
        <v>82</v>
      </c>
      <c r="AV1688" s="16" t="s">
        <v>80</v>
      </c>
      <c r="AW1688" s="16" t="s">
        <v>34</v>
      </c>
      <c r="AX1688" s="16" t="s">
        <v>73</v>
      </c>
      <c r="AY1688" s="244" t="s">
        <v>252</v>
      </c>
    </row>
    <row r="1689" spans="1:65" s="13" customFormat="1" ht="11.25">
      <c r="B1689" s="200"/>
      <c r="C1689" s="201"/>
      <c r="D1689" s="202" t="s">
        <v>262</v>
      </c>
      <c r="E1689" s="203" t="s">
        <v>21</v>
      </c>
      <c r="F1689" s="204" t="s">
        <v>1901</v>
      </c>
      <c r="G1689" s="201"/>
      <c r="H1689" s="205">
        <v>17</v>
      </c>
      <c r="I1689" s="206"/>
      <c r="J1689" s="201"/>
      <c r="K1689" s="201"/>
      <c r="L1689" s="207"/>
      <c r="M1689" s="208"/>
      <c r="N1689" s="209"/>
      <c r="O1689" s="209"/>
      <c r="P1689" s="209"/>
      <c r="Q1689" s="209"/>
      <c r="R1689" s="209"/>
      <c r="S1689" s="209"/>
      <c r="T1689" s="210"/>
      <c r="AT1689" s="211" t="s">
        <v>262</v>
      </c>
      <c r="AU1689" s="211" t="s">
        <v>82</v>
      </c>
      <c r="AV1689" s="13" t="s">
        <v>82</v>
      </c>
      <c r="AW1689" s="13" t="s">
        <v>34</v>
      </c>
      <c r="AX1689" s="13" t="s">
        <v>73</v>
      </c>
      <c r="AY1689" s="211" t="s">
        <v>252</v>
      </c>
    </row>
    <row r="1690" spans="1:65" s="13" customFormat="1" ht="11.25">
      <c r="B1690" s="200"/>
      <c r="C1690" s="201"/>
      <c r="D1690" s="202" t="s">
        <v>262</v>
      </c>
      <c r="E1690" s="203" t="s">
        <v>21</v>
      </c>
      <c r="F1690" s="204" t="s">
        <v>1902</v>
      </c>
      <c r="G1690" s="201"/>
      <c r="H1690" s="205">
        <v>1</v>
      </c>
      <c r="I1690" s="206"/>
      <c r="J1690" s="201"/>
      <c r="K1690" s="201"/>
      <c r="L1690" s="207"/>
      <c r="M1690" s="208"/>
      <c r="N1690" s="209"/>
      <c r="O1690" s="209"/>
      <c r="P1690" s="209"/>
      <c r="Q1690" s="209"/>
      <c r="R1690" s="209"/>
      <c r="S1690" s="209"/>
      <c r="T1690" s="210"/>
      <c r="AT1690" s="211" t="s">
        <v>262</v>
      </c>
      <c r="AU1690" s="211" t="s">
        <v>82</v>
      </c>
      <c r="AV1690" s="13" t="s">
        <v>82</v>
      </c>
      <c r="AW1690" s="13" t="s">
        <v>34</v>
      </c>
      <c r="AX1690" s="13" t="s">
        <v>73</v>
      </c>
      <c r="AY1690" s="211" t="s">
        <v>252</v>
      </c>
    </row>
    <row r="1691" spans="1:65" s="14" customFormat="1" ht="11.25">
      <c r="B1691" s="212"/>
      <c r="C1691" s="213"/>
      <c r="D1691" s="202" t="s">
        <v>262</v>
      </c>
      <c r="E1691" s="214" t="s">
        <v>21</v>
      </c>
      <c r="F1691" s="215" t="s">
        <v>264</v>
      </c>
      <c r="G1691" s="213"/>
      <c r="H1691" s="216">
        <v>18</v>
      </c>
      <c r="I1691" s="217"/>
      <c r="J1691" s="213"/>
      <c r="K1691" s="213"/>
      <c r="L1691" s="218"/>
      <c r="M1691" s="219"/>
      <c r="N1691" s="220"/>
      <c r="O1691" s="220"/>
      <c r="P1691" s="220"/>
      <c r="Q1691" s="220"/>
      <c r="R1691" s="220"/>
      <c r="S1691" s="220"/>
      <c r="T1691" s="221"/>
      <c r="AT1691" s="222" t="s">
        <v>262</v>
      </c>
      <c r="AU1691" s="222" t="s">
        <v>82</v>
      </c>
      <c r="AV1691" s="14" t="s">
        <v>93</v>
      </c>
      <c r="AW1691" s="14" t="s">
        <v>34</v>
      </c>
      <c r="AX1691" s="14" t="s">
        <v>80</v>
      </c>
      <c r="AY1691" s="222" t="s">
        <v>252</v>
      </c>
    </row>
    <row r="1692" spans="1:65" s="2" customFormat="1" ht="16.5" customHeight="1">
      <c r="A1692" s="37"/>
      <c r="B1692" s="38"/>
      <c r="C1692" s="245" t="s">
        <v>1903</v>
      </c>
      <c r="D1692" s="245" t="s">
        <v>356</v>
      </c>
      <c r="E1692" s="246" t="s">
        <v>1904</v>
      </c>
      <c r="F1692" s="247" t="s">
        <v>1905</v>
      </c>
      <c r="G1692" s="248" t="s">
        <v>385</v>
      </c>
      <c r="H1692" s="249">
        <v>17</v>
      </c>
      <c r="I1692" s="250"/>
      <c r="J1692" s="251">
        <f>ROUND(I1692*H1692,2)</f>
        <v>0</v>
      </c>
      <c r="K1692" s="247" t="s">
        <v>257</v>
      </c>
      <c r="L1692" s="252"/>
      <c r="M1692" s="253" t="s">
        <v>21</v>
      </c>
      <c r="N1692" s="254" t="s">
        <v>44</v>
      </c>
      <c r="O1692" s="67"/>
      <c r="P1692" s="191">
        <f>O1692*H1692</f>
        <v>0</v>
      </c>
      <c r="Q1692" s="191">
        <v>1.2E-2</v>
      </c>
      <c r="R1692" s="191">
        <f>Q1692*H1692</f>
        <v>0.20400000000000001</v>
      </c>
      <c r="S1692" s="191">
        <v>0</v>
      </c>
      <c r="T1692" s="192">
        <f>S1692*H1692</f>
        <v>0</v>
      </c>
      <c r="U1692" s="37"/>
      <c r="V1692" s="37"/>
      <c r="W1692" s="37"/>
      <c r="X1692" s="37"/>
      <c r="Y1692" s="37"/>
      <c r="Z1692" s="37"/>
      <c r="AA1692" s="37"/>
      <c r="AB1692" s="37"/>
      <c r="AC1692" s="37"/>
      <c r="AD1692" s="37"/>
      <c r="AE1692" s="37"/>
      <c r="AR1692" s="193" t="s">
        <v>323</v>
      </c>
      <c r="AT1692" s="193" t="s">
        <v>356</v>
      </c>
      <c r="AU1692" s="193" t="s">
        <v>82</v>
      </c>
      <c r="AY1692" s="20" t="s">
        <v>252</v>
      </c>
      <c r="BE1692" s="194">
        <f>IF(N1692="základní",J1692,0)</f>
        <v>0</v>
      </c>
      <c r="BF1692" s="194">
        <f>IF(N1692="snížená",J1692,0)</f>
        <v>0</v>
      </c>
      <c r="BG1692" s="194">
        <f>IF(N1692="zákl. přenesená",J1692,0)</f>
        <v>0</v>
      </c>
      <c r="BH1692" s="194">
        <f>IF(N1692="sníž. přenesená",J1692,0)</f>
        <v>0</v>
      </c>
      <c r="BI1692" s="194">
        <f>IF(N1692="nulová",J1692,0)</f>
        <v>0</v>
      </c>
      <c r="BJ1692" s="20" t="s">
        <v>80</v>
      </c>
      <c r="BK1692" s="194">
        <f>ROUND(I1692*H1692,2)</f>
        <v>0</v>
      </c>
      <c r="BL1692" s="20" t="s">
        <v>258</v>
      </c>
      <c r="BM1692" s="193" t="s">
        <v>1906</v>
      </c>
    </row>
    <row r="1693" spans="1:65" s="2" customFormat="1" ht="68.25">
      <c r="A1693" s="37"/>
      <c r="B1693" s="38"/>
      <c r="C1693" s="39"/>
      <c r="D1693" s="202" t="s">
        <v>275</v>
      </c>
      <c r="E1693" s="39"/>
      <c r="F1693" s="234" t="s">
        <v>1907</v>
      </c>
      <c r="G1693" s="39"/>
      <c r="H1693" s="39"/>
      <c r="I1693" s="197"/>
      <c r="J1693" s="39"/>
      <c r="K1693" s="39"/>
      <c r="L1693" s="42"/>
      <c r="M1693" s="198"/>
      <c r="N1693" s="199"/>
      <c r="O1693" s="67"/>
      <c r="P1693" s="67"/>
      <c r="Q1693" s="67"/>
      <c r="R1693" s="67"/>
      <c r="S1693" s="67"/>
      <c r="T1693" s="68"/>
      <c r="U1693" s="37"/>
      <c r="V1693" s="37"/>
      <c r="W1693" s="37"/>
      <c r="X1693" s="37"/>
      <c r="Y1693" s="37"/>
      <c r="Z1693" s="37"/>
      <c r="AA1693" s="37"/>
      <c r="AB1693" s="37"/>
      <c r="AC1693" s="37"/>
      <c r="AD1693" s="37"/>
      <c r="AE1693" s="37"/>
      <c r="AT1693" s="20" t="s">
        <v>275</v>
      </c>
      <c r="AU1693" s="20" t="s">
        <v>82</v>
      </c>
    </row>
    <row r="1694" spans="1:65" s="13" customFormat="1" ht="11.25">
      <c r="B1694" s="200"/>
      <c r="C1694" s="201"/>
      <c r="D1694" s="202" t="s">
        <v>262</v>
      </c>
      <c r="E1694" s="203" t="s">
        <v>21</v>
      </c>
      <c r="F1694" s="204" t="s">
        <v>1901</v>
      </c>
      <c r="G1694" s="201"/>
      <c r="H1694" s="205">
        <v>17</v>
      </c>
      <c r="I1694" s="206"/>
      <c r="J1694" s="201"/>
      <c r="K1694" s="201"/>
      <c r="L1694" s="207"/>
      <c r="M1694" s="208"/>
      <c r="N1694" s="209"/>
      <c r="O1694" s="209"/>
      <c r="P1694" s="209"/>
      <c r="Q1694" s="209"/>
      <c r="R1694" s="209"/>
      <c r="S1694" s="209"/>
      <c r="T1694" s="210"/>
      <c r="AT1694" s="211" t="s">
        <v>262</v>
      </c>
      <c r="AU1694" s="211" t="s">
        <v>82</v>
      </c>
      <c r="AV1694" s="13" t="s">
        <v>82</v>
      </c>
      <c r="AW1694" s="13" t="s">
        <v>34</v>
      </c>
      <c r="AX1694" s="13" t="s">
        <v>80</v>
      </c>
      <c r="AY1694" s="211" t="s">
        <v>252</v>
      </c>
    </row>
    <row r="1695" spans="1:65" s="2" customFormat="1" ht="16.5" customHeight="1">
      <c r="A1695" s="37"/>
      <c r="B1695" s="38"/>
      <c r="C1695" s="245" t="s">
        <v>1908</v>
      </c>
      <c r="D1695" s="245" t="s">
        <v>356</v>
      </c>
      <c r="E1695" s="246" t="s">
        <v>1909</v>
      </c>
      <c r="F1695" s="247" t="s">
        <v>1910</v>
      </c>
      <c r="G1695" s="248" t="s">
        <v>385</v>
      </c>
      <c r="H1695" s="249">
        <v>1</v>
      </c>
      <c r="I1695" s="250"/>
      <c r="J1695" s="251">
        <f>ROUND(I1695*H1695,2)</f>
        <v>0</v>
      </c>
      <c r="K1695" s="247" t="s">
        <v>257</v>
      </c>
      <c r="L1695" s="252"/>
      <c r="M1695" s="253" t="s">
        <v>21</v>
      </c>
      <c r="N1695" s="254" t="s">
        <v>44</v>
      </c>
      <c r="O1695" s="67"/>
      <c r="P1695" s="191">
        <f>O1695*H1695</f>
        <v>0</v>
      </c>
      <c r="Q1695" s="191">
        <v>8.9999999999999993E-3</v>
      </c>
      <c r="R1695" s="191">
        <f>Q1695*H1695</f>
        <v>8.9999999999999993E-3</v>
      </c>
      <c r="S1695" s="191">
        <v>0</v>
      </c>
      <c r="T1695" s="192">
        <f>S1695*H1695</f>
        <v>0</v>
      </c>
      <c r="U1695" s="37"/>
      <c r="V1695" s="37"/>
      <c r="W1695" s="37"/>
      <c r="X1695" s="37"/>
      <c r="Y1695" s="37"/>
      <c r="Z1695" s="37"/>
      <c r="AA1695" s="37"/>
      <c r="AB1695" s="37"/>
      <c r="AC1695" s="37"/>
      <c r="AD1695" s="37"/>
      <c r="AE1695" s="37"/>
      <c r="AR1695" s="193" t="s">
        <v>323</v>
      </c>
      <c r="AT1695" s="193" t="s">
        <v>356</v>
      </c>
      <c r="AU1695" s="193" t="s">
        <v>82</v>
      </c>
      <c r="AY1695" s="20" t="s">
        <v>252</v>
      </c>
      <c r="BE1695" s="194">
        <f>IF(N1695="základní",J1695,0)</f>
        <v>0</v>
      </c>
      <c r="BF1695" s="194">
        <f>IF(N1695="snížená",J1695,0)</f>
        <v>0</v>
      </c>
      <c r="BG1695" s="194">
        <f>IF(N1695="zákl. přenesená",J1695,0)</f>
        <v>0</v>
      </c>
      <c r="BH1695" s="194">
        <f>IF(N1695="sníž. přenesená",J1695,0)</f>
        <v>0</v>
      </c>
      <c r="BI1695" s="194">
        <f>IF(N1695="nulová",J1695,0)</f>
        <v>0</v>
      </c>
      <c r="BJ1695" s="20" t="s">
        <v>80</v>
      </c>
      <c r="BK1695" s="194">
        <f>ROUND(I1695*H1695,2)</f>
        <v>0</v>
      </c>
      <c r="BL1695" s="20" t="s">
        <v>258</v>
      </c>
      <c r="BM1695" s="193" t="s">
        <v>1911</v>
      </c>
    </row>
    <row r="1696" spans="1:65" s="2" customFormat="1" ht="68.25">
      <c r="A1696" s="37"/>
      <c r="B1696" s="38"/>
      <c r="C1696" s="39"/>
      <c r="D1696" s="202" t="s">
        <v>275</v>
      </c>
      <c r="E1696" s="39"/>
      <c r="F1696" s="234" t="s">
        <v>1907</v>
      </c>
      <c r="G1696" s="39"/>
      <c r="H1696" s="39"/>
      <c r="I1696" s="197"/>
      <c r="J1696" s="39"/>
      <c r="K1696" s="39"/>
      <c r="L1696" s="42"/>
      <c r="M1696" s="198"/>
      <c r="N1696" s="199"/>
      <c r="O1696" s="67"/>
      <c r="P1696" s="67"/>
      <c r="Q1696" s="67"/>
      <c r="R1696" s="67"/>
      <c r="S1696" s="67"/>
      <c r="T1696" s="68"/>
      <c r="U1696" s="37"/>
      <c r="V1696" s="37"/>
      <c r="W1696" s="37"/>
      <c r="X1696" s="37"/>
      <c r="Y1696" s="37"/>
      <c r="Z1696" s="37"/>
      <c r="AA1696" s="37"/>
      <c r="AB1696" s="37"/>
      <c r="AC1696" s="37"/>
      <c r="AD1696" s="37"/>
      <c r="AE1696" s="37"/>
      <c r="AT1696" s="20" t="s">
        <v>275</v>
      </c>
      <c r="AU1696" s="20" t="s">
        <v>82</v>
      </c>
    </row>
    <row r="1697" spans="1:65" s="13" customFormat="1" ht="11.25">
      <c r="B1697" s="200"/>
      <c r="C1697" s="201"/>
      <c r="D1697" s="202" t="s">
        <v>262</v>
      </c>
      <c r="E1697" s="203" t="s">
        <v>21</v>
      </c>
      <c r="F1697" s="204" t="s">
        <v>1902</v>
      </c>
      <c r="G1697" s="201"/>
      <c r="H1697" s="205">
        <v>1</v>
      </c>
      <c r="I1697" s="206"/>
      <c r="J1697" s="201"/>
      <c r="K1697" s="201"/>
      <c r="L1697" s="207"/>
      <c r="M1697" s="208"/>
      <c r="N1697" s="209"/>
      <c r="O1697" s="209"/>
      <c r="P1697" s="209"/>
      <c r="Q1697" s="209"/>
      <c r="R1697" s="209"/>
      <c r="S1697" s="209"/>
      <c r="T1697" s="210"/>
      <c r="AT1697" s="211" t="s">
        <v>262</v>
      </c>
      <c r="AU1697" s="211" t="s">
        <v>82</v>
      </c>
      <c r="AV1697" s="13" t="s">
        <v>82</v>
      </c>
      <c r="AW1697" s="13" t="s">
        <v>34</v>
      </c>
      <c r="AX1697" s="13" t="s">
        <v>80</v>
      </c>
      <c r="AY1697" s="211" t="s">
        <v>252</v>
      </c>
    </row>
    <row r="1698" spans="1:65" s="2" customFormat="1" ht="24.2" customHeight="1">
      <c r="A1698" s="37"/>
      <c r="B1698" s="38"/>
      <c r="C1698" s="182" t="s">
        <v>1912</v>
      </c>
      <c r="D1698" s="182" t="s">
        <v>254</v>
      </c>
      <c r="E1698" s="183" t="s">
        <v>1913</v>
      </c>
      <c r="F1698" s="184" t="s">
        <v>1914</v>
      </c>
      <c r="G1698" s="185" t="s">
        <v>280</v>
      </c>
      <c r="H1698" s="186">
        <v>1.98</v>
      </c>
      <c r="I1698" s="187"/>
      <c r="J1698" s="188">
        <f>ROUND(I1698*H1698,2)</f>
        <v>0</v>
      </c>
      <c r="K1698" s="184" t="s">
        <v>257</v>
      </c>
      <c r="L1698" s="42"/>
      <c r="M1698" s="189" t="s">
        <v>21</v>
      </c>
      <c r="N1698" s="190" t="s">
        <v>44</v>
      </c>
      <c r="O1698" s="67"/>
      <c r="P1698" s="191">
        <f>O1698*H1698</f>
        <v>0</v>
      </c>
      <c r="Q1698" s="191">
        <v>0</v>
      </c>
      <c r="R1698" s="191">
        <f>Q1698*H1698</f>
        <v>0</v>
      </c>
      <c r="S1698" s="191">
        <v>1.8</v>
      </c>
      <c r="T1698" s="192">
        <f>S1698*H1698</f>
        <v>3.5640000000000001</v>
      </c>
      <c r="U1698" s="37"/>
      <c r="V1698" s="37"/>
      <c r="W1698" s="37"/>
      <c r="X1698" s="37"/>
      <c r="Y1698" s="37"/>
      <c r="Z1698" s="37"/>
      <c r="AA1698" s="37"/>
      <c r="AB1698" s="37"/>
      <c r="AC1698" s="37"/>
      <c r="AD1698" s="37"/>
      <c r="AE1698" s="37"/>
      <c r="AR1698" s="193" t="s">
        <v>258</v>
      </c>
      <c r="AT1698" s="193" t="s">
        <v>254</v>
      </c>
      <c r="AU1698" s="193" t="s">
        <v>82</v>
      </c>
      <c r="AY1698" s="20" t="s">
        <v>252</v>
      </c>
      <c r="BE1698" s="194">
        <f>IF(N1698="základní",J1698,0)</f>
        <v>0</v>
      </c>
      <c r="BF1698" s="194">
        <f>IF(N1698="snížená",J1698,0)</f>
        <v>0</v>
      </c>
      <c r="BG1698" s="194">
        <f>IF(N1698="zákl. přenesená",J1698,0)</f>
        <v>0</v>
      </c>
      <c r="BH1698" s="194">
        <f>IF(N1698="sníž. přenesená",J1698,0)</f>
        <v>0</v>
      </c>
      <c r="BI1698" s="194">
        <f>IF(N1698="nulová",J1698,0)</f>
        <v>0</v>
      </c>
      <c r="BJ1698" s="20" t="s">
        <v>80</v>
      </c>
      <c r="BK1698" s="194">
        <f>ROUND(I1698*H1698,2)</f>
        <v>0</v>
      </c>
      <c r="BL1698" s="20" t="s">
        <v>258</v>
      </c>
      <c r="BM1698" s="193" t="s">
        <v>1915</v>
      </c>
    </row>
    <row r="1699" spans="1:65" s="2" customFormat="1" ht="11.25">
      <c r="A1699" s="37"/>
      <c r="B1699" s="38"/>
      <c r="C1699" s="39"/>
      <c r="D1699" s="195" t="s">
        <v>260</v>
      </c>
      <c r="E1699" s="39"/>
      <c r="F1699" s="196" t="s">
        <v>1916</v>
      </c>
      <c r="G1699" s="39"/>
      <c r="H1699" s="39"/>
      <c r="I1699" s="197"/>
      <c r="J1699" s="39"/>
      <c r="K1699" s="39"/>
      <c r="L1699" s="42"/>
      <c r="M1699" s="198"/>
      <c r="N1699" s="199"/>
      <c r="O1699" s="67"/>
      <c r="P1699" s="67"/>
      <c r="Q1699" s="67"/>
      <c r="R1699" s="67"/>
      <c r="S1699" s="67"/>
      <c r="T1699" s="68"/>
      <c r="U1699" s="37"/>
      <c r="V1699" s="37"/>
      <c r="W1699" s="37"/>
      <c r="X1699" s="37"/>
      <c r="Y1699" s="37"/>
      <c r="Z1699" s="37"/>
      <c r="AA1699" s="37"/>
      <c r="AB1699" s="37"/>
      <c r="AC1699" s="37"/>
      <c r="AD1699" s="37"/>
      <c r="AE1699" s="37"/>
      <c r="AT1699" s="20" t="s">
        <v>260</v>
      </c>
      <c r="AU1699" s="20" t="s">
        <v>82</v>
      </c>
    </row>
    <row r="1700" spans="1:65" s="13" customFormat="1" ht="11.25">
      <c r="B1700" s="200"/>
      <c r="C1700" s="201"/>
      <c r="D1700" s="202" t="s">
        <v>262</v>
      </c>
      <c r="E1700" s="203" t="s">
        <v>21</v>
      </c>
      <c r="F1700" s="204" t="s">
        <v>1917</v>
      </c>
      <c r="G1700" s="201"/>
      <c r="H1700" s="205">
        <v>1.98</v>
      </c>
      <c r="I1700" s="206"/>
      <c r="J1700" s="201"/>
      <c r="K1700" s="201"/>
      <c r="L1700" s="207"/>
      <c r="M1700" s="208"/>
      <c r="N1700" s="209"/>
      <c r="O1700" s="209"/>
      <c r="P1700" s="209"/>
      <c r="Q1700" s="209"/>
      <c r="R1700" s="209"/>
      <c r="S1700" s="209"/>
      <c r="T1700" s="210"/>
      <c r="AT1700" s="211" t="s">
        <v>262</v>
      </c>
      <c r="AU1700" s="211" t="s">
        <v>82</v>
      </c>
      <c r="AV1700" s="13" t="s">
        <v>82</v>
      </c>
      <c r="AW1700" s="13" t="s">
        <v>34</v>
      </c>
      <c r="AX1700" s="13" t="s">
        <v>73</v>
      </c>
      <c r="AY1700" s="211" t="s">
        <v>252</v>
      </c>
    </row>
    <row r="1701" spans="1:65" s="14" customFormat="1" ht="11.25">
      <c r="B1701" s="212"/>
      <c r="C1701" s="213"/>
      <c r="D1701" s="202" t="s">
        <v>262</v>
      </c>
      <c r="E1701" s="214" t="s">
        <v>21</v>
      </c>
      <c r="F1701" s="215" t="s">
        <v>264</v>
      </c>
      <c r="G1701" s="213"/>
      <c r="H1701" s="216">
        <v>1.98</v>
      </c>
      <c r="I1701" s="217"/>
      <c r="J1701" s="213"/>
      <c r="K1701" s="213"/>
      <c r="L1701" s="218"/>
      <c r="M1701" s="219"/>
      <c r="N1701" s="220"/>
      <c r="O1701" s="220"/>
      <c r="P1701" s="220"/>
      <c r="Q1701" s="220"/>
      <c r="R1701" s="220"/>
      <c r="S1701" s="220"/>
      <c r="T1701" s="221"/>
      <c r="AT1701" s="222" t="s">
        <v>262</v>
      </c>
      <c r="AU1701" s="222" t="s">
        <v>82</v>
      </c>
      <c r="AV1701" s="14" t="s">
        <v>93</v>
      </c>
      <c r="AW1701" s="14" t="s">
        <v>34</v>
      </c>
      <c r="AX1701" s="14" t="s">
        <v>80</v>
      </c>
      <c r="AY1701" s="222" t="s">
        <v>252</v>
      </c>
    </row>
    <row r="1702" spans="1:65" s="2" customFormat="1" ht="24.2" customHeight="1">
      <c r="A1702" s="37"/>
      <c r="B1702" s="38"/>
      <c r="C1702" s="182" t="s">
        <v>1918</v>
      </c>
      <c r="D1702" s="182" t="s">
        <v>254</v>
      </c>
      <c r="E1702" s="183" t="s">
        <v>1919</v>
      </c>
      <c r="F1702" s="184" t="s">
        <v>1920</v>
      </c>
      <c r="G1702" s="185" t="s">
        <v>163</v>
      </c>
      <c r="H1702" s="186">
        <v>5.2</v>
      </c>
      <c r="I1702" s="187"/>
      <c r="J1702" s="188">
        <f>ROUND(I1702*H1702,2)</f>
        <v>0</v>
      </c>
      <c r="K1702" s="184" t="s">
        <v>257</v>
      </c>
      <c r="L1702" s="42"/>
      <c r="M1702" s="189" t="s">
        <v>21</v>
      </c>
      <c r="N1702" s="190" t="s">
        <v>44</v>
      </c>
      <c r="O1702" s="67"/>
      <c r="P1702" s="191">
        <f>O1702*H1702</f>
        <v>0</v>
      </c>
      <c r="Q1702" s="191">
        <v>0</v>
      </c>
      <c r="R1702" s="191">
        <f>Q1702*H1702</f>
        <v>0</v>
      </c>
      <c r="S1702" s="191">
        <v>6.5000000000000002E-2</v>
      </c>
      <c r="T1702" s="192">
        <f>S1702*H1702</f>
        <v>0.33800000000000002</v>
      </c>
      <c r="U1702" s="37"/>
      <c r="V1702" s="37"/>
      <c r="W1702" s="37"/>
      <c r="X1702" s="37"/>
      <c r="Y1702" s="37"/>
      <c r="Z1702" s="37"/>
      <c r="AA1702" s="37"/>
      <c r="AB1702" s="37"/>
      <c r="AC1702" s="37"/>
      <c r="AD1702" s="37"/>
      <c r="AE1702" s="37"/>
      <c r="AR1702" s="193" t="s">
        <v>258</v>
      </c>
      <c r="AT1702" s="193" t="s">
        <v>254</v>
      </c>
      <c r="AU1702" s="193" t="s">
        <v>82</v>
      </c>
      <c r="AY1702" s="20" t="s">
        <v>252</v>
      </c>
      <c r="BE1702" s="194">
        <f>IF(N1702="základní",J1702,0)</f>
        <v>0</v>
      </c>
      <c r="BF1702" s="194">
        <f>IF(N1702="snížená",J1702,0)</f>
        <v>0</v>
      </c>
      <c r="BG1702" s="194">
        <f>IF(N1702="zákl. přenesená",J1702,0)</f>
        <v>0</v>
      </c>
      <c r="BH1702" s="194">
        <f>IF(N1702="sníž. přenesená",J1702,0)</f>
        <v>0</v>
      </c>
      <c r="BI1702" s="194">
        <f>IF(N1702="nulová",J1702,0)</f>
        <v>0</v>
      </c>
      <c r="BJ1702" s="20" t="s">
        <v>80</v>
      </c>
      <c r="BK1702" s="194">
        <f>ROUND(I1702*H1702,2)</f>
        <v>0</v>
      </c>
      <c r="BL1702" s="20" t="s">
        <v>258</v>
      </c>
      <c r="BM1702" s="193" t="s">
        <v>1921</v>
      </c>
    </row>
    <row r="1703" spans="1:65" s="2" customFormat="1" ht="11.25">
      <c r="A1703" s="37"/>
      <c r="B1703" s="38"/>
      <c r="C1703" s="39"/>
      <c r="D1703" s="195" t="s">
        <v>260</v>
      </c>
      <c r="E1703" s="39"/>
      <c r="F1703" s="196" t="s">
        <v>1922</v>
      </c>
      <c r="G1703" s="39"/>
      <c r="H1703" s="39"/>
      <c r="I1703" s="197"/>
      <c r="J1703" s="39"/>
      <c r="K1703" s="39"/>
      <c r="L1703" s="42"/>
      <c r="M1703" s="198"/>
      <c r="N1703" s="199"/>
      <c r="O1703" s="67"/>
      <c r="P1703" s="67"/>
      <c r="Q1703" s="67"/>
      <c r="R1703" s="67"/>
      <c r="S1703" s="67"/>
      <c r="T1703" s="68"/>
      <c r="U1703" s="37"/>
      <c r="V1703" s="37"/>
      <c r="W1703" s="37"/>
      <c r="X1703" s="37"/>
      <c r="Y1703" s="37"/>
      <c r="Z1703" s="37"/>
      <c r="AA1703" s="37"/>
      <c r="AB1703" s="37"/>
      <c r="AC1703" s="37"/>
      <c r="AD1703" s="37"/>
      <c r="AE1703" s="37"/>
      <c r="AT1703" s="20" t="s">
        <v>260</v>
      </c>
      <c r="AU1703" s="20" t="s">
        <v>82</v>
      </c>
    </row>
    <row r="1704" spans="1:65" s="13" customFormat="1" ht="11.25">
      <c r="B1704" s="200"/>
      <c r="C1704" s="201"/>
      <c r="D1704" s="202" t="s">
        <v>262</v>
      </c>
      <c r="E1704" s="203" t="s">
        <v>21</v>
      </c>
      <c r="F1704" s="204" t="s">
        <v>1923</v>
      </c>
      <c r="G1704" s="201"/>
      <c r="H1704" s="205">
        <v>5.2</v>
      </c>
      <c r="I1704" s="206"/>
      <c r="J1704" s="201"/>
      <c r="K1704" s="201"/>
      <c r="L1704" s="207"/>
      <c r="M1704" s="208"/>
      <c r="N1704" s="209"/>
      <c r="O1704" s="209"/>
      <c r="P1704" s="209"/>
      <c r="Q1704" s="209"/>
      <c r="R1704" s="209"/>
      <c r="S1704" s="209"/>
      <c r="T1704" s="210"/>
      <c r="AT1704" s="211" t="s">
        <v>262</v>
      </c>
      <c r="AU1704" s="211" t="s">
        <v>82</v>
      </c>
      <c r="AV1704" s="13" t="s">
        <v>82</v>
      </c>
      <c r="AW1704" s="13" t="s">
        <v>34</v>
      </c>
      <c r="AX1704" s="13" t="s">
        <v>73</v>
      </c>
      <c r="AY1704" s="211" t="s">
        <v>252</v>
      </c>
    </row>
    <row r="1705" spans="1:65" s="14" customFormat="1" ht="11.25">
      <c r="B1705" s="212"/>
      <c r="C1705" s="213"/>
      <c r="D1705" s="202" t="s">
        <v>262</v>
      </c>
      <c r="E1705" s="214" t="s">
        <v>21</v>
      </c>
      <c r="F1705" s="215" t="s">
        <v>264</v>
      </c>
      <c r="G1705" s="213"/>
      <c r="H1705" s="216">
        <v>5.2</v>
      </c>
      <c r="I1705" s="217"/>
      <c r="J1705" s="213"/>
      <c r="K1705" s="213"/>
      <c r="L1705" s="218"/>
      <c r="M1705" s="219"/>
      <c r="N1705" s="220"/>
      <c r="O1705" s="220"/>
      <c r="P1705" s="220"/>
      <c r="Q1705" s="220"/>
      <c r="R1705" s="220"/>
      <c r="S1705" s="220"/>
      <c r="T1705" s="221"/>
      <c r="AT1705" s="222" t="s">
        <v>262</v>
      </c>
      <c r="AU1705" s="222" t="s">
        <v>82</v>
      </c>
      <c r="AV1705" s="14" t="s">
        <v>93</v>
      </c>
      <c r="AW1705" s="14" t="s">
        <v>34</v>
      </c>
      <c r="AX1705" s="14" t="s">
        <v>80</v>
      </c>
      <c r="AY1705" s="222" t="s">
        <v>252</v>
      </c>
    </row>
    <row r="1706" spans="1:65" s="2" customFormat="1" ht="24.2" customHeight="1">
      <c r="A1706" s="37"/>
      <c r="B1706" s="38"/>
      <c r="C1706" s="182" t="s">
        <v>1924</v>
      </c>
      <c r="D1706" s="182" t="s">
        <v>254</v>
      </c>
      <c r="E1706" s="183" t="s">
        <v>1925</v>
      </c>
      <c r="F1706" s="184" t="s">
        <v>1926</v>
      </c>
      <c r="G1706" s="185" t="s">
        <v>163</v>
      </c>
      <c r="H1706" s="186">
        <v>3.2</v>
      </c>
      <c r="I1706" s="187"/>
      <c r="J1706" s="188">
        <f>ROUND(I1706*H1706,2)</f>
        <v>0</v>
      </c>
      <c r="K1706" s="184" t="s">
        <v>257</v>
      </c>
      <c r="L1706" s="42"/>
      <c r="M1706" s="189" t="s">
        <v>21</v>
      </c>
      <c r="N1706" s="190" t="s">
        <v>44</v>
      </c>
      <c r="O1706" s="67"/>
      <c r="P1706" s="191">
        <f>O1706*H1706</f>
        <v>0</v>
      </c>
      <c r="Q1706" s="191">
        <v>0</v>
      </c>
      <c r="R1706" s="191">
        <f>Q1706*H1706</f>
        <v>0</v>
      </c>
      <c r="S1706" s="191">
        <v>0</v>
      </c>
      <c r="T1706" s="192">
        <f>S1706*H1706</f>
        <v>0</v>
      </c>
      <c r="U1706" s="37"/>
      <c r="V1706" s="37"/>
      <c r="W1706" s="37"/>
      <c r="X1706" s="37"/>
      <c r="Y1706" s="37"/>
      <c r="Z1706" s="37"/>
      <c r="AA1706" s="37"/>
      <c r="AB1706" s="37"/>
      <c r="AC1706" s="37"/>
      <c r="AD1706" s="37"/>
      <c r="AE1706" s="37"/>
      <c r="AR1706" s="193" t="s">
        <v>258</v>
      </c>
      <c r="AT1706" s="193" t="s">
        <v>254</v>
      </c>
      <c r="AU1706" s="193" t="s">
        <v>82</v>
      </c>
      <c r="AY1706" s="20" t="s">
        <v>252</v>
      </c>
      <c r="BE1706" s="194">
        <f>IF(N1706="základní",J1706,0)</f>
        <v>0</v>
      </c>
      <c r="BF1706" s="194">
        <f>IF(N1706="snížená",J1706,0)</f>
        <v>0</v>
      </c>
      <c r="BG1706" s="194">
        <f>IF(N1706="zákl. přenesená",J1706,0)</f>
        <v>0</v>
      </c>
      <c r="BH1706" s="194">
        <f>IF(N1706="sníž. přenesená",J1706,0)</f>
        <v>0</v>
      </c>
      <c r="BI1706" s="194">
        <f>IF(N1706="nulová",J1706,0)</f>
        <v>0</v>
      </c>
      <c r="BJ1706" s="20" t="s">
        <v>80</v>
      </c>
      <c r="BK1706" s="194">
        <f>ROUND(I1706*H1706,2)</f>
        <v>0</v>
      </c>
      <c r="BL1706" s="20" t="s">
        <v>258</v>
      </c>
      <c r="BM1706" s="193" t="s">
        <v>1927</v>
      </c>
    </row>
    <row r="1707" spans="1:65" s="2" customFormat="1" ht="11.25">
      <c r="A1707" s="37"/>
      <c r="B1707" s="38"/>
      <c r="C1707" s="39"/>
      <c r="D1707" s="195" t="s">
        <v>260</v>
      </c>
      <c r="E1707" s="39"/>
      <c r="F1707" s="196" t="s">
        <v>1928</v>
      </c>
      <c r="G1707" s="39"/>
      <c r="H1707" s="39"/>
      <c r="I1707" s="197"/>
      <c r="J1707" s="39"/>
      <c r="K1707" s="39"/>
      <c r="L1707" s="42"/>
      <c r="M1707" s="198"/>
      <c r="N1707" s="199"/>
      <c r="O1707" s="67"/>
      <c r="P1707" s="67"/>
      <c r="Q1707" s="67"/>
      <c r="R1707" s="67"/>
      <c r="S1707" s="67"/>
      <c r="T1707" s="68"/>
      <c r="U1707" s="37"/>
      <c r="V1707" s="37"/>
      <c r="W1707" s="37"/>
      <c r="X1707" s="37"/>
      <c r="Y1707" s="37"/>
      <c r="Z1707" s="37"/>
      <c r="AA1707" s="37"/>
      <c r="AB1707" s="37"/>
      <c r="AC1707" s="37"/>
      <c r="AD1707" s="37"/>
      <c r="AE1707" s="37"/>
      <c r="AT1707" s="20" t="s">
        <v>260</v>
      </c>
      <c r="AU1707" s="20" t="s">
        <v>82</v>
      </c>
    </row>
    <row r="1708" spans="1:65" s="13" customFormat="1" ht="11.25">
      <c r="B1708" s="200"/>
      <c r="C1708" s="201"/>
      <c r="D1708" s="202" t="s">
        <v>262</v>
      </c>
      <c r="E1708" s="203" t="s">
        <v>21</v>
      </c>
      <c r="F1708" s="204" t="s">
        <v>1929</v>
      </c>
      <c r="G1708" s="201"/>
      <c r="H1708" s="205">
        <v>3.2</v>
      </c>
      <c r="I1708" s="206"/>
      <c r="J1708" s="201"/>
      <c r="K1708" s="201"/>
      <c r="L1708" s="207"/>
      <c r="M1708" s="208"/>
      <c r="N1708" s="209"/>
      <c r="O1708" s="209"/>
      <c r="P1708" s="209"/>
      <c r="Q1708" s="209"/>
      <c r="R1708" s="209"/>
      <c r="S1708" s="209"/>
      <c r="T1708" s="210"/>
      <c r="AT1708" s="211" t="s">
        <v>262</v>
      </c>
      <c r="AU1708" s="211" t="s">
        <v>82</v>
      </c>
      <c r="AV1708" s="13" t="s">
        <v>82</v>
      </c>
      <c r="AW1708" s="13" t="s">
        <v>34</v>
      </c>
      <c r="AX1708" s="13" t="s">
        <v>73</v>
      </c>
      <c r="AY1708" s="211" t="s">
        <v>252</v>
      </c>
    </row>
    <row r="1709" spans="1:65" s="14" customFormat="1" ht="11.25">
      <c r="B1709" s="212"/>
      <c r="C1709" s="213"/>
      <c r="D1709" s="202" t="s">
        <v>262</v>
      </c>
      <c r="E1709" s="214" t="s">
        <v>21</v>
      </c>
      <c r="F1709" s="215" t="s">
        <v>264</v>
      </c>
      <c r="G1709" s="213"/>
      <c r="H1709" s="216">
        <v>3.2</v>
      </c>
      <c r="I1709" s="217"/>
      <c r="J1709" s="213"/>
      <c r="K1709" s="213"/>
      <c r="L1709" s="218"/>
      <c r="M1709" s="219"/>
      <c r="N1709" s="220"/>
      <c r="O1709" s="220"/>
      <c r="P1709" s="220"/>
      <c r="Q1709" s="220"/>
      <c r="R1709" s="220"/>
      <c r="S1709" s="220"/>
      <c r="T1709" s="221"/>
      <c r="AT1709" s="222" t="s">
        <v>262</v>
      </c>
      <c r="AU1709" s="222" t="s">
        <v>82</v>
      </c>
      <c r="AV1709" s="14" t="s">
        <v>93</v>
      </c>
      <c r="AW1709" s="14" t="s">
        <v>34</v>
      </c>
      <c r="AX1709" s="14" t="s">
        <v>80</v>
      </c>
      <c r="AY1709" s="222" t="s">
        <v>252</v>
      </c>
    </row>
    <row r="1710" spans="1:65" s="2" customFormat="1" ht="24.2" customHeight="1">
      <c r="A1710" s="37"/>
      <c r="B1710" s="38"/>
      <c r="C1710" s="182" t="s">
        <v>1930</v>
      </c>
      <c r="D1710" s="182" t="s">
        <v>254</v>
      </c>
      <c r="E1710" s="183" t="s">
        <v>1931</v>
      </c>
      <c r="F1710" s="184" t="s">
        <v>1932</v>
      </c>
      <c r="G1710" s="185" t="s">
        <v>163</v>
      </c>
      <c r="H1710" s="186">
        <v>44.8</v>
      </c>
      <c r="I1710" s="187"/>
      <c r="J1710" s="188">
        <f>ROUND(I1710*H1710,2)</f>
        <v>0</v>
      </c>
      <c r="K1710" s="184" t="s">
        <v>257</v>
      </c>
      <c r="L1710" s="42"/>
      <c r="M1710" s="189" t="s">
        <v>21</v>
      </c>
      <c r="N1710" s="190" t="s">
        <v>44</v>
      </c>
      <c r="O1710" s="67"/>
      <c r="P1710" s="191">
        <f>O1710*H1710</f>
        <v>0</v>
      </c>
      <c r="Q1710" s="191">
        <v>0</v>
      </c>
      <c r="R1710" s="191">
        <f>Q1710*H1710</f>
        <v>0</v>
      </c>
      <c r="S1710" s="191">
        <v>0</v>
      </c>
      <c r="T1710" s="192">
        <f>S1710*H1710</f>
        <v>0</v>
      </c>
      <c r="U1710" s="37"/>
      <c r="V1710" s="37"/>
      <c r="W1710" s="37"/>
      <c r="X1710" s="37"/>
      <c r="Y1710" s="37"/>
      <c r="Z1710" s="37"/>
      <c r="AA1710" s="37"/>
      <c r="AB1710" s="37"/>
      <c r="AC1710" s="37"/>
      <c r="AD1710" s="37"/>
      <c r="AE1710" s="37"/>
      <c r="AR1710" s="193" t="s">
        <v>258</v>
      </c>
      <c r="AT1710" s="193" t="s">
        <v>254</v>
      </c>
      <c r="AU1710" s="193" t="s">
        <v>82</v>
      </c>
      <c r="AY1710" s="20" t="s">
        <v>252</v>
      </c>
      <c r="BE1710" s="194">
        <f>IF(N1710="základní",J1710,0)</f>
        <v>0</v>
      </c>
      <c r="BF1710" s="194">
        <f>IF(N1710="snížená",J1710,0)</f>
        <v>0</v>
      </c>
      <c r="BG1710" s="194">
        <f>IF(N1710="zákl. přenesená",J1710,0)</f>
        <v>0</v>
      </c>
      <c r="BH1710" s="194">
        <f>IF(N1710="sníž. přenesená",J1710,0)</f>
        <v>0</v>
      </c>
      <c r="BI1710" s="194">
        <f>IF(N1710="nulová",J1710,0)</f>
        <v>0</v>
      </c>
      <c r="BJ1710" s="20" t="s">
        <v>80</v>
      </c>
      <c r="BK1710" s="194">
        <f>ROUND(I1710*H1710,2)</f>
        <v>0</v>
      </c>
      <c r="BL1710" s="20" t="s">
        <v>258</v>
      </c>
      <c r="BM1710" s="193" t="s">
        <v>1933</v>
      </c>
    </row>
    <row r="1711" spans="1:65" s="2" customFormat="1" ht="11.25">
      <c r="A1711" s="37"/>
      <c r="B1711" s="38"/>
      <c r="C1711" s="39"/>
      <c r="D1711" s="195" t="s">
        <v>260</v>
      </c>
      <c r="E1711" s="39"/>
      <c r="F1711" s="196" t="s">
        <v>1934</v>
      </c>
      <c r="G1711" s="39"/>
      <c r="H1711" s="39"/>
      <c r="I1711" s="197"/>
      <c r="J1711" s="39"/>
      <c r="K1711" s="39"/>
      <c r="L1711" s="42"/>
      <c r="M1711" s="198"/>
      <c r="N1711" s="199"/>
      <c r="O1711" s="67"/>
      <c r="P1711" s="67"/>
      <c r="Q1711" s="67"/>
      <c r="R1711" s="67"/>
      <c r="S1711" s="67"/>
      <c r="T1711" s="68"/>
      <c r="U1711" s="37"/>
      <c r="V1711" s="37"/>
      <c r="W1711" s="37"/>
      <c r="X1711" s="37"/>
      <c r="Y1711" s="37"/>
      <c r="Z1711" s="37"/>
      <c r="AA1711" s="37"/>
      <c r="AB1711" s="37"/>
      <c r="AC1711" s="37"/>
      <c r="AD1711" s="37"/>
      <c r="AE1711" s="37"/>
      <c r="AT1711" s="20" t="s">
        <v>260</v>
      </c>
      <c r="AU1711" s="20" t="s">
        <v>82</v>
      </c>
    </row>
    <row r="1712" spans="1:65" s="2" customFormat="1" ht="19.5">
      <c r="A1712" s="37"/>
      <c r="B1712" s="38"/>
      <c r="C1712" s="39"/>
      <c r="D1712" s="202" t="s">
        <v>275</v>
      </c>
      <c r="E1712" s="39"/>
      <c r="F1712" s="234" t="s">
        <v>1714</v>
      </c>
      <c r="G1712" s="39"/>
      <c r="H1712" s="39"/>
      <c r="I1712" s="197"/>
      <c r="J1712" s="39"/>
      <c r="K1712" s="39"/>
      <c r="L1712" s="42"/>
      <c r="M1712" s="198"/>
      <c r="N1712" s="199"/>
      <c r="O1712" s="67"/>
      <c r="P1712" s="67"/>
      <c r="Q1712" s="67"/>
      <c r="R1712" s="67"/>
      <c r="S1712" s="67"/>
      <c r="T1712" s="68"/>
      <c r="U1712" s="37"/>
      <c r="V1712" s="37"/>
      <c r="W1712" s="37"/>
      <c r="X1712" s="37"/>
      <c r="Y1712" s="37"/>
      <c r="Z1712" s="37"/>
      <c r="AA1712" s="37"/>
      <c r="AB1712" s="37"/>
      <c r="AC1712" s="37"/>
      <c r="AD1712" s="37"/>
      <c r="AE1712" s="37"/>
      <c r="AT1712" s="20" t="s">
        <v>275</v>
      </c>
      <c r="AU1712" s="20" t="s">
        <v>82</v>
      </c>
    </row>
    <row r="1713" spans="1:65" s="13" customFormat="1" ht="11.25">
      <c r="B1713" s="200"/>
      <c r="C1713" s="201"/>
      <c r="D1713" s="202" t="s">
        <v>262</v>
      </c>
      <c r="E1713" s="203" t="s">
        <v>21</v>
      </c>
      <c r="F1713" s="204" t="s">
        <v>1929</v>
      </c>
      <c r="G1713" s="201"/>
      <c r="H1713" s="205">
        <v>3.2</v>
      </c>
      <c r="I1713" s="206"/>
      <c r="J1713" s="201"/>
      <c r="K1713" s="201"/>
      <c r="L1713" s="207"/>
      <c r="M1713" s="208"/>
      <c r="N1713" s="209"/>
      <c r="O1713" s="209"/>
      <c r="P1713" s="209"/>
      <c r="Q1713" s="209"/>
      <c r="R1713" s="209"/>
      <c r="S1713" s="209"/>
      <c r="T1713" s="210"/>
      <c r="AT1713" s="211" t="s">
        <v>262</v>
      </c>
      <c r="AU1713" s="211" t="s">
        <v>82</v>
      </c>
      <c r="AV1713" s="13" t="s">
        <v>82</v>
      </c>
      <c r="AW1713" s="13" t="s">
        <v>34</v>
      </c>
      <c r="AX1713" s="13" t="s">
        <v>73</v>
      </c>
      <c r="AY1713" s="211" t="s">
        <v>252</v>
      </c>
    </row>
    <row r="1714" spans="1:65" s="14" customFormat="1" ht="11.25">
      <c r="B1714" s="212"/>
      <c r="C1714" s="213"/>
      <c r="D1714" s="202" t="s">
        <v>262</v>
      </c>
      <c r="E1714" s="214" t="s">
        <v>21</v>
      </c>
      <c r="F1714" s="215" t="s">
        <v>264</v>
      </c>
      <c r="G1714" s="213"/>
      <c r="H1714" s="216">
        <v>3.2</v>
      </c>
      <c r="I1714" s="217"/>
      <c r="J1714" s="213"/>
      <c r="K1714" s="213"/>
      <c r="L1714" s="218"/>
      <c r="M1714" s="219"/>
      <c r="N1714" s="220"/>
      <c r="O1714" s="220"/>
      <c r="P1714" s="220"/>
      <c r="Q1714" s="220"/>
      <c r="R1714" s="220"/>
      <c r="S1714" s="220"/>
      <c r="T1714" s="221"/>
      <c r="AT1714" s="222" t="s">
        <v>262</v>
      </c>
      <c r="AU1714" s="222" t="s">
        <v>82</v>
      </c>
      <c r="AV1714" s="14" t="s">
        <v>93</v>
      </c>
      <c r="AW1714" s="14" t="s">
        <v>34</v>
      </c>
      <c r="AX1714" s="14" t="s">
        <v>80</v>
      </c>
      <c r="AY1714" s="222" t="s">
        <v>252</v>
      </c>
    </row>
    <row r="1715" spans="1:65" s="13" customFormat="1" ht="11.25">
      <c r="B1715" s="200"/>
      <c r="C1715" s="201"/>
      <c r="D1715" s="202" t="s">
        <v>262</v>
      </c>
      <c r="E1715" s="201"/>
      <c r="F1715" s="204" t="s">
        <v>1935</v>
      </c>
      <c r="G1715" s="201"/>
      <c r="H1715" s="205">
        <v>44.8</v>
      </c>
      <c r="I1715" s="206"/>
      <c r="J1715" s="201"/>
      <c r="K1715" s="201"/>
      <c r="L1715" s="207"/>
      <c r="M1715" s="208"/>
      <c r="N1715" s="209"/>
      <c r="O1715" s="209"/>
      <c r="P1715" s="209"/>
      <c r="Q1715" s="209"/>
      <c r="R1715" s="209"/>
      <c r="S1715" s="209"/>
      <c r="T1715" s="210"/>
      <c r="AT1715" s="211" t="s">
        <v>262</v>
      </c>
      <c r="AU1715" s="211" t="s">
        <v>82</v>
      </c>
      <c r="AV1715" s="13" t="s">
        <v>82</v>
      </c>
      <c r="AW1715" s="13" t="s">
        <v>4</v>
      </c>
      <c r="AX1715" s="13" t="s">
        <v>80</v>
      </c>
      <c r="AY1715" s="211" t="s">
        <v>252</v>
      </c>
    </row>
    <row r="1716" spans="1:65" s="2" customFormat="1" ht="24.2" customHeight="1">
      <c r="A1716" s="37"/>
      <c r="B1716" s="38"/>
      <c r="C1716" s="182" t="s">
        <v>1936</v>
      </c>
      <c r="D1716" s="182" t="s">
        <v>254</v>
      </c>
      <c r="E1716" s="183" t="s">
        <v>1937</v>
      </c>
      <c r="F1716" s="184" t="s">
        <v>1938</v>
      </c>
      <c r="G1716" s="185" t="s">
        <v>163</v>
      </c>
      <c r="H1716" s="186">
        <v>3.2</v>
      </c>
      <c r="I1716" s="187"/>
      <c r="J1716" s="188">
        <f>ROUND(I1716*H1716,2)</f>
        <v>0</v>
      </c>
      <c r="K1716" s="184" t="s">
        <v>257</v>
      </c>
      <c r="L1716" s="42"/>
      <c r="M1716" s="189" t="s">
        <v>21</v>
      </c>
      <c r="N1716" s="190" t="s">
        <v>44</v>
      </c>
      <c r="O1716" s="67"/>
      <c r="P1716" s="191">
        <f>O1716*H1716</f>
        <v>0</v>
      </c>
      <c r="Q1716" s="191">
        <v>0</v>
      </c>
      <c r="R1716" s="191">
        <f>Q1716*H1716</f>
        <v>0</v>
      </c>
      <c r="S1716" s="191">
        <v>0</v>
      </c>
      <c r="T1716" s="192">
        <f>S1716*H1716</f>
        <v>0</v>
      </c>
      <c r="U1716" s="37"/>
      <c r="V1716" s="37"/>
      <c r="W1716" s="37"/>
      <c r="X1716" s="37"/>
      <c r="Y1716" s="37"/>
      <c r="Z1716" s="37"/>
      <c r="AA1716" s="37"/>
      <c r="AB1716" s="37"/>
      <c r="AC1716" s="37"/>
      <c r="AD1716" s="37"/>
      <c r="AE1716" s="37"/>
      <c r="AR1716" s="193" t="s">
        <v>258</v>
      </c>
      <c r="AT1716" s="193" t="s">
        <v>254</v>
      </c>
      <c r="AU1716" s="193" t="s">
        <v>82</v>
      </c>
      <c r="AY1716" s="20" t="s">
        <v>252</v>
      </c>
      <c r="BE1716" s="194">
        <f>IF(N1716="základní",J1716,0)</f>
        <v>0</v>
      </c>
      <c r="BF1716" s="194">
        <f>IF(N1716="snížená",J1716,0)</f>
        <v>0</v>
      </c>
      <c r="BG1716" s="194">
        <f>IF(N1716="zákl. přenesená",J1716,0)</f>
        <v>0</v>
      </c>
      <c r="BH1716" s="194">
        <f>IF(N1716="sníž. přenesená",J1716,0)</f>
        <v>0</v>
      </c>
      <c r="BI1716" s="194">
        <f>IF(N1716="nulová",J1716,0)</f>
        <v>0</v>
      </c>
      <c r="BJ1716" s="20" t="s">
        <v>80</v>
      </c>
      <c r="BK1716" s="194">
        <f>ROUND(I1716*H1716,2)</f>
        <v>0</v>
      </c>
      <c r="BL1716" s="20" t="s">
        <v>258</v>
      </c>
      <c r="BM1716" s="193" t="s">
        <v>1939</v>
      </c>
    </row>
    <row r="1717" spans="1:65" s="2" customFormat="1" ht="11.25">
      <c r="A1717" s="37"/>
      <c r="B1717" s="38"/>
      <c r="C1717" s="39"/>
      <c r="D1717" s="195" t="s">
        <v>260</v>
      </c>
      <c r="E1717" s="39"/>
      <c r="F1717" s="196" t="s">
        <v>1940</v>
      </c>
      <c r="G1717" s="39"/>
      <c r="H1717" s="39"/>
      <c r="I1717" s="197"/>
      <c r="J1717" s="39"/>
      <c r="K1717" s="39"/>
      <c r="L1717" s="42"/>
      <c r="M1717" s="198"/>
      <c r="N1717" s="199"/>
      <c r="O1717" s="67"/>
      <c r="P1717" s="67"/>
      <c r="Q1717" s="67"/>
      <c r="R1717" s="67"/>
      <c r="S1717" s="67"/>
      <c r="T1717" s="68"/>
      <c r="U1717" s="37"/>
      <c r="V1717" s="37"/>
      <c r="W1717" s="37"/>
      <c r="X1717" s="37"/>
      <c r="Y1717" s="37"/>
      <c r="Z1717" s="37"/>
      <c r="AA1717" s="37"/>
      <c r="AB1717" s="37"/>
      <c r="AC1717" s="37"/>
      <c r="AD1717" s="37"/>
      <c r="AE1717" s="37"/>
      <c r="AT1717" s="20" t="s">
        <v>260</v>
      </c>
      <c r="AU1717" s="20" t="s">
        <v>82</v>
      </c>
    </row>
    <row r="1718" spans="1:65" s="13" customFormat="1" ht="11.25">
      <c r="B1718" s="200"/>
      <c r="C1718" s="201"/>
      <c r="D1718" s="202" t="s">
        <v>262</v>
      </c>
      <c r="E1718" s="203" t="s">
        <v>21</v>
      </c>
      <c r="F1718" s="204" t="s">
        <v>1929</v>
      </c>
      <c r="G1718" s="201"/>
      <c r="H1718" s="205">
        <v>3.2</v>
      </c>
      <c r="I1718" s="206"/>
      <c r="J1718" s="201"/>
      <c r="K1718" s="201"/>
      <c r="L1718" s="207"/>
      <c r="M1718" s="208"/>
      <c r="N1718" s="209"/>
      <c r="O1718" s="209"/>
      <c r="P1718" s="209"/>
      <c r="Q1718" s="209"/>
      <c r="R1718" s="209"/>
      <c r="S1718" s="209"/>
      <c r="T1718" s="210"/>
      <c r="AT1718" s="211" t="s">
        <v>262</v>
      </c>
      <c r="AU1718" s="211" t="s">
        <v>82</v>
      </c>
      <c r="AV1718" s="13" t="s">
        <v>82</v>
      </c>
      <c r="AW1718" s="13" t="s">
        <v>34</v>
      </c>
      <c r="AX1718" s="13" t="s">
        <v>73</v>
      </c>
      <c r="AY1718" s="211" t="s">
        <v>252</v>
      </c>
    </row>
    <row r="1719" spans="1:65" s="14" customFormat="1" ht="11.25">
      <c r="B1719" s="212"/>
      <c r="C1719" s="213"/>
      <c r="D1719" s="202" t="s">
        <v>262</v>
      </c>
      <c r="E1719" s="214" t="s">
        <v>21</v>
      </c>
      <c r="F1719" s="215" t="s">
        <v>264</v>
      </c>
      <c r="G1719" s="213"/>
      <c r="H1719" s="216">
        <v>3.2</v>
      </c>
      <c r="I1719" s="217"/>
      <c r="J1719" s="213"/>
      <c r="K1719" s="213"/>
      <c r="L1719" s="218"/>
      <c r="M1719" s="219"/>
      <c r="N1719" s="220"/>
      <c r="O1719" s="220"/>
      <c r="P1719" s="220"/>
      <c r="Q1719" s="220"/>
      <c r="R1719" s="220"/>
      <c r="S1719" s="220"/>
      <c r="T1719" s="221"/>
      <c r="AT1719" s="222" t="s">
        <v>262</v>
      </c>
      <c r="AU1719" s="222" t="s">
        <v>82</v>
      </c>
      <c r="AV1719" s="14" t="s">
        <v>93</v>
      </c>
      <c r="AW1719" s="14" t="s">
        <v>34</v>
      </c>
      <c r="AX1719" s="14" t="s">
        <v>80</v>
      </c>
      <c r="AY1719" s="222" t="s">
        <v>252</v>
      </c>
    </row>
    <row r="1720" spans="1:65" s="2" customFormat="1" ht="24.2" customHeight="1">
      <c r="A1720" s="37"/>
      <c r="B1720" s="38"/>
      <c r="C1720" s="182" t="s">
        <v>1941</v>
      </c>
      <c r="D1720" s="182" t="s">
        <v>254</v>
      </c>
      <c r="E1720" s="183" t="s">
        <v>1942</v>
      </c>
      <c r="F1720" s="184" t="s">
        <v>1943</v>
      </c>
      <c r="G1720" s="185" t="s">
        <v>149</v>
      </c>
      <c r="H1720" s="186">
        <v>10.324999999999999</v>
      </c>
      <c r="I1720" s="187"/>
      <c r="J1720" s="188">
        <f>ROUND(I1720*H1720,2)</f>
        <v>0</v>
      </c>
      <c r="K1720" s="184" t="s">
        <v>257</v>
      </c>
      <c r="L1720" s="42"/>
      <c r="M1720" s="189" t="s">
        <v>21</v>
      </c>
      <c r="N1720" s="190" t="s">
        <v>44</v>
      </c>
      <c r="O1720" s="67"/>
      <c r="P1720" s="191">
        <f>O1720*H1720</f>
        <v>0</v>
      </c>
      <c r="Q1720" s="191">
        <v>0</v>
      </c>
      <c r="R1720" s="191">
        <f>Q1720*H1720</f>
        <v>0</v>
      </c>
      <c r="S1720" s="191">
        <v>5.8999999999999997E-2</v>
      </c>
      <c r="T1720" s="192">
        <f>S1720*H1720</f>
        <v>0.60917499999999991</v>
      </c>
      <c r="U1720" s="37"/>
      <c r="V1720" s="37"/>
      <c r="W1720" s="37"/>
      <c r="X1720" s="37"/>
      <c r="Y1720" s="37"/>
      <c r="Z1720" s="37"/>
      <c r="AA1720" s="37"/>
      <c r="AB1720" s="37"/>
      <c r="AC1720" s="37"/>
      <c r="AD1720" s="37"/>
      <c r="AE1720" s="37"/>
      <c r="AR1720" s="193" t="s">
        <v>258</v>
      </c>
      <c r="AT1720" s="193" t="s">
        <v>254</v>
      </c>
      <c r="AU1720" s="193" t="s">
        <v>82</v>
      </c>
      <c r="AY1720" s="20" t="s">
        <v>252</v>
      </c>
      <c r="BE1720" s="194">
        <f>IF(N1720="základní",J1720,0)</f>
        <v>0</v>
      </c>
      <c r="BF1720" s="194">
        <f>IF(N1720="snížená",J1720,0)</f>
        <v>0</v>
      </c>
      <c r="BG1720" s="194">
        <f>IF(N1720="zákl. přenesená",J1720,0)</f>
        <v>0</v>
      </c>
      <c r="BH1720" s="194">
        <f>IF(N1720="sníž. přenesená",J1720,0)</f>
        <v>0</v>
      </c>
      <c r="BI1720" s="194">
        <f>IF(N1720="nulová",J1720,0)</f>
        <v>0</v>
      </c>
      <c r="BJ1720" s="20" t="s">
        <v>80</v>
      </c>
      <c r="BK1720" s="194">
        <f>ROUND(I1720*H1720,2)</f>
        <v>0</v>
      </c>
      <c r="BL1720" s="20" t="s">
        <v>258</v>
      </c>
      <c r="BM1720" s="193" t="s">
        <v>1944</v>
      </c>
    </row>
    <row r="1721" spans="1:65" s="2" customFormat="1" ht="11.25">
      <c r="A1721" s="37"/>
      <c r="B1721" s="38"/>
      <c r="C1721" s="39"/>
      <c r="D1721" s="195" t="s">
        <v>260</v>
      </c>
      <c r="E1721" s="39"/>
      <c r="F1721" s="196" t="s">
        <v>1945</v>
      </c>
      <c r="G1721" s="39"/>
      <c r="H1721" s="39"/>
      <c r="I1721" s="197"/>
      <c r="J1721" s="39"/>
      <c r="K1721" s="39"/>
      <c r="L1721" s="42"/>
      <c r="M1721" s="198"/>
      <c r="N1721" s="199"/>
      <c r="O1721" s="67"/>
      <c r="P1721" s="67"/>
      <c r="Q1721" s="67"/>
      <c r="R1721" s="67"/>
      <c r="S1721" s="67"/>
      <c r="T1721" s="68"/>
      <c r="U1721" s="37"/>
      <c r="V1721" s="37"/>
      <c r="W1721" s="37"/>
      <c r="X1721" s="37"/>
      <c r="Y1721" s="37"/>
      <c r="Z1721" s="37"/>
      <c r="AA1721" s="37"/>
      <c r="AB1721" s="37"/>
      <c r="AC1721" s="37"/>
      <c r="AD1721" s="37"/>
      <c r="AE1721" s="37"/>
      <c r="AT1721" s="20" t="s">
        <v>260</v>
      </c>
      <c r="AU1721" s="20" t="s">
        <v>82</v>
      </c>
    </row>
    <row r="1722" spans="1:65" s="13" customFormat="1" ht="11.25">
      <c r="B1722" s="200"/>
      <c r="C1722" s="201"/>
      <c r="D1722" s="202" t="s">
        <v>262</v>
      </c>
      <c r="E1722" s="203" t="s">
        <v>21</v>
      </c>
      <c r="F1722" s="204" t="s">
        <v>1946</v>
      </c>
      <c r="G1722" s="201"/>
      <c r="H1722" s="205">
        <v>10.324999999999999</v>
      </c>
      <c r="I1722" s="206"/>
      <c r="J1722" s="201"/>
      <c r="K1722" s="201"/>
      <c r="L1722" s="207"/>
      <c r="M1722" s="208"/>
      <c r="N1722" s="209"/>
      <c r="O1722" s="209"/>
      <c r="P1722" s="209"/>
      <c r="Q1722" s="209"/>
      <c r="R1722" s="209"/>
      <c r="S1722" s="209"/>
      <c r="T1722" s="210"/>
      <c r="AT1722" s="211" t="s">
        <v>262</v>
      </c>
      <c r="AU1722" s="211" t="s">
        <v>82</v>
      </c>
      <c r="AV1722" s="13" t="s">
        <v>82</v>
      </c>
      <c r="AW1722" s="13" t="s">
        <v>34</v>
      </c>
      <c r="AX1722" s="13" t="s">
        <v>73</v>
      </c>
      <c r="AY1722" s="211" t="s">
        <v>252</v>
      </c>
    </row>
    <row r="1723" spans="1:65" s="14" customFormat="1" ht="11.25">
      <c r="B1723" s="212"/>
      <c r="C1723" s="213"/>
      <c r="D1723" s="202" t="s">
        <v>262</v>
      </c>
      <c r="E1723" s="214" t="s">
        <v>21</v>
      </c>
      <c r="F1723" s="215" t="s">
        <v>264</v>
      </c>
      <c r="G1723" s="213"/>
      <c r="H1723" s="216">
        <v>10.324999999999999</v>
      </c>
      <c r="I1723" s="217"/>
      <c r="J1723" s="213"/>
      <c r="K1723" s="213"/>
      <c r="L1723" s="218"/>
      <c r="M1723" s="219"/>
      <c r="N1723" s="220"/>
      <c r="O1723" s="220"/>
      <c r="P1723" s="220"/>
      <c r="Q1723" s="220"/>
      <c r="R1723" s="220"/>
      <c r="S1723" s="220"/>
      <c r="T1723" s="221"/>
      <c r="AT1723" s="222" t="s">
        <v>262</v>
      </c>
      <c r="AU1723" s="222" t="s">
        <v>82</v>
      </c>
      <c r="AV1723" s="14" t="s">
        <v>93</v>
      </c>
      <c r="AW1723" s="14" t="s">
        <v>34</v>
      </c>
      <c r="AX1723" s="14" t="s">
        <v>80</v>
      </c>
      <c r="AY1723" s="222" t="s">
        <v>252</v>
      </c>
    </row>
    <row r="1724" spans="1:65" s="2" customFormat="1" ht="16.5" customHeight="1">
      <c r="A1724" s="37"/>
      <c r="B1724" s="38"/>
      <c r="C1724" s="182" t="s">
        <v>1947</v>
      </c>
      <c r="D1724" s="182" t="s">
        <v>254</v>
      </c>
      <c r="E1724" s="183" t="s">
        <v>1948</v>
      </c>
      <c r="F1724" s="184" t="s">
        <v>1949</v>
      </c>
      <c r="G1724" s="185" t="s">
        <v>149</v>
      </c>
      <c r="H1724" s="186">
        <v>874.8</v>
      </c>
      <c r="I1724" s="187"/>
      <c r="J1724" s="188">
        <f>ROUND(I1724*H1724,2)</f>
        <v>0</v>
      </c>
      <c r="K1724" s="184" t="s">
        <v>257</v>
      </c>
      <c r="L1724" s="42"/>
      <c r="M1724" s="189" t="s">
        <v>21</v>
      </c>
      <c r="N1724" s="190" t="s">
        <v>44</v>
      </c>
      <c r="O1724" s="67"/>
      <c r="P1724" s="191">
        <f>O1724*H1724</f>
        <v>0</v>
      </c>
      <c r="Q1724" s="191">
        <v>0</v>
      </c>
      <c r="R1724" s="191">
        <f>Q1724*H1724</f>
        <v>0</v>
      </c>
      <c r="S1724" s="191">
        <v>0</v>
      </c>
      <c r="T1724" s="192">
        <f>S1724*H1724</f>
        <v>0</v>
      </c>
      <c r="U1724" s="37"/>
      <c r="V1724" s="37"/>
      <c r="W1724" s="37"/>
      <c r="X1724" s="37"/>
      <c r="Y1724" s="37"/>
      <c r="Z1724" s="37"/>
      <c r="AA1724" s="37"/>
      <c r="AB1724" s="37"/>
      <c r="AC1724" s="37"/>
      <c r="AD1724" s="37"/>
      <c r="AE1724" s="37"/>
      <c r="AR1724" s="193" t="s">
        <v>258</v>
      </c>
      <c r="AT1724" s="193" t="s">
        <v>254</v>
      </c>
      <c r="AU1724" s="193" t="s">
        <v>82</v>
      </c>
      <c r="AY1724" s="20" t="s">
        <v>252</v>
      </c>
      <c r="BE1724" s="194">
        <f>IF(N1724="základní",J1724,0)</f>
        <v>0</v>
      </c>
      <c r="BF1724" s="194">
        <f>IF(N1724="snížená",J1724,0)</f>
        <v>0</v>
      </c>
      <c r="BG1724" s="194">
        <f>IF(N1724="zákl. přenesená",J1724,0)</f>
        <v>0</v>
      </c>
      <c r="BH1724" s="194">
        <f>IF(N1724="sníž. přenesená",J1724,0)</f>
        <v>0</v>
      </c>
      <c r="BI1724" s="194">
        <f>IF(N1724="nulová",J1724,0)</f>
        <v>0</v>
      </c>
      <c r="BJ1724" s="20" t="s">
        <v>80</v>
      </c>
      <c r="BK1724" s="194">
        <f>ROUND(I1724*H1724,2)</f>
        <v>0</v>
      </c>
      <c r="BL1724" s="20" t="s">
        <v>258</v>
      </c>
      <c r="BM1724" s="193" t="s">
        <v>1950</v>
      </c>
    </row>
    <row r="1725" spans="1:65" s="2" customFormat="1" ht="11.25">
      <c r="A1725" s="37"/>
      <c r="B1725" s="38"/>
      <c r="C1725" s="39"/>
      <c r="D1725" s="195" t="s">
        <v>260</v>
      </c>
      <c r="E1725" s="39"/>
      <c r="F1725" s="196" t="s">
        <v>1951</v>
      </c>
      <c r="G1725" s="39"/>
      <c r="H1725" s="39"/>
      <c r="I1725" s="197"/>
      <c r="J1725" s="39"/>
      <c r="K1725" s="39"/>
      <c r="L1725" s="42"/>
      <c r="M1725" s="198"/>
      <c r="N1725" s="199"/>
      <c r="O1725" s="67"/>
      <c r="P1725" s="67"/>
      <c r="Q1725" s="67"/>
      <c r="R1725" s="67"/>
      <c r="S1725" s="67"/>
      <c r="T1725" s="68"/>
      <c r="U1725" s="37"/>
      <c r="V1725" s="37"/>
      <c r="W1725" s="37"/>
      <c r="X1725" s="37"/>
      <c r="Y1725" s="37"/>
      <c r="Z1725" s="37"/>
      <c r="AA1725" s="37"/>
      <c r="AB1725" s="37"/>
      <c r="AC1725" s="37"/>
      <c r="AD1725" s="37"/>
      <c r="AE1725" s="37"/>
      <c r="AT1725" s="20" t="s">
        <v>260</v>
      </c>
      <c r="AU1725" s="20" t="s">
        <v>82</v>
      </c>
    </row>
    <row r="1726" spans="1:65" s="13" customFormat="1" ht="11.25">
      <c r="B1726" s="200"/>
      <c r="C1726" s="201"/>
      <c r="D1726" s="202" t="s">
        <v>262</v>
      </c>
      <c r="E1726" s="203" t="s">
        <v>21</v>
      </c>
      <c r="F1726" s="204" t="s">
        <v>1715</v>
      </c>
      <c r="G1726" s="201"/>
      <c r="H1726" s="205">
        <v>874.8</v>
      </c>
      <c r="I1726" s="206"/>
      <c r="J1726" s="201"/>
      <c r="K1726" s="201"/>
      <c r="L1726" s="207"/>
      <c r="M1726" s="208"/>
      <c r="N1726" s="209"/>
      <c r="O1726" s="209"/>
      <c r="P1726" s="209"/>
      <c r="Q1726" s="209"/>
      <c r="R1726" s="209"/>
      <c r="S1726" s="209"/>
      <c r="T1726" s="210"/>
      <c r="AT1726" s="211" t="s">
        <v>262</v>
      </c>
      <c r="AU1726" s="211" t="s">
        <v>82</v>
      </c>
      <c r="AV1726" s="13" t="s">
        <v>82</v>
      </c>
      <c r="AW1726" s="13" t="s">
        <v>34</v>
      </c>
      <c r="AX1726" s="13" t="s">
        <v>73</v>
      </c>
      <c r="AY1726" s="211" t="s">
        <v>252</v>
      </c>
    </row>
    <row r="1727" spans="1:65" s="14" customFormat="1" ht="11.25">
      <c r="B1727" s="212"/>
      <c r="C1727" s="213"/>
      <c r="D1727" s="202" t="s">
        <v>262</v>
      </c>
      <c r="E1727" s="214" t="s">
        <v>21</v>
      </c>
      <c r="F1727" s="215" t="s">
        <v>264</v>
      </c>
      <c r="G1727" s="213"/>
      <c r="H1727" s="216">
        <v>874.8</v>
      </c>
      <c r="I1727" s="217"/>
      <c r="J1727" s="213"/>
      <c r="K1727" s="213"/>
      <c r="L1727" s="218"/>
      <c r="M1727" s="219"/>
      <c r="N1727" s="220"/>
      <c r="O1727" s="220"/>
      <c r="P1727" s="220"/>
      <c r="Q1727" s="220"/>
      <c r="R1727" s="220"/>
      <c r="S1727" s="220"/>
      <c r="T1727" s="221"/>
      <c r="AT1727" s="222" t="s">
        <v>262</v>
      </c>
      <c r="AU1727" s="222" t="s">
        <v>82</v>
      </c>
      <c r="AV1727" s="14" t="s">
        <v>93</v>
      </c>
      <c r="AW1727" s="14" t="s">
        <v>34</v>
      </c>
      <c r="AX1727" s="14" t="s">
        <v>80</v>
      </c>
      <c r="AY1727" s="222" t="s">
        <v>252</v>
      </c>
    </row>
    <row r="1728" spans="1:65" s="2" customFormat="1" ht="24.2" customHeight="1">
      <c r="A1728" s="37"/>
      <c r="B1728" s="38"/>
      <c r="C1728" s="182" t="s">
        <v>1952</v>
      </c>
      <c r="D1728" s="182" t="s">
        <v>254</v>
      </c>
      <c r="E1728" s="183" t="s">
        <v>1953</v>
      </c>
      <c r="F1728" s="184" t="s">
        <v>1954</v>
      </c>
      <c r="G1728" s="185" t="s">
        <v>149</v>
      </c>
      <c r="H1728" s="186">
        <v>874.8</v>
      </c>
      <c r="I1728" s="187"/>
      <c r="J1728" s="188">
        <f>ROUND(I1728*H1728,2)</f>
        <v>0</v>
      </c>
      <c r="K1728" s="184" t="s">
        <v>257</v>
      </c>
      <c r="L1728" s="42"/>
      <c r="M1728" s="189" t="s">
        <v>21</v>
      </c>
      <c r="N1728" s="190" t="s">
        <v>44</v>
      </c>
      <c r="O1728" s="67"/>
      <c r="P1728" s="191">
        <f>O1728*H1728</f>
        <v>0</v>
      </c>
      <c r="Q1728" s="191">
        <v>0</v>
      </c>
      <c r="R1728" s="191">
        <f>Q1728*H1728</f>
        <v>0</v>
      </c>
      <c r="S1728" s="191">
        <v>0</v>
      </c>
      <c r="T1728" s="192">
        <f>S1728*H1728</f>
        <v>0</v>
      </c>
      <c r="U1728" s="37"/>
      <c r="V1728" s="37"/>
      <c r="W1728" s="37"/>
      <c r="X1728" s="37"/>
      <c r="Y1728" s="37"/>
      <c r="Z1728" s="37"/>
      <c r="AA1728" s="37"/>
      <c r="AB1728" s="37"/>
      <c r="AC1728" s="37"/>
      <c r="AD1728" s="37"/>
      <c r="AE1728" s="37"/>
      <c r="AR1728" s="193" t="s">
        <v>258</v>
      </c>
      <c r="AT1728" s="193" t="s">
        <v>254</v>
      </c>
      <c r="AU1728" s="193" t="s">
        <v>82</v>
      </c>
      <c r="AY1728" s="20" t="s">
        <v>252</v>
      </c>
      <c r="BE1728" s="194">
        <f>IF(N1728="základní",J1728,0)</f>
        <v>0</v>
      </c>
      <c r="BF1728" s="194">
        <f>IF(N1728="snížená",J1728,0)</f>
        <v>0</v>
      </c>
      <c r="BG1728" s="194">
        <f>IF(N1728="zákl. přenesená",J1728,0)</f>
        <v>0</v>
      </c>
      <c r="BH1728" s="194">
        <f>IF(N1728="sníž. přenesená",J1728,0)</f>
        <v>0</v>
      </c>
      <c r="BI1728" s="194">
        <f>IF(N1728="nulová",J1728,0)</f>
        <v>0</v>
      </c>
      <c r="BJ1728" s="20" t="s">
        <v>80</v>
      </c>
      <c r="BK1728" s="194">
        <f>ROUND(I1728*H1728,2)</f>
        <v>0</v>
      </c>
      <c r="BL1728" s="20" t="s">
        <v>258</v>
      </c>
      <c r="BM1728" s="193" t="s">
        <v>1955</v>
      </c>
    </row>
    <row r="1729" spans="1:65" s="2" customFormat="1" ht="11.25">
      <c r="A1729" s="37"/>
      <c r="B1729" s="38"/>
      <c r="C1729" s="39"/>
      <c r="D1729" s="195" t="s">
        <v>260</v>
      </c>
      <c r="E1729" s="39"/>
      <c r="F1729" s="196" t="s">
        <v>1956</v>
      </c>
      <c r="G1729" s="39"/>
      <c r="H1729" s="39"/>
      <c r="I1729" s="197"/>
      <c r="J1729" s="39"/>
      <c r="K1729" s="39"/>
      <c r="L1729" s="42"/>
      <c r="M1729" s="198"/>
      <c r="N1729" s="199"/>
      <c r="O1729" s="67"/>
      <c r="P1729" s="67"/>
      <c r="Q1729" s="67"/>
      <c r="R1729" s="67"/>
      <c r="S1729" s="67"/>
      <c r="T1729" s="68"/>
      <c r="U1729" s="37"/>
      <c r="V1729" s="37"/>
      <c r="W1729" s="37"/>
      <c r="X1729" s="37"/>
      <c r="Y1729" s="37"/>
      <c r="Z1729" s="37"/>
      <c r="AA1729" s="37"/>
      <c r="AB1729" s="37"/>
      <c r="AC1729" s="37"/>
      <c r="AD1729" s="37"/>
      <c r="AE1729" s="37"/>
      <c r="AT1729" s="20" t="s">
        <v>260</v>
      </c>
      <c r="AU1729" s="20" t="s">
        <v>82</v>
      </c>
    </row>
    <row r="1730" spans="1:65" s="2" customFormat="1" ht="19.5">
      <c r="A1730" s="37"/>
      <c r="B1730" s="38"/>
      <c r="C1730" s="39"/>
      <c r="D1730" s="202" t="s">
        <v>275</v>
      </c>
      <c r="E1730" s="39"/>
      <c r="F1730" s="234" t="s">
        <v>1957</v>
      </c>
      <c r="G1730" s="39"/>
      <c r="H1730" s="39"/>
      <c r="I1730" s="197"/>
      <c r="J1730" s="39"/>
      <c r="K1730" s="39"/>
      <c r="L1730" s="42"/>
      <c r="M1730" s="198"/>
      <c r="N1730" s="199"/>
      <c r="O1730" s="67"/>
      <c r="P1730" s="67"/>
      <c r="Q1730" s="67"/>
      <c r="R1730" s="67"/>
      <c r="S1730" s="67"/>
      <c r="T1730" s="68"/>
      <c r="U1730" s="37"/>
      <c r="V1730" s="37"/>
      <c r="W1730" s="37"/>
      <c r="X1730" s="37"/>
      <c r="Y1730" s="37"/>
      <c r="Z1730" s="37"/>
      <c r="AA1730" s="37"/>
      <c r="AB1730" s="37"/>
      <c r="AC1730" s="37"/>
      <c r="AD1730" s="37"/>
      <c r="AE1730" s="37"/>
      <c r="AT1730" s="20" t="s">
        <v>275</v>
      </c>
      <c r="AU1730" s="20" t="s">
        <v>82</v>
      </c>
    </row>
    <row r="1731" spans="1:65" s="13" customFormat="1" ht="11.25">
      <c r="B1731" s="200"/>
      <c r="C1731" s="201"/>
      <c r="D1731" s="202" t="s">
        <v>262</v>
      </c>
      <c r="E1731" s="203" t="s">
        <v>21</v>
      </c>
      <c r="F1731" s="204" t="s">
        <v>1715</v>
      </c>
      <c r="G1731" s="201"/>
      <c r="H1731" s="205">
        <v>874.8</v>
      </c>
      <c r="I1731" s="206"/>
      <c r="J1731" s="201"/>
      <c r="K1731" s="201"/>
      <c r="L1731" s="207"/>
      <c r="M1731" s="208"/>
      <c r="N1731" s="209"/>
      <c r="O1731" s="209"/>
      <c r="P1731" s="209"/>
      <c r="Q1731" s="209"/>
      <c r="R1731" s="209"/>
      <c r="S1731" s="209"/>
      <c r="T1731" s="210"/>
      <c r="AT1731" s="211" t="s">
        <v>262</v>
      </c>
      <c r="AU1731" s="211" t="s">
        <v>82</v>
      </c>
      <c r="AV1731" s="13" t="s">
        <v>82</v>
      </c>
      <c r="AW1731" s="13" t="s">
        <v>34</v>
      </c>
      <c r="AX1731" s="13" t="s">
        <v>73</v>
      </c>
      <c r="AY1731" s="211" t="s">
        <v>252</v>
      </c>
    </row>
    <row r="1732" spans="1:65" s="14" customFormat="1" ht="11.25">
      <c r="B1732" s="212"/>
      <c r="C1732" s="213"/>
      <c r="D1732" s="202" t="s">
        <v>262</v>
      </c>
      <c r="E1732" s="214" t="s">
        <v>21</v>
      </c>
      <c r="F1732" s="215" t="s">
        <v>264</v>
      </c>
      <c r="G1732" s="213"/>
      <c r="H1732" s="216">
        <v>874.8</v>
      </c>
      <c r="I1732" s="217"/>
      <c r="J1732" s="213"/>
      <c r="K1732" s="213"/>
      <c r="L1732" s="218"/>
      <c r="M1732" s="219"/>
      <c r="N1732" s="220"/>
      <c r="O1732" s="220"/>
      <c r="P1732" s="220"/>
      <c r="Q1732" s="220"/>
      <c r="R1732" s="220"/>
      <c r="S1732" s="220"/>
      <c r="T1732" s="221"/>
      <c r="AT1732" s="222" t="s">
        <v>262</v>
      </c>
      <c r="AU1732" s="222" t="s">
        <v>82</v>
      </c>
      <c r="AV1732" s="14" t="s">
        <v>93</v>
      </c>
      <c r="AW1732" s="14" t="s">
        <v>34</v>
      </c>
      <c r="AX1732" s="14" t="s">
        <v>80</v>
      </c>
      <c r="AY1732" s="222" t="s">
        <v>252</v>
      </c>
    </row>
    <row r="1733" spans="1:65" s="12" customFormat="1" ht="22.9" customHeight="1">
      <c r="B1733" s="166"/>
      <c r="C1733" s="167"/>
      <c r="D1733" s="168" t="s">
        <v>72</v>
      </c>
      <c r="E1733" s="180" t="s">
        <v>1958</v>
      </c>
      <c r="F1733" s="180" t="s">
        <v>1959</v>
      </c>
      <c r="G1733" s="167"/>
      <c r="H1733" s="167"/>
      <c r="I1733" s="170"/>
      <c r="J1733" s="181">
        <f>BK1733</f>
        <v>0</v>
      </c>
      <c r="K1733" s="167"/>
      <c r="L1733" s="172"/>
      <c r="M1733" s="173"/>
      <c r="N1733" s="174"/>
      <c r="O1733" s="174"/>
      <c r="P1733" s="175">
        <f>SUM(P1734:P1743)</f>
        <v>0</v>
      </c>
      <c r="Q1733" s="174"/>
      <c r="R1733" s="175">
        <f>SUM(R1734:R1743)</f>
        <v>0</v>
      </c>
      <c r="S1733" s="174"/>
      <c r="T1733" s="176">
        <f>SUM(T1734:T1743)</f>
        <v>0</v>
      </c>
      <c r="AR1733" s="177" t="s">
        <v>80</v>
      </c>
      <c r="AT1733" s="178" t="s">
        <v>72</v>
      </c>
      <c r="AU1733" s="178" t="s">
        <v>80</v>
      </c>
      <c r="AY1733" s="177" t="s">
        <v>252</v>
      </c>
      <c r="BK1733" s="179">
        <f>SUM(BK1734:BK1743)</f>
        <v>0</v>
      </c>
    </row>
    <row r="1734" spans="1:65" s="2" customFormat="1" ht="24.2" customHeight="1">
      <c r="A1734" s="37"/>
      <c r="B1734" s="38"/>
      <c r="C1734" s="182" t="s">
        <v>1960</v>
      </c>
      <c r="D1734" s="182" t="s">
        <v>254</v>
      </c>
      <c r="E1734" s="183" t="s">
        <v>1961</v>
      </c>
      <c r="F1734" s="184" t="s">
        <v>1962</v>
      </c>
      <c r="G1734" s="185" t="s">
        <v>359</v>
      </c>
      <c r="H1734" s="186">
        <v>7.8819999999999997</v>
      </c>
      <c r="I1734" s="187"/>
      <c r="J1734" s="188">
        <f>ROUND(I1734*H1734,2)</f>
        <v>0</v>
      </c>
      <c r="K1734" s="184" t="s">
        <v>257</v>
      </c>
      <c r="L1734" s="42"/>
      <c r="M1734" s="189" t="s">
        <v>21</v>
      </c>
      <c r="N1734" s="190" t="s">
        <v>44</v>
      </c>
      <c r="O1734" s="67"/>
      <c r="P1734" s="191">
        <f>O1734*H1734</f>
        <v>0</v>
      </c>
      <c r="Q1734" s="191">
        <v>0</v>
      </c>
      <c r="R1734" s="191">
        <f>Q1734*H1734</f>
        <v>0</v>
      </c>
      <c r="S1734" s="191">
        <v>0</v>
      </c>
      <c r="T1734" s="192">
        <f>S1734*H1734</f>
        <v>0</v>
      </c>
      <c r="U1734" s="37"/>
      <c r="V1734" s="37"/>
      <c r="W1734" s="37"/>
      <c r="X1734" s="37"/>
      <c r="Y1734" s="37"/>
      <c r="Z1734" s="37"/>
      <c r="AA1734" s="37"/>
      <c r="AB1734" s="37"/>
      <c r="AC1734" s="37"/>
      <c r="AD1734" s="37"/>
      <c r="AE1734" s="37"/>
      <c r="AR1734" s="193" t="s">
        <v>258</v>
      </c>
      <c r="AT1734" s="193" t="s">
        <v>254</v>
      </c>
      <c r="AU1734" s="193" t="s">
        <v>82</v>
      </c>
      <c r="AY1734" s="20" t="s">
        <v>252</v>
      </c>
      <c r="BE1734" s="194">
        <f>IF(N1734="základní",J1734,0)</f>
        <v>0</v>
      </c>
      <c r="BF1734" s="194">
        <f>IF(N1734="snížená",J1734,0)</f>
        <v>0</v>
      </c>
      <c r="BG1734" s="194">
        <f>IF(N1734="zákl. přenesená",J1734,0)</f>
        <v>0</v>
      </c>
      <c r="BH1734" s="194">
        <f>IF(N1734="sníž. přenesená",J1734,0)</f>
        <v>0</v>
      </c>
      <c r="BI1734" s="194">
        <f>IF(N1734="nulová",J1734,0)</f>
        <v>0</v>
      </c>
      <c r="BJ1734" s="20" t="s">
        <v>80</v>
      </c>
      <c r="BK1734" s="194">
        <f>ROUND(I1734*H1734,2)</f>
        <v>0</v>
      </c>
      <c r="BL1734" s="20" t="s">
        <v>258</v>
      </c>
      <c r="BM1734" s="193" t="s">
        <v>1963</v>
      </c>
    </row>
    <row r="1735" spans="1:65" s="2" customFormat="1" ht="11.25">
      <c r="A1735" s="37"/>
      <c r="B1735" s="38"/>
      <c r="C1735" s="39"/>
      <c r="D1735" s="195" t="s">
        <v>260</v>
      </c>
      <c r="E1735" s="39"/>
      <c r="F1735" s="196" t="s">
        <v>1964</v>
      </c>
      <c r="G1735" s="39"/>
      <c r="H1735" s="39"/>
      <c r="I1735" s="197"/>
      <c r="J1735" s="39"/>
      <c r="K1735" s="39"/>
      <c r="L1735" s="42"/>
      <c r="M1735" s="198"/>
      <c r="N1735" s="199"/>
      <c r="O1735" s="67"/>
      <c r="P1735" s="67"/>
      <c r="Q1735" s="67"/>
      <c r="R1735" s="67"/>
      <c r="S1735" s="67"/>
      <c r="T1735" s="68"/>
      <c r="U1735" s="37"/>
      <c r="V1735" s="37"/>
      <c r="W1735" s="37"/>
      <c r="X1735" s="37"/>
      <c r="Y1735" s="37"/>
      <c r="Z1735" s="37"/>
      <c r="AA1735" s="37"/>
      <c r="AB1735" s="37"/>
      <c r="AC1735" s="37"/>
      <c r="AD1735" s="37"/>
      <c r="AE1735" s="37"/>
      <c r="AT1735" s="20" t="s">
        <v>260</v>
      </c>
      <c r="AU1735" s="20" t="s">
        <v>82</v>
      </c>
    </row>
    <row r="1736" spans="1:65" s="2" customFormat="1" ht="21.75" customHeight="1">
      <c r="A1736" s="37"/>
      <c r="B1736" s="38"/>
      <c r="C1736" s="182" t="s">
        <v>1965</v>
      </c>
      <c r="D1736" s="182" t="s">
        <v>254</v>
      </c>
      <c r="E1736" s="183" t="s">
        <v>1966</v>
      </c>
      <c r="F1736" s="184" t="s">
        <v>1967</v>
      </c>
      <c r="G1736" s="185" t="s">
        <v>359</v>
      </c>
      <c r="H1736" s="186">
        <v>7.8819999999999997</v>
      </c>
      <c r="I1736" s="187"/>
      <c r="J1736" s="188">
        <f>ROUND(I1736*H1736,2)</f>
        <v>0</v>
      </c>
      <c r="K1736" s="184" t="s">
        <v>257</v>
      </c>
      <c r="L1736" s="42"/>
      <c r="M1736" s="189" t="s">
        <v>21</v>
      </c>
      <c r="N1736" s="190" t="s">
        <v>44</v>
      </c>
      <c r="O1736" s="67"/>
      <c r="P1736" s="191">
        <f>O1736*H1736</f>
        <v>0</v>
      </c>
      <c r="Q1736" s="191">
        <v>0</v>
      </c>
      <c r="R1736" s="191">
        <f>Q1736*H1736</f>
        <v>0</v>
      </c>
      <c r="S1736" s="191">
        <v>0</v>
      </c>
      <c r="T1736" s="192">
        <f>S1736*H1736</f>
        <v>0</v>
      </c>
      <c r="U1736" s="37"/>
      <c r="V1736" s="37"/>
      <c r="W1736" s="37"/>
      <c r="X1736" s="37"/>
      <c r="Y1736" s="37"/>
      <c r="Z1736" s="37"/>
      <c r="AA1736" s="37"/>
      <c r="AB1736" s="37"/>
      <c r="AC1736" s="37"/>
      <c r="AD1736" s="37"/>
      <c r="AE1736" s="37"/>
      <c r="AR1736" s="193" t="s">
        <v>258</v>
      </c>
      <c r="AT1736" s="193" t="s">
        <v>254</v>
      </c>
      <c r="AU1736" s="193" t="s">
        <v>82</v>
      </c>
      <c r="AY1736" s="20" t="s">
        <v>252</v>
      </c>
      <c r="BE1736" s="194">
        <f>IF(N1736="základní",J1736,0)</f>
        <v>0</v>
      </c>
      <c r="BF1736" s="194">
        <f>IF(N1736="snížená",J1736,0)</f>
        <v>0</v>
      </c>
      <c r="BG1736" s="194">
        <f>IF(N1736="zákl. přenesená",J1736,0)</f>
        <v>0</v>
      </c>
      <c r="BH1736" s="194">
        <f>IF(N1736="sníž. přenesená",J1736,0)</f>
        <v>0</v>
      </c>
      <c r="BI1736" s="194">
        <f>IF(N1736="nulová",J1736,0)</f>
        <v>0</v>
      </c>
      <c r="BJ1736" s="20" t="s">
        <v>80</v>
      </c>
      <c r="BK1736" s="194">
        <f>ROUND(I1736*H1736,2)</f>
        <v>0</v>
      </c>
      <c r="BL1736" s="20" t="s">
        <v>258</v>
      </c>
      <c r="BM1736" s="193" t="s">
        <v>1968</v>
      </c>
    </row>
    <row r="1737" spans="1:65" s="2" customFormat="1" ht="11.25">
      <c r="A1737" s="37"/>
      <c r="B1737" s="38"/>
      <c r="C1737" s="39"/>
      <c r="D1737" s="195" t="s">
        <v>260</v>
      </c>
      <c r="E1737" s="39"/>
      <c r="F1737" s="196" t="s">
        <v>1969</v>
      </c>
      <c r="G1737" s="39"/>
      <c r="H1737" s="39"/>
      <c r="I1737" s="197"/>
      <c r="J1737" s="39"/>
      <c r="K1737" s="39"/>
      <c r="L1737" s="42"/>
      <c r="M1737" s="198"/>
      <c r="N1737" s="199"/>
      <c r="O1737" s="67"/>
      <c r="P1737" s="67"/>
      <c r="Q1737" s="67"/>
      <c r="R1737" s="67"/>
      <c r="S1737" s="67"/>
      <c r="T1737" s="68"/>
      <c r="U1737" s="37"/>
      <c r="V1737" s="37"/>
      <c r="W1737" s="37"/>
      <c r="X1737" s="37"/>
      <c r="Y1737" s="37"/>
      <c r="Z1737" s="37"/>
      <c r="AA1737" s="37"/>
      <c r="AB1737" s="37"/>
      <c r="AC1737" s="37"/>
      <c r="AD1737" s="37"/>
      <c r="AE1737" s="37"/>
      <c r="AT1737" s="20" t="s">
        <v>260</v>
      </c>
      <c r="AU1737" s="20" t="s">
        <v>82</v>
      </c>
    </row>
    <row r="1738" spans="1:65" s="2" customFormat="1" ht="24.2" customHeight="1">
      <c r="A1738" s="37"/>
      <c r="B1738" s="38"/>
      <c r="C1738" s="182" t="s">
        <v>1970</v>
      </c>
      <c r="D1738" s="182" t="s">
        <v>254</v>
      </c>
      <c r="E1738" s="183" t="s">
        <v>1971</v>
      </c>
      <c r="F1738" s="184" t="s">
        <v>1972</v>
      </c>
      <c r="G1738" s="185" t="s">
        <v>359</v>
      </c>
      <c r="H1738" s="186">
        <v>149.75800000000001</v>
      </c>
      <c r="I1738" s="187"/>
      <c r="J1738" s="188">
        <f>ROUND(I1738*H1738,2)</f>
        <v>0</v>
      </c>
      <c r="K1738" s="184" t="s">
        <v>257</v>
      </c>
      <c r="L1738" s="42"/>
      <c r="M1738" s="189" t="s">
        <v>21</v>
      </c>
      <c r="N1738" s="190" t="s">
        <v>44</v>
      </c>
      <c r="O1738" s="67"/>
      <c r="P1738" s="191">
        <f>O1738*H1738</f>
        <v>0</v>
      </c>
      <c r="Q1738" s="191">
        <v>0</v>
      </c>
      <c r="R1738" s="191">
        <f>Q1738*H1738</f>
        <v>0</v>
      </c>
      <c r="S1738" s="191">
        <v>0</v>
      </c>
      <c r="T1738" s="192">
        <f>S1738*H1738</f>
        <v>0</v>
      </c>
      <c r="U1738" s="37"/>
      <c r="V1738" s="37"/>
      <c r="W1738" s="37"/>
      <c r="X1738" s="37"/>
      <c r="Y1738" s="37"/>
      <c r="Z1738" s="37"/>
      <c r="AA1738" s="37"/>
      <c r="AB1738" s="37"/>
      <c r="AC1738" s="37"/>
      <c r="AD1738" s="37"/>
      <c r="AE1738" s="37"/>
      <c r="AR1738" s="193" t="s">
        <v>258</v>
      </c>
      <c r="AT1738" s="193" t="s">
        <v>254</v>
      </c>
      <c r="AU1738" s="193" t="s">
        <v>82</v>
      </c>
      <c r="AY1738" s="20" t="s">
        <v>252</v>
      </c>
      <c r="BE1738" s="194">
        <f>IF(N1738="základní",J1738,0)</f>
        <v>0</v>
      </c>
      <c r="BF1738" s="194">
        <f>IF(N1738="snížená",J1738,0)</f>
        <v>0</v>
      </c>
      <c r="BG1738" s="194">
        <f>IF(N1738="zákl. přenesená",J1738,0)</f>
        <v>0</v>
      </c>
      <c r="BH1738" s="194">
        <f>IF(N1738="sníž. přenesená",J1738,0)</f>
        <v>0</v>
      </c>
      <c r="BI1738" s="194">
        <f>IF(N1738="nulová",J1738,0)</f>
        <v>0</v>
      </c>
      <c r="BJ1738" s="20" t="s">
        <v>80</v>
      </c>
      <c r="BK1738" s="194">
        <f>ROUND(I1738*H1738,2)</f>
        <v>0</v>
      </c>
      <c r="BL1738" s="20" t="s">
        <v>258</v>
      </c>
      <c r="BM1738" s="193" t="s">
        <v>1973</v>
      </c>
    </row>
    <row r="1739" spans="1:65" s="2" customFormat="1" ht="11.25">
      <c r="A1739" s="37"/>
      <c r="B1739" s="38"/>
      <c r="C1739" s="39"/>
      <c r="D1739" s="195" t="s">
        <v>260</v>
      </c>
      <c r="E1739" s="39"/>
      <c r="F1739" s="196" t="s">
        <v>1974</v>
      </c>
      <c r="G1739" s="39"/>
      <c r="H1739" s="39"/>
      <c r="I1739" s="197"/>
      <c r="J1739" s="39"/>
      <c r="K1739" s="39"/>
      <c r="L1739" s="42"/>
      <c r="M1739" s="198"/>
      <c r="N1739" s="199"/>
      <c r="O1739" s="67"/>
      <c r="P1739" s="67"/>
      <c r="Q1739" s="67"/>
      <c r="R1739" s="67"/>
      <c r="S1739" s="67"/>
      <c r="T1739" s="68"/>
      <c r="U1739" s="37"/>
      <c r="V1739" s="37"/>
      <c r="W1739" s="37"/>
      <c r="X1739" s="37"/>
      <c r="Y1739" s="37"/>
      <c r="Z1739" s="37"/>
      <c r="AA1739" s="37"/>
      <c r="AB1739" s="37"/>
      <c r="AC1739" s="37"/>
      <c r="AD1739" s="37"/>
      <c r="AE1739" s="37"/>
      <c r="AT1739" s="20" t="s">
        <v>260</v>
      </c>
      <c r="AU1739" s="20" t="s">
        <v>82</v>
      </c>
    </row>
    <row r="1740" spans="1:65" s="2" customFormat="1" ht="19.5">
      <c r="A1740" s="37"/>
      <c r="B1740" s="38"/>
      <c r="C1740" s="39"/>
      <c r="D1740" s="202" t="s">
        <v>275</v>
      </c>
      <c r="E1740" s="39"/>
      <c r="F1740" s="234" t="s">
        <v>402</v>
      </c>
      <c r="G1740" s="39"/>
      <c r="H1740" s="39"/>
      <c r="I1740" s="197"/>
      <c r="J1740" s="39"/>
      <c r="K1740" s="39"/>
      <c r="L1740" s="42"/>
      <c r="M1740" s="198"/>
      <c r="N1740" s="199"/>
      <c r="O1740" s="67"/>
      <c r="P1740" s="67"/>
      <c r="Q1740" s="67"/>
      <c r="R1740" s="67"/>
      <c r="S1740" s="67"/>
      <c r="T1740" s="68"/>
      <c r="U1740" s="37"/>
      <c r="V1740" s="37"/>
      <c r="W1740" s="37"/>
      <c r="X1740" s="37"/>
      <c r="Y1740" s="37"/>
      <c r="Z1740" s="37"/>
      <c r="AA1740" s="37"/>
      <c r="AB1740" s="37"/>
      <c r="AC1740" s="37"/>
      <c r="AD1740" s="37"/>
      <c r="AE1740" s="37"/>
      <c r="AT1740" s="20" t="s">
        <v>275</v>
      </c>
      <c r="AU1740" s="20" t="s">
        <v>82</v>
      </c>
    </row>
    <row r="1741" spans="1:65" s="13" customFormat="1" ht="11.25">
      <c r="B1741" s="200"/>
      <c r="C1741" s="201"/>
      <c r="D1741" s="202" t="s">
        <v>262</v>
      </c>
      <c r="E1741" s="201"/>
      <c r="F1741" s="204" t="s">
        <v>1975</v>
      </c>
      <c r="G1741" s="201"/>
      <c r="H1741" s="205">
        <v>149.75800000000001</v>
      </c>
      <c r="I1741" s="206"/>
      <c r="J1741" s="201"/>
      <c r="K1741" s="201"/>
      <c r="L1741" s="207"/>
      <c r="M1741" s="208"/>
      <c r="N1741" s="209"/>
      <c r="O1741" s="209"/>
      <c r="P1741" s="209"/>
      <c r="Q1741" s="209"/>
      <c r="R1741" s="209"/>
      <c r="S1741" s="209"/>
      <c r="T1741" s="210"/>
      <c r="AT1741" s="211" t="s">
        <v>262</v>
      </c>
      <c r="AU1741" s="211" t="s">
        <v>82</v>
      </c>
      <c r="AV1741" s="13" t="s">
        <v>82</v>
      </c>
      <c r="AW1741" s="13" t="s">
        <v>4</v>
      </c>
      <c r="AX1741" s="13" t="s">
        <v>80</v>
      </c>
      <c r="AY1741" s="211" t="s">
        <v>252</v>
      </c>
    </row>
    <row r="1742" spans="1:65" s="2" customFormat="1" ht="24.2" customHeight="1">
      <c r="A1742" s="37"/>
      <c r="B1742" s="38"/>
      <c r="C1742" s="182" t="s">
        <v>1976</v>
      </c>
      <c r="D1742" s="182" t="s">
        <v>254</v>
      </c>
      <c r="E1742" s="183" t="s">
        <v>1977</v>
      </c>
      <c r="F1742" s="184" t="s">
        <v>1978</v>
      </c>
      <c r="G1742" s="185" t="s">
        <v>359</v>
      </c>
      <c r="H1742" s="186">
        <v>7.8819999999999997</v>
      </c>
      <c r="I1742" s="187"/>
      <c r="J1742" s="188">
        <f>ROUND(I1742*H1742,2)</f>
        <v>0</v>
      </c>
      <c r="K1742" s="184" t="s">
        <v>257</v>
      </c>
      <c r="L1742" s="42"/>
      <c r="M1742" s="189" t="s">
        <v>21</v>
      </c>
      <c r="N1742" s="190" t="s">
        <v>44</v>
      </c>
      <c r="O1742" s="67"/>
      <c r="P1742" s="191">
        <f>O1742*H1742</f>
        <v>0</v>
      </c>
      <c r="Q1742" s="191">
        <v>0</v>
      </c>
      <c r="R1742" s="191">
        <f>Q1742*H1742</f>
        <v>0</v>
      </c>
      <c r="S1742" s="191">
        <v>0</v>
      </c>
      <c r="T1742" s="192">
        <f>S1742*H1742</f>
        <v>0</v>
      </c>
      <c r="U1742" s="37"/>
      <c r="V1742" s="37"/>
      <c r="W1742" s="37"/>
      <c r="X1742" s="37"/>
      <c r="Y1742" s="37"/>
      <c r="Z1742" s="37"/>
      <c r="AA1742" s="37"/>
      <c r="AB1742" s="37"/>
      <c r="AC1742" s="37"/>
      <c r="AD1742" s="37"/>
      <c r="AE1742" s="37"/>
      <c r="AR1742" s="193" t="s">
        <v>258</v>
      </c>
      <c r="AT1742" s="193" t="s">
        <v>254</v>
      </c>
      <c r="AU1742" s="193" t="s">
        <v>82</v>
      </c>
      <c r="AY1742" s="20" t="s">
        <v>252</v>
      </c>
      <c r="BE1742" s="194">
        <f>IF(N1742="základní",J1742,0)</f>
        <v>0</v>
      </c>
      <c r="BF1742" s="194">
        <f>IF(N1742="snížená",J1742,0)</f>
        <v>0</v>
      </c>
      <c r="BG1742" s="194">
        <f>IF(N1742="zákl. přenesená",J1742,0)</f>
        <v>0</v>
      </c>
      <c r="BH1742" s="194">
        <f>IF(N1742="sníž. přenesená",J1742,0)</f>
        <v>0</v>
      </c>
      <c r="BI1742" s="194">
        <f>IF(N1742="nulová",J1742,0)</f>
        <v>0</v>
      </c>
      <c r="BJ1742" s="20" t="s">
        <v>80</v>
      </c>
      <c r="BK1742" s="194">
        <f>ROUND(I1742*H1742,2)</f>
        <v>0</v>
      </c>
      <c r="BL1742" s="20" t="s">
        <v>258</v>
      </c>
      <c r="BM1742" s="193" t="s">
        <v>1979</v>
      </c>
    </row>
    <row r="1743" spans="1:65" s="2" customFormat="1" ht="11.25">
      <c r="A1743" s="37"/>
      <c r="B1743" s="38"/>
      <c r="C1743" s="39"/>
      <c r="D1743" s="195" t="s">
        <v>260</v>
      </c>
      <c r="E1743" s="39"/>
      <c r="F1743" s="196" t="s">
        <v>1980</v>
      </c>
      <c r="G1743" s="39"/>
      <c r="H1743" s="39"/>
      <c r="I1743" s="197"/>
      <c r="J1743" s="39"/>
      <c r="K1743" s="39"/>
      <c r="L1743" s="42"/>
      <c r="M1743" s="198"/>
      <c r="N1743" s="199"/>
      <c r="O1743" s="67"/>
      <c r="P1743" s="67"/>
      <c r="Q1743" s="67"/>
      <c r="R1743" s="67"/>
      <c r="S1743" s="67"/>
      <c r="T1743" s="68"/>
      <c r="U1743" s="37"/>
      <c r="V1743" s="37"/>
      <c r="W1743" s="37"/>
      <c r="X1743" s="37"/>
      <c r="Y1743" s="37"/>
      <c r="Z1743" s="37"/>
      <c r="AA1743" s="37"/>
      <c r="AB1743" s="37"/>
      <c r="AC1743" s="37"/>
      <c r="AD1743" s="37"/>
      <c r="AE1743" s="37"/>
      <c r="AT1743" s="20" t="s">
        <v>260</v>
      </c>
      <c r="AU1743" s="20" t="s">
        <v>82</v>
      </c>
    </row>
    <row r="1744" spans="1:65" s="12" customFormat="1" ht="22.9" customHeight="1">
      <c r="B1744" s="166"/>
      <c r="C1744" s="167"/>
      <c r="D1744" s="168" t="s">
        <v>72</v>
      </c>
      <c r="E1744" s="180" t="s">
        <v>1981</v>
      </c>
      <c r="F1744" s="180" t="s">
        <v>1982</v>
      </c>
      <c r="G1744" s="167"/>
      <c r="H1744" s="167"/>
      <c r="I1744" s="170"/>
      <c r="J1744" s="181">
        <f>BK1744</f>
        <v>0</v>
      </c>
      <c r="K1744" s="167"/>
      <c r="L1744" s="172"/>
      <c r="M1744" s="173"/>
      <c r="N1744" s="174"/>
      <c r="O1744" s="174"/>
      <c r="P1744" s="175">
        <f>SUM(P1745:P1746)</f>
        <v>0</v>
      </c>
      <c r="Q1744" s="174"/>
      <c r="R1744" s="175">
        <f>SUM(R1745:R1746)</f>
        <v>0</v>
      </c>
      <c r="S1744" s="174"/>
      <c r="T1744" s="176">
        <f>SUM(T1745:T1746)</f>
        <v>0</v>
      </c>
      <c r="AR1744" s="177" t="s">
        <v>80</v>
      </c>
      <c r="AT1744" s="178" t="s">
        <v>72</v>
      </c>
      <c r="AU1744" s="178" t="s">
        <v>80</v>
      </c>
      <c r="AY1744" s="177" t="s">
        <v>252</v>
      </c>
      <c r="BK1744" s="179">
        <f>SUM(BK1745:BK1746)</f>
        <v>0</v>
      </c>
    </row>
    <row r="1745" spans="1:65" s="2" customFormat="1" ht="33" customHeight="1">
      <c r="A1745" s="37"/>
      <c r="B1745" s="38"/>
      <c r="C1745" s="182" t="s">
        <v>1983</v>
      </c>
      <c r="D1745" s="182" t="s">
        <v>254</v>
      </c>
      <c r="E1745" s="183" t="s">
        <v>1984</v>
      </c>
      <c r="F1745" s="184" t="s">
        <v>1985</v>
      </c>
      <c r="G1745" s="185" t="s">
        <v>359</v>
      </c>
      <c r="H1745" s="186">
        <v>4640.1940000000004</v>
      </c>
      <c r="I1745" s="187"/>
      <c r="J1745" s="188">
        <f>ROUND(I1745*H1745,2)</f>
        <v>0</v>
      </c>
      <c r="K1745" s="184" t="s">
        <v>257</v>
      </c>
      <c r="L1745" s="42"/>
      <c r="M1745" s="189" t="s">
        <v>21</v>
      </c>
      <c r="N1745" s="190" t="s">
        <v>44</v>
      </c>
      <c r="O1745" s="67"/>
      <c r="P1745" s="191">
        <f>O1745*H1745</f>
        <v>0</v>
      </c>
      <c r="Q1745" s="191">
        <v>0</v>
      </c>
      <c r="R1745" s="191">
        <f>Q1745*H1745</f>
        <v>0</v>
      </c>
      <c r="S1745" s="191">
        <v>0</v>
      </c>
      <c r="T1745" s="192">
        <f>S1745*H1745</f>
        <v>0</v>
      </c>
      <c r="U1745" s="37"/>
      <c r="V1745" s="37"/>
      <c r="W1745" s="37"/>
      <c r="X1745" s="37"/>
      <c r="Y1745" s="37"/>
      <c r="Z1745" s="37"/>
      <c r="AA1745" s="37"/>
      <c r="AB1745" s="37"/>
      <c r="AC1745" s="37"/>
      <c r="AD1745" s="37"/>
      <c r="AE1745" s="37"/>
      <c r="AR1745" s="193" t="s">
        <v>258</v>
      </c>
      <c r="AT1745" s="193" t="s">
        <v>254</v>
      </c>
      <c r="AU1745" s="193" t="s">
        <v>82</v>
      </c>
      <c r="AY1745" s="20" t="s">
        <v>252</v>
      </c>
      <c r="BE1745" s="194">
        <f>IF(N1745="základní",J1745,0)</f>
        <v>0</v>
      </c>
      <c r="BF1745" s="194">
        <f>IF(N1745="snížená",J1745,0)</f>
        <v>0</v>
      </c>
      <c r="BG1745" s="194">
        <f>IF(N1745="zákl. přenesená",J1745,0)</f>
        <v>0</v>
      </c>
      <c r="BH1745" s="194">
        <f>IF(N1745="sníž. přenesená",J1745,0)</f>
        <v>0</v>
      </c>
      <c r="BI1745" s="194">
        <f>IF(N1745="nulová",J1745,0)</f>
        <v>0</v>
      </c>
      <c r="BJ1745" s="20" t="s">
        <v>80</v>
      </c>
      <c r="BK1745" s="194">
        <f>ROUND(I1745*H1745,2)</f>
        <v>0</v>
      </c>
      <c r="BL1745" s="20" t="s">
        <v>258</v>
      </c>
      <c r="BM1745" s="193" t="s">
        <v>1986</v>
      </c>
    </row>
    <row r="1746" spans="1:65" s="2" customFormat="1" ht="11.25">
      <c r="A1746" s="37"/>
      <c r="B1746" s="38"/>
      <c r="C1746" s="39"/>
      <c r="D1746" s="195" t="s">
        <v>260</v>
      </c>
      <c r="E1746" s="39"/>
      <c r="F1746" s="196" t="s">
        <v>1987</v>
      </c>
      <c r="G1746" s="39"/>
      <c r="H1746" s="39"/>
      <c r="I1746" s="197"/>
      <c r="J1746" s="39"/>
      <c r="K1746" s="39"/>
      <c r="L1746" s="42"/>
      <c r="M1746" s="198"/>
      <c r="N1746" s="199"/>
      <c r="O1746" s="67"/>
      <c r="P1746" s="67"/>
      <c r="Q1746" s="67"/>
      <c r="R1746" s="67"/>
      <c r="S1746" s="67"/>
      <c r="T1746" s="68"/>
      <c r="U1746" s="37"/>
      <c r="V1746" s="37"/>
      <c r="W1746" s="37"/>
      <c r="X1746" s="37"/>
      <c r="Y1746" s="37"/>
      <c r="Z1746" s="37"/>
      <c r="AA1746" s="37"/>
      <c r="AB1746" s="37"/>
      <c r="AC1746" s="37"/>
      <c r="AD1746" s="37"/>
      <c r="AE1746" s="37"/>
      <c r="AT1746" s="20" t="s">
        <v>260</v>
      </c>
      <c r="AU1746" s="20" t="s">
        <v>82</v>
      </c>
    </row>
    <row r="1747" spans="1:65" s="12" customFormat="1" ht="25.9" customHeight="1">
      <c r="B1747" s="166"/>
      <c r="C1747" s="167"/>
      <c r="D1747" s="168" t="s">
        <v>72</v>
      </c>
      <c r="E1747" s="169" t="s">
        <v>1988</v>
      </c>
      <c r="F1747" s="169" t="s">
        <v>1989</v>
      </c>
      <c r="G1747" s="167"/>
      <c r="H1747" s="167"/>
      <c r="I1747" s="170"/>
      <c r="J1747" s="171">
        <f>BK1747</f>
        <v>0</v>
      </c>
      <c r="K1747" s="167"/>
      <c r="L1747" s="172"/>
      <c r="M1747" s="173"/>
      <c r="N1747" s="174"/>
      <c r="O1747" s="174"/>
      <c r="P1747" s="175">
        <f>P1748+P1880+P2076+P2295+P2307+P2323+P2650+P2771+P2843+P2949+P3117+P3306+P3534+P3619+P3718</f>
        <v>0</v>
      </c>
      <c r="Q1747" s="174"/>
      <c r="R1747" s="175">
        <f>R1748+R1880+R2076+R2295+R2307+R2323+R2650+R2771+R2843+R2949+R3117+R3306+R3534+R3619+R3718</f>
        <v>188.61151094999997</v>
      </c>
      <c r="S1747" s="174"/>
      <c r="T1747" s="176">
        <f>T1748+T1880+T2076+T2295+T2307+T2323+T2650+T2771+T2843+T2949+T3117+T3306+T3534+T3619+T3718</f>
        <v>0</v>
      </c>
      <c r="AR1747" s="177" t="s">
        <v>82</v>
      </c>
      <c r="AT1747" s="178" t="s">
        <v>72</v>
      </c>
      <c r="AU1747" s="178" t="s">
        <v>73</v>
      </c>
      <c r="AY1747" s="177" t="s">
        <v>252</v>
      </c>
      <c r="BK1747" s="179">
        <f>BK1748+BK1880+BK2076+BK2295+BK2307+BK2323+BK2650+BK2771+BK2843+BK2949+BK3117+BK3306+BK3534+BK3619+BK3718</f>
        <v>0</v>
      </c>
    </row>
    <row r="1748" spans="1:65" s="12" customFormat="1" ht="22.9" customHeight="1">
      <c r="B1748" s="166"/>
      <c r="C1748" s="167"/>
      <c r="D1748" s="168" t="s">
        <v>72</v>
      </c>
      <c r="E1748" s="180" t="s">
        <v>1990</v>
      </c>
      <c r="F1748" s="180" t="s">
        <v>1991</v>
      </c>
      <c r="G1748" s="167"/>
      <c r="H1748" s="167"/>
      <c r="I1748" s="170"/>
      <c r="J1748" s="181">
        <f>BK1748</f>
        <v>0</v>
      </c>
      <c r="K1748" s="167"/>
      <c r="L1748" s="172"/>
      <c r="M1748" s="173"/>
      <c r="N1748" s="174"/>
      <c r="O1748" s="174"/>
      <c r="P1748" s="175">
        <f>SUM(P1749:P1879)</f>
        <v>0</v>
      </c>
      <c r="Q1748" s="174"/>
      <c r="R1748" s="175">
        <f>SUM(R1749:R1879)</f>
        <v>20.942345270000004</v>
      </c>
      <c r="S1748" s="174"/>
      <c r="T1748" s="176">
        <f>SUM(T1749:T1879)</f>
        <v>0</v>
      </c>
      <c r="AR1748" s="177" t="s">
        <v>82</v>
      </c>
      <c r="AT1748" s="178" t="s">
        <v>72</v>
      </c>
      <c r="AU1748" s="178" t="s">
        <v>80</v>
      </c>
      <c r="AY1748" s="177" t="s">
        <v>252</v>
      </c>
      <c r="BK1748" s="179">
        <f>SUM(BK1749:BK1879)</f>
        <v>0</v>
      </c>
    </row>
    <row r="1749" spans="1:65" s="2" customFormat="1" ht="21.75" customHeight="1">
      <c r="A1749" s="37"/>
      <c r="B1749" s="38"/>
      <c r="C1749" s="182" t="s">
        <v>1992</v>
      </c>
      <c r="D1749" s="182" t="s">
        <v>254</v>
      </c>
      <c r="E1749" s="183" t="s">
        <v>1993</v>
      </c>
      <c r="F1749" s="184" t="s">
        <v>1994</v>
      </c>
      <c r="G1749" s="185" t="s">
        <v>149</v>
      </c>
      <c r="H1749" s="186">
        <v>525.80600000000004</v>
      </c>
      <c r="I1749" s="187"/>
      <c r="J1749" s="188">
        <f>ROUND(I1749*H1749,2)</f>
        <v>0</v>
      </c>
      <c r="K1749" s="184" t="s">
        <v>257</v>
      </c>
      <c r="L1749" s="42"/>
      <c r="M1749" s="189" t="s">
        <v>21</v>
      </c>
      <c r="N1749" s="190" t="s">
        <v>44</v>
      </c>
      <c r="O1749" s="67"/>
      <c r="P1749" s="191">
        <f>O1749*H1749</f>
        <v>0</v>
      </c>
      <c r="Q1749" s="191">
        <v>0</v>
      </c>
      <c r="R1749" s="191">
        <f>Q1749*H1749</f>
        <v>0</v>
      </c>
      <c r="S1749" s="191">
        <v>0</v>
      </c>
      <c r="T1749" s="192">
        <f>S1749*H1749</f>
        <v>0</v>
      </c>
      <c r="U1749" s="37"/>
      <c r="V1749" s="37"/>
      <c r="W1749" s="37"/>
      <c r="X1749" s="37"/>
      <c r="Y1749" s="37"/>
      <c r="Z1749" s="37"/>
      <c r="AA1749" s="37"/>
      <c r="AB1749" s="37"/>
      <c r="AC1749" s="37"/>
      <c r="AD1749" s="37"/>
      <c r="AE1749" s="37"/>
      <c r="AR1749" s="193" t="s">
        <v>375</v>
      </c>
      <c r="AT1749" s="193" t="s">
        <v>254</v>
      </c>
      <c r="AU1749" s="193" t="s">
        <v>82</v>
      </c>
      <c r="AY1749" s="20" t="s">
        <v>252</v>
      </c>
      <c r="BE1749" s="194">
        <f>IF(N1749="základní",J1749,0)</f>
        <v>0</v>
      </c>
      <c r="BF1749" s="194">
        <f>IF(N1749="snížená",J1749,0)</f>
        <v>0</v>
      </c>
      <c r="BG1749" s="194">
        <f>IF(N1749="zákl. přenesená",J1749,0)</f>
        <v>0</v>
      </c>
      <c r="BH1749" s="194">
        <f>IF(N1749="sníž. přenesená",J1749,0)</f>
        <v>0</v>
      </c>
      <c r="BI1749" s="194">
        <f>IF(N1749="nulová",J1749,0)</f>
        <v>0</v>
      </c>
      <c r="BJ1749" s="20" t="s">
        <v>80</v>
      </c>
      <c r="BK1749" s="194">
        <f>ROUND(I1749*H1749,2)</f>
        <v>0</v>
      </c>
      <c r="BL1749" s="20" t="s">
        <v>375</v>
      </c>
      <c r="BM1749" s="193" t="s">
        <v>1995</v>
      </c>
    </row>
    <row r="1750" spans="1:65" s="2" customFormat="1" ht="11.25">
      <c r="A1750" s="37"/>
      <c r="B1750" s="38"/>
      <c r="C1750" s="39"/>
      <c r="D1750" s="195" t="s">
        <v>260</v>
      </c>
      <c r="E1750" s="39"/>
      <c r="F1750" s="196" t="s">
        <v>1996</v>
      </c>
      <c r="G1750" s="39"/>
      <c r="H1750" s="39"/>
      <c r="I1750" s="197"/>
      <c r="J1750" s="39"/>
      <c r="K1750" s="39"/>
      <c r="L1750" s="42"/>
      <c r="M1750" s="198"/>
      <c r="N1750" s="199"/>
      <c r="O1750" s="67"/>
      <c r="P1750" s="67"/>
      <c r="Q1750" s="67"/>
      <c r="R1750" s="67"/>
      <c r="S1750" s="67"/>
      <c r="T1750" s="68"/>
      <c r="U1750" s="37"/>
      <c r="V1750" s="37"/>
      <c r="W1750" s="37"/>
      <c r="X1750" s="37"/>
      <c r="Y1750" s="37"/>
      <c r="Z1750" s="37"/>
      <c r="AA1750" s="37"/>
      <c r="AB1750" s="37"/>
      <c r="AC1750" s="37"/>
      <c r="AD1750" s="37"/>
      <c r="AE1750" s="37"/>
      <c r="AT1750" s="20" t="s">
        <v>260</v>
      </c>
      <c r="AU1750" s="20" t="s">
        <v>82</v>
      </c>
    </row>
    <row r="1751" spans="1:65" s="13" customFormat="1" ht="11.25">
      <c r="B1751" s="200"/>
      <c r="C1751" s="201"/>
      <c r="D1751" s="202" t="s">
        <v>262</v>
      </c>
      <c r="E1751" s="203" t="s">
        <v>21</v>
      </c>
      <c r="F1751" s="204" t="s">
        <v>1997</v>
      </c>
      <c r="G1751" s="201"/>
      <c r="H1751" s="205">
        <v>525.80600000000004</v>
      </c>
      <c r="I1751" s="206"/>
      <c r="J1751" s="201"/>
      <c r="K1751" s="201"/>
      <c r="L1751" s="207"/>
      <c r="M1751" s="208"/>
      <c r="N1751" s="209"/>
      <c r="O1751" s="209"/>
      <c r="P1751" s="209"/>
      <c r="Q1751" s="209"/>
      <c r="R1751" s="209"/>
      <c r="S1751" s="209"/>
      <c r="T1751" s="210"/>
      <c r="AT1751" s="211" t="s">
        <v>262</v>
      </c>
      <c r="AU1751" s="211" t="s">
        <v>82</v>
      </c>
      <c r="AV1751" s="13" t="s">
        <v>82</v>
      </c>
      <c r="AW1751" s="13" t="s">
        <v>34</v>
      </c>
      <c r="AX1751" s="13" t="s">
        <v>73</v>
      </c>
      <c r="AY1751" s="211" t="s">
        <v>252</v>
      </c>
    </row>
    <row r="1752" spans="1:65" s="14" customFormat="1" ht="11.25">
      <c r="B1752" s="212"/>
      <c r="C1752" s="213"/>
      <c r="D1752" s="202" t="s">
        <v>262</v>
      </c>
      <c r="E1752" s="214" t="s">
        <v>21</v>
      </c>
      <c r="F1752" s="215" t="s">
        <v>264</v>
      </c>
      <c r="G1752" s="213"/>
      <c r="H1752" s="216">
        <v>525.80600000000004</v>
      </c>
      <c r="I1752" s="217"/>
      <c r="J1752" s="213"/>
      <c r="K1752" s="213"/>
      <c r="L1752" s="218"/>
      <c r="M1752" s="219"/>
      <c r="N1752" s="220"/>
      <c r="O1752" s="220"/>
      <c r="P1752" s="220"/>
      <c r="Q1752" s="220"/>
      <c r="R1752" s="220"/>
      <c r="S1752" s="220"/>
      <c r="T1752" s="221"/>
      <c r="AT1752" s="222" t="s">
        <v>262</v>
      </c>
      <c r="AU1752" s="222" t="s">
        <v>82</v>
      </c>
      <c r="AV1752" s="14" t="s">
        <v>93</v>
      </c>
      <c r="AW1752" s="14" t="s">
        <v>34</v>
      </c>
      <c r="AX1752" s="14" t="s">
        <v>80</v>
      </c>
      <c r="AY1752" s="222" t="s">
        <v>252</v>
      </c>
    </row>
    <row r="1753" spans="1:65" s="2" customFormat="1" ht="16.5" customHeight="1">
      <c r="A1753" s="37"/>
      <c r="B1753" s="38"/>
      <c r="C1753" s="245" t="s">
        <v>1998</v>
      </c>
      <c r="D1753" s="245" t="s">
        <v>356</v>
      </c>
      <c r="E1753" s="246" t="s">
        <v>1999</v>
      </c>
      <c r="F1753" s="247" t="s">
        <v>2000</v>
      </c>
      <c r="G1753" s="248" t="s">
        <v>359</v>
      </c>
      <c r="H1753" s="249">
        <v>0.158</v>
      </c>
      <c r="I1753" s="250"/>
      <c r="J1753" s="251">
        <f>ROUND(I1753*H1753,2)</f>
        <v>0</v>
      </c>
      <c r="K1753" s="247" t="s">
        <v>257</v>
      </c>
      <c r="L1753" s="252"/>
      <c r="M1753" s="253" t="s">
        <v>21</v>
      </c>
      <c r="N1753" s="254" t="s">
        <v>44</v>
      </c>
      <c r="O1753" s="67"/>
      <c r="P1753" s="191">
        <f>O1753*H1753</f>
        <v>0</v>
      </c>
      <c r="Q1753" s="191">
        <v>1</v>
      </c>
      <c r="R1753" s="191">
        <f>Q1753*H1753</f>
        <v>0.158</v>
      </c>
      <c r="S1753" s="191">
        <v>0</v>
      </c>
      <c r="T1753" s="192">
        <f>S1753*H1753</f>
        <v>0</v>
      </c>
      <c r="U1753" s="37"/>
      <c r="V1753" s="37"/>
      <c r="W1753" s="37"/>
      <c r="X1753" s="37"/>
      <c r="Y1753" s="37"/>
      <c r="Z1753" s="37"/>
      <c r="AA1753" s="37"/>
      <c r="AB1753" s="37"/>
      <c r="AC1753" s="37"/>
      <c r="AD1753" s="37"/>
      <c r="AE1753" s="37"/>
      <c r="AR1753" s="193" t="s">
        <v>497</v>
      </c>
      <c r="AT1753" s="193" t="s">
        <v>356</v>
      </c>
      <c r="AU1753" s="193" t="s">
        <v>82</v>
      </c>
      <c r="AY1753" s="20" t="s">
        <v>252</v>
      </c>
      <c r="BE1753" s="194">
        <f>IF(N1753="základní",J1753,0)</f>
        <v>0</v>
      </c>
      <c r="BF1753" s="194">
        <f>IF(N1753="snížená",J1753,0)</f>
        <v>0</v>
      </c>
      <c r="BG1753" s="194">
        <f>IF(N1753="zákl. přenesená",J1753,0)</f>
        <v>0</v>
      </c>
      <c r="BH1753" s="194">
        <f>IF(N1753="sníž. přenesená",J1753,0)</f>
        <v>0</v>
      </c>
      <c r="BI1753" s="194">
        <f>IF(N1753="nulová",J1753,0)</f>
        <v>0</v>
      </c>
      <c r="BJ1753" s="20" t="s">
        <v>80</v>
      </c>
      <c r="BK1753" s="194">
        <f>ROUND(I1753*H1753,2)</f>
        <v>0</v>
      </c>
      <c r="BL1753" s="20" t="s">
        <v>375</v>
      </c>
      <c r="BM1753" s="193" t="s">
        <v>2001</v>
      </c>
    </row>
    <row r="1754" spans="1:65" s="13" customFormat="1" ht="11.25">
      <c r="B1754" s="200"/>
      <c r="C1754" s="201"/>
      <c r="D1754" s="202" t="s">
        <v>262</v>
      </c>
      <c r="E1754" s="201"/>
      <c r="F1754" s="204" t="s">
        <v>2002</v>
      </c>
      <c r="G1754" s="201"/>
      <c r="H1754" s="205">
        <v>0.158</v>
      </c>
      <c r="I1754" s="206"/>
      <c r="J1754" s="201"/>
      <c r="K1754" s="201"/>
      <c r="L1754" s="207"/>
      <c r="M1754" s="208"/>
      <c r="N1754" s="209"/>
      <c r="O1754" s="209"/>
      <c r="P1754" s="209"/>
      <c r="Q1754" s="209"/>
      <c r="R1754" s="209"/>
      <c r="S1754" s="209"/>
      <c r="T1754" s="210"/>
      <c r="AT1754" s="211" t="s">
        <v>262</v>
      </c>
      <c r="AU1754" s="211" t="s">
        <v>82</v>
      </c>
      <c r="AV1754" s="13" t="s">
        <v>82</v>
      </c>
      <c r="AW1754" s="13" t="s">
        <v>4</v>
      </c>
      <c r="AX1754" s="13" t="s">
        <v>80</v>
      </c>
      <c r="AY1754" s="211" t="s">
        <v>252</v>
      </c>
    </row>
    <row r="1755" spans="1:65" s="2" customFormat="1" ht="21.75" customHeight="1">
      <c r="A1755" s="37"/>
      <c r="B1755" s="38"/>
      <c r="C1755" s="182" t="s">
        <v>2003</v>
      </c>
      <c r="D1755" s="182" t="s">
        <v>254</v>
      </c>
      <c r="E1755" s="183" t="s">
        <v>2004</v>
      </c>
      <c r="F1755" s="184" t="s">
        <v>2005</v>
      </c>
      <c r="G1755" s="185" t="s">
        <v>149</v>
      </c>
      <c r="H1755" s="186">
        <v>395.64800000000002</v>
      </c>
      <c r="I1755" s="187"/>
      <c r="J1755" s="188">
        <f>ROUND(I1755*H1755,2)</f>
        <v>0</v>
      </c>
      <c r="K1755" s="184" t="s">
        <v>257</v>
      </c>
      <c r="L1755" s="42"/>
      <c r="M1755" s="189" t="s">
        <v>21</v>
      </c>
      <c r="N1755" s="190" t="s">
        <v>44</v>
      </c>
      <c r="O1755" s="67"/>
      <c r="P1755" s="191">
        <f>O1755*H1755</f>
        <v>0</v>
      </c>
      <c r="Q1755" s="191">
        <v>0</v>
      </c>
      <c r="R1755" s="191">
        <f>Q1755*H1755</f>
        <v>0</v>
      </c>
      <c r="S1755" s="191">
        <v>0</v>
      </c>
      <c r="T1755" s="192">
        <f>S1755*H1755</f>
        <v>0</v>
      </c>
      <c r="U1755" s="37"/>
      <c r="V1755" s="37"/>
      <c r="W1755" s="37"/>
      <c r="X1755" s="37"/>
      <c r="Y1755" s="37"/>
      <c r="Z1755" s="37"/>
      <c r="AA1755" s="37"/>
      <c r="AB1755" s="37"/>
      <c r="AC1755" s="37"/>
      <c r="AD1755" s="37"/>
      <c r="AE1755" s="37"/>
      <c r="AR1755" s="193" t="s">
        <v>375</v>
      </c>
      <c r="AT1755" s="193" t="s">
        <v>254</v>
      </c>
      <c r="AU1755" s="193" t="s">
        <v>82</v>
      </c>
      <c r="AY1755" s="20" t="s">
        <v>252</v>
      </c>
      <c r="BE1755" s="194">
        <f>IF(N1755="základní",J1755,0)</f>
        <v>0</v>
      </c>
      <c r="BF1755" s="194">
        <f>IF(N1755="snížená",J1755,0)</f>
        <v>0</v>
      </c>
      <c r="BG1755" s="194">
        <f>IF(N1755="zákl. přenesená",J1755,0)</f>
        <v>0</v>
      </c>
      <c r="BH1755" s="194">
        <f>IF(N1755="sníž. přenesená",J1755,0)</f>
        <v>0</v>
      </c>
      <c r="BI1755" s="194">
        <f>IF(N1755="nulová",J1755,0)</f>
        <v>0</v>
      </c>
      <c r="BJ1755" s="20" t="s">
        <v>80</v>
      </c>
      <c r="BK1755" s="194">
        <f>ROUND(I1755*H1755,2)</f>
        <v>0</v>
      </c>
      <c r="BL1755" s="20" t="s">
        <v>375</v>
      </c>
      <c r="BM1755" s="193" t="s">
        <v>2006</v>
      </c>
    </row>
    <row r="1756" spans="1:65" s="2" customFormat="1" ht="11.25">
      <c r="A1756" s="37"/>
      <c r="B1756" s="38"/>
      <c r="C1756" s="39"/>
      <c r="D1756" s="195" t="s">
        <v>260</v>
      </c>
      <c r="E1756" s="39"/>
      <c r="F1756" s="196" t="s">
        <v>2007</v>
      </c>
      <c r="G1756" s="39"/>
      <c r="H1756" s="39"/>
      <c r="I1756" s="197"/>
      <c r="J1756" s="39"/>
      <c r="K1756" s="39"/>
      <c r="L1756" s="42"/>
      <c r="M1756" s="198"/>
      <c r="N1756" s="199"/>
      <c r="O1756" s="67"/>
      <c r="P1756" s="67"/>
      <c r="Q1756" s="67"/>
      <c r="R1756" s="67"/>
      <c r="S1756" s="67"/>
      <c r="T1756" s="68"/>
      <c r="U1756" s="37"/>
      <c r="V1756" s="37"/>
      <c r="W1756" s="37"/>
      <c r="X1756" s="37"/>
      <c r="Y1756" s="37"/>
      <c r="Z1756" s="37"/>
      <c r="AA1756" s="37"/>
      <c r="AB1756" s="37"/>
      <c r="AC1756" s="37"/>
      <c r="AD1756" s="37"/>
      <c r="AE1756" s="37"/>
      <c r="AT1756" s="20" t="s">
        <v>260</v>
      </c>
      <c r="AU1756" s="20" t="s">
        <v>82</v>
      </c>
    </row>
    <row r="1757" spans="1:65" s="13" customFormat="1" ht="11.25">
      <c r="B1757" s="200"/>
      <c r="C1757" s="201"/>
      <c r="D1757" s="202" t="s">
        <v>262</v>
      </c>
      <c r="E1757" s="203" t="s">
        <v>21</v>
      </c>
      <c r="F1757" s="204" t="s">
        <v>2008</v>
      </c>
      <c r="G1757" s="201"/>
      <c r="H1757" s="205">
        <v>30.36</v>
      </c>
      <c r="I1757" s="206"/>
      <c r="J1757" s="201"/>
      <c r="K1757" s="201"/>
      <c r="L1757" s="207"/>
      <c r="M1757" s="208"/>
      <c r="N1757" s="209"/>
      <c r="O1757" s="209"/>
      <c r="P1757" s="209"/>
      <c r="Q1757" s="209"/>
      <c r="R1757" s="209"/>
      <c r="S1757" s="209"/>
      <c r="T1757" s="210"/>
      <c r="AT1757" s="211" t="s">
        <v>262</v>
      </c>
      <c r="AU1757" s="211" t="s">
        <v>82</v>
      </c>
      <c r="AV1757" s="13" t="s">
        <v>82</v>
      </c>
      <c r="AW1757" s="13" t="s">
        <v>34</v>
      </c>
      <c r="AX1757" s="13" t="s">
        <v>73</v>
      </c>
      <c r="AY1757" s="211" t="s">
        <v>252</v>
      </c>
    </row>
    <row r="1758" spans="1:65" s="14" customFormat="1" ht="11.25">
      <c r="B1758" s="212"/>
      <c r="C1758" s="213"/>
      <c r="D1758" s="202" t="s">
        <v>262</v>
      </c>
      <c r="E1758" s="214" t="s">
        <v>21</v>
      </c>
      <c r="F1758" s="215" t="s">
        <v>264</v>
      </c>
      <c r="G1758" s="213"/>
      <c r="H1758" s="216">
        <v>30.36</v>
      </c>
      <c r="I1758" s="217"/>
      <c r="J1758" s="213"/>
      <c r="K1758" s="213"/>
      <c r="L1758" s="218"/>
      <c r="M1758" s="219"/>
      <c r="N1758" s="220"/>
      <c r="O1758" s="220"/>
      <c r="P1758" s="220"/>
      <c r="Q1758" s="220"/>
      <c r="R1758" s="220"/>
      <c r="S1758" s="220"/>
      <c r="T1758" s="221"/>
      <c r="AT1758" s="222" t="s">
        <v>262</v>
      </c>
      <c r="AU1758" s="222" t="s">
        <v>82</v>
      </c>
      <c r="AV1758" s="14" t="s">
        <v>93</v>
      </c>
      <c r="AW1758" s="14" t="s">
        <v>34</v>
      </c>
      <c r="AX1758" s="14" t="s">
        <v>73</v>
      </c>
      <c r="AY1758" s="222" t="s">
        <v>252</v>
      </c>
    </row>
    <row r="1759" spans="1:65" s="13" customFormat="1" ht="11.25">
      <c r="B1759" s="200"/>
      <c r="C1759" s="201"/>
      <c r="D1759" s="202" t="s">
        <v>262</v>
      </c>
      <c r="E1759" s="203" t="s">
        <v>21</v>
      </c>
      <c r="F1759" s="204" t="s">
        <v>2009</v>
      </c>
      <c r="G1759" s="201"/>
      <c r="H1759" s="205">
        <v>365.28800000000001</v>
      </c>
      <c r="I1759" s="206"/>
      <c r="J1759" s="201"/>
      <c r="K1759" s="201"/>
      <c r="L1759" s="207"/>
      <c r="M1759" s="208"/>
      <c r="N1759" s="209"/>
      <c r="O1759" s="209"/>
      <c r="P1759" s="209"/>
      <c r="Q1759" s="209"/>
      <c r="R1759" s="209"/>
      <c r="S1759" s="209"/>
      <c r="T1759" s="210"/>
      <c r="AT1759" s="211" t="s">
        <v>262</v>
      </c>
      <c r="AU1759" s="211" t="s">
        <v>82</v>
      </c>
      <c r="AV1759" s="13" t="s">
        <v>82</v>
      </c>
      <c r="AW1759" s="13" t="s">
        <v>34</v>
      </c>
      <c r="AX1759" s="13" t="s">
        <v>73</v>
      </c>
      <c r="AY1759" s="211" t="s">
        <v>252</v>
      </c>
    </row>
    <row r="1760" spans="1:65" s="14" customFormat="1" ht="11.25">
      <c r="B1760" s="212"/>
      <c r="C1760" s="213"/>
      <c r="D1760" s="202" t="s">
        <v>262</v>
      </c>
      <c r="E1760" s="214" t="s">
        <v>21</v>
      </c>
      <c r="F1760" s="215" t="s">
        <v>264</v>
      </c>
      <c r="G1760" s="213"/>
      <c r="H1760" s="216">
        <v>365.28800000000001</v>
      </c>
      <c r="I1760" s="217"/>
      <c r="J1760" s="213"/>
      <c r="K1760" s="213"/>
      <c r="L1760" s="218"/>
      <c r="M1760" s="219"/>
      <c r="N1760" s="220"/>
      <c r="O1760" s="220"/>
      <c r="P1760" s="220"/>
      <c r="Q1760" s="220"/>
      <c r="R1760" s="220"/>
      <c r="S1760" s="220"/>
      <c r="T1760" s="221"/>
      <c r="AT1760" s="222" t="s">
        <v>262</v>
      </c>
      <c r="AU1760" s="222" t="s">
        <v>82</v>
      </c>
      <c r="AV1760" s="14" t="s">
        <v>93</v>
      </c>
      <c r="AW1760" s="14" t="s">
        <v>34</v>
      </c>
      <c r="AX1760" s="14" t="s">
        <v>73</v>
      </c>
      <c r="AY1760" s="222" t="s">
        <v>252</v>
      </c>
    </row>
    <row r="1761" spans="1:65" s="15" customFormat="1" ht="11.25">
      <c r="B1761" s="223"/>
      <c r="C1761" s="224"/>
      <c r="D1761" s="202" t="s">
        <v>262</v>
      </c>
      <c r="E1761" s="225" t="s">
        <v>21</v>
      </c>
      <c r="F1761" s="226" t="s">
        <v>265</v>
      </c>
      <c r="G1761" s="224"/>
      <c r="H1761" s="227">
        <v>395.64800000000002</v>
      </c>
      <c r="I1761" s="228"/>
      <c r="J1761" s="224"/>
      <c r="K1761" s="224"/>
      <c r="L1761" s="229"/>
      <c r="M1761" s="230"/>
      <c r="N1761" s="231"/>
      <c r="O1761" s="231"/>
      <c r="P1761" s="231"/>
      <c r="Q1761" s="231"/>
      <c r="R1761" s="231"/>
      <c r="S1761" s="231"/>
      <c r="T1761" s="232"/>
      <c r="AT1761" s="233" t="s">
        <v>262</v>
      </c>
      <c r="AU1761" s="233" t="s">
        <v>82</v>
      </c>
      <c r="AV1761" s="15" t="s">
        <v>258</v>
      </c>
      <c r="AW1761" s="15" t="s">
        <v>34</v>
      </c>
      <c r="AX1761" s="15" t="s">
        <v>80</v>
      </c>
      <c r="AY1761" s="233" t="s">
        <v>252</v>
      </c>
    </row>
    <row r="1762" spans="1:65" s="2" customFormat="1" ht="16.5" customHeight="1">
      <c r="A1762" s="37"/>
      <c r="B1762" s="38"/>
      <c r="C1762" s="245" t="s">
        <v>2010</v>
      </c>
      <c r="D1762" s="245" t="s">
        <v>356</v>
      </c>
      <c r="E1762" s="246" t="s">
        <v>1999</v>
      </c>
      <c r="F1762" s="247" t="s">
        <v>2000</v>
      </c>
      <c r="G1762" s="248" t="s">
        <v>359</v>
      </c>
      <c r="H1762" s="249">
        <v>0.13500000000000001</v>
      </c>
      <c r="I1762" s="250"/>
      <c r="J1762" s="251">
        <f>ROUND(I1762*H1762,2)</f>
        <v>0</v>
      </c>
      <c r="K1762" s="247" t="s">
        <v>257</v>
      </c>
      <c r="L1762" s="252"/>
      <c r="M1762" s="253" t="s">
        <v>21</v>
      </c>
      <c r="N1762" s="254" t="s">
        <v>44</v>
      </c>
      <c r="O1762" s="67"/>
      <c r="P1762" s="191">
        <f>O1762*H1762</f>
        <v>0</v>
      </c>
      <c r="Q1762" s="191">
        <v>1</v>
      </c>
      <c r="R1762" s="191">
        <f>Q1762*H1762</f>
        <v>0.13500000000000001</v>
      </c>
      <c r="S1762" s="191">
        <v>0</v>
      </c>
      <c r="T1762" s="192">
        <f>S1762*H1762</f>
        <v>0</v>
      </c>
      <c r="U1762" s="37"/>
      <c r="V1762" s="37"/>
      <c r="W1762" s="37"/>
      <c r="X1762" s="37"/>
      <c r="Y1762" s="37"/>
      <c r="Z1762" s="37"/>
      <c r="AA1762" s="37"/>
      <c r="AB1762" s="37"/>
      <c r="AC1762" s="37"/>
      <c r="AD1762" s="37"/>
      <c r="AE1762" s="37"/>
      <c r="AR1762" s="193" t="s">
        <v>497</v>
      </c>
      <c r="AT1762" s="193" t="s">
        <v>356</v>
      </c>
      <c r="AU1762" s="193" t="s">
        <v>82</v>
      </c>
      <c r="AY1762" s="20" t="s">
        <v>252</v>
      </c>
      <c r="BE1762" s="194">
        <f>IF(N1762="základní",J1762,0)</f>
        <v>0</v>
      </c>
      <c r="BF1762" s="194">
        <f>IF(N1762="snížená",J1762,0)</f>
        <v>0</v>
      </c>
      <c r="BG1762" s="194">
        <f>IF(N1762="zákl. přenesená",J1762,0)</f>
        <v>0</v>
      </c>
      <c r="BH1762" s="194">
        <f>IF(N1762="sníž. přenesená",J1762,0)</f>
        <v>0</v>
      </c>
      <c r="BI1762" s="194">
        <f>IF(N1762="nulová",J1762,0)</f>
        <v>0</v>
      </c>
      <c r="BJ1762" s="20" t="s">
        <v>80</v>
      </c>
      <c r="BK1762" s="194">
        <f>ROUND(I1762*H1762,2)</f>
        <v>0</v>
      </c>
      <c r="BL1762" s="20" t="s">
        <v>375</v>
      </c>
      <c r="BM1762" s="193" t="s">
        <v>2011</v>
      </c>
    </row>
    <row r="1763" spans="1:65" s="13" customFormat="1" ht="11.25">
      <c r="B1763" s="200"/>
      <c r="C1763" s="201"/>
      <c r="D1763" s="202" t="s">
        <v>262</v>
      </c>
      <c r="E1763" s="201"/>
      <c r="F1763" s="204" t="s">
        <v>2012</v>
      </c>
      <c r="G1763" s="201"/>
      <c r="H1763" s="205">
        <v>0.13500000000000001</v>
      </c>
      <c r="I1763" s="206"/>
      <c r="J1763" s="201"/>
      <c r="K1763" s="201"/>
      <c r="L1763" s="207"/>
      <c r="M1763" s="208"/>
      <c r="N1763" s="209"/>
      <c r="O1763" s="209"/>
      <c r="P1763" s="209"/>
      <c r="Q1763" s="209"/>
      <c r="R1763" s="209"/>
      <c r="S1763" s="209"/>
      <c r="T1763" s="210"/>
      <c r="AT1763" s="211" t="s">
        <v>262</v>
      </c>
      <c r="AU1763" s="211" t="s">
        <v>82</v>
      </c>
      <c r="AV1763" s="13" t="s">
        <v>82</v>
      </c>
      <c r="AW1763" s="13" t="s">
        <v>4</v>
      </c>
      <c r="AX1763" s="13" t="s">
        <v>80</v>
      </c>
      <c r="AY1763" s="211" t="s">
        <v>252</v>
      </c>
    </row>
    <row r="1764" spans="1:65" s="2" customFormat="1" ht="16.5" customHeight="1">
      <c r="A1764" s="37"/>
      <c r="B1764" s="38"/>
      <c r="C1764" s="182" t="s">
        <v>2013</v>
      </c>
      <c r="D1764" s="182" t="s">
        <v>254</v>
      </c>
      <c r="E1764" s="183" t="s">
        <v>2014</v>
      </c>
      <c r="F1764" s="184" t="s">
        <v>2015</v>
      </c>
      <c r="G1764" s="185" t="s">
        <v>149</v>
      </c>
      <c r="H1764" s="186">
        <v>1577.4179999999999</v>
      </c>
      <c r="I1764" s="187"/>
      <c r="J1764" s="188">
        <f>ROUND(I1764*H1764,2)</f>
        <v>0</v>
      </c>
      <c r="K1764" s="184" t="s">
        <v>257</v>
      </c>
      <c r="L1764" s="42"/>
      <c r="M1764" s="189" t="s">
        <v>21</v>
      </c>
      <c r="N1764" s="190" t="s">
        <v>44</v>
      </c>
      <c r="O1764" s="67"/>
      <c r="P1764" s="191">
        <f>O1764*H1764</f>
        <v>0</v>
      </c>
      <c r="Q1764" s="191">
        <v>4.0000000000000002E-4</v>
      </c>
      <c r="R1764" s="191">
        <f>Q1764*H1764</f>
        <v>0.63096719999999995</v>
      </c>
      <c r="S1764" s="191">
        <v>0</v>
      </c>
      <c r="T1764" s="192">
        <f>S1764*H1764</f>
        <v>0</v>
      </c>
      <c r="U1764" s="37"/>
      <c r="V1764" s="37"/>
      <c r="W1764" s="37"/>
      <c r="X1764" s="37"/>
      <c r="Y1764" s="37"/>
      <c r="Z1764" s="37"/>
      <c r="AA1764" s="37"/>
      <c r="AB1764" s="37"/>
      <c r="AC1764" s="37"/>
      <c r="AD1764" s="37"/>
      <c r="AE1764" s="37"/>
      <c r="AR1764" s="193" t="s">
        <v>375</v>
      </c>
      <c r="AT1764" s="193" t="s">
        <v>254</v>
      </c>
      <c r="AU1764" s="193" t="s">
        <v>82</v>
      </c>
      <c r="AY1764" s="20" t="s">
        <v>252</v>
      </c>
      <c r="BE1764" s="194">
        <f>IF(N1764="základní",J1764,0)</f>
        <v>0</v>
      </c>
      <c r="BF1764" s="194">
        <f>IF(N1764="snížená",J1764,0)</f>
        <v>0</v>
      </c>
      <c r="BG1764" s="194">
        <f>IF(N1764="zákl. přenesená",J1764,0)</f>
        <v>0</v>
      </c>
      <c r="BH1764" s="194">
        <f>IF(N1764="sníž. přenesená",J1764,0)</f>
        <v>0</v>
      </c>
      <c r="BI1764" s="194">
        <f>IF(N1764="nulová",J1764,0)</f>
        <v>0</v>
      </c>
      <c r="BJ1764" s="20" t="s">
        <v>80</v>
      </c>
      <c r="BK1764" s="194">
        <f>ROUND(I1764*H1764,2)</f>
        <v>0</v>
      </c>
      <c r="BL1764" s="20" t="s">
        <v>375</v>
      </c>
      <c r="BM1764" s="193" t="s">
        <v>2016</v>
      </c>
    </row>
    <row r="1765" spans="1:65" s="2" customFormat="1" ht="11.25">
      <c r="A1765" s="37"/>
      <c r="B1765" s="38"/>
      <c r="C1765" s="39"/>
      <c r="D1765" s="195" t="s">
        <v>260</v>
      </c>
      <c r="E1765" s="39"/>
      <c r="F1765" s="196" t="s">
        <v>2017</v>
      </c>
      <c r="G1765" s="39"/>
      <c r="H1765" s="39"/>
      <c r="I1765" s="197"/>
      <c r="J1765" s="39"/>
      <c r="K1765" s="39"/>
      <c r="L1765" s="42"/>
      <c r="M1765" s="198"/>
      <c r="N1765" s="199"/>
      <c r="O1765" s="67"/>
      <c r="P1765" s="67"/>
      <c r="Q1765" s="67"/>
      <c r="R1765" s="67"/>
      <c r="S1765" s="67"/>
      <c r="T1765" s="68"/>
      <c r="U1765" s="37"/>
      <c r="V1765" s="37"/>
      <c r="W1765" s="37"/>
      <c r="X1765" s="37"/>
      <c r="Y1765" s="37"/>
      <c r="Z1765" s="37"/>
      <c r="AA1765" s="37"/>
      <c r="AB1765" s="37"/>
      <c r="AC1765" s="37"/>
      <c r="AD1765" s="37"/>
      <c r="AE1765" s="37"/>
      <c r="AT1765" s="20" t="s">
        <v>260</v>
      </c>
      <c r="AU1765" s="20" t="s">
        <v>82</v>
      </c>
    </row>
    <row r="1766" spans="1:65" s="16" customFormat="1" ht="11.25">
      <c r="B1766" s="235"/>
      <c r="C1766" s="236"/>
      <c r="D1766" s="202" t="s">
        <v>262</v>
      </c>
      <c r="E1766" s="237" t="s">
        <v>21</v>
      </c>
      <c r="F1766" s="238" t="s">
        <v>2018</v>
      </c>
      <c r="G1766" s="236"/>
      <c r="H1766" s="237" t="s">
        <v>21</v>
      </c>
      <c r="I1766" s="239"/>
      <c r="J1766" s="236"/>
      <c r="K1766" s="236"/>
      <c r="L1766" s="240"/>
      <c r="M1766" s="241"/>
      <c r="N1766" s="242"/>
      <c r="O1766" s="242"/>
      <c r="P1766" s="242"/>
      <c r="Q1766" s="242"/>
      <c r="R1766" s="242"/>
      <c r="S1766" s="242"/>
      <c r="T1766" s="243"/>
      <c r="AT1766" s="244" t="s">
        <v>262</v>
      </c>
      <c r="AU1766" s="244" t="s">
        <v>82</v>
      </c>
      <c r="AV1766" s="16" t="s">
        <v>80</v>
      </c>
      <c r="AW1766" s="16" t="s">
        <v>34</v>
      </c>
      <c r="AX1766" s="16" t="s">
        <v>73</v>
      </c>
      <c r="AY1766" s="244" t="s">
        <v>252</v>
      </c>
    </row>
    <row r="1767" spans="1:65" s="16" customFormat="1" ht="11.25">
      <c r="B1767" s="235"/>
      <c r="C1767" s="236"/>
      <c r="D1767" s="202" t="s">
        <v>262</v>
      </c>
      <c r="E1767" s="237" t="s">
        <v>21</v>
      </c>
      <c r="F1767" s="238" t="s">
        <v>2019</v>
      </c>
      <c r="G1767" s="236"/>
      <c r="H1767" s="237" t="s">
        <v>21</v>
      </c>
      <c r="I1767" s="239"/>
      <c r="J1767" s="236"/>
      <c r="K1767" s="236"/>
      <c r="L1767" s="240"/>
      <c r="M1767" s="241"/>
      <c r="N1767" s="242"/>
      <c r="O1767" s="242"/>
      <c r="P1767" s="242"/>
      <c r="Q1767" s="242"/>
      <c r="R1767" s="242"/>
      <c r="S1767" s="242"/>
      <c r="T1767" s="243"/>
      <c r="AT1767" s="244" t="s">
        <v>262</v>
      </c>
      <c r="AU1767" s="244" t="s">
        <v>82</v>
      </c>
      <c r="AV1767" s="16" t="s">
        <v>80</v>
      </c>
      <c r="AW1767" s="16" t="s">
        <v>34</v>
      </c>
      <c r="AX1767" s="16" t="s">
        <v>73</v>
      </c>
      <c r="AY1767" s="244" t="s">
        <v>252</v>
      </c>
    </row>
    <row r="1768" spans="1:65" s="13" customFormat="1" ht="11.25">
      <c r="B1768" s="200"/>
      <c r="C1768" s="201"/>
      <c r="D1768" s="202" t="s">
        <v>262</v>
      </c>
      <c r="E1768" s="203" t="s">
        <v>21</v>
      </c>
      <c r="F1768" s="204" t="s">
        <v>2020</v>
      </c>
      <c r="G1768" s="201"/>
      <c r="H1768" s="205">
        <v>202</v>
      </c>
      <c r="I1768" s="206"/>
      <c r="J1768" s="201"/>
      <c r="K1768" s="201"/>
      <c r="L1768" s="207"/>
      <c r="M1768" s="208"/>
      <c r="N1768" s="209"/>
      <c r="O1768" s="209"/>
      <c r="P1768" s="209"/>
      <c r="Q1768" s="209"/>
      <c r="R1768" s="209"/>
      <c r="S1768" s="209"/>
      <c r="T1768" s="210"/>
      <c r="AT1768" s="211" t="s">
        <v>262</v>
      </c>
      <c r="AU1768" s="211" t="s">
        <v>82</v>
      </c>
      <c r="AV1768" s="13" t="s">
        <v>82</v>
      </c>
      <c r="AW1768" s="13" t="s">
        <v>34</v>
      </c>
      <c r="AX1768" s="13" t="s">
        <v>73</v>
      </c>
      <c r="AY1768" s="211" t="s">
        <v>252</v>
      </c>
    </row>
    <row r="1769" spans="1:65" s="13" customFormat="1" ht="11.25">
      <c r="B1769" s="200"/>
      <c r="C1769" s="201"/>
      <c r="D1769" s="202" t="s">
        <v>262</v>
      </c>
      <c r="E1769" s="203" t="s">
        <v>21</v>
      </c>
      <c r="F1769" s="204" t="s">
        <v>2021</v>
      </c>
      <c r="G1769" s="201"/>
      <c r="H1769" s="205">
        <v>18.593</v>
      </c>
      <c r="I1769" s="206"/>
      <c r="J1769" s="201"/>
      <c r="K1769" s="201"/>
      <c r="L1769" s="207"/>
      <c r="M1769" s="208"/>
      <c r="N1769" s="209"/>
      <c r="O1769" s="209"/>
      <c r="P1769" s="209"/>
      <c r="Q1769" s="209"/>
      <c r="R1769" s="209"/>
      <c r="S1769" s="209"/>
      <c r="T1769" s="210"/>
      <c r="AT1769" s="211" t="s">
        <v>262</v>
      </c>
      <c r="AU1769" s="211" t="s">
        <v>82</v>
      </c>
      <c r="AV1769" s="13" t="s">
        <v>82</v>
      </c>
      <c r="AW1769" s="13" t="s">
        <v>34</v>
      </c>
      <c r="AX1769" s="13" t="s">
        <v>73</v>
      </c>
      <c r="AY1769" s="211" t="s">
        <v>252</v>
      </c>
    </row>
    <row r="1770" spans="1:65" s="16" customFormat="1" ht="11.25">
      <c r="B1770" s="235"/>
      <c r="C1770" s="236"/>
      <c r="D1770" s="202" t="s">
        <v>262</v>
      </c>
      <c r="E1770" s="237" t="s">
        <v>21</v>
      </c>
      <c r="F1770" s="238" t="s">
        <v>1525</v>
      </c>
      <c r="G1770" s="236"/>
      <c r="H1770" s="237" t="s">
        <v>21</v>
      </c>
      <c r="I1770" s="239"/>
      <c r="J1770" s="236"/>
      <c r="K1770" s="236"/>
      <c r="L1770" s="240"/>
      <c r="M1770" s="241"/>
      <c r="N1770" s="242"/>
      <c r="O1770" s="242"/>
      <c r="P1770" s="242"/>
      <c r="Q1770" s="242"/>
      <c r="R1770" s="242"/>
      <c r="S1770" s="242"/>
      <c r="T1770" s="243"/>
      <c r="AT1770" s="244" t="s">
        <v>262</v>
      </c>
      <c r="AU1770" s="244" t="s">
        <v>82</v>
      </c>
      <c r="AV1770" s="16" t="s">
        <v>80</v>
      </c>
      <c r="AW1770" s="16" t="s">
        <v>34</v>
      </c>
      <c r="AX1770" s="16" t="s">
        <v>73</v>
      </c>
      <c r="AY1770" s="244" t="s">
        <v>252</v>
      </c>
    </row>
    <row r="1771" spans="1:65" s="13" customFormat="1" ht="11.25">
      <c r="B1771" s="200"/>
      <c r="C1771" s="201"/>
      <c r="D1771" s="202" t="s">
        <v>262</v>
      </c>
      <c r="E1771" s="203" t="s">
        <v>21</v>
      </c>
      <c r="F1771" s="204" t="s">
        <v>1615</v>
      </c>
      <c r="G1771" s="201"/>
      <c r="H1771" s="205">
        <v>114</v>
      </c>
      <c r="I1771" s="206"/>
      <c r="J1771" s="201"/>
      <c r="K1771" s="201"/>
      <c r="L1771" s="207"/>
      <c r="M1771" s="208"/>
      <c r="N1771" s="209"/>
      <c r="O1771" s="209"/>
      <c r="P1771" s="209"/>
      <c r="Q1771" s="209"/>
      <c r="R1771" s="209"/>
      <c r="S1771" s="209"/>
      <c r="T1771" s="210"/>
      <c r="AT1771" s="211" t="s">
        <v>262</v>
      </c>
      <c r="AU1771" s="211" t="s">
        <v>82</v>
      </c>
      <c r="AV1771" s="13" t="s">
        <v>82</v>
      </c>
      <c r="AW1771" s="13" t="s">
        <v>34</v>
      </c>
      <c r="AX1771" s="13" t="s">
        <v>73</v>
      </c>
      <c r="AY1771" s="211" t="s">
        <v>252</v>
      </c>
    </row>
    <row r="1772" spans="1:65" s="13" customFormat="1" ht="11.25">
      <c r="B1772" s="200"/>
      <c r="C1772" s="201"/>
      <c r="D1772" s="202" t="s">
        <v>262</v>
      </c>
      <c r="E1772" s="203" t="s">
        <v>21</v>
      </c>
      <c r="F1772" s="204" t="s">
        <v>1616</v>
      </c>
      <c r="G1772" s="201"/>
      <c r="H1772" s="205">
        <v>178</v>
      </c>
      <c r="I1772" s="206"/>
      <c r="J1772" s="201"/>
      <c r="K1772" s="201"/>
      <c r="L1772" s="207"/>
      <c r="M1772" s="208"/>
      <c r="N1772" s="209"/>
      <c r="O1772" s="209"/>
      <c r="P1772" s="209"/>
      <c r="Q1772" s="209"/>
      <c r="R1772" s="209"/>
      <c r="S1772" s="209"/>
      <c r="T1772" s="210"/>
      <c r="AT1772" s="211" t="s">
        <v>262</v>
      </c>
      <c r="AU1772" s="211" t="s">
        <v>82</v>
      </c>
      <c r="AV1772" s="13" t="s">
        <v>82</v>
      </c>
      <c r="AW1772" s="13" t="s">
        <v>34</v>
      </c>
      <c r="AX1772" s="13" t="s">
        <v>73</v>
      </c>
      <c r="AY1772" s="211" t="s">
        <v>252</v>
      </c>
    </row>
    <row r="1773" spans="1:65" s="13" customFormat="1" ht="11.25">
      <c r="B1773" s="200"/>
      <c r="C1773" s="201"/>
      <c r="D1773" s="202" t="s">
        <v>262</v>
      </c>
      <c r="E1773" s="203" t="s">
        <v>21</v>
      </c>
      <c r="F1773" s="204" t="s">
        <v>1612</v>
      </c>
      <c r="G1773" s="201"/>
      <c r="H1773" s="205">
        <v>13.212999999999999</v>
      </c>
      <c r="I1773" s="206"/>
      <c r="J1773" s="201"/>
      <c r="K1773" s="201"/>
      <c r="L1773" s="207"/>
      <c r="M1773" s="208"/>
      <c r="N1773" s="209"/>
      <c r="O1773" s="209"/>
      <c r="P1773" s="209"/>
      <c r="Q1773" s="209"/>
      <c r="R1773" s="209"/>
      <c r="S1773" s="209"/>
      <c r="T1773" s="210"/>
      <c r="AT1773" s="211" t="s">
        <v>262</v>
      </c>
      <c r="AU1773" s="211" t="s">
        <v>82</v>
      </c>
      <c r="AV1773" s="13" t="s">
        <v>82</v>
      </c>
      <c r="AW1773" s="13" t="s">
        <v>34</v>
      </c>
      <c r="AX1773" s="13" t="s">
        <v>73</v>
      </c>
      <c r="AY1773" s="211" t="s">
        <v>252</v>
      </c>
    </row>
    <row r="1774" spans="1:65" s="14" customFormat="1" ht="11.25">
      <c r="B1774" s="212"/>
      <c r="C1774" s="213"/>
      <c r="D1774" s="202" t="s">
        <v>262</v>
      </c>
      <c r="E1774" s="214" t="s">
        <v>21</v>
      </c>
      <c r="F1774" s="215" t="s">
        <v>264</v>
      </c>
      <c r="G1774" s="213"/>
      <c r="H1774" s="216">
        <v>525.80600000000004</v>
      </c>
      <c r="I1774" s="217"/>
      <c r="J1774" s="213"/>
      <c r="K1774" s="213"/>
      <c r="L1774" s="218"/>
      <c r="M1774" s="219"/>
      <c r="N1774" s="220"/>
      <c r="O1774" s="220"/>
      <c r="P1774" s="220"/>
      <c r="Q1774" s="220"/>
      <c r="R1774" s="220"/>
      <c r="S1774" s="220"/>
      <c r="T1774" s="221"/>
      <c r="AT1774" s="222" t="s">
        <v>262</v>
      </c>
      <c r="AU1774" s="222" t="s">
        <v>82</v>
      </c>
      <c r="AV1774" s="14" t="s">
        <v>93</v>
      </c>
      <c r="AW1774" s="14" t="s">
        <v>34</v>
      </c>
      <c r="AX1774" s="14" t="s">
        <v>73</v>
      </c>
      <c r="AY1774" s="222" t="s">
        <v>252</v>
      </c>
    </row>
    <row r="1775" spans="1:65" s="13" customFormat="1" ht="11.25">
      <c r="B1775" s="200"/>
      <c r="C1775" s="201"/>
      <c r="D1775" s="202" t="s">
        <v>262</v>
      </c>
      <c r="E1775" s="203" t="s">
        <v>21</v>
      </c>
      <c r="F1775" s="204" t="s">
        <v>2022</v>
      </c>
      <c r="G1775" s="201"/>
      <c r="H1775" s="205">
        <v>1051.6120000000001</v>
      </c>
      <c r="I1775" s="206"/>
      <c r="J1775" s="201"/>
      <c r="K1775" s="201"/>
      <c r="L1775" s="207"/>
      <c r="M1775" s="208"/>
      <c r="N1775" s="209"/>
      <c r="O1775" s="209"/>
      <c r="P1775" s="209"/>
      <c r="Q1775" s="209"/>
      <c r="R1775" s="209"/>
      <c r="S1775" s="209"/>
      <c r="T1775" s="210"/>
      <c r="AT1775" s="211" t="s">
        <v>262</v>
      </c>
      <c r="AU1775" s="211" t="s">
        <v>82</v>
      </c>
      <c r="AV1775" s="13" t="s">
        <v>82</v>
      </c>
      <c r="AW1775" s="13" t="s">
        <v>34</v>
      </c>
      <c r="AX1775" s="13" t="s">
        <v>73</v>
      </c>
      <c r="AY1775" s="211" t="s">
        <v>252</v>
      </c>
    </row>
    <row r="1776" spans="1:65" s="14" customFormat="1" ht="11.25">
      <c r="B1776" s="212"/>
      <c r="C1776" s="213"/>
      <c r="D1776" s="202" t="s">
        <v>262</v>
      </c>
      <c r="E1776" s="214" t="s">
        <v>21</v>
      </c>
      <c r="F1776" s="215" t="s">
        <v>264</v>
      </c>
      <c r="G1776" s="213"/>
      <c r="H1776" s="216">
        <v>1051.6120000000001</v>
      </c>
      <c r="I1776" s="217"/>
      <c r="J1776" s="213"/>
      <c r="K1776" s="213"/>
      <c r="L1776" s="218"/>
      <c r="M1776" s="219"/>
      <c r="N1776" s="220"/>
      <c r="O1776" s="220"/>
      <c r="P1776" s="220"/>
      <c r="Q1776" s="220"/>
      <c r="R1776" s="220"/>
      <c r="S1776" s="220"/>
      <c r="T1776" s="221"/>
      <c r="AT1776" s="222" t="s">
        <v>262</v>
      </c>
      <c r="AU1776" s="222" t="s">
        <v>82</v>
      </c>
      <c r="AV1776" s="14" t="s">
        <v>93</v>
      </c>
      <c r="AW1776" s="14" t="s">
        <v>34</v>
      </c>
      <c r="AX1776" s="14" t="s">
        <v>73</v>
      </c>
      <c r="AY1776" s="222" t="s">
        <v>252</v>
      </c>
    </row>
    <row r="1777" spans="1:65" s="15" customFormat="1" ht="11.25">
      <c r="B1777" s="223"/>
      <c r="C1777" s="224"/>
      <c r="D1777" s="202" t="s">
        <v>262</v>
      </c>
      <c r="E1777" s="225" t="s">
        <v>21</v>
      </c>
      <c r="F1777" s="226" t="s">
        <v>265</v>
      </c>
      <c r="G1777" s="224"/>
      <c r="H1777" s="227">
        <v>1577.4179999999999</v>
      </c>
      <c r="I1777" s="228"/>
      <c r="J1777" s="224"/>
      <c r="K1777" s="224"/>
      <c r="L1777" s="229"/>
      <c r="M1777" s="230"/>
      <c r="N1777" s="231"/>
      <c r="O1777" s="231"/>
      <c r="P1777" s="231"/>
      <c r="Q1777" s="231"/>
      <c r="R1777" s="231"/>
      <c r="S1777" s="231"/>
      <c r="T1777" s="232"/>
      <c r="AT1777" s="233" t="s">
        <v>262</v>
      </c>
      <c r="AU1777" s="233" t="s">
        <v>82</v>
      </c>
      <c r="AV1777" s="15" t="s">
        <v>258</v>
      </c>
      <c r="AW1777" s="15" t="s">
        <v>34</v>
      </c>
      <c r="AX1777" s="15" t="s">
        <v>80</v>
      </c>
      <c r="AY1777" s="233" t="s">
        <v>252</v>
      </c>
    </row>
    <row r="1778" spans="1:65" s="2" customFormat="1" ht="24.2" customHeight="1">
      <c r="A1778" s="37"/>
      <c r="B1778" s="38"/>
      <c r="C1778" s="245" t="s">
        <v>2023</v>
      </c>
      <c r="D1778" s="245" t="s">
        <v>356</v>
      </c>
      <c r="E1778" s="246" t="s">
        <v>2024</v>
      </c>
      <c r="F1778" s="247" t="s">
        <v>2025</v>
      </c>
      <c r="G1778" s="248" t="s">
        <v>149</v>
      </c>
      <c r="H1778" s="249">
        <v>1225.654</v>
      </c>
      <c r="I1778" s="250"/>
      <c r="J1778" s="251">
        <f>ROUND(I1778*H1778,2)</f>
        <v>0</v>
      </c>
      <c r="K1778" s="247" t="s">
        <v>257</v>
      </c>
      <c r="L1778" s="252"/>
      <c r="M1778" s="253" t="s">
        <v>21</v>
      </c>
      <c r="N1778" s="254" t="s">
        <v>44</v>
      </c>
      <c r="O1778" s="67"/>
      <c r="P1778" s="191">
        <f>O1778*H1778</f>
        <v>0</v>
      </c>
      <c r="Q1778" s="191">
        <v>5.4000000000000003E-3</v>
      </c>
      <c r="R1778" s="191">
        <f>Q1778*H1778</f>
        <v>6.6185316000000007</v>
      </c>
      <c r="S1778" s="191">
        <v>0</v>
      </c>
      <c r="T1778" s="192">
        <f>S1778*H1778</f>
        <v>0</v>
      </c>
      <c r="U1778" s="37"/>
      <c r="V1778" s="37"/>
      <c r="W1778" s="37"/>
      <c r="X1778" s="37"/>
      <c r="Y1778" s="37"/>
      <c r="Z1778" s="37"/>
      <c r="AA1778" s="37"/>
      <c r="AB1778" s="37"/>
      <c r="AC1778" s="37"/>
      <c r="AD1778" s="37"/>
      <c r="AE1778" s="37"/>
      <c r="AR1778" s="193" t="s">
        <v>497</v>
      </c>
      <c r="AT1778" s="193" t="s">
        <v>356</v>
      </c>
      <c r="AU1778" s="193" t="s">
        <v>82</v>
      </c>
      <c r="AY1778" s="20" t="s">
        <v>252</v>
      </c>
      <c r="BE1778" s="194">
        <f>IF(N1778="základní",J1778,0)</f>
        <v>0</v>
      </c>
      <c r="BF1778" s="194">
        <f>IF(N1778="snížená",J1778,0)</f>
        <v>0</v>
      </c>
      <c r="BG1778" s="194">
        <f>IF(N1778="zákl. přenesená",J1778,0)</f>
        <v>0</v>
      </c>
      <c r="BH1778" s="194">
        <f>IF(N1778="sníž. přenesená",J1778,0)</f>
        <v>0</v>
      </c>
      <c r="BI1778" s="194">
        <f>IF(N1778="nulová",J1778,0)</f>
        <v>0</v>
      </c>
      <c r="BJ1778" s="20" t="s">
        <v>80</v>
      </c>
      <c r="BK1778" s="194">
        <f>ROUND(I1778*H1778,2)</f>
        <v>0</v>
      </c>
      <c r="BL1778" s="20" t="s">
        <v>375</v>
      </c>
      <c r="BM1778" s="193" t="s">
        <v>2026</v>
      </c>
    </row>
    <row r="1779" spans="1:65" s="13" customFormat="1" ht="11.25">
      <c r="B1779" s="200"/>
      <c r="C1779" s="201"/>
      <c r="D1779" s="202" t="s">
        <v>262</v>
      </c>
      <c r="E1779" s="203" t="s">
        <v>21</v>
      </c>
      <c r="F1779" s="204" t="s">
        <v>2022</v>
      </c>
      <c r="G1779" s="201"/>
      <c r="H1779" s="205">
        <v>1051.6120000000001</v>
      </c>
      <c r="I1779" s="206"/>
      <c r="J1779" s="201"/>
      <c r="K1779" s="201"/>
      <c r="L1779" s="207"/>
      <c r="M1779" s="208"/>
      <c r="N1779" s="209"/>
      <c r="O1779" s="209"/>
      <c r="P1779" s="209"/>
      <c r="Q1779" s="209"/>
      <c r="R1779" s="209"/>
      <c r="S1779" s="209"/>
      <c r="T1779" s="210"/>
      <c r="AT1779" s="211" t="s">
        <v>262</v>
      </c>
      <c r="AU1779" s="211" t="s">
        <v>82</v>
      </c>
      <c r="AV1779" s="13" t="s">
        <v>82</v>
      </c>
      <c r="AW1779" s="13" t="s">
        <v>34</v>
      </c>
      <c r="AX1779" s="13" t="s">
        <v>73</v>
      </c>
      <c r="AY1779" s="211" t="s">
        <v>252</v>
      </c>
    </row>
    <row r="1780" spans="1:65" s="14" customFormat="1" ht="11.25">
      <c r="B1780" s="212"/>
      <c r="C1780" s="213"/>
      <c r="D1780" s="202" t="s">
        <v>262</v>
      </c>
      <c r="E1780" s="214" t="s">
        <v>21</v>
      </c>
      <c r="F1780" s="215" t="s">
        <v>264</v>
      </c>
      <c r="G1780" s="213"/>
      <c r="H1780" s="216">
        <v>1051.6120000000001</v>
      </c>
      <c r="I1780" s="217"/>
      <c r="J1780" s="213"/>
      <c r="K1780" s="213"/>
      <c r="L1780" s="218"/>
      <c r="M1780" s="219"/>
      <c r="N1780" s="220"/>
      <c r="O1780" s="220"/>
      <c r="P1780" s="220"/>
      <c r="Q1780" s="220"/>
      <c r="R1780" s="220"/>
      <c r="S1780" s="220"/>
      <c r="T1780" s="221"/>
      <c r="AT1780" s="222" t="s">
        <v>262</v>
      </c>
      <c r="AU1780" s="222" t="s">
        <v>82</v>
      </c>
      <c r="AV1780" s="14" t="s">
        <v>93</v>
      </c>
      <c r="AW1780" s="14" t="s">
        <v>34</v>
      </c>
      <c r="AX1780" s="14" t="s">
        <v>80</v>
      </c>
      <c r="AY1780" s="222" t="s">
        <v>252</v>
      </c>
    </row>
    <row r="1781" spans="1:65" s="13" customFormat="1" ht="11.25">
      <c r="B1781" s="200"/>
      <c r="C1781" s="201"/>
      <c r="D1781" s="202" t="s">
        <v>262</v>
      </c>
      <c r="E1781" s="201"/>
      <c r="F1781" s="204" t="s">
        <v>2027</v>
      </c>
      <c r="G1781" s="201"/>
      <c r="H1781" s="205">
        <v>1225.654</v>
      </c>
      <c r="I1781" s="206"/>
      <c r="J1781" s="201"/>
      <c r="K1781" s="201"/>
      <c r="L1781" s="207"/>
      <c r="M1781" s="208"/>
      <c r="N1781" s="209"/>
      <c r="O1781" s="209"/>
      <c r="P1781" s="209"/>
      <c r="Q1781" s="209"/>
      <c r="R1781" s="209"/>
      <c r="S1781" s="209"/>
      <c r="T1781" s="210"/>
      <c r="AT1781" s="211" t="s">
        <v>262</v>
      </c>
      <c r="AU1781" s="211" t="s">
        <v>82</v>
      </c>
      <c r="AV1781" s="13" t="s">
        <v>82</v>
      </c>
      <c r="AW1781" s="13" t="s">
        <v>4</v>
      </c>
      <c r="AX1781" s="13" t="s">
        <v>80</v>
      </c>
      <c r="AY1781" s="211" t="s">
        <v>252</v>
      </c>
    </row>
    <row r="1782" spans="1:65" s="2" customFormat="1" ht="24.2" customHeight="1">
      <c r="A1782" s="37"/>
      <c r="B1782" s="38"/>
      <c r="C1782" s="245" t="s">
        <v>2028</v>
      </c>
      <c r="D1782" s="245" t="s">
        <v>356</v>
      </c>
      <c r="E1782" s="246" t="s">
        <v>2029</v>
      </c>
      <c r="F1782" s="247" t="s">
        <v>2030</v>
      </c>
      <c r="G1782" s="248" t="s">
        <v>149</v>
      </c>
      <c r="H1782" s="249">
        <v>612.827</v>
      </c>
      <c r="I1782" s="250"/>
      <c r="J1782" s="251">
        <f>ROUND(I1782*H1782,2)</f>
        <v>0</v>
      </c>
      <c r="K1782" s="247" t="s">
        <v>257</v>
      </c>
      <c r="L1782" s="252"/>
      <c r="M1782" s="253" t="s">
        <v>21</v>
      </c>
      <c r="N1782" s="254" t="s">
        <v>44</v>
      </c>
      <c r="O1782" s="67"/>
      <c r="P1782" s="191">
        <f>O1782*H1782</f>
        <v>0</v>
      </c>
      <c r="Q1782" s="191">
        <v>4.7000000000000002E-3</v>
      </c>
      <c r="R1782" s="191">
        <f>Q1782*H1782</f>
        <v>2.8802869000000002</v>
      </c>
      <c r="S1782" s="191">
        <v>0</v>
      </c>
      <c r="T1782" s="192">
        <f>S1782*H1782</f>
        <v>0</v>
      </c>
      <c r="U1782" s="37"/>
      <c r="V1782" s="37"/>
      <c r="W1782" s="37"/>
      <c r="X1782" s="37"/>
      <c r="Y1782" s="37"/>
      <c r="Z1782" s="37"/>
      <c r="AA1782" s="37"/>
      <c r="AB1782" s="37"/>
      <c r="AC1782" s="37"/>
      <c r="AD1782" s="37"/>
      <c r="AE1782" s="37"/>
      <c r="AR1782" s="193" t="s">
        <v>497</v>
      </c>
      <c r="AT1782" s="193" t="s">
        <v>356</v>
      </c>
      <c r="AU1782" s="193" t="s">
        <v>82</v>
      </c>
      <c r="AY1782" s="20" t="s">
        <v>252</v>
      </c>
      <c r="BE1782" s="194">
        <f>IF(N1782="základní",J1782,0)</f>
        <v>0</v>
      </c>
      <c r="BF1782" s="194">
        <f>IF(N1782="snížená",J1782,0)</f>
        <v>0</v>
      </c>
      <c r="BG1782" s="194">
        <f>IF(N1782="zákl. přenesená",J1782,0)</f>
        <v>0</v>
      </c>
      <c r="BH1782" s="194">
        <f>IF(N1782="sníž. přenesená",J1782,0)</f>
        <v>0</v>
      </c>
      <c r="BI1782" s="194">
        <f>IF(N1782="nulová",J1782,0)</f>
        <v>0</v>
      </c>
      <c r="BJ1782" s="20" t="s">
        <v>80</v>
      </c>
      <c r="BK1782" s="194">
        <f>ROUND(I1782*H1782,2)</f>
        <v>0</v>
      </c>
      <c r="BL1782" s="20" t="s">
        <v>375</v>
      </c>
      <c r="BM1782" s="193" t="s">
        <v>2031</v>
      </c>
    </row>
    <row r="1783" spans="1:65" s="13" customFormat="1" ht="11.25">
      <c r="B1783" s="200"/>
      <c r="C1783" s="201"/>
      <c r="D1783" s="202" t="s">
        <v>262</v>
      </c>
      <c r="E1783" s="203" t="s">
        <v>21</v>
      </c>
      <c r="F1783" s="204" t="s">
        <v>2032</v>
      </c>
      <c r="G1783" s="201"/>
      <c r="H1783" s="205">
        <v>525.80600000000004</v>
      </c>
      <c r="I1783" s="206"/>
      <c r="J1783" s="201"/>
      <c r="K1783" s="201"/>
      <c r="L1783" s="207"/>
      <c r="M1783" s="208"/>
      <c r="N1783" s="209"/>
      <c r="O1783" s="209"/>
      <c r="P1783" s="209"/>
      <c r="Q1783" s="209"/>
      <c r="R1783" s="209"/>
      <c r="S1783" s="209"/>
      <c r="T1783" s="210"/>
      <c r="AT1783" s="211" t="s">
        <v>262</v>
      </c>
      <c r="AU1783" s="211" t="s">
        <v>82</v>
      </c>
      <c r="AV1783" s="13" t="s">
        <v>82</v>
      </c>
      <c r="AW1783" s="13" t="s">
        <v>34</v>
      </c>
      <c r="AX1783" s="13" t="s">
        <v>73</v>
      </c>
      <c r="AY1783" s="211" t="s">
        <v>252</v>
      </c>
    </row>
    <row r="1784" spans="1:65" s="14" customFormat="1" ht="11.25">
      <c r="B1784" s="212"/>
      <c r="C1784" s="213"/>
      <c r="D1784" s="202" t="s">
        <v>262</v>
      </c>
      <c r="E1784" s="214" t="s">
        <v>21</v>
      </c>
      <c r="F1784" s="215" t="s">
        <v>264</v>
      </c>
      <c r="G1784" s="213"/>
      <c r="H1784" s="216">
        <v>525.80600000000004</v>
      </c>
      <c r="I1784" s="217"/>
      <c r="J1784" s="213"/>
      <c r="K1784" s="213"/>
      <c r="L1784" s="218"/>
      <c r="M1784" s="219"/>
      <c r="N1784" s="220"/>
      <c r="O1784" s="220"/>
      <c r="P1784" s="220"/>
      <c r="Q1784" s="220"/>
      <c r="R1784" s="220"/>
      <c r="S1784" s="220"/>
      <c r="T1784" s="221"/>
      <c r="AT1784" s="222" t="s">
        <v>262</v>
      </c>
      <c r="AU1784" s="222" t="s">
        <v>82</v>
      </c>
      <c r="AV1784" s="14" t="s">
        <v>93</v>
      </c>
      <c r="AW1784" s="14" t="s">
        <v>34</v>
      </c>
      <c r="AX1784" s="14" t="s">
        <v>80</v>
      </c>
      <c r="AY1784" s="222" t="s">
        <v>252</v>
      </c>
    </row>
    <row r="1785" spans="1:65" s="13" customFormat="1" ht="11.25">
      <c r="B1785" s="200"/>
      <c r="C1785" s="201"/>
      <c r="D1785" s="202" t="s">
        <v>262</v>
      </c>
      <c r="E1785" s="201"/>
      <c r="F1785" s="204" t="s">
        <v>2033</v>
      </c>
      <c r="G1785" s="201"/>
      <c r="H1785" s="205">
        <v>612.827</v>
      </c>
      <c r="I1785" s="206"/>
      <c r="J1785" s="201"/>
      <c r="K1785" s="201"/>
      <c r="L1785" s="207"/>
      <c r="M1785" s="208"/>
      <c r="N1785" s="209"/>
      <c r="O1785" s="209"/>
      <c r="P1785" s="209"/>
      <c r="Q1785" s="209"/>
      <c r="R1785" s="209"/>
      <c r="S1785" s="209"/>
      <c r="T1785" s="210"/>
      <c r="AT1785" s="211" t="s">
        <v>262</v>
      </c>
      <c r="AU1785" s="211" t="s">
        <v>82</v>
      </c>
      <c r="AV1785" s="13" t="s">
        <v>82</v>
      </c>
      <c r="AW1785" s="13" t="s">
        <v>4</v>
      </c>
      <c r="AX1785" s="13" t="s">
        <v>80</v>
      </c>
      <c r="AY1785" s="211" t="s">
        <v>252</v>
      </c>
    </row>
    <row r="1786" spans="1:65" s="2" customFormat="1" ht="16.5" customHeight="1">
      <c r="A1786" s="37"/>
      <c r="B1786" s="38"/>
      <c r="C1786" s="182" t="s">
        <v>2034</v>
      </c>
      <c r="D1786" s="182" t="s">
        <v>254</v>
      </c>
      <c r="E1786" s="183" t="s">
        <v>2035</v>
      </c>
      <c r="F1786" s="184" t="s">
        <v>2036</v>
      </c>
      <c r="G1786" s="185" t="s">
        <v>149</v>
      </c>
      <c r="H1786" s="186">
        <v>1095.864</v>
      </c>
      <c r="I1786" s="187"/>
      <c r="J1786" s="188">
        <f>ROUND(I1786*H1786,2)</f>
        <v>0</v>
      </c>
      <c r="K1786" s="184" t="s">
        <v>257</v>
      </c>
      <c r="L1786" s="42"/>
      <c r="M1786" s="189" t="s">
        <v>21</v>
      </c>
      <c r="N1786" s="190" t="s">
        <v>44</v>
      </c>
      <c r="O1786" s="67"/>
      <c r="P1786" s="191">
        <f>O1786*H1786</f>
        <v>0</v>
      </c>
      <c r="Q1786" s="191">
        <v>4.0000000000000002E-4</v>
      </c>
      <c r="R1786" s="191">
        <f>Q1786*H1786</f>
        <v>0.43834560000000006</v>
      </c>
      <c r="S1786" s="191">
        <v>0</v>
      </c>
      <c r="T1786" s="192">
        <f>S1786*H1786</f>
        <v>0</v>
      </c>
      <c r="U1786" s="37"/>
      <c r="V1786" s="37"/>
      <c r="W1786" s="37"/>
      <c r="X1786" s="37"/>
      <c r="Y1786" s="37"/>
      <c r="Z1786" s="37"/>
      <c r="AA1786" s="37"/>
      <c r="AB1786" s="37"/>
      <c r="AC1786" s="37"/>
      <c r="AD1786" s="37"/>
      <c r="AE1786" s="37"/>
      <c r="AR1786" s="193" t="s">
        <v>375</v>
      </c>
      <c r="AT1786" s="193" t="s">
        <v>254</v>
      </c>
      <c r="AU1786" s="193" t="s">
        <v>82</v>
      </c>
      <c r="AY1786" s="20" t="s">
        <v>252</v>
      </c>
      <c r="BE1786" s="194">
        <f>IF(N1786="základní",J1786,0)</f>
        <v>0</v>
      </c>
      <c r="BF1786" s="194">
        <f>IF(N1786="snížená",J1786,0)</f>
        <v>0</v>
      </c>
      <c r="BG1786" s="194">
        <f>IF(N1786="zákl. přenesená",J1786,0)</f>
        <v>0</v>
      </c>
      <c r="BH1786" s="194">
        <f>IF(N1786="sníž. přenesená",J1786,0)</f>
        <v>0</v>
      </c>
      <c r="BI1786" s="194">
        <f>IF(N1786="nulová",J1786,0)</f>
        <v>0</v>
      </c>
      <c r="BJ1786" s="20" t="s">
        <v>80</v>
      </c>
      <c r="BK1786" s="194">
        <f>ROUND(I1786*H1786,2)</f>
        <v>0</v>
      </c>
      <c r="BL1786" s="20" t="s">
        <v>375</v>
      </c>
      <c r="BM1786" s="193" t="s">
        <v>2037</v>
      </c>
    </row>
    <row r="1787" spans="1:65" s="2" customFormat="1" ht="11.25">
      <c r="A1787" s="37"/>
      <c r="B1787" s="38"/>
      <c r="C1787" s="39"/>
      <c r="D1787" s="195" t="s">
        <v>260</v>
      </c>
      <c r="E1787" s="39"/>
      <c r="F1787" s="196" t="s">
        <v>2038</v>
      </c>
      <c r="G1787" s="39"/>
      <c r="H1787" s="39"/>
      <c r="I1787" s="197"/>
      <c r="J1787" s="39"/>
      <c r="K1787" s="39"/>
      <c r="L1787" s="42"/>
      <c r="M1787" s="198"/>
      <c r="N1787" s="199"/>
      <c r="O1787" s="67"/>
      <c r="P1787" s="67"/>
      <c r="Q1787" s="67"/>
      <c r="R1787" s="67"/>
      <c r="S1787" s="67"/>
      <c r="T1787" s="68"/>
      <c r="U1787" s="37"/>
      <c r="V1787" s="37"/>
      <c r="W1787" s="37"/>
      <c r="X1787" s="37"/>
      <c r="Y1787" s="37"/>
      <c r="Z1787" s="37"/>
      <c r="AA1787" s="37"/>
      <c r="AB1787" s="37"/>
      <c r="AC1787" s="37"/>
      <c r="AD1787" s="37"/>
      <c r="AE1787" s="37"/>
      <c r="AT1787" s="20" t="s">
        <v>260</v>
      </c>
      <c r="AU1787" s="20" t="s">
        <v>82</v>
      </c>
    </row>
    <row r="1788" spans="1:65" s="16" customFormat="1" ht="11.25">
      <c r="B1788" s="235"/>
      <c r="C1788" s="236"/>
      <c r="D1788" s="202" t="s">
        <v>262</v>
      </c>
      <c r="E1788" s="237" t="s">
        <v>21</v>
      </c>
      <c r="F1788" s="238" t="s">
        <v>2018</v>
      </c>
      <c r="G1788" s="236"/>
      <c r="H1788" s="237" t="s">
        <v>21</v>
      </c>
      <c r="I1788" s="239"/>
      <c r="J1788" s="236"/>
      <c r="K1788" s="236"/>
      <c r="L1788" s="240"/>
      <c r="M1788" s="241"/>
      <c r="N1788" s="242"/>
      <c r="O1788" s="242"/>
      <c r="P1788" s="242"/>
      <c r="Q1788" s="242"/>
      <c r="R1788" s="242"/>
      <c r="S1788" s="242"/>
      <c r="T1788" s="243"/>
      <c r="AT1788" s="244" t="s">
        <v>262</v>
      </c>
      <c r="AU1788" s="244" t="s">
        <v>82</v>
      </c>
      <c r="AV1788" s="16" t="s">
        <v>80</v>
      </c>
      <c r="AW1788" s="16" t="s">
        <v>34</v>
      </c>
      <c r="AX1788" s="16" t="s">
        <v>73</v>
      </c>
      <c r="AY1788" s="244" t="s">
        <v>252</v>
      </c>
    </row>
    <row r="1789" spans="1:65" s="16" customFormat="1" ht="11.25">
      <c r="B1789" s="235"/>
      <c r="C1789" s="236"/>
      <c r="D1789" s="202" t="s">
        <v>262</v>
      </c>
      <c r="E1789" s="237" t="s">
        <v>21</v>
      </c>
      <c r="F1789" s="238" t="s">
        <v>2019</v>
      </c>
      <c r="G1789" s="236"/>
      <c r="H1789" s="237" t="s">
        <v>21</v>
      </c>
      <c r="I1789" s="239"/>
      <c r="J1789" s="236"/>
      <c r="K1789" s="236"/>
      <c r="L1789" s="240"/>
      <c r="M1789" s="241"/>
      <c r="N1789" s="242"/>
      <c r="O1789" s="242"/>
      <c r="P1789" s="242"/>
      <c r="Q1789" s="242"/>
      <c r="R1789" s="242"/>
      <c r="S1789" s="242"/>
      <c r="T1789" s="243"/>
      <c r="AT1789" s="244" t="s">
        <v>262</v>
      </c>
      <c r="AU1789" s="244" t="s">
        <v>82</v>
      </c>
      <c r="AV1789" s="16" t="s">
        <v>80</v>
      </c>
      <c r="AW1789" s="16" t="s">
        <v>34</v>
      </c>
      <c r="AX1789" s="16" t="s">
        <v>73</v>
      </c>
      <c r="AY1789" s="244" t="s">
        <v>252</v>
      </c>
    </row>
    <row r="1790" spans="1:65" s="13" customFormat="1" ht="11.25">
      <c r="B1790" s="200"/>
      <c r="C1790" s="201"/>
      <c r="D1790" s="202" t="s">
        <v>262</v>
      </c>
      <c r="E1790" s="203" t="s">
        <v>21</v>
      </c>
      <c r="F1790" s="204" t="s">
        <v>2039</v>
      </c>
      <c r="G1790" s="201"/>
      <c r="H1790" s="205">
        <v>249.113</v>
      </c>
      <c r="I1790" s="206"/>
      <c r="J1790" s="201"/>
      <c r="K1790" s="201"/>
      <c r="L1790" s="207"/>
      <c r="M1790" s="208"/>
      <c r="N1790" s="209"/>
      <c r="O1790" s="209"/>
      <c r="P1790" s="209"/>
      <c r="Q1790" s="209"/>
      <c r="R1790" s="209"/>
      <c r="S1790" s="209"/>
      <c r="T1790" s="210"/>
      <c r="AT1790" s="211" t="s">
        <v>262</v>
      </c>
      <c r="AU1790" s="211" t="s">
        <v>82</v>
      </c>
      <c r="AV1790" s="13" t="s">
        <v>82</v>
      </c>
      <c r="AW1790" s="13" t="s">
        <v>34</v>
      </c>
      <c r="AX1790" s="13" t="s">
        <v>73</v>
      </c>
      <c r="AY1790" s="211" t="s">
        <v>252</v>
      </c>
    </row>
    <row r="1791" spans="1:65" s="13" customFormat="1" ht="11.25">
      <c r="B1791" s="200"/>
      <c r="C1791" s="201"/>
      <c r="D1791" s="202" t="s">
        <v>262</v>
      </c>
      <c r="E1791" s="203" t="s">
        <v>21</v>
      </c>
      <c r="F1791" s="204" t="s">
        <v>2040</v>
      </c>
      <c r="G1791" s="201"/>
      <c r="H1791" s="205">
        <v>9.1349999999999998</v>
      </c>
      <c r="I1791" s="206"/>
      <c r="J1791" s="201"/>
      <c r="K1791" s="201"/>
      <c r="L1791" s="207"/>
      <c r="M1791" s="208"/>
      <c r="N1791" s="209"/>
      <c r="O1791" s="209"/>
      <c r="P1791" s="209"/>
      <c r="Q1791" s="209"/>
      <c r="R1791" s="209"/>
      <c r="S1791" s="209"/>
      <c r="T1791" s="210"/>
      <c r="AT1791" s="211" t="s">
        <v>262</v>
      </c>
      <c r="AU1791" s="211" t="s">
        <v>82</v>
      </c>
      <c r="AV1791" s="13" t="s">
        <v>82</v>
      </c>
      <c r="AW1791" s="13" t="s">
        <v>34</v>
      </c>
      <c r="AX1791" s="13" t="s">
        <v>73</v>
      </c>
      <c r="AY1791" s="211" t="s">
        <v>252</v>
      </c>
    </row>
    <row r="1792" spans="1:65" s="13" customFormat="1" ht="11.25">
      <c r="B1792" s="200"/>
      <c r="C1792" s="201"/>
      <c r="D1792" s="202" t="s">
        <v>262</v>
      </c>
      <c r="E1792" s="203" t="s">
        <v>21</v>
      </c>
      <c r="F1792" s="204" t="s">
        <v>2041</v>
      </c>
      <c r="G1792" s="201"/>
      <c r="H1792" s="205">
        <v>2.64</v>
      </c>
      <c r="I1792" s="206"/>
      <c r="J1792" s="201"/>
      <c r="K1792" s="201"/>
      <c r="L1792" s="207"/>
      <c r="M1792" s="208"/>
      <c r="N1792" s="209"/>
      <c r="O1792" s="209"/>
      <c r="P1792" s="209"/>
      <c r="Q1792" s="209"/>
      <c r="R1792" s="209"/>
      <c r="S1792" s="209"/>
      <c r="T1792" s="210"/>
      <c r="AT1792" s="211" t="s">
        <v>262</v>
      </c>
      <c r="AU1792" s="211" t="s">
        <v>82</v>
      </c>
      <c r="AV1792" s="13" t="s">
        <v>82</v>
      </c>
      <c r="AW1792" s="13" t="s">
        <v>34</v>
      </c>
      <c r="AX1792" s="13" t="s">
        <v>73</v>
      </c>
      <c r="AY1792" s="211" t="s">
        <v>252</v>
      </c>
    </row>
    <row r="1793" spans="1:65" s="13" customFormat="1" ht="11.25">
      <c r="B1793" s="200"/>
      <c r="C1793" s="201"/>
      <c r="D1793" s="202" t="s">
        <v>262</v>
      </c>
      <c r="E1793" s="203" t="s">
        <v>21</v>
      </c>
      <c r="F1793" s="204" t="s">
        <v>2042</v>
      </c>
      <c r="G1793" s="201"/>
      <c r="H1793" s="205">
        <v>104.4</v>
      </c>
      <c r="I1793" s="206"/>
      <c r="J1793" s="201"/>
      <c r="K1793" s="201"/>
      <c r="L1793" s="207"/>
      <c r="M1793" s="208"/>
      <c r="N1793" s="209"/>
      <c r="O1793" s="209"/>
      <c r="P1793" s="209"/>
      <c r="Q1793" s="209"/>
      <c r="R1793" s="209"/>
      <c r="S1793" s="209"/>
      <c r="T1793" s="210"/>
      <c r="AT1793" s="211" t="s">
        <v>262</v>
      </c>
      <c r="AU1793" s="211" t="s">
        <v>82</v>
      </c>
      <c r="AV1793" s="13" t="s">
        <v>82</v>
      </c>
      <c r="AW1793" s="13" t="s">
        <v>34</v>
      </c>
      <c r="AX1793" s="13" t="s">
        <v>73</v>
      </c>
      <c r="AY1793" s="211" t="s">
        <v>252</v>
      </c>
    </row>
    <row r="1794" spans="1:65" s="14" customFormat="1" ht="11.25">
      <c r="B1794" s="212"/>
      <c r="C1794" s="213"/>
      <c r="D1794" s="202" t="s">
        <v>262</v>
      </c>
      <c r="E1794" s="214" t="s">
        <v>21</v>
      </c>
      <c r="F1794" s="215" t="s">
        <v>264</v>
      </c>
      <c r="G1794" s="213"/>
      <c r="H1794" s="216">
        <v>365.28800000000001</v>
      </c>
      <c r="I1794" s="217"/>
      <c r="J1794" s="213"/>
      <c r="K1794" s="213"/>
      <c r="L1794" s="218"/>
      <c r="M1794" s="219"/>
      <c r="N1794" s="220"/>
      <c r="O1794" s="220"/>
      <c r="P1794" s="220"/>
      <c r="Q1794" s="220"/>
      <c r="R1794" s="220"/>
      <c r="S1794" s="220"/>
      <c r="T1794" s="221"/>
      <c r="AT1794" s="222" t="s">
        <v>262</v>
      </c>
      <c r="AU1794" s="222" t="s">
        <v>82</v>
      </c>
      <c r="AV1794" s="14" t="s">
        <v>93</v>
      </c>
      <c r="AW1794" s="14" t="s">
        <v>34</v>
      </c>
      <c r="AX1794" s="14" t="s">
        <v>73</v>
      </c>
      <c r="AY1794" s="222" t="s">
        <v>252</v>
      </c>
    </row>
    <row r="1795" spans="1:65" s="13" customFormat="1" ht="11.25">
      <c r="B1795" s="200"/>
      <c r="C1795" s="201"/>
      <c r="D1795" s="202" t="s">
        <v>262</v>
      </c>
      <c r="E1795" s="203" t="s">
        <v>21</v>
      </c>
      <c r="F1795" s="204" t="s">
        <v>2043</v>
      </c>
      <c r="G1795" s="201"/>
      <c r="H1795" s="205">
        <v>730.57600000000002</v>
      </c>
      <c r="I1795" s="206"/>
      <c r="J1795" s="201"/>
      <c r="K1795" s="201"/>
      <c r="L1795" s="207"/>
      <c r="M1795" s="208"/>
      <c r="N1795" s="209"/>
      <c r="O1795" s="209"/>
      <c r="P1795" s="209"/>
      <c r="Q1795" s="209"/>
      <c r="R1795" s="209"/>
      <c r="S1795" s="209"/>
      <c r="T1795" s="210"/>
      <c r="AT1795" s="211" t="s">
        <v>262</v>
      </c>
      <c r="AU1795" s="211" t="s">
        <v>82</v>
      </c>
      <c r="AV1795" s="13" t="s">
        <v>82</v>
      </c>
      <c r="AW1795" s="13" t="s">
        <v>34</v>
      </c>
      <c r="AX1795" s="13" t="s">
        <v>73</v>
      </c>
      <c r="AY1795" s="211" t="s">
        <v>252</v>
      </c>
    </row>
    <row r="1796" spans="1:65" s="14" customFormat="1" ht="11.25">
      <c r="B1796" s="212"/>
      <c r="C1796" s="213"/>
      <c r="D1796" s="202" t="s">
        <v>262</v>
      </c>
      <c r="E1796" s="214" t="s">
        <v>21</v>
      </c>
      <c r="F1796" s="215" t="s">
        <v>264</v>
      </c>
      <c r="G1796" s="213"/>
      <c r="H1796" s="216">
        <v>730.57600000000002</v>
      </c>
      <c r="I1796" s="217"/>
      <c r="J1796" s="213"/>
      <c r="K1796" s="213"/>
      <c r="L1796" s="218"/>
      <c r="M1796" s="219"/>
      <c r="N1796" s="220"/>
      <c r="O1796" s="220"/>
      <c r="P1796" s="220"/>
      <c r="Q1796" s="220"/>
      <c r="R1796" s="220"/>
      <c r="S1796" s="220"/>
      <c r="T1796" s="221"/>
      <c r="AT1796" s="222" t="s">
        <v>262</v>
      </c>
      <c r="AU1796" s="222" t="s">
        <v>82</v>
      </c>
      <c r="AV1796" s="14" t="s">
        <v>93</v>
      </c>
      <c r="AW1796" s="14" t="s">
        <v>34</v>
      </c>
      <c r="AX1796" s="14" t="s">
        <v>73</v>
      </c>
      <c r="AY1796" s="222" t="s">
        <v>252</v>
      </c>
    </row>
    <row r="1797" spans="1:65" s="15" customFormat="1" ht="11.25">
      <c r="B1797" s="223"/>
      <c r="C1797" s="224"/>
      <c r="D1797" s="202" t="s">
        <v>262</v>
      </c>
      <c r="E1797" s="225" t="s">
        <v>21</v>
      </c>
      <c r="F1797" s="226" t="s">
        <v>265</v>
      </c>
      <c r="G1797" s="224"/>
      <c r="H1797" s="227">
        <v>1095.864</v>
      </c>
      <c r="I1797" s="228"/>
      <c r="J1797" s="224"/>
      <c r="K1797" s="224"/>
      <c r="L1797" s="229"/>
      <c r="M1797" s="230"/>
      <c r="N1797" s="231"/>
      <c r="O1797" s="231"/>
      <c r="P1797" s="231"/>
      <c r="Q1797" s="231"/>
      <c r="R1797" s="231"/>
      <c r="S1797" s="231"/>
      <c r="T1797" s="232"/>
      <c r="AT1797" s="233" t="s">
        <v>262</v>
      </c>
      <c r="AU1797" s="233" t="s">
        <v>82</v>
      </c>
      <c r="AV1797" s="15" t="s">
        <v>258</v>
      </c>
      <c r="AW1797" s="15" t="s">
        <v>34</v>
      </c>
      <c r="AX1797" s="15" t="s">
        <v>80</v>
      </c>
      <c r="AY1797" s="233" t="s">
        <v>252</v>
      </c>
    </row>
    <row r="1798" spans="1:65" s="2" customFormat="1" ht="24.2" customHeight="1">
      <c r="A1798" s="37"/>
      <c r="B1798" s="38"/>
      <c r="C1798" s="245" t="s">
        <v>2044</v>
      </c>
      <c r="D1798" s="245" t="s">
        <v>356</v>
      </c>
      <c r="E1798" s="246" t="s">
        <v>2024</v>
      </c>
      <c r="F1798" s="247" t="s">
        <v>2025</v>
      </c>
      <c r="G1798" s="248" t="s">
        <v>149</v>
      </c>
      <c r="H1798" s="249">
        <v>892.03300000000002</v>
      </c>
      <c r="I1798" s="250"/>
      <c r="J1798" s="251">
        <f>ROUND(I1798*H1798,2)</f>
        <v>0</v>
      </c>
      <c r="K1798" s="247" t="s">
        <v>257</v>
      </c>
      <c r="L1798" s="252"/>
      <c r="M1798" s="253" t="s">
        <v>21</v>
      </c>
      <c r="N1798" s="254" t="s">
        <v>44</v>
      </c>
      <c r="O1798" s="67"/>
      <c r="P1798" s="191">
        <f>O1798*H1798</f>
        <v>0</v>
      </c>
      <c r="Q1798" s="191">
        <v>5.4000000000000003E-3</v>
      </c>
      <c r="R1798" s="191">
        <f>Q1798*H1798</f>
        <v>4.8169782000000003</v>
      </c>
      <c r="S1798" s="191">
        <v>0</v>
      </c>
      <c r="T1798" s="192">
        <f>S1798*H1798</f>
        <v>0</v>
      </c>
      <c r="U1798" s="37"/>
      <c r="V1798" s="37"/>
      <c r="W1798" s="37"/>
      <c r="X1798" s="37"/>
      <c r="Y1798" s="37"/>
      <c r="Z1798" s="37"/>
      <c r="AA1798" s="37"/>
      <c r="AB1798" s="37"/>
      <c r="AC1798" s="37"/>
      <c r="AD1798" s="37"/>
      <c r="AE1798" s="37"/>
      <c r="AR1798" s="193" t="s">
        <v>497</v>
      </c>
      <c r="AT1798" s="193" t="s">
        <v>356</v>
      </c>
      <c r="AU1798" s="193" t="s">
        <v>82</v>
      </c>
      <c r="AY1798" s="20" t="s">
        <v>252</v>
      </c>
      <c r="BE1798" s="194">
        <f>IF(N1798="základní",J1798,0)</f>
        <v>0</v>
      </c>
      <c r="BF1798" s="194">
        <f>IF(N1798="snížená",J1798,0)</f>
        <v>0</v>
      </c>
      <c r="BG1798" s="194">
        <f>IF(N1798="zákl. přenesená",J1798,0)</f>
        <v>0</v>
      </c>
      <c r="BH1798" s="194">
        <f>IF(N1798="sníž. přenesená",J1798,0)</f>
        <v>0</v>
      </c>
      <c r="BI1798" s="194">
        <f>IF(N1798="nulová",J1798,0)</f>
        <v>0</v>
      </c>
      <c r="BJ1798" s="20" t="s">
        <v>80</v>
      </c>
      <c r="BK1798" s="194">
        <f>ROUND(I1798*H1798,2)</f>
        <v>0</v>
      </c>
      <c r="BL1798" s="20" t="s">
        <v>375</v>
      </c>
      <c r="BM1798" s="193" t="s">
        <v>2045</v>
      </c>
    </row>
    <row r="1799" spans="1:65" s="13" customFormat="1" ht="11.25">
      <c r="B1799" s="200"/>
      <c r="C1799" s="201"/>
      <c r="D1799" s="202" t="s">
        <v>262</v>
      </c>
      <c r="E1799" s="203" t="s">
        <v>21</v>
      </c>
      <c r="F1799" s="204" t="s">
        <v>2043</v>
      </c>
      <c r="G1799" s="201"/>
      <c r="H1799" s="205">
        <v>730.57600000000002</v>
      </c>
      <c r="I1799" s="206"/>
      <c r="J1799" s="201"/>
      <c r="K1799" s="201"/>
      <c r="L1799" s="207"/>
      <c r="M1799" s="208"/>
      <c r="N1799" s="209"/>
      <c r="O1799" s="209"/>
      <c r="P1799" s="209"/>
      <c r="Q1799" s="209"/>
      <c r="R1799" s="209"/>
      <c r="S1799" s="209"/>
      <c r="T1799" s="210"/>
      <c r="AT1799" s="211" t="s">
        <v>262</v>
      </c>
      <c r="AU1799" s="211" t="s">
        <v>82</v>
      </c>
      <c r="AV1799" s="13" t="s">
        <v>82</v>
      </c>
      <c r="AW1799" s="13" t="s">
        <v>34</v>
      </c>
      <c r="AX1799" s="13" t="s">
        <v>80</v>
      </c>
      <c r="AY1799" s="211" t="s">
        <v>252</v>
      </c>
    </row>
    <row r="1800" spans="1:65" s="13" customFormat="1" ht="11.25">
      <c r="B1800" s="200"/>
      <c r="C1800" s="201"/>
      <c r="D1800" s="202" t="s">
        <v>262</v>
      </c>
      <c r="E1800" s="201"/>
      <c r="F1800" s="204" t="s">
        <v>2046</v>
      </c>
      <c r="G1800" s="201"/>
      <c r="H1800" s="205">
        <v>892.03300000000002</v>
      </c>
      <c r="I1800" s="206"/>
      <c r="J1800" s="201"/>
      <c r="K1800" s="201"/>
      <c r="L1800" s="207"/>
      <c r="M1800" s="208"/>
      <c r="N1800" s="209"/>
      <c r="O1800" s="209"/>
      <c r="P1800" s="209"/>
      <c r="Q1800" s="209"/>
      <c r="R1800" s="209"/>
      <c r="S1800" s="209"/>
      <c r="T1800" s="210"/>
      <c r="AT1800" s="211" t="s">
        <v>262</v>
      </c>
      <c r="AU1800" s="211" t="s">
        <v>82</v>
      </c>
      <c r="AV1800" s="13" t="s">
        <v>82</v>
      </c>
      <c r="AW1800" s="13" t="s">
        <v>4</v>
      </c>
      <c r="AX1800" s="13" t="s">
        <v>80</v>
      </c>
      <c r="AY1800" s="211" t="s">
        <v>252</v>
      </c>
    </row>
    <row r="1801" spans="1:65" s="2" customFormat="1" ht="24.2" customHeight="1">
      <c r="A1801" s="37"/>
      <c r="B1801" s="38"/>
      <c r="C1801" s="245" t="s">
        <v>2047</v>
      </c>
      <c r="D1801" s="245" t="s">
        <v>356</v>
      </c>
      <c r="E1801" s="246" t="s">
        <v>2029</v>
      </c>
      <c r="F1801" s="247" t="s">
        <v>2030</v>
      </c>
      <c r="G1801" s="248" t="s">
        <v>149</v>
      </c>
      <c r="H1801" s="249">
        <v>446.017</v>
      </c>
      <c r="I1801" s="250"/>
      <c r="J1801" s="251">
        <f>ROUND(I1801*H1801,2)</f>
        <v>0</v>
      </c>
      <c r="K1801" s="247" t="s">
        <v>257</v>
      </c>
      <c r="L1801" s="252"/>
      <c r="M1801" s="253" t="s">
        <v>21</v>
      </c>
      <c r="N1801" s="254" t="s">
        <v>44</v>
      </c>
      <c r="O1801" s="67"/>
      <c r="P1801" s="191">
        <f>O1801*H1801</f>
        <v>0</v>
      </c>
      <c r="Q1801" s="191">
        <v>4.7000000000000002E-3</v>
      </c>
      <c r="R1801" s="191">
        <f>Q1801*H1801</f>
        <v>2.0962798999999999</v>
      </c>
      <c r="S1801" s="191">
        <v>0</v>
      </c>
      <c r="T1801" s="192">
        <f>S1801*H1801</f>
        <v>0</v>
      </c>
      <c r="U1801" s="37"/>
      <c r="V1801" s="37"/>
      <c r="W1801" s="37"/>
      <c r="X1801" s="37"/>
      <c r="Y1801" s="37"/>
      <c r="Z1801" s="37"/>
      <c r="AA1801" s="37"/>
      <c r="AB1801" s="37"/>
      <c r="AC1801" s="37"/>
      <c r="AD1801" s="37"/>
      <c r="AE1801" s="37"/>
      <c r="AR1801" s="193" t="s">
        <v>497</v>
      </c>
      <c r="AT1801" s="193" t="s">
        <v>356</v>
      </c>
      <c r="AU1801" s="193" t="s">
        <v>82</v>
      </c>
      <c r="AY1801" s="20" t="s">
        <v>252</v>
      </c>
      <c r="BE1801" s="194">
        <f>IF(N1801="základní",J1801,0)</f>
        <v>0</v>
      </c>
      <c r="BF1801" s="194">
        <f>IF(N1801="snížená",J1801,0)</f>
        <v>0</v>
      </c>
      <c r="BG1801" s="194">
        <f>IF(N1801="zákl. přenesená",J1801,0)</f>
        <v>0</v>
      </c>
      <c r="BH1801" s="194">
        <f>IF(N1801="sníž. přenesená",J1801,0)</f>
        <v>0</v>
      </c>
      <c r="BI1801" s="194">
        <f>IF(N1801="nulová",J1801,0)</f>
        <v>0</v>
      </c>
      <c r="BJ1801" s="20" t="s">
        <v>80</v>
      </c>
      <c r="BK1801" s="194">
        <f>ROUND(I1801*H1801,2)</f>
        <v>0</v>
      </c>
      <c r="BL1801" s="20" t="s">
        <v>375</v>
      </c>
      <c r="BM1801" s="193" t="s">
        <v>2048</v>
      </c>
    </row>
    <row r="1802" spans="1:65" s="13" customFormat="1" ht="11.25">
      <c r="B1802" s="200"/>
      <c r="C1802" s="201"/>
      <c r="D1802" s="202" t="s">
        <v>262</v>
      </c>
      <c r="E1802" s="203" t="s">
        <v>21</v>
      </c>
      <c r="F1802" s="204" t="s">
        <v>2049</v>
      </c>
      <c r="G1802" s="201"/>
      <c r="H1802" s="205">
        <v>365.28800000000001</v>
      </c>
      <c r="I1802" s="206"/>
      <c r="J1802" s="201"/>
      <c r="K1802" s="201"/>
      <c r="L1802" s="207"/>
      <c r="M1802" s="208"/>
      <c r="N1802" s="209"/>
      <c r="O1802" s="209"/>
      <c r="P1802" s="209"/>
      <c r="Q1802" s="209"/>
      <c r="R1802" s="209"/>
      <c r="S1802" s="209"/>
      <c r="T1802" s="210"/>
      <c r="AT1802" s="211" t="s">
        <v>262</v>
      </c>
      <c r="AU1802" s="211" t="s">
        <v>82</v>
      </c>
      <c r="AV1802" s="13" t="s">
        <v>82</v>
      </c>
      <c r="AW1802" s="13" t="s">
        <v>34</v>
      </c>
      <c r="AX1802" s="13" t="s">
        <v>73</v>
      </c>
      <c r="AY1802" s="211" t="s">
        <v>252</v>
      </c>
    </row>
    <row r="1803" spans="1:65" s="14" customFormat="1" ht="11.25">
      <c r="B1803" s="212"/>
      <c r="C1803" s="213"/>
      <c r="D1803" s="202" t="s">
        <v>262</v>
      </c>
      <c r="E1803" s="214" t="s">
        <v>21</v>
      </c>
      <c r="F1803" s="215" t="s">
        <v>264</v>
      </c>
      <c r="G1803" s="213"/>
      <c r="H1803" s="216">
        <v>365.28800000000001</v>
      </c>
      <c r="I1803" s="217"/>
      <c r="J1803" s="213"/>
      <c r="K1803" s="213"/>
      <c r="L1803" s="218"/>
      <c r="M1803" s="219"/>
      <c r="N1803" s="220"/>
      <c r="O1803" s="220"/>
      <c r="P1803" s="220"/>
      <c r="Q1803" s="220"/>
      <c r="R1803" s="220"/>
      <c r="S1803" s="220"/>
      <c r="T1803" s="221"/>
      <c r="AT1803" s="222" t="s">
        <v>262</v>
      </c>
      <c r="AU1803" s="222" t="s">
        <v>82</v>
      </c>
      <c r="AV1803" s="14" t="s">
        <v>93</v>
      </c>
      <c r="AW1803" s="14" t="s">
        <v>34</v>
      </c>
      <c r="AX1803" s="14" t="s">
        <v>80</v>
      </c>
      <c r="AY1803" s="222" t="s">
        <v>252</v>
      </c>
    </row>
    <row r="1804" spans="1:65" s="13" customFormat="1" ht="11.25">
      <c r="B1804" s="200"/>
      <c r="C1804" s="201"/>
      <c r="D1804" s="202" t="s">
        <v>262</v>
      </c>
      <c r="E1804" s="201"/>
      <c r="F1804" s="204" t="s">
        <v>2050</v>
      </c>
      <c r="G1804" s="201"/>
      <c r="H1804" s="205">
        <v>446.017</v>
      </c>
      <c r="I1804" s="206"/>
      <c r="J1804" s="201"/>
      <c r="K1804" s="201"/>
      <c r="L1804" s="207"/>
      <c r="M1804" s="208"/>
      <c r="N1804" s="209"/>
      <c r="O1804" s="209"/>
      <c r="P1804" s="209"/>
      <c r="Q1804" s="209"/>
      <c r="R1804" s="209"/>
      <c r="S1804" s="209"/>
      <c r="T1804" s="210"/>
      <c r="AT1804" s="211" t="s">
        <v>262</v>
      </c>
      <c r="AU1804" s="211" t="s">
        <v>82</v>
      </c>
      <c r="AV1804" s="13" t="s">
        <v>82</v>
      </c>
      <c r="AW1804" s="13" t="s">
        <v>4</v>
      </c>
      <c r="AX1804" s="13" t="s">
        <v>80</v>
      </c>
      <c r="AY1804" s="211" t="s">
        <v>252</v>
      </c>
    </row>
    <row r="1805" spans="1:65" s="2" customFormat="1" ht="16.5" customHeight="1">
      <c r="A1805" s="37"/>
      <c r="B1805" s="38"/>
      <c r="C1805" s="182" t="s">
        <v>2051</v>
      </c>
      <c r="D1805" s="182" t="s">
        <v>254</v>
      </c>
      <c r="E1805" s="183" t="s">
        <v>2052</v>
      </c>
      <c r="F1805" s="184" t="s">
        <v>2053</v>
      </c>
      <c r="G1805" s="185" t="s">
        <v>149</v>
      </c>
      <c r="H1805" s="186">
        <v>458.08800000000002</v>
      </c>
      <c r="I1805" s="187"/>
      <c r="J1805" s="188">
        <f>ROUND(I1805*H1805,2)</f>
        <v>0</v>
      </c>
      <c r="K1805" s="184" t="s">
        <v>257</v>
      </c>
      <c r="L1805" s="42"/>
      <c r="M1805" s="189" t="s">
        <v>21</v>
      </c>
      <c r="N1805" s="190" t="s">
        <v>44</v>
      </c>
      <c r="O1805" s="67"/>
      <c r="P1805" s="191">
        <f>O1805*H1805</f>
        <v>0</v>
      </c>
      <c r="Q1805" s="191">
        <v>4.0000000000000003E-5</v>
      </c>
      <c r="R1805" s="191">
        <f>Q1805*H1805</f>
        <v>1.8323520000000003E-2</v>
      </c>
      <c r="S1805" s="191">
        <v>0</v>
      </c>
      <c r="T1805" s="192">
        <f>S1805*H1805</f>
        <v>0</v>
      </c>
      <c r="U1805" s="37"/>
      <c r="V1805" s="37"/>
      <c r="W1805" s="37"/>
      <c r="X1805" s="37"/>
      <c r="Y1805" s="37"/>
      <c r="Z1805" s="37"/>
      <c r="AA1805" s="37"/>
      <c r="AB1805" s="37"/>
      <c r="AC1805" s="37"/>
      <c r="AD1805" s="37"/>
      <c r="AE1805" s="37"/>
      <c r="AR1805" s="193" t="s">
        <v>375</v>
      </c>
      <c r="AT1805" s="193" t="s">
        <v>254</v>
      </c>
      <c r="AU1805" s="193" t="s">
        <v>82</v>
      </c>
      <c r="AY1805" s="20" t="s">
        <v>252</v>
      </c>
      <c r="BE1805" s="194">
        <f>IF(N1805="základní",J1805,0)</f>
        <v>0</v>
      </c>
      <c r="BF1805" s="194">
        <f>IF(N1805="snížená",J1805,0)</f>
        <v>0</v>
      </c>
      <c r="BG1805" s="194">
        <f>IF(N1805="zákl. přenesená",J1805,0)</f>
        <v>0</v>
      </c>
      <c r="BH1805" s="194">
        <f>IF(N1805="sníž. přenesená",J1805,0)</f>
        <v>0</v>
      </c>
      <c r="BI1805" s="194">
        <f>IF(N1805="nulová",J1805,0)</f>
        <v>0</v>
      </c>
      <c r="BJ1805" s="20" t="s">
        <v>80</v>
      </c>
      <c r="BK1805" s="194">
        <f>ROUND(I1805*H1805,2)</f>
        <v>0</v>
      </c>
      <c r="BL1805" s="20" t="s">
        <v>375</v>
      </c>
      <c r="BM1805" s="193" t="s">
        <v>2054</v>
      </c>
    </row>
    <row r="1806" spans="1:65" s="2" customFormat="1" ht="11.25">
      <c r="A1806" s="37"/>
      <c r="B1806" s="38"/>
      <c r="C1806" s="39"/>
      <c r="D1806" s="195" t="s">
        <v>260</v>
      </c>
      <c r="E1806" s="39"/>
      <c r="F1806" s="196" t="s">
        <v>2055</v>
      </c>
      <c r="G1806" s="39"/>
      <c r="H1806" s="39"/>
      <c r="I1806" s="197"/>
      <c r="J1806" s="39"/>
      <c r="K1806" s="39"/>
      <c r="L1806" s="42"/>
      <c r="M1806" s="198"/>
      <c r="N1806" s="199"/>
      <c r="O1806" s="67"/>
      <c r="P1806" s="67"/>
      <c r="Q1806" s="67"/>
      <c r="R1806" s="67"/>
      <c r="S1806" s="67"/>
      <c r="T1806" s="68"/>
      <c r="U1806" s="37"/>
      <c r="V1806" s="37"/>
      <c r="W1806" s="37"/>
      <c r="X1806" s="37"/>
      <c r="Y1806" s="37"/>
      <c r="Z1806" s="37"/>
      <c r="AA1806" s="37"/>
      <c r="AB1806" s="37"/>
      <c r="AC1806" s="37"/>
      <c r="AD1806" s="37"/>
      <c r="AE1806" s="37"/>
      <c r="AT1806" s="20" t="s">
        <v>260</v>
      </c>
      <c r="AU1806" s="20" t="s">
        <v>82</v>
      </c>
    </row>
    <row r="1807" spans="1:65" s="16" customFormat="1" ht="11.25">
      <c r="B1807" s="235"/>
      <c r="C1807" s="236"/>
      <c r="D1807" s="202" t="s">
        <v>262</v>
      </c>
      <c r="E1807" s="237" t="s">
        <v>21</v>
      </c>
      <c r="F1807" s="238" t="s">
        <v>2056</v>
      </c>
      <c r="G1807" s="236"/>
      <c r="H1807" s="237" t="s">
        <v>21</v>
      </c>
      <c r="I1807" s="239"/>
      <c r="J1807" s="236"/>
      <c r="K1807" s="236"/>
      <c r="L1807" s="240"/>
      <c r="M1807" s="241"/>
      <c r="N1807" s="242"/>
      <c r="O1807" s="242"/>
      <c r="P1807" s="242"/>
      <c r="Q1807" s="242"/>
      <c r="R1807" s="242"/>
      <c r="S1807" s="242"/>
      <c r="T1807" s="243"/>
      <c r="AT1807" s="244" t="s">
        <v>262</v>
      </c>
      <c r="AU1807" s="244" t="s">
        <v>82</v>
      </c>
      <c r="AV1807" s="16" t="s">
        <v>80</v>
      </c>
      <c r="AW1807" s="16" t="s">
        <v>34</v>
      </c>
      <c r="AX1807" s="16" t="s">
        <v>73</v>
      </c>
      <c r="AY1807" s="244" t="s">
        <v>252</v>
      </c>
    </row>
    <row r="1808" spans="1:65" s="13" customFormat="1" ht="11.25">
      <c r="B1808" s="200"/>
      <c r="C1808" s="201"/>
      <c r="D1808" s="202" t="s">
        <v>262</v>
      </c>
      <c r="E1808" s="203" t="s">
        <v>21</v>
      </c>
      <c r="F1808" s="204" t="s">
        <v>2039</v>
      </c>
      <c r="G1808" s="201"/>
      <c r="H1808" s="205">
        <v>249.113</v>
      </c>
      <c r="I1808" s="206"/>
      <c r="J1808" s="201"/>
      <c r="K1808" s="201"/>
      <c r="L1808" s="207"/>
      <c r="M1808" s="208"/>
      <c r="N1808" s="209"/>
      <c r="O1808" s="209"/>
      <c r="P1808" s="209"/>
      <c r="Q1808" s="209"/>
      <c r="R1808" s="209"/>
      <c r="S1808" s="209"/>
      <c r="T1808" s="210"/>
      <c r="AT1808" s="211" t="s">
        <v>262</v>
      </c>
      <c r="AU1808" s="211" t="s">
        <v>82</v>
      </c>
      <c r="AV1808" s="13" t="s">
        <v>82</v>
      </c>
      <c r="AW1808" s="13" t="s">
        <v>34</v>
      </c>
      <c r="AX1808" s="13" t="s">
        <v>73</v>
      </c>
      <c r="AY1808" s="211" t="s">
        <v>252</v>
      </c>
    </row>
    <row r="1809" spans="1:65" s="13" customFormat="1" ht="11.25">
      <c r="B1809" s="200"/>
      <c r="C1809" s="201"/>
      <c r="D1809" s="202" t="s">
        <v>262</v>
      </c>
      <c r="E1809" s="203" t="s">
        <v>21</v>
      </c>
      <c r="F1809" s="204" t="s">
        <v>2040</v>
      </c>
      <c r="G1809" s="201"/>
      <c r="H1809" s="205">
        <v>9.1349999999999998</v>
      </c>
      <c r="I1809" s="206"/>
      <c r="J1809" s="201"/>
      <c r="K1809" s="201"/>
      <c r="L1809" s="207"/>
      <c r="M1809" s="208"/>
      <c r="N1809" s="209"/>
      <c r="O1809" s="209"/>
      <c r="P1809" s="209"/>
      <c r="Q1809" s="209"/>
      <c r="R1809" s="209"/>
      <c r="S1809" s="209"/>
      <c r="T1809" s="210"/>
      <c r="AT1809" s="211" t="s">
        <v>262</v>
      </c>
      <c r="AU1809" s="211" t="s">
        <v>82</v>
      </c>
      <c r="AV1809" s="13" t="s">
        <v>82</v>
      </c>
      <c r="AW1809" s="13" t="s">
        <v>34</v>
      </c>
      <c r="AX1809" s="13" t="s">
        <v>73</v>
      </c>
      <c r="AY1809" s="211" t="s">
        <v>252</v>
      </c>
    </row>
    <row r="1810" spans="1:65" s="13" customFormat="1" ht="11.25">
      <c r="B1810" s="200"/>
      <c r="C1810" s="201"/>
      <c r="D1810" s="202" t="s">
        <v>262</v>
      </c>
      <c r="E1810" s="203" t="s">
        <v>21</v>
      </c>
      <c r="F1810" s="204" t="s">
        <v>2041</v>
      </c>
      <c r="G1810" s="201"/>
      <c r="H1810" s="205">
        <v>2.64</v>
      </c>
      <c r="I1810" s="206"/>
      <c r="J1810" s="201"/>
      <c r="K1810" s="201"/>
      <c r="L1810" s="207"/>
      <c r="M1810" s="208"/>
      <c r="N1810" s="209"/>
      <c r="O1810" s="209"/>
      <c r="P1810" s="209"/>
      <c r="Q1810" s="209"/>
      <c r="R1810" s="209"/>
      <c r="S1810" s="209"/>
      <c r="T1810" s="210"/>
      <c r="AT1810" s="211" t="s">
        <v>262</v>
      </c>
      <c r="AU1810" s="211" t="s">
        <v>82</v>
      </c>
      <c r="AV1810" s="13" t="s">
        <v>82</v>
      </c>
      <c r="AW1810" s="13" t="s">
        <v>34</v>
      </c>
      <c r="AX1810" s="13" t="s">
        <v>73</v>
      </c>
      <c r="AY1810" s="211" t="s">
        <v>252</v>
      </c>
    </row>
    <row r="1811" spans="1:65" s="13" customFormat="1" ht="11.25">
      <c r="B1811" s="200"/>
      <c r="C1811" s="201"/>
      <c r="D1811" s="202" t="s">
        <v>262</v>
      </c>
      <c r="E1811" s="203" t="s">
        <v>21</v>
      </c>
      <c r="F1811" s="204" t="s">
        <v>2057</v>
      </c>
      <c r="G1811" s="201"/>
      <c r="H1811" s="205">
        <v>197.2</v>
      </c>
      <c r="I1811" s="206"/>
      <c r="J1811" s="201"/>
      <c r="K1811" s="201"/>
      <c r="L1811" s="207"/>
      <c r="M1811" s="208"/>
      <c r="N1811" s="209"/>
      <c r="O1811" s="209"/>
      <c r="P1811" s="209"/>
      <c r="Q1811" s="209"/>
      <c r="R1811" s="209"/>
      <c r="S1811" s="209"/>
      <c r="T1811" s="210"/>
      <c r="AT1811" s="211" t="s">
        <v>262</v>
      </c>
      <c r="AU1811" s="211" t="s">
        <v>82</v>
      </c>
      <c r="AV1811" s="13" t="s">
        <v>82</v>
      </c>
      <c r="AW1811" s="13" t="s">
        <v>34</v>
      </c>
      <c r="AX1811" s="13" t="s">
        <v>73</v>
      </c>
      <c r="AY1811" s="211" t="s">
        <v>252</v>
      </c>
    </row>
    <row r="1812" spans="1:65" s="14" customFormat="1" ht="11.25">
      <c r="B1812" s="212"/>
      <c r="C1812" s="213"/>
      <c r="D1812" s="202" t="s">
        <v>262</v>
      </c>
      <c r="E1812" s="214" t="s">
        <v>21</v>
      </c>
      <c r="F1812" s="215" t="s">
        <v>264</v>
      </c>
      <c r="G1812" s="213"/>
      <c r="H1812" s="216">
        <v>458.08800000000002</v>
      </c>
      <c r="I1812" s="217"/>
      <c r="J1812" s="213"/>
      <c r="K1812" s="213"/>
      <c r="L1812" s="218"/>
      <c r="M1812" s="219"/>
      <c r="N1812" s="220"/>
      <c r="O1812" s="220"/>
      <c r="P1812" s="220"/>
      <c r="Q1812" s="220"/>
      <c r="R1812" s="220"/>
      <c r="S1812" s="220"/>
      <c r="T1812" s="221"/>
      <c r="AT1812" s="222" t="s">
        <v>262</v>
      </c>
      <c r="AU1812" s="222" t="s">
        <v>82</v>
      </c>
      <c r="AV1812" s="14" t="s">
        <v>93</v>
      </c>
      <c r="AW1812" s="14" t="s">
        <v>34</v>
      </c>
      <c r="AX1812" s="14" t="s">
        <v>80</v>
      </c>
      <c r="AY1812" s="222" t="s">
        <v>252</v>
      </c>
    </row>
    <row r="1813" spans="1:65" s="2" customFormat="1" ht="16.5" customHeight="1">
      <c r="A1813" s="37"/>
      <c r="B1813" s="38"/>
      <c r="C1813" s="245" t="s">
        <v>2058</v>
      </c>
      <c r="D1813" s="245" t="s">
        <v>356</v>
      </c>
      <c r="E1813" s="246" t="s">
        <v>2059</v>
      </c>
      <c r="F1813" s="247" t="s">
        <v>2060</v>
      </c>
      <c r="G1813" s="248" t="s">
        <v>149</v>
      </c>
      <c r="H1813" s="249">
        <v>559.32500000000005</v>
      </c>
      <c r="I1813" s="250"/>
      <c r="J1813" s="251">
        <f>ROUND(I1813*H1813,2)</f>
        <v>0</v>
      </c>
      <c r="K1813" s="247" t="s">
        <v>257</v>
      </c>
      <c r="L1813" s="252"/>
      <c r="M1813" s="253" t="s">
        <v>21</v>
      </c>
      <c r="N1813" s="254" t="s">
        <v>44</v>
      </c>
      <c r="O1813" s="67"/>
      <c r="P1813" s="191">
        <f>O1813*H1813</f>
        <v>0</v>
      </c>
      <c r="Q1813" s="191">
        <v>6.4999999999999997E-4</v>
      </c>
      <c r="R1813" s="191">
        <f>Q1813*H1813</f>
        <v>0.36356125</v>
      </c>
      <c r="S1813" s="191">
        <v>0</v>
      </c>
      <c r="T1813" s="192">
        <f>S1813*H1813</f>
        <v>0</v>
      </c>
      <c r="U1813" s="37"/>
      <c r="V1813" s="37"/>
      <c r="W1813" s="37"/>
      <c r="X1813" s="37"/>
      <c r="Y1813" s="37"/>
      <c r="Z1813" s="37"/>
      <c r="AA1813" s="37"/>
      <c r="AB1813" s="37"/>
      <c r="AC1813" s="37"/>
      <c r="AD1813" s="37"/>
      <c r="AE1813" s="37"/>
      <c r="AR1813" s="193" t="s">
        <v>497</v>
      </c>
      <c r="AT1813" s="193" t="s">
        <v>356</v>
      </c>
      <c r="AU1813" s="193" t="s">
        <v>82</v>
      </c>
      <c r="AY1813" s="20" t="s">
        <v>252</v>
      </c>
      <c r="BE1813" s="194">
        <f>IF(N1813="základní",J1813,0)</f>
        <v>0</v>
      </c>
      <c r="BF1813" s="194">
        <f>IF(N1813="snížená",J1813,0)</f>
        <v>0</v>
      </c>
      <c r="BG1813" s="194">
        <f>IF(N1813="zákl. přenesená",J1813,0)</f>
        <v>0</v>
      </c>
      <c r="BH1813" s="194">
        <f>IF(N1813="sníž. přenesená",J1813,0)</f>
        <v>0</v>
      </c>
      <c r="BI1813" s="194">
        <f>IF(N1813="nulová",J1813,0)</f>
        <v>0</v>
      </c>
      <c r="BJ1813" s="20" t="s">
        <v>80</v>
      </c>
      <c r="BK1813" s="194">
        <f>ROUND(I1813*H1813,2)</f>
        <v>0</v>
      </c>
      <c r="BL1813" s="20" t="s">
        <v>375</v>
      </c>
      <c r="BM1813" s="193" t="s">
        <v>2061</v>
      </c>
    </row>
    <row r="1814" spans="1:65" s="13" customFormat="1" ht="11.25">
      <c r="B1814" s="200"/>
      <c r="C1814" s="201"/>
      <c r="D1814" s="202" t="s">
        <v>262</v>
      </c>
      <c r="E1814" s="201"/>
      <c r="F1814" s="204" t="s">
        <v>2062</v>
      </c>
      <c r="G1814" s="201"/>
      <c r="H1814" s="205">
        <v>559.32500000000005</v>
      </c>
      <c r="I1814" s="206"/>
      <c r="J1814" s="201"/>
      <c r="K1814" s="201"/>
      <c r="L1814" s="207"/>
      <c r="M1814" s="208"/>
      <c r="N1814" s="209"/>
      <c r="O1814" s="209"/>
      <c r="P1814" s="209"/>
      <c r="Q1814" s="209"/>
      <c r="R1814" s="209"/>
      <c r="S1814" s="209"/>
      <c r="T1814" s="210"/>
      <c r="AT1814" s="211" t="s">
        <v>262</v>
      </c>
      <c r="AU1814" s="211" t="s">
        <v>82</v>
      </c>
      <c r="AV1814" s="13" t="s">
        <v>82</v>
      </c>
      <c r="AW1814" s="13" t="s">
        <v>4</v>
      </c>
      <c r="AX1814" s="13" t="s">
        <v>80</v>
      </c>
      <c r="AY1814" s="211" t="s">
        <v>252</v>
      </c>
    </row>
    <row r="1815" spans="1:65" s="2" customFormat="1" ht="16.5" customHeight="1">
      <c r="A1815" s="37"/>
      <c r="B1815" s="38"/>
      <c r="C1815" s="182" t="s">
        <v>2063</v>
      </c>
      <c r="D1815" s="182" t="s">
        <v>254</v>
      </c>
      <c r="E1815" s="183" t="s">
        <v>2064</v>
      </c>
      <c r="F1815" s="184" t="s">
        <v>2065</v>
      </c>
      <c r="G1815" s="185" t="s">
        <v>163</v>
      </c>
      <c r="H1815" s="186">
        <v>197.35</v>
      </c>
      <c r="I1815" s="187"/>
      <c r="J1815" s="188">
        <f>ROUND(I1815*H1815,2)</f>
        <v>0</v>
      </c>
      <c r="K1815" s="184" t="s">
        <v>257</v>
      </c>
      <c r="L1815" s="42"/>
      <c r="M1815" s="189" t="s">
        <v>21</v>
      </c>
      <c r="N1815" s="190" t="s">
        <v>44</v>
      </c>
      <c r="O1815" s="67"/>
      <c r="P1815" s="191">
        <f>O1815*H1815</f>
        <v>0</v>
      </c>
      <c r="Q1815" s="191">
        <v>1.6000000000000001E-4</v>
      </c>
      <c r="R1815" s="191">
        <f>Q1815*H1815</f>
        <v>3.1576E-2</v>
      </c>
      <c r="S1815" s="191">
        <v>0</v>
      </c>
      <c r="T1815" s="192">
        <f>S1815*H1815</f>
        <v>0</v>
      </c>
      <c r="U1815" s="37"/>
      <c r="V1815" s="37"/>
      <c r="W1815" s="37"/>
      <c r="X1815" s="37"/>
      <c r="Y1815" s="37"/>
      <c r="Z1815" s="37"/>
      <c r="AA1815" s="37"/>
      <c r="AB1815" s="37"/>
      <c r="AC1815" s="37"/>
      <c r="AD1815" s="37"/>
      <c r="AE1815" s="37"/>
      <c r="AR1815" s="193" t="s">
        <v>375</v>
      </c>
      <c r="AT1815" s="193" t="s">
        <v>254</v>
      </c>
      <c r="AU1815" s="193" t="s">
        <v>82</v>
      </c>
      <c r="AY1815" s="20" t="s">
        <v>252</v>
      </c>
      <c r="BE1815" s="194">
        <f>IF(N1815="základní",J1815,0)</f>
        <v>0</v>
      </c>
      <c r="BF1815" s="194">
        <f>IF(N1815="snížená",J1815,0)</f>
        <v>0</v>
      </c>
      <c r="BG1815" s="194">
        <f>IF(N1815="zákl. přenesená",J1815,0)</f>
        <v>0</v>
      </c>
      <c r="BH1815" s="194">
        <f>IF(N1815="sníž. přenesená",J1815,0)</f>
        <v>0</v>
      </c>
      <c r="BI1815" s="194">
        <f>IF(N1815="nulová",J1815,0)</f>
        <v>0</v>
      </c>
      <c r="BJ1815" s="20" t="s">
        <v>80</v>
      </c>
      <c r="BK1815" s="194">
        <f>ROUND(I1815*H1815,2)</f>
        <v>0</v>
      </c>
      <c r="BL1815" s="20" t="s">
        <v>375</v>
      </c>
      <c r="BM1815" s="193" t="s">
        <v>2066</v>
      </c>
    </row>
    <row r="1816" spans="1:65" s="2" customFormat="1" ht="11.25">
      <c r="A1816" s="37"/>
      <c r="B1816" s="38"/>
      <c r="C1816" s="39"/>
      <c r="D1816" s="195" t="s">
        <v>260</v>
      </c>
      <c r="E1816" s="39"/>
      <c r="F1816" s="196" t="s">
        <v>2067</v>
      </c>
      <c r="G1816" s="39"/>
      <c r="H1816" s="39"/>
      <c r="I1816" s="197"/>
      <c r="J1816" s="39"/>
      <c r="K1816" s="39"/>
      <c r="L1816" s="42"/>
      <c r="M1816" s="198"/>
      <c r="N1816" s="199"/>
      <c r="O1816" s="67"/>
      <c r="P1816" s="67"/>
      <c r="Q1816" s="67"/>
      <c r="R1816" s="67"/>
      <c r="S1816" s="67"/>
      <c r="T1816" s="68"/>
      <c r="U1816" s="37"/>
      <c r="V1816" s="37"/>
      <c r="W1816" s="37"/>
      <c r="X1816" s="37"/>
      <c r="Y1816" s="37"/>
      <c r="Z1816" s="37"/>
      <c r="AA1816" s="37"/>
      <c r="AB1816" s="37"/>
      <c r="AC1816" s="37"/>
      <c r="AD1816" s="37"/>
      <c r="AE1816" s="37"/>
      <c r="AT1816" s="20" t="s">
        <v>260</v>
      </c>
      <c r="AU1816" s="20" t="s">
        <v>82</v>
      </c>
    </row>
    <row r="1817" spans="1:65" s="16" customFormat="1" ht="11.25">
      <c r="B1817" s="235"/>
      <c r="C1817" s="236"/>
      <c r="D1817" s="202" t="s">
        <v>262</v>
      </c>
      <c r="E1817" s="237" t="s">
        <v>21</v>
      </c>
      <c r="F1817" s="238" t="s">
        <v>2056</v>
      </c>
      <c r="G1817" s="236"/>
      <c r="H1817" s="237" t="s">
        <v>21</v>
      </c>
      <c r="I1817" s="239"/>
      <c r="J1817" s="236"/>
      <c r="K1817" s="236"/>
      <c r="L1817" s="240"/>
      <c r="M1817" s="241"/>
      <c r="N1817" s="242"/>
      <c r="O1817" s="242"/>
      <c r="P1817" s="242"/>
      <c r="Q1817" s="242"/>
      <c r="R1817" s="242"/>
      <c r="S1817" s="242"/>
      <c r="T1817" s="243"/>
      <c r="AT1817" s="244" t="s">
        <v>262</v>
      </c>
      <c r="AU1817" s="244" t="s">
        <v>82</v>
      </c>
      <c r="AV1817" s="16" t="s">
        <v>80</v>
      </c>
      <c r="AW1817" s="16" t="s">
        <v>34</v>
      </c>
      <c r="AX1817" s="16" t="s">
        <v>73</v>
      </c>
      <c r="AY1817" s="244" t="s">
        <v>252</v>
      </c>
    </row>
    <row r="1818" spans="1:65" s="13" customFormat="1" ht="11.25">
      <c r="B1818" s="200"/>
      <c r="C1818" s="201"/>
      <c r="D1818" s="202" t="s">
        <v>262</v>
      </c>
      <c r="E1818" s="203" t="s">
        <v>21</v>
      </c>
      <c r="F1818" s="204" t="s">
        <v>2068</v>
      </c>
      <c r="G1818" s="201"/>
      <c r="H1818" s="205">
        <v>68.25</v>
      </c>
      <c r="I1818" s="206"/>
      <c r="J1818" s="201"/>
      <c r="K1818" s="201"/>
      <c r="L1818" s="207"/>
      <c r="M1818" s="208"/>
      <c r="N1818" s="209"/>
      <c r="O1818" s="209"/>
      <c r="P1818" s="209"/>
      <c r="Q1818" s="209"/>
      <c r="R1818" s="209"/>
      <c r="S1818" s="209"/>
      <c r="T1818" s="210"/>
      <c r="AT1818" s="211" t="s">
        <v>262</v>
      </c>
      <c r="AU1818" s="211" t="s">
        <v>82</v>
      </c>
      <c r="AV1818" s="13" t="s">
        <v>82</v>
      </c>
      <c r="AW1818" s="13" t="s">
        <v>34</v>
      </c>
      <c r="AX1818" s="13" t="s">
        <v>73</v>
      </c>
      <c r="AY1818" s="211" t="s">
        <v>252</v>
      </c>
    </row>
    <row r="1819" spans="1:65" s="13" customFormat="1" ht="11.25">
      <c r="B1819" s="200"/>
      <c r="C1819" s="201"/>
      <c r="D1819" s="202" t="s">
        <v>262</v>
      </c>
      <c r="E1819" s="203" t="s">
        <v>21</v>
      </c>
      <c r="F1819" s="204" t="s">
        <v>2069</v>
      </c>
      <c r="G1819" s="201"/>
      <c r="H1819" s="205">
        <v>8.6999999999999993</v>
      </c>
      <c r="I1819" s="206"/>
      <c r="J1819" s="201"/>
      <c r="K1819" s="201"/>
      <c r="L1819" s="207"/>
      <c r="M1819" s="208"/>
      <c r="N1819" s="209"/>
      <c r="O1819" s="209"/>
      <c r="P1819" s="209"/>
      <c r="Q1819" s="209"/>
      <c r="R1819" s="209"/>
      <c r="S1819" s="209"/>
      <c r="T1819" s="210"/>
      <c r="AT1819" s="211" t="s">
        <v>262</v>
      </c>
      <c r="AU1819" s="211" t="s">
        <v>82</v>
      </c>
      <c r="AV1819" s="13" t="s">
        <v>82</v>
      </c>
      <c r="AW1819" s="13" t="s">
        <v>34</v>
      </c>
      <c r="AX1819" s="13" t="s">
        <v>73</v>
      </c>
      <c r="AY1819" s="211" t="s">
        <v>252</v>
      </c>
    </row>
    <row r="1820" spans="1:65" s="13" customFormat="1" ht="11.25">
      <c r="B1820" s="200"/>
      <c r="C1820" s="201"/>
      <c r="D1820" s="202" t="s">
        <v>262</v>
      </c>
      <c r="E1820" s="203" t="s">
        <v>21</v>
      </c>
      <c r="F1820" s="204" t="s">
        <v>2070</v>
      </c>
      <c r="G1820" s="201"/>
      <c r="H1820" s="205">
        <v>4.4000000000000004</v>
      </c>
      <c r="I1820" s="206"/>
      <c r="J1820" s="201"/>
      <c r="K1820" s="201"/>
      <c r="L1820" s="207"/>
      <c r="M1820" s="208"/>
      <c r="N1820" s="209"/>
      <c r="O1820" s="209"/>
      <c r="P1820" s="209"/>
      <c r="Q1820" s="209"/>
      <c r="R1820" s="209"/>
      <c r="S1820" s="209"/>
      <c r="T1820" s="210"/>
      <c r="AT1820" s="211" t="s">
        <v>262</v>
      </c>
      <c r="AU1820" s="211" t="s">
        <v>82</v>
      </c>
      <c r="AV1820" s="13" t="s">
        <v>82</v>
      </c>
      <c r="AW1820" s="13" t="s">
        <v>34</v>
      </c>
      <c r="AX1820" s="13" t="s">
        <v>73</v>
      </c>
      <c r="AY1820" s="211" t="s">
        <v>252</v>
      </c>
    </row>
    <row r="1821" spans="1:65" s="13" customFormat="1" ht="11.25">
      <c r="B1821" s="200"/>
      <c r="C1821" s="201"/>
      <c r="D1821" s="202" t="s">
        <v>262</v>
      </c>
      <c r="E1821" s="203" t="s">
        <v>21</v>
      </c>
      <c r="F1821" s="204" t="s">
        <v>2071</v>
      </c>
      <c r="G1821" s="201"/>
      <c r="H1821" s="205">
        <v>116</v>
      </c>
      <c r="I1821" s="206"/>
      <c r="J1821" s="201"/>
      <c r="K1821" s="201"/>
      <c r="L1821" s="207"/>
      <c r="M1821" s="208"/>
      <c r="N1821" s="209"/>
      <c r="O1821" s="209"/>
      <c r="P1821" s="209"/>
      <c r="Q1821" s="209"/>
      <c r="R1821" s="209"/>
      <c r="S1821" s="209"/>
      <c r="T1821" s="210"/>
      <c r="AT1821" s="211" t="s">
        <v>262</v>
      </c>
      <c r="AU1821" s="211" t="s">
        <v>82</v>
      </c>
      <c r="AV1821" s="13" t="s">
        <v>82</v>
      </c>
      <c r="AW1821" s="13" t="s">
        <v>34</v>
      </c>
      <c r="AX1821" s="13" t="s">
        <v>73</v>
      </c>
      <c r="AY1821" s="211" t="s">
        <v>252</v>
      </c>
    </row>
    <row r="1822" spans="1:65" s="14" customFormat="1" ht="11.25">
      <c r="B1822" s="212"/>
      <c r="C1822" s="213"/>
      <c r="D1822" s="202" t="s">
        <v>262</v>
      </c>
      <c r="E1822" s="214" t="s">
        <v>21</v>
      </c>
      <c r="F1822" s="215" t="s">
        <v>264</v>
      </c>
      <c r="G1822" s="213"/>
      <c r="H1822" s="216">
        <v>197.35</v>
      </c>
      <c r="I1822" s="217"/>
      <c r="J1822" s="213"/>
      <c r="K1822" s="213"/>
      <c r="L1822" s="218"/>
      <c r="M1822" s="219"/>
      <c r="N1822" s="220"/>
      <c r="O1822" s="220"/>
      <c r="P1822" s="220"/>
      <c r="Q1822" s="220"/>
      <c r="R1822" s="220"/>
      <c r="S1822" s="220"/>
      <c r="T1822" s="221"/>
      <c r="AT1822" s="222" t="s">
        <v>262</v>
      </c>
      <c r="AU1822" s="222" t="s">
        <v>82</v>
      </c>
      <c r="AV1822" s="14" t="s">
        <v>93</v>
      </c>
      <c r="AW1822" s="14" t="s">
        <v>34</v>
      </c>
      <c r="AX1822" s="14" t="s">
        <v>80</v>
      </c>
      <c r="AY1822" s="222" t="s">
        <v>252</v>
      </c>
    </row>
    <row r="1823" spans="1:65" s="2" customFormat="1" ht="21.75" customHeight="1">
      <c r="A1823" s="37"/>
      <c r="B1823" s="38"/>
      <c r="C1823" s="182" t="s">
        <v>2072</v>
      </c>
      <c r="D1823" s="182" t="s">
        <v>254</v>
      </c>
      <c r="E1823" s="183" t="s">
        <v>2073</v>
      </c>
      <c r="F1823" s="184" t="s">
        <v>2074</v>
      </c>
      <c r="G1823" s="185" t="s">
        <v>149</v>
      </c>
      <c r="H1823" s="186">
        <v>30.36</v>
      </c>
      <c r="I1823" s="187"/>
      <c r="J1823" s="188">
        <f>ROUND(I1823*H1823,2)</f>
        <v>0</v>
      </c>
      <c r="K1823" s="184" t="s">
        <v>257</v>
      </c>
      <c r="L1823" s="42"/>
      <c r="M1823" s="189" t="s">
        <v>21</v>
      </c>
      <c r="N1823" s="190" t="s">
        <v>44</v>
      </c>
      <c r="O1823" s="67"/>
      <c r="P1823" s="191">
        <f>O1823*H1823</f>
        <v>0</v>
      </c>
      <c r="Q1823" s="191">
        <v>3.5000000000000001E-3</v>
      </c>
      <c r="R1823" s="191">
        <f>Q1823*H1823</f>
        <v>0.10625999999999999</v>
      </c>
      <c r="S1823" s="191">
        <v>0</v>
      </c>
      <c r="T1823" s="192">
        <f>S1823*H1823</f>
        <v>0</v>
      </c>
      <c r="U1823" s="37"/>
      <c r="V1823" s="37"/>
      <c r="W1823" s="37"/>
      <c r="X1823" s="37"/>
      <c r="Y1823" s="37"/>
      <c r="Z1823" s="37"/>
      <c r="AA1823" s="37"/>
      <c r="AB1823" s="37"/>
      <c r="AC1823" s="37"/>
      <c r="AD1823" s="37"/>
      <c r="AE1823" s="37"/>
      <c r="AR1823" s="193" t="s">
        <v>375</v>
      </c>
      <c r="AT1823" s="193" t="s">
        <v>254</v>
      </c>
      <c r="AU1823" s="193" t="s">
        <v>82</v>
      </c>
      <c r="AY1823" s="20" t="s">
        <v>252</v>
      </c>
      <c r="BE1823" s="194">
        <f>IF(N1823="základní",J1823,0)</f>
        <v>0</v>
      </c>
      <c r="BF1823" s="194">
        <f>IF(N1823="snížená",J1823,0)</f>
        <v>0</v>
      </c>
      <c r="BG1823" s="194">
        <f>IF(N1823="zákl. přenesená",J1823,0)</f>
        <v>0</v>
      </c>
      <c r="BH1823" s="194">
        <f>IF(N1823="sníž. přenesená",J1823,0)</f>
        <v>0</v>
      </c>
      <c r="BI1823" s="194">
        <f>IF(N1823="nulová",J1823,0)</f>
        <v>0</v>
      </c>
      <c r="BJ1823" s="20" t="s">
        <v>80</v>
      </c>
      <c r="BK1823" s="194">
        <f>ROUND(I1823*H1823,2)</f>
        <v>0</v>
      </c>
      <c r="BL1823" s="20" t="s">
        <v>375</v>
      </c>
      <c r="BM1823" s="193" t="s">
        <v>2075</v>
      </c>
    </row>
    <row r="1824" spans="1:65" s="2" customFormat="1" ht="11.25">
      <c r="A1824" s="37"/>
      <c r="B1824" s="38"/>
      <c r="C1824" s="39"/>
      <c r="D1824" s="195" t="s">
        <v>260</v>
      </c>
      <c r="E1824" s="39"/>
      <c r="F1824" s="196" t="s">
        <v>2076</v>
      </c>
      <c r="G1824" s="39"/>
      <c r="H1824" s="39"/>
      <c r="I1824" s="197"/>
      <c r="J1824" s="39"/>
      <c r="K1824" s="39"/>
      <c r="L1824" s="42"/>
      <c r="M1824" s="198"/>
      <c r="N1824" s="199"/>
      <c r="O1824" s="67"/>
      <c r="P1824" s="67"/>
      <c r="Q1824" s="67"/>
      <c r="R1824" s="67"/>
      <c r="S1824" s="67"/>
      <c r="T1824" s="68"/>
      <c r="U1824" s="37"/>
      <c r="V1824" s="37"/>
      <c r="W1824" s="37"/>
      <c r="X1824" s="37"/>
      <c r="Y1824" s="37"/>
      <c r="Z1824" s="37"/>
      <c r="AA1824" s="37"/>
      <c r="AB1824" s="37"/>
      <c r="AC1824" s="37"/>
      <c r="AD1824" s="37"/>
      <c r="AE1824" s="37"/>
      <c r="AT1824" s="20" t="s">
        <v>260</v>
      </c>
      <c r="AU1824" s="20" t="s">
        <v>82</v>
      </c>
    </row>
    <row r="1825" spans="1:65" s="16" customFormat="1" ht="11.25">
      <c r="B1825" s="235"/>
      <c r="C1825" s="236"/>
      <c r="D1825" s="202" t="s">
        <v>262</v>
      </c>
      <c r="E1825" s="237" t="s">
        <v>21</v>
      </c>
      <c r="F1825" s="238" t="s">
        <v>2077</v>
      </c>
      <c r="G1825" s="236"/>
      <c r="H1825" s="237" t="s">
        <v>21</v>
      </c>
      <c r="I1825" s="239"/>
      <c r="J1825" s="236"/>
      <c r="K1825" s="236"/>
      <c r="L1825" s="240"/>
      <c r="M1825" s="241"/>
      <c r="N1825" s="242"/>
      <c r="O1825" s="242"/>
      <c r="P1825" s="242"/>
      <c r="Q1825" s="242"/>
      <c r="R1825" s="242"/>
      <c r="S1825" s="242"/>
      <c r="T1825" s="243"/>
      <c r="AT1825" s="244" t="s">
        <v>262</v>
      </c>
      <c r="AU1825" s="244" t="s">
        <v>82</v>
      </c>
      <c r="AV1825" s="16" t="s">
        <v>80</v>
      </c>
      <c r="AW1825" s="16" t="s">
        <v>34</v>
      </c>
      <c r="AX1825" s="16" t="s">
        <v>73</v>
      </c>
      <c r="AY1825" s="244" t="s">
        <v>252</v>
      </c>
    </row>
    <row r="1826" spans="1:65" s="16" customFormat="1" ht="11.25">
      <c r="B1826" s="235"/>
      <c r="C1826" s="236"/>
      <c r="D1826" s="202" t="s">
        <v>262</v>
      </c>
      <c r="E1826" s="237" t="s">
        <v>21</v>
      </c>
      <c r="F1826" s="238" t="s">
        <v>1439</v>
      </c>
      <c r="G1826" s="236"/>
      <c r="H1826" s="237" t="s">
        <v>21</v>
      </c>
      <c r="I1826" s="239"/>
      <c r="J1826" s="236"/>
      <c r="K1826" s="236"/>
      <c r="L1826" s="240"/>
      <c r="M1826" s="241"/>
      <c r="N1826" s="242"/>
      <c r="O1826" s="242"/>
      <c r="P1826" s="242"/>
      <c r="Q1826" s="242"/>
      <c r="R1826" s="242"/>
      <c r="S1826" s="242"/>
      <c r="T1826" s="243"/>
      <c r="AT1826" s="244" t="s">
        <v>262</v>
      </c>
      <c r="AU1826" s="244" t="s">
        <v>82</v>
      </c>
      <c r="AV1826" s="16" t="s">
        <v>80</v>
      </c>
      <c r="AW1826" s="16" t="s">
        <v>34</v>
      </c>
      <c r="AX1826" s="16" t="s">
        <v>73</v>
      </c>
      <c r="AY1826" s="244" t="s">
        <v>252</v>
      </c>
    </row>
    <row r="1827" spans="1:65" s="13" customFormat="1" ht="11.25">
      <c r="B1827" s="200"/>
      <c r="C1827" s="201"/>
      <c r="D1827" s="202" t="s">
        <v>262</v>
      </c>
      <c r="E1827" s="203" t="s">
        <v>21</v>
      </c>
      <c r="F1827" s="204" t="s">
        <v>1440</v>
      </c>
      <c r="G1827" s="201"/>
      <c r="H1827" s="205">
        <v>30.12</v>
      </c>
      <c r="I1827" s="206"/>
      <c r="J1827" s="201"/>
      <c r="K1827" s="201"/>
      <c r="L1827" s="207"/>
      <c r="M1827" s="208"/>
      <c r="N1827" s="209"/>
      <c r="O1827" s="209"/>
      <c r="P1827" s="209"/>
      <c r="Q1827" s="209"/>
      <c r="R1827" s="209"/>
      <c r="S1827" s="209"/>
      <c r="T1827" s="210"/>
      <c r="AT1827" s="211" t="s">
        <v>262</v>
      </c>
      <c r="AU1827" s="211" t="s">
        <v>82</v>
      </c>
      <c r="AV1827" s="13" t="s">
        <v>82</v>
      </c>
      <c r="AW1827" s="13" t="s">
        <v>34</v>
      </c>
      <c r="AX1827" s="13" t="s">
        <v>73</v>
      </c>
      <c r="AY1827" s="211" t="s">
        <v>252</v>
      </c>
    </row>
    <row r="1828" spans="1:65" s="13" customFormat="1" ht="11.25">
      <c r="B1828" s="200"/>
      <c r="C1828" s="201"/>
      <c r="D1828" s="202" t="s">
        <v>262</v>
      </c>
      <c r="E1828" s="203" t="s">
        <v>21</v>
      </c>
      <c r="F1828" s="204" t="s">
        <v>1441</v>
      </c>
      <c r="G1828" s="201"/>
      <c r="H1828" s="205">
        <v>0.24</v>
      </c>
      <c r="I1828" s="206"/>
      <c r="J1828" s="201"/>
      <c r="K1828" s="201"/>
      <c r="L1828" s="207"/>
      <c r="M1828" s="208"/>
      <c r="N1828" s="209"/>
      <c r="O1828" s="209"/>
      <c r="P1828" s="209"/>
      <c r="Q1828" s="209"/>
      <c r="R1828" s="209"/>
      <c r="S1828" s="209"/>
      <c r="T1828" s="210"/>
      <c r="AT1828" s="211" t="s">
        <v>262</v>
      </c>
      <c r="AU1828" s="211" t="s">
        <v>82</v>
      </c>
      <c r="AV1828" s="13" t="s">
        <v>82</v>
      </c>
      <c r="AW1828" s="13" t="s">
        <v>34</v>
      </c>
      <c r="AX1828" s="13" t="s">
        <v>73</v>
      </c>
      <c r="AY1828" s="211" t="s">
        <v>252</v>
      </c>
    </row>
    <row r="1829" spans="1:65" s="14" customFormat="1" ht="11.25">
      <c r="B1829" s="212"/>
      <c r="C1829" s="213"/>
      <c r="D1829" s="202" t="s">
        <v>262</v>
      </c>
      <c r="E1829" s="214" t="s">
        <v>21</v>
      </c>
      <c r="F1829" s="215" t="s">
        <v>264</v>
      </c>
      <c r="G1829" s="213"/>
      <c r="H1829" s="216">
        <v>30.36</v>
      </c>
      <c r="I1829" s="217"/>
      <c r="J1829" s="213"/>
      <c r="K1829" s="213"/>
      <c r="L1829" s="218"/>
      <c r="M1829" s="219"/>
      <c r="N1829" s="220"/>
      <c r="O1829" s="220"/>
      <c r="P1829" s="220"/>
      <c r="Q1829" s="220"/>
      <c r="R1829" s="220"/>
      <c r="S1829" s="220"/>
      <c r="T1829" s="221"/>
      <c r="AT1829" s="222" t="s">
        <v>262</v>
      </c>
      <c r="AU1829" s="222" t="s">
        <v>82</v>
      </c>
      <c r="AV1829" s="14" t="s">
        <v>93</v>
      </c>
      <c r="AW1829" s="14" t="s">
        <v>34</v>
      </c>
      <c r="AX1829" s="14" t="s">
        <v>80</v>
      </c>
      <c r="AY1829" s="222" t="s">
        <v>252</v>
      </c>
    </row>
    <row r="1830" spans="1:65" s="2" customFormat="1" ht="24.2" customHeight="1">
      <c r="A1830" s="37"/>
      <c r="B1830" s="38"/>
      <c r="C1830" s="182" t="s">
        <v>2078</v>
      </c>
      <c r="D1830" s="182" t="s">
        <v>254</v>
      </c>
      <c r="E1830" s="183" t="s">
        <v>2079</v>
      </c>
      <c r="F1830" s="184" t="s">
        <v>2080</v>
      </c>
      <c r="G1830" s="185" t="s">
        <v>149</v>
      </c>
      <c r="H1830" s="186">
        <v>151.36000000000001</v>
      </c>
      <c r="I1830" s="187"/>
      <c r="J1830" s="188">
        <f>ROUND(I1830*H1830,2)</f>
        <v>0</v>
      </c>
      <c r="K1830" s="184" t="s">
        <v>257</v>
      </c>
      <c r="L1830" s="42"/>
      <c r="M1830" s="189" t="s">
        <v>21</v>
      </c>
      <c r="N1830" s="190" t="s">
        <v>44</v>
      </c>
      <c r="O1830" s="67"/>
      <c r="P1830" s="191">
        <f>O1830*H1830</f>
        <v>0</v>
      </c>
      <c r="Q1830" s="191">
        <v>0</v>
      </c>
      <c r="R1830" s="191">
        <f>Q1830*H1830</f>
        <v>0</v>
      </c>
      <c r="S1830" s="191">
        <v>0</v>
      </c>
      <c r="T1830" s="192">
        <f>S1830*H1830</f>
        <v>0</v>
      </c>
      <c r="U1830" s="37"/>
      <c r="V1830" s="37"/>
      <c r="W1830" s="37"/>
      <c r="X1830" s="37"/>
      <c r="Y1830" s="37"/>
      <c r="Z1830" s="37"/>
      <c r="AA1830" s="37"/>
      <c r="AB1830" s="37"/>
      <c r="AC1830" s="37"/>
      <c r="AD1830" s="37"/>
      <c r="AE1830" s="37"/>
      <c r="AR1830" s="193" t="s">
        <v>375</v>
      </c>
      <c r="AT1830" s="193" t="s">
        <v>254</v>
      </c>
      <c r="AU1830" s="193" t="s">
        <v>82</v>
      </c>
      <c r="AY1830" s="20" t="s">
        <v>252</v>
      </c>
      <c r="BE1830" s="194">
        <f>IF(N1830="základní",J1830,0)</f>
        <v>0</v>
      </c>
      <c r="BF1830" s="194">
        <f>IF(N1830="snížená",J1830,0)</f>
        <v>0</v>
      </c>
      <c r="BG1830" s="194">
        <f>IF(N1830="zákl. přenesená",J1830,0)</f>
        <v>0</v>
      </c>
      <c r="BH1830" s="194">
        <f>IF(N1830="sníž. přenesená",J1830,0)</f>
        <v>0</v>
      </c>
      <c r="BI1830" s="194">
        <f>IF(N1830="nulová",J1830,0)</f>
        <v>0</v>
      </c>
      <c r="BJ1830" s="20" t="s">
        <v>80</v>
      </c>
      <c r="BK1830" s="194">
        <f>ROUND(I1830*H1830,2)</f>
        <v>0</v>
      </c>
      <c r="BL1830" s="20" t="s">
        <v>375</v>
      </c>
      <c r="BM1830" s="193" t="s">
        <v>2081</v>
      </c>
    </row>
    <row r="1831" spans="1:65" s="2" customFormat="1" ht="11.25">
      <c r="A1831" s="37"/>
      <c r="B1831" s="38"/>
      <c r="C1831" s="39"/>
      <c r="D1831" s="195" t="s">
        <v>260</v>
      </c>
      <c r="E1831" s="39"/>
      <c r="F1831" s="196" t="s">
        <v>2082</v>
      </c>
      <c r="G1831" s="39"/>
      <c r="H1831" s="39"/>
      <c r="I1831" s="197"/>
      <c r="J1831" s="39"/>
      <c r="K1831" s="39"/>
      <c r="L1831" s="42"/>
      <c r="M1831" s="198"/>
      <c r="N1831" s="199"/>
      <c r="O1831" s="67"/>
      <c r="P1831" s="67"/>
      <c r="Q1831" s="67"/>
      <c r="R1831" s="67"/>
      <c r="S1831" s="67"/>
      <c r="T1831" s="68"/>
      <c r="U1831" s="37"/>
      <c r="V1831" s="37"/>
      <c r="W1831" s="37"/>
      <c r="X1831" s="37"/>
      <c r="Y1831" s="37"/>
      <c r="Z1831" s="37"/>
      <c r="AA1831" s="37"/>
      <c r="AB1831" s="37"/>
      <c r="AC1831" s="37"/>
      <c r="AD1831" s="37"/>
      <c r="AE1831" s="37"/>
      <c r="AT1831" s="20" t="s">
        <v>260</v>
      </c>
      <c r="AU1831" s="20" t="s">
        <v>82</v>
      </c>
    </row>
    <row r="1832" spans="1:65" s="13" customFormat="1" ht="11.25">
      <c r="B1832" s="200"/>
      <c r="C1832" s="201"/>
      <c r="D1832" s="202" t="s">
        <v>262</v>
      </c>
      <c r="E1832" s="203" t="s">
        <v>21</v>
      </c>
      <c r="F1832" s="204" t="s">
        <v>2083</v>
      </c>
      <c r="G1832" s="201"/>
      <c r="H1832" s="205">
        <v>151.36000000000001</v>
      </c>
      <c r="I1832" s="206"/>
      <c r="J1832" s="201"/>
      <c r="K1832" s="201"/>
      <c r="L1832" s="207"/>
      <c r="M1832" s="208"/>
      <c r="N1832" s="209"/>
      <c r="O1832" s="209"/>
      <c r="P1832" s="209"/>
      <c r="Q1832" s="209"/>
      <c r="R1832" s="209"/>
      <c r="S1832" s="209"/>
      <c r="T1832" s="210"/>
      <c r="AT1832" s="211" t="s">
        <v>262</v>
      </c>
      <c r="AU1832" s="211" t="s">
        <v>82</v>
      </c>
      <c r="AV1832" s="13" t="s">
        <v>82</v>
      </c>
      <c r="AW1832" s="13" t="s">
        <v>34</v>
      </c>
      <c r="AX1832" s="13" t="s">
        <v>73</v>
      </c>
      <c r="AY1832" s="211" t="s">
        <v>252</v>
      </c>
    </row>
    <row r="1833" spans="1:65" s="14" customFormat="1" ht="11.25">
      <c r="B1833" s="212"/>
      <c r="C1833" s="213"/>
      <c r="D1833" s="202" t="s">
        <v>262</v>
      </c>
      <c r="E1833" s="214" t="s">
        <v>21</v>
      </c>
      <c r="F1833" s="215" t="s">
        <v>264</v>
      </c>
      <c r="G1833" s="213"/>
      <c r="H1833" s="216">
        <v>151.36000000000001</v>
      </c>
      <c r="I1833" s="217"/>
      <c r="J1833" s="213"/>
      <c r="K1833" s="213"/>
      <c r="L1833" s="218"/>
      <c r="M1833" s="219"/>
      <c r="N1833" s="220"/>
      <c r="O1833" s="220"/>
      <c r="P1833" s="220"/>
      <c r="Q1833" s="220"/>
      <c r="R1833" s="220"/>
      <c r="S1833" s="220"/>
      <c r="T1833" s="221"/>
      <c r="AT1833" s="222" t="s">
        <v>262</v>
      </c>
      <c r="AU1833" s="222" t="s">
        <v>82</v>
      </c>
      <c r="AV1833" s="14" t="s">
        <v>93</v>
      </c>
      <c r="AW1833" s="14" t="s">
        <v>34</v>
      </c>
      <c r="AX1833" s="14" t="s">
        <v>80</v>
      </c>
      <c r="AY1833" s="222" t="s">
        <v>252</v>
      </c>
    </row>
    <row r="1834" spans="1:65" s="2" customFormat="1" ht="16.5" customHeight="1">
      <c r="A1834" s="37"/>
      <c r="B1834" s="38"/>
      <c r="C1834" s="245" t="s">
        <v>2084</v>
      </c>
      <c r="D1834" s="245" t="s">
        <v>356</v>
      </c>
      <c r="E1834" s="246" t="s">
        <v>1999</v>
      </c>
      <c r="F1834" s="247" t="s">
        <v>2000</v>
      </c>
      <c r="G1834" s="248" t="s">
        <v>359</v>
      </c>
      <c r="H1834" s="249">
        <v>0.05</v>
      </c>
      <c r="I1834" s="250"/>
      <c r="J1834" s="251">
        <f>ROUND(I1834*H1834,2)</f>
        <v>0</v>
      </c>
      <c r="K1834" s="247" t="s">
        <v>257</v>
      </c>
      <c r="L1834" s="252"/>
      <c r="M1834" s="253" t="s">
        <v>21</v>
      </c>
      <c r="N1834" s="254" t="s">
        <v>44</v>
      </c>
      <c r="O1834" s="67"/>
      <c r="P1834" s="191">
        <f>O1834*H1834</f>
        <v>0</v>
      </c>
      <c r="Q1834" s="191">
        <v>1</v>
      </c>
      <c r="R1834" s="191">
        <f>Q1834*H1834</f>
        <v>0.05</v>
      </c>
      <c r="S1834" s="191">
        <v>0</v>
      </c>
      <c r="T1834" s="192">
        <f>S1834*H1834</f>
        <v>0</v>
      </c>
      <c r="U1834" s="37"/>
      <c r="V1834" s="37"/>
      <c r="W1834" s="37"/>
      <c r="X1834" s="37"/>
      <c r="Y1834" s="37"/>
      <c r="Z1834" s="37"/>
      <c r="AA1834" s="37"/>
      <c r="AB1834" s="37"/>
      <c r="AC1834" s="37"/>
      <c r="AD1834" s="37"/>
      <c r="AE1834" s="37"/>
      <c r="AR1834" s="193" t="s">
        <v>497</v>
      </c>
      <c r="AT1834" s="193" t="s">
        <v>356</v>
      </c>
      <c r="AU1834" s="193" t="s">
        <v>82</v>
      </c>
      <c r="AY1834" s="20" t="s">
        <v>252</v>
      </c>
      <c r="BE1834" s="194">
        <f>IF(N1834="základní",J1834,0)</f>
        <v>0</v>
      </c>
      <c r="BF1834" s="194">
        <f>IF(N1834="snížená",J1834,0)</f>
        <v>0</v>
      </c>
      <c r="BG1834" s="194">
        <f>IF(N1834="zákl. přenesená",J1834,0)</f>
        <v>0</v>
      </c>
      <c r="BH1834" s="194">
        <f>IF(N1834="sníž. přenesená",J1834,0)</f>
        <v>0</v>
      </c>
      <c r="BI1834" s="194">
        <f>IF(N1834="nulová",J1834,0)</f>
        <v>0</v>
      </c>
      <c r="BJ1834" s="20" t="s">
        <v>80</v>
      </c>
      <c r="BK1834" s="194">
        <f>ROUND(I1834*H1834,2)</f>
        <v>0</v>
      </c>
      <c r="BL1834" s="20" t="s">
        <v>375</v>
      </c>
      <c r="BM1834" s="193" t="s">
        <v>2085</v>
      </c>
    </row>
    <row r="1835" spans="1:65" s="2" customFormat="1" ht="19.5">
      <c r="A1835" s="37"/>
      <c r="B1835" s="38"/>
      <c r="C1835" s="39"/>
      <c r="D1835" s="202" t="s">
        <v>275</v>
      </c>
      <c r="E1835" s="39"/>
      <c r="F1835" s="234" t="s">
        <v>2086</v>
      </c>
      <c r="G1835" s="39"/>
      <c r="H1835" s="39"/>
      <c r="I1835" s="197"/>
      <c r="J1835" s="39"/>
      <c r="K1835" s="39"/>
      <c r="L1835" s="42"/>
      <c r="M1835" s="198"/>
      <c r="N1835" s="199"/>
      <c r="O1835" s="67"/>
      <c r="P1835" s="67"/>
      <c r="Q1835" s="67"/>
      <c r="R1835" s="67"/>
      <c r="S1835" s="67"/>
      <c r="T1835" s="68"/>
      <c r="U1835" s="37"/>
      <c r="V1835" s="37"/>
      <c r="W1835" s="37"/>
      <c r="X1835" s="37"/>
      <c r="Y1835" s="37"/>
      <c r="Z1835" s="37"/>
      <c r="AA1835" s="37"/>
      <c r="AB1835" s="37"/>
      <c r="AC1835" s="37"/>
      <c r="AD1835" s="37"/>
      <c r="AE1835" s="37"/>
      <c r="AT1835" s="20" t="s">
        <v>275</v>
      </c>
      <c r="AU1835" s="20" t="s">
        <v>82</v>
      </c>
    </row>
    <row r="1836" spans="1:65" s="13" customFormat="1" ht="11.25">
      <c r="B1836" s="200"/>
      <c r="C1836" s="201"/>
      <c r="D1836" s="202" t="s">
        <v>262</v>
      </c>
      <c r="E1836" s="201"/>
      <c r="F1836" s="204" t="s">
        <v>2087</v>
      </c>
      <c r="G1836" s="201"/>
      <c r="H1836" s="205">
        <v>0.05</v>
      </c>
      <c r="I1836" s="206"/>
      <c r="J1836" s="201"/>
      <c r="K1836" s="201"/>
      <c r="L1836" s="207"/>
      <c r="M1836" s="208"/>
      <c r="N1836" s="209"/>
      <c r="O1836" s="209"/>
      <c r="P1836" s="209"/>
      <c r="Q1836" s="209"/>
      <c r="R1836" s="209"/>
      <c r="S1836" s="209"/>
      <c r="T1836" s="210"/>
      <c r="AT1836" s="211" t="s">
        <v>262</v>
      </c>
      <c r="AU1836" s="211" t="s">
        <v>82</v>
      </c>
      <c r="AV1836" s="13" t="s">
        <v>82</v>
      </c>
      <c r="AW1836" s="13" t="s">
        <v>4</v>
      </c>
      <c r="AX1836" s="13" t="s">
        <v>80</v>
      </c>
      <c r="AY1836" s="211" t="s">
        <v>252</v>
      </c>
    </row>
    <row r="1837" spans="1:65" s="2" customFormat="1" ht="24.2" customHeight="1">
      <c r="A1837" s="37"/>
      <c r="B1837" s="38"/>
      <c r="C1837" s="182" t="s">
        <v>2088</v>
      </c>
      <c r="D1837" s="182" t="s">
        <v>254</v>
      </c>
      <c r="E1837" s="183" t="s">
        <v>2089</v>
      </c>
      <c r="F1837" s="184" t="s">
        <v>2090</v>
      </c>
      <c r="G1837" s="185" t="s">
        <v>149</v>
      </c>
      <c r="H1837" s="186">
        <v>178.92500000000001</v>
      </c>
      <c r="I1837" s="187"/>
      <c r="J1837" s="188">
        <f>ROUND(I1837*H1837,2)</f>
        <v>0</v>
      </c>
      <c r="K1837" s="184" t="s">
        <v>257</v>
      </c>
      <c r="L1837" s="42"/>
      <c r="M1837" s="189" t="s">
        <v>21</v>
      </c>
      <c r="N1837" s="190" t="s">
        <v>44</v>
      </c>
      <c r="O1837" s="67"/>
      <c r="P1837" s="191">
        <f>O1837*H1837</f>
        <v>0</v>
      </c>
      <c r="Q1837" s="191">
        <v>0</v>
      </c>
      <c r="R1837" s="191">
        <f>Q1837*H1837</f>
        <v>0</v>
      </c>
      <c r="S1837" s="191">
        <v>0</v>
      </c>
      <c r="T1837" s="192">
        <f>S1837*H1837</f>
        <v>0</v>
      </c>
      <c r="U1837" s="37"/>
      <c r="V1837" s="37"/>
      <c r="W1837" s="37"/>
      <c r="X1837" s="37"/>
      <c r="Y1837" s="37"/>
      <c r="Z1837" s="37"/>
      <c r="AA1837" s="37"/>
      <c r="AB1837" s="37"/>
      <c r="AC1837" s="37"/>
      <c r="AD1837" s="37"/>
      <c r="AE1837" s="37"/>
      <c r="AR1837" s="193" t="s">
        <v>375</v>
      </c>
      <c r="AT1837" s="193" t="s">
        <v>254</v>
      </c>
      <c r="AU1837" s="193" t="s">
        <v>82</v>
      </c>
      <c r="AY1837" s="20" t="s">
        <v>252</v>
      </c>
      <c r="BE1837" s="194">
        <f>IF(N1837="základní",J1837,0)</f>
        <v>0</v>
      </c>
      <c r="BF1837" s="194">
        <f>IF(N1837="snížená",J1837,0)</f>
        <v>0</v>
      </c>
      <c r="BG1837" s="194">
        <f>IF(N1837="zákl. přenesená",J1837,0)</f>
        <v>0</v>
      </c>
      <c r="BH1837" s="194">
        <f>IF(N1837="sníž. přenesená",J1837,0)</f>
        <v>0</v>
      </c>
      <c r="BI1837" s="194">
        <f>IF(N1837="nulová",J1837,0)</f>
        <v>0</v>
      </c>
      <c r="BJ1837" s="20" t="s">
        <v>80</v>
      </c>
      <c r="BK1837" s="194">
        <f>ROUND(I1837*H1837,2)</f>
        <v>0</v>
      </c>
      <c r="BL1837" s="20" t="s">
        <v>375</v>
      </c>
      <c r="BM1837" s="193" t="s">
        <v>2091</v>
      </c>
    </row>
    <row r="1838" spans="1:65" s="2" customFormat="1" ht="11.25">
      <c r="A1838" s="37"/>
      <c r="B1838" s="38"/>
      <c r="C1838" s="39"/>
      <c r="D1838" s="195" t="s">
        <v>260</v>
      </c>
      <c r="E1838" s="39"/>
      <c r="F1838" s="196" t="s">
        <v>2092</v>
      </c>
      <c r="G1838" s="39"/>
      <c r="H1838" s="39"/>
      <c r="I1838" s="197"/>
      <c r="J1838" s="39"/>
      <c r="K1838" s="39"/>
      <c r="L1838" s="42"/>
      <c r="M1838" s="198"/>
      <c r="N1838" s="199"/>
      <c r="O1838" s="67"/>
      <c r="P1838" s="67"/>
      <c r="Q1838" s="67"/>
      <c r="R1838" s="67"/>
      <c r="S1838" s="67"/>
      <c r="T1838" s="68"/>
      <c r="U1838" s="37"/>
      <c r="V1838" s="37"/>
      <c r="W1838" s="37"/>
      <c r="X1838" s="37"/>
      <c r="Y1838" s="37"/>
      <c r="Z1838" s="37"/>
      <c r="AA1838" s="37"/>
      <c r="AB1838" s="37"/>
      <c r="AC1838" s="37"/>
      <c r="AD1838" s="37"/>
      <c r="AE1838" s="37"/>
      <c r="AT1838" s="20" t="s">
        <v>260</v>
      </c>
      <c r="AU1838" s="20" t="s">
        <v>82</v>
      </c>
    </row>
    <row r="1839" spans="1:65" s="13" customFormat="1" ht="11.25">
      <c r="B1839" s="200"/>
      <c r="C1839" s="201"/>
      <c r="D1839" s="202" t="s">
        <v>262</v>
      </c>
      <c r="E1839" s="203" t="s">
        <v>21</v>
      </c>
      <c r="F1839" s="204" t="s">
        <v>2093</v>
      </c>
      <c r="G1839" s="201"/>
      <c r="H1839" s="205">
        <v>178.92500000000001</v>
      </c>
      <c r="I1839" s="206"/>
      <c r="J1839" s="201"/>
      <c r="K1839" s="201"/>
      <c r="L1839" s="207"/>
      <c r="M1839" s="208"/>
      <c r="N1839" s="209"/>
      <c r="O1839" s="209"/>
      <c r="P1839" s="209"/>
      <c r="Q1839" s="209"/>
      <c r="R1839" s="209"/>
      <c r="S1839" s="209"/>
      <c r="T1839" s="210"/>
      <c r="AT1839" s="211" t="s">
        <v>262</v>
      </c>
      <c r="AU1839" s="211" t="s">
        <v>82</v>
      </c>
      <c r="AV1839" s="13" t="s">
        <v>82</v>
      </c>
      <c r="AW1839" s="13" t="s">
        <v>34</v>
      </c>
      <c r="AX1839" s="13" t="s">
        <v>73</v>
      </c>
      <c r="AY1839" s="211" t="s">
        <v>252</v>
      </c>
    </row>
    <row r="1840" spans="1:65" s="14" customFormat="1" ht="11.25">
      <c r="B1840" s="212"/>
      <c r="C1840" s="213"/>
      <c r="D1840" s="202" t="s">
        <v>262</v>
      </c>
      <c r="E1840" s="214" t="s">
        <v>21</v>
      </c>
      <c r="F1840" s="215" t="s">
        <v>264</v>
      </c>
      <c r="G1840" s="213"/>
      <c r="H1840" s="216">
        <v>178.92500000000001</v>
      </c>
      <c r="I1840" s="217"/>
      <c r="J1840" s="213"/>
      <c r="K1840" s="213"/>
      <c r="L1840" s="218"/>
      <c r="M1840" s="219"/>
      <c r="N1840" s="220"/>
      <c r="O1840" s="220"/>
      <c r="P1840" s="220"/>
      <c r="Q1840" s="220"/>
      <c r="R1840" s="220"/>
      <c r="S1840" s="220"/>
      <c r="T1840" s="221"/>
      <c r="AT1840" s="222" t="s">
        <v>262</v>
      </c>
      <c r="AU1840" s="222" t="s">
        <v>82</v>
      </c>
      <c r="AV1840" s="14" t="s">
        <v>93</v>
      </c>
      <c r="AW1840" s="14" t="s">
        <v>34</v>
      </c>
      <c r="AX1840" s="14" t="s">
        <v>80</v>
      </c>
      <c r="AY1840" s="222" t="s">
        <v>252</v>
      </c>
    </row>
    <row r="1841" spans="1:65" s="2" customFormat="1" ht="16.5" customHeight="1">
      <c r="A1841" s="37"/>
      <c r="B1841" s="38"/>
      <c r="C1841" s="245" t="s">
        <v>2094</v>
      </c>
      <c r="D1841" s="245" t="s">
        <v>356</v>
      </c>
      <c r="E1841" s="246" t="s">
        <v>1999</v>
      </c>
      <c r="F1841" s="247" t="s">
        <v>2000</v>
      </c>
      <c r="G1841" s="248" t="s">
        <v>359</v>
      </c>
      <c r="H1841" s="249">
        <v>6.0999999999999999E-2</v>
      </c>
      <c r="I1841" s="250"/>
      <c r="J1841" s="251">
        <f>ROUND(I1841*H1841,2)</f>
        <v>0</v>
      </c>
      <c r="K1841" s="247" t="s">
        <v>257</v>
      </c>
      <c r="L1841" s="252"/>
      <c r="M1841" s="253" t="s">
        <v>21</v>
      </c>
      <c r="N1841" s="254" t="s">
        <v>44</v>
      </c>
      <c r="O1841" s="67"/>
      <c r="P1841" s="191">
        <f>O1841*H1841</f>
        <v>0</v>
      </c>
      <c r="Q1841" s="191">
        <v>1</v>
      </c>
      <c r="R1841" s="191">
        <f>Q1841*H1841</f>
        <v>6.0999999999999999E-2</v>
      </c>
      <c r="S1841" s="191">
        <v>0</v>
      </c>
      <c r="T1841" s="192">
        <f>S1841*H1841</f>
        <v>0</v>
      </c>
      <c r="U1841" s="37"/>
      <c r="V1841" s="37"/>
      <c r="W1841" s="37"/>
      <c r="X1841" s="37"/>
      <c r="Y1841" s="37"/>
      <c r="Z1841" s="37"/>
      <c r="AA1841" s="37"/>
      <c r="AB1841" s="37"/>
      <c r="AC1841" s="37"/>
      <c r="AD1841" s="37"/>
      <c r="AE1841" s="37"/>
      <c r="AR1841" s="193" t="s">
        <v>497</v>
      </c>
      <c r="AT1841" s="193" t="s">
        <v>356</v>
      </c>
      <c r="AU1841" s="193" t="s">
        <v>82</v>
      </c>
      <c r="AY1841" s="20" t="s">
        <v>252</v>
      </c>
      <c r="BE1841" s="194">
        <f>IF(N1841="základní",J1841,0)</f>
        <v>0</v>
      </c>
      <c r="BF1841" s="194">
        <f>IF(N1841="snížená",J1841,0)</f>
        <v>0</v>
      </c>
      <c r="BG1841" s="194">
        <f>IF(N1841="zákl. přenesená",J1841,0)</f>
        <v>0</v>
      </c>
      <c r="BH1841" s="194">
        <f>IF(N1841="sníž. přenesená",J1841,0)</f>
        <v>0</v>
      </c>
      <c r="BI1841" s="194">
        <f>IF(N1841="nulová",J1841,0)</f>
        <v>0</v>
      </c>
      <c r="BJ1841" s="20" t="s">
        <v>80</v>
      </c>
      <c r="BK1841" s="194">
        <f>ROUND(I1841*H1841,2)</f>
        <v>0</v>
      </c>
      <c r="BL1841" s="20" t="s">
        <v>375</v>
      </c>
      <c r="BM1841" s="193" t="s">
        <v>2095</v>
      </c>
    </row>
    <row r="1842" spans="1:65" s="2" customFormat="1" ht="19.5">
      <c r="A1842" s="37"/>
      <c r="B1842" s="38"/>
      <c r="C1842" s="39"/>
      <c r="D1842" s="202" t="s">
        <v>275</v>
      </c>
      <c r="E1842" s="39"/>
      <c r="F1842" s="234" t="s">
        <v>2086</v>
      </c>
      <c r="G1842" s="39"/>
      <c r="H1842" s="39"/>
      <c r="I1842" s="197"/>
      <c r="J1842" s="39"/>
      <c r="K1842" s="39"/>
      <c r="L1842" s="42"/>
      <c r="M1842" s="198"/>
      <c r="N1842" s="199"/>
      <c r="O1842" s="67"/>
      <c r="P1842" s="67"/>
      <c r="Q1842" s="67"/>
      <c r="R1842" s="67"/>
      <c r="S1842" s="67"/>
      <c r="T1842" s="68"/>
      <c r="U1842" s="37"/>
      <c r="V1842" s="37"/>
      <c r="W1842" s="37"/>
      <c r="X1842" s="37"/>
      <c r="Y1842" s="37"/>
      <c r="Z1842" s="37"/>
      <c r="AA1842" s="37"/>
      <c r="AB1842" s="37"/>
      <c r="AC1842" s="37"/>
      <c r="AD1842" s="37"/>
      <c r="AE1842" s="37"/>
      <c r="AT1842" s="20" t="s">
        <v>275</v>
      </c>
      <c r="AU1842" s="20" t="s">
        <v>82</v>
      </c>
    </row>
    <row r="1843" spans="1:65" s="13" customFormat="1" ht="11.25">
      <c r="B1843" s="200"/>
      <c r="C1843" s="201"/>
      <c r="D1843" s="202" t="s">
        <v>262</v>
      </c>
      <c r="E1843" s="201"/>
      <c r="F1843" s="204" t="s">
        <v>2096</v>
      </c>
      <c r="G1843" s="201"/>
      <c r="H1843" s="205">
        <v>6.0999999999999999E-2</v>
      </c>
      <c r="I1843" s="206"/>
      <c r="J1843" s="201"/>
      <c r="K1843" s="201"/>
      <c r="L1843" s="207"/>
      <c r="M1843" s="208"/>
      <c r="N1843" s="209"/>
      <c r="O1843" s="209"/>
      <c r="P1843" s="209"/>
      <c r="Q1843" s="209"/>
      <c r="R1843" s="209"/>
      <c r="S1843" s="209"/>
      <c r="T1843" s="210"/>
      <c r="AT1843" s="211" t="s">
        <v>262</v>
      </c>
      <c r="AU1843" s="211" t="s">
        <v>82</v>
      </c>
      <c r="AV1843" s="13" t="s">
        <v>82</v>
      </c>
      <c r="AW1843" s="13" t="s">
        <v>4</v>
      </c>
      <c r="AX1843" s="13" t="s">
        <v>80</v>
      </c>
      <c r="AY1843" s="211" t="s">
        <v>252</v>
      </c>
    </row>
    <row r="1844" spans="1:65" s="2" customFormat="1" ht="21.75" customHeight="1">
      <c r="A1844" s="37"/>
      <c r="B1844" s="38"/>
      <c r="C1844" s="182" t="s">
        <v>2097</v>
      </c>
      <c r="D1844" s="182" t="s">
        <v>254</v>
      </c>
      <c r="E1844" s="183" t="s">
        <v>2098</v>
      </c>
      <c r="F1844" s="184" t="s">
        <v>2099</v>
      </c>
      <c r="G1844" s="185" t="s">
        <v>163</v>
      </c>
      <c r="H1844" s="186">
        <v>592.04999999999995</v>
      </c>
      <c r="I1844" s="187"/>
      <c r="J1844" s="188">
        <f>ROUND(I1844*H1844,2)</f>
        <v>0</v>
      </c>
      <c r="K1844" s="184" t="s">
        <v>257</v>
      </c>
      <c r="L1844" s="42"/>
      <c r="M1844" s="189" t="s">
        <v>21</v>
      </c>
      <c r="N1844" s="190" t="s">
        <v>44</v>
      </c>
      <c r="O1844" s="67"/>
      <c r="P1844" s="191">
        <f>O1844*H1844</f>
        <v>0</v>
      </c>
      <c r="Q1844" s="191">
        <v>2.0000000000000001E-4</v>
      </c>
      <c r="R1844" s="191">
        <f>Q1844*H1844</f>
        <v>0.11841</v>
      </c>
      <c r="S1844" s="191">
        <v>0</v>
      </c>
      <c r="T1844" s="192">
        <f>S1844*H1844</f>
        <v>0</v>
      </c>
      <c r="U1844" s="37"/>
      <c r="V1844" s="37"/>
      <c r="W1844" s="37"/>
      <c r="X1844" s="37"/>
      <c r="Y1844" s="37"/>
      <c r="Z1844" s="37"/>
      <c r="AA1844" s="37"/>
      <c r="AB1844" s="37"/>
      <c r="AC1844" s="37"/>
      <c r="AD1844" s="37"/>
      <c r="AE1844" s="37"/>
      <c r="AR1844" s="193" t="s">
        <v>375</v>
      </c>
      <c r="AT1844" s="193" t="s">
        <v>254</v>
      </c>
      <c r="AU1844" s="193" t="s">
        <v>82</v>
      </c>
      <c r="AY1844" s="20" t="s">
        <v>252</v>
      </c>
      <c r="BE1844" s="194">
        <f>IF(N1844="základní",J1844,0)</f>
        <v>0</v>
      </c>
      <c r="BF1844" s="194">
        <f>IF(N1844="snížená",J1844,0)</f>
        <v>0</v>
      </c>
      <c r="BG1844" s="194">
        <f>IF(N1844="zákl. přenesená",J1844,0)</f>
        <v>0</v>
      </c>
      <c r="BH1844" s="194">
        <f>IF(N1844="sníž. přenesená",J1844,0)</f>
        <v>0</v>
      </c>
      <c r="BI1844" s="194">
        <f>IF(N1844="nulová",J1844,0)</f>
        <v>0</v>
      </c>
      <c r="BJ1844" s="20" t="s">
        <v>80</v>
      </c>
      <c r="BK1844" s="194">
        <f>ROUND(I1844*H1844,2)</f>
        <v>0</v>
      </c>
      <c r="BL1844" s="20" t="s">
        <v>375</v>
      </c>
      <c r="BM1844" s="193" t="s">
        <v>2100</v>
      </c>
    </row>
    <row r="1845" spans="1:65" s="2" customFormat="1" ht="11.25">
      <c r="A1845" s="37"/>
      <c r="B1845" s="38"/>
      <c r="C1845" s="39"/>
      <c r="D1845" s="195" t="s">
        <v>260</v>
      </c>
      <c r="E1845" s="39"/>
      <c r="F1845" s="196" t="s">
        <v>2101</v>
      </c>
      <c r="G1845" s="39"/>
      <c r="H1845" s="39"/>
      <c r="I1845" s="197"/>
      <c r="J1845" s="39"/>
      <c r="K1845" s="39"/>
      <c r="L1845" s="42"/>
      <c r="M1845" s="198"/>
      <c r="N1845" s="199"/>
      <c r="O1845" s="67"/>
      <c r="P1845" s="67"/>
      <c r="Q1845" s="67"/>
      <c r="R1845" s="67"/>
      <c r="S1845" s="67"/>
      <c r="T1845" s="68"/>
      <c r="U1845" s="37"/>
      <c r="V1845" s="37"/>
      <c r="W1845" s="37"/>
      <c r="X1845" s="37"/>
      <c r="Y1845" s="37"/>
      <c r="Z1845" s="37"/>
      <c r="AA1845" s="37"/>
      <c r="AB1845" s="37"/>
      <c r="AC1845" s="37"/>
      <c r="AD1845" s="37"/>
      <c r="AE1845" s="37"/>
      <c r="AT1845" s="20" t="s">
        <v>260</v>
      </c>
      <c r="AU1845" s="20" t="s">
        <v>82</v>
      </c>
    </row>
    <row r="1846" spans="1:65" s="16" customFormat="1" ht="11.25">
      <c r="B1846" s="235"/>
      <c r="C1846" s="236"/>
      <c r="D1846" s="202" t="s">
        <v>262</v>
      </c>
      <c r="E1846" s="237" t="s">
        <v>21</v>
      </c>
      <c r="F1846" s="238" t="s">
        <v>2019</v>
      </c>
      <c r="G1846" s="236"/>
      <c r="H1846" s="237" t="s">
        <v>21</v>
      </c>
      <c r="I1846" s="239"/>
      <c r="J1846" s="236"/>
      <c r="K1846" s="236"/>
      <c r="L1846" s="240"/>
      <c r="M1846" s="241"/>
      <c r="N1846" s="242"/>
      <c r="O1846" s="242"/>
      <c r="P1846" s="242"/>
      <c r="Q1846" s="242"/>
      <c r="R1846" s="242"/>
      <c r="S1846" s="242"/>
      <c r="T1846" s="243"/>
      <c r="AT1846" s="244" t="s">
        <v>262</v>
      </c>
      <c r="AU1846" s="244" t="s">
        <v>82</v>
      </c>
      <c r="AV1846" s="16" t="s">
        <v>80</v>
      </c>
      <c r="AW1846" s="16" t="s">
        <v>34</v>
      </c>
      <c r="AX1846" s="16" t="s">
        <v>73</v>
      </c>
      <c r="AY1846" s="244" t="s">
        <v>252</v>
      </c>
    </row>
    <row r="1847" spans="1:65" s="13" customFormat="1" ht="11.25">
      <c r="B1847" s="200"/>
      <c r="C1847" s="201"/>
      <c r="D1847" s="202" t="s">
        <v>262</v>
      </c>
      <c r="E1847" s="203" t="s">
        <v>21</v>
      </c>
      <c r="F1847" s="204" t="s">
        <v>2068</v>
      </c>
      <c r="G1847" s="201"/>
      <c r="H1847" s="205">
        <v>68.25</v>
      </c>
      <c r="I1847" s="206"/>
      <c r="J1847" s="201"/>
      <c r="K1847" s="201"/>
      <c r="L1847" s="207"/>
      <c r="M1847" s="208"/>
      <c r="N1847" s="209"/>
      <c r="O1847" s="209"/>
      <c r="P1847" s="209"/>
      <c r="Q1847" s="209"/>
      <c r="R1847" s="209"/>
      <c r="S1847" s="209"/>
      <c r="T1847" s="210"/>
      <c r="AT1847" s="211" t="s">
        <v>262</v>
      </c>
      <c r="AU1847" s="211" t="s">
        <v>82</v>
      </c>
      <c r="AV1847" s="13" t="s">
        <v>82</v>
      </c>
      <c r="AW1847" s="13" t="s">
        <v>34</v>
      </c>
      <c r="AX1847" s="13" t="s">
        <v>73</v>
      </c>
      <c r="AY1847" s="211" t="s">
        <v>252</v>
      </c>
    </row>
    <row r="1848" spans="1:65" s="13" customFormat="1" ht="11.25">
      <c r="B1848" s="200"/>
      <c r="C1848" s="201"/>
      <c r="D1848" s="202" t="s">
        <v>262</v>
      </c>
      <c r="E1848" s="203" t="s">
        <v>21</v>
      </c>
      <c r="F1848" s="204" t="s">
        <v>2069</v>
      </c>
      <c r="G1848" s="201"/>
      <c r="H1848" s="205">
        <v>8.6999999999999993</v>
      </c>
      <c r="I1848" s="206"/>
      <c r="J1848" s="201"/>
      <c r="K1848" s="201"/>
      <c r="L1848" s="207"/>
      <c r="M1848" s="208"/>
      <c r="N1848" s="209"/>
      <c r="O1848" s="209"/>
      <c r="P1848" s="209"/>
      <c r="Q1848" s="209"/>
      <c r="R1848" s="209"/>
      <c r="S1848" s="209"/>
      <c r="T1848" s="210"/>
      <c r="AT1848" s="211" t="s">
        <v>262</v>
      </c>
      <c r="AU1848" s="211" t="s">
        <v>82</v>
      </c>
      <c r="AV1848" s="13" t="s">
        <v>82</v>
      </c>
      <c r="AW1848" s="13" t="s">
        <v>34</v>
      </c>
      <c r="AX1848" s="13" t="s">
        <v>73</v>
      </c>
      <c r="AY1848" s="211" t="s">
        <v>252</v>
      </c>
    </row>
    <row r="1849" spans="1:65" s="13" customFormat="1" ht="11.25">
      <c r="B1849" s="200"/>
      <c r="C1849" s="201"/>
      <c r="D1849" s="202" t="s">
        <v>262</v>
      </c>
      <c r="E1849" s="203" t="s">
        <v>21</v>
      </c>
      <c r="F1849" s="204" t="s">
        <v>2070</v>
      </c>
      <c r="G1849" s="201"/>
      <c r="H1849" s="205">
        <v>4.4000000000000004</v>
      </c>
      <c r="I1849" s="206"/>
      <c r="J1849" s="201"/>
      <c r="K1849" s="201"/>
      <c r="L1849" s="207"/>
      <c r="M1849" s="208"/>
      <c r="N1849" s="209"/>
      <c r="O1849" s="209"/>
      <c r="P1849" s="209"/>
      <c r="Q1849" s="209"/>
      <c r="R1849" s="209"/>
      <c r="S1849" s="209"/>
      <c r="T1849" s="210"/>
      <c r="AT1849" s="211" t="s">
        <v>262</v>
      </c>
      <c r="AU1849" s="211" t="s">
        <v>82</v>
      </c>
      <c r="AV1849" s="13" t="s">
        <v>82</v>
      </c>
      <c r="AW1849" s="13" t="s">
        <v>34</v>
      </c>
      <c r="AX1849" s="13" t="s">
        <v>73</v>
      </c>
      <c r="AY1849" s="211" t="s">
        <v>252</v>
      </c>
    </row>
    <row r="1850" spans="1:65" s="13" customFormat="1" ht="11.25">
      <c r="B1850" s="200"/>
      <c r="C1850" s="201"/>
      <c r="D1850" s="202" t="s">
        <v>262</v>
      </c>
      <c r="E1850" s="203" t="s">
        <v>21</v>
      </c>
      <c r="F1850" s="204" t="s">
        <v>2071</v>
      </c>
      <c r="G1850" s="201"/>
      <c r="H1850" s="205">
        <v>116</v>
      </c>
      <c r="I1850" s="206"/>
      <c r="J1850" s="201"/>
      <c r="K1850" s="201"/>
      <c r="L1850" s="207"/>
      <c r="M1850" s="208"/>
      <c r="N1850" s="209"/>
      <c r="O1850" s="209"/>
      <c r="P1850" s="209"/>
      <c r="Q1850" s="209"/>
      <c r="R1850" s="209"/>
      <c r="S1850" s="209"/>
      <c r="T1850" s="210"/>
      <c r="AT1850" s="211" t="s">
        <v>262</v>
      </c>
      <c r="AU1850" s="211" t="s">
        <v>82</v>
      </c>
      <c r="AV1850" s="13" t="s">
        <v>82</v>
      </c>
      <c r="AW1850" s="13" t="s">
        <v>34</v>
      </c>
      <c r="AX1850" s="13" t="s">
        <v>73</v>
      </c>
      <c r="AY1850" s="211" t="s">
        <v>252</v>
      </c>
    </row>
    <row r="1851" spans="1:65" s="14" customFormat="1" ht="11.25">
      <c r="B1851" s="212"/>
      <c r="C1851" s="213"/>
      <c r="D1851" s="202" t="s">
        <v>262</v>
      </c>
      <c r="E1851" s="214" t="s">
        <v>21</v>
      </c>
      <c r="F1851" s="215" t="s">
        <v>264</v>
      </c>
      <c r="G1851" s="213"/>
      <c r="H1851" s="216">
        <v>197.35</v>
      </c>
      <c r="I1851" s="217"/>
      <c r="J1851" s="213"/>
      <c r="K1851" s="213"/>
      <c r="L1851" s="218"/>
      <c r="M1851" s="219"/>
      <c r="N1851" s="220"/>
      <c r="O1851" s="220"/>
      <c r="P1851" s="220"/>
      <c r="Q1851" s="220"/>
      <c r="R1851" s="220"/>
      <c r="S1851" s="220"/>
      <c r="T1851" s="221"/>
      <c r="AT1851" s="222" t="s">
        <v>262</v>
      </c>
      <c r="AU1851" s="222" t="s">
        <v>82</v>
      </c>
      <c r="AV1851" s="14" t="s">
        <v>93</v>
      </c>
      <c r="AW1851" s="14" t="s">
        <v>34</v>
      </c>
      <c r="AX1851" s="14" t="s">
        <v>73</v>
      </c>
      <c r="AY1851" s="222" t="s">
        <v>252</v>
      </c>
    </row>
    <row r="1852" spans="1:65" s="13" customFormat="1" ht="11.25">
      <c r="B1852" s="200"/>
      <c r="C1852" s="201"/>
      <c r="D1852" s="202" t="s">
        <v>262</v>
      </c>
      <c r="E1852" s="203" t="s">
        <v>21</v>
      </c>
      <c r="F1852" s="204" t="s">
        <v>2102</v>
      </c>
      <c r="G1852" s="201"/>
      <c r="H1852" s="205">
        <v>394.7</v>
      </c>
      <c r="I1852" s="206"/>
      <c r="J1852" s="201"/>
      <c r="K1852" s="201"/>
      <c r="L1852" s="207"/>
      <c r="M1852" s="208"/>
      <c r="N1852" s="209"/>
      <c r="O1852" s="209"/>
      <c r="P1852" s="209"/>
      <c r="Q1852" s="209"/>
      <c r="R1852" s="209"/>
      <c r="S1852" s="209"/>
      <c r="T1852" s="210"/>
      <c r="AT1852" s="211" t="s">
        <v>262</v>
      </c>
      <c r="AU1852" s="211" t="s">
        <v>82</v>
      </c>
      <c r="AV1852" s="13" t="s">
        <v>82</v>
      </c>
      <c r="AW1852" s="13" t="s">
        <v>34</v>
      </c>
      <c r="AX1852" s="13" t="s">
        <v>73</v>
      </c>
      <c r="AY1852" s="211" t="s">
        <v>252</v>
      </c>
    </row>
    <row r="1853" spans="1:65" s="14" customFormat="1" ht="11.25">
      <c r="B1853" s="212"/>
      <c r="C1853" s="213"/>
      <c r="D1853" s="202" t="s">
        <v>262</v>
      </c>
      <c r="E1853" s="214" t="s">
        <v>21</v>
      </c>
      <c r="F1853" s="215" t="s">
        <v>264</v>
      </c>
      <c r="G1853" s="213"/>
      <c r="H1853" s="216">
        <v>394.7</v>
      </c>
      <c r="I1853" s="217"/>
      <c r="J1853" s="213"/>
      <c r="K1853" s="213"/>
      <c r="L1853" s="218"/>
      <c r="M1853" s="219"/>
      <c r="N1853" s="220"/>
      <c r="O1853" s="220"/>
      <c r="P1853" s="220"/>
      <c r="Q1853" s="220"/>
      <c r="R1853" s="220"/>
      <c r="S1853" s="220"/>
      <c r="T1853" s="221"/>
      <c r="AT1853" s="222" t="s">
        <v>262</v>
      </c>
      <c r="AU1853" s="222" t="s">
        <v>82</v>
      </c>
      <c r="AV1853" s="14" t="s">
        <v>93</v>
      </c>
      <c r="AW1853" s="14" t="s">
        <v>34</v>
      </c>
      <c r="AX1853" s="14" t="s">
        <v>73</v>
      </c>
      <c r="AY1853" s="222" t="s">
        <v>252</v>
      </c>
    </row>
    <row r="1854" spans="1:65" s="15" customFormat="1" ht="11.25">
      <c r="B1854" s="223"/>
      <c r="C1854" s="224"/>
      <c r="D1854" s="202" t="s">
        <v>262</v>
      </c>
      <c r="E1854" s="225" t="s">
        <v>21</v>
      </c>
      <c r="F1854" s="226" t="s">
        <v>265</v>
      </c>
      <c r="G1854" s="224"/>
      <c r="H1854" s="227">
        <v>592.04999999999995</v>
      </c>
      <c r="I1854" s="228"/>
      <c r="J1854" s="224"/>
      <c r="K1854" s="224"/>
      <c r="L1854" s="229"/>
      <c r="M1854" s="230"/>
      <c r="N1854" s="231"/>
      <c r="O1854" s="231"/>
      <c r="P1854" s="231"/>
      <c r="Q1854" s="231"/>
      <c r="R1854" s="231"/>
      <c r="S1854" s="231"/>
      <c r="T1854" s="232"/>
      <c r="AT1854" s="233" t="s">
        <v>262</v>
      </c>
      <c r="AU1854" s="233" t="s">
        <v>82</v>
      </c>
      <c r="AV1854" s="15" t="s">
        <v>258</v>
      </c>
      <c r="AW1854" s="15" t="s">
        <v>34</v>
      </c>
      <c r="AX1854" s="15" t="s">
        <v>80</v>
      </c>
      <c r="AY1854" s="233" t="s">
        <v>252</v>
      </c>
    </row>
    <row r="1855" spans="1:65" s="2" customFormat="1" ht="24.2" customHeight="1">
      <c r="A1855" s="37"/>
      <c r="B1855" s="38"/>
      <c r="C1855" s="245" t="s">
        <v>2103</v>
      </c>
      <c r="D1855" s="245" t="s">
        <v>356</v>
      </c>
      <c r="E1855" s="246" t="s">
        <v>2024</v>
      </c>
      <c r="F1855" s="247" t="s">
        <v>2025</v>
      </c>
      <c r="G1855" s="248" t="s">
        <v>149</v>
      </c>
      <c r="H1855" s="249">
        <v>248.661</v>
      </c>
      <c r="I1855" s="250"/>
      <c r="J1855" s="251">
        <f>ROUND(I1855*H1855,2)</f>
        <v>0</v>
      </c>
      <c r="K1855" s="247" t="s">
        <v>257</v>
      </c>
      <c r="L1855" s="252"/>
      <c r="M1855" s="253" t="s">
        <v>21</v>
      </c>
      <c r="N1855" s="254" t="s">
        <v>44</v>
      </c>
      <c r="O1855" s="67"/>
      <c r="P1855" s="191">
        <f>O1855*H1855</f>
        <v>0</v>
      </c>
      <c r="Q1855" s="191">
        <v>5.4000000000000003E-3</v>
      </c>
      <c r="R1855" s="191">
        <f>Q1855*H1855</f>
        <v>1.3427694000000001</v>
      </c>
      <c r="S1855" s="191">
        <v>0</v>
      </c>
      <c r="T1855" s="192">
        <f>S1855*H1855</f>
        <v>0</v>
      </c>
      <c r="U1855" s="37"/>
      <c r="V1855" s="37"/>
      <c r="W1855" s="37"/>
      <c r="X1855" s="37"/>
      <c r="Y1855" s="37"/>
      <c r="Z1855" s="37"/>
      <c r="AA1855" s="37"/>
      <c r="AB1855" s="37"/>
      <c r="AC1855" s="37"/>
      <c r="AD1855" s="37"/>
      <c r="AE1855" s="37"/>
      <c r="AR1855" s="193" t="s">
        <v>497</v>
      </c>
      <c r="AT1855" s="193" t="s">
        <v>356</v>
      </c>
      <c r="AU1855" s="193" t="s">
        <v>82</v>
      </c>
      <c r="AY1855" s="20" t="s">
        <v>252</v>
      </c>
      <c r="BE1855" s="194">
        <f>IF(N1855="základní",J1855,0)</f>
        <v>0</v>
      </c>
      <c r="BF1855" s="194">
        <f>IF(N1855="snížená",J1855,0)</f>
        <v>0</v>
      </c>
      <c r="BG1855" s="194">
        <f>IF(N1855="zákl. přenesená",J1855,0)</f>
        <v>0</v>
      </c>
      <c r="BH1855" s="194">
        <f>IF(N1855="sníž. přenesená",J1855,0)</f>
        <v>0</v>
      </c>
      <c r="BI1855" s="194">
        <f>IF(N1855="nulová",J1855,0)</f>
        <v>0</v>
      </c>
      <c r="BJ1855" s="20" t="s">
        <v>80</v>
      </c>
      <c r="BK1855" s="194">
        <f>ROUND(I1855*H1855,2)</f>
        <v>0</v>
      </c>
      <c r="BL1855" s="20" t="s">
        <v>375</v>
      </c>
      <c r="BM1855" s="193" t="s">
        <v>2104</v>
      </c>
    </row>
    <row r="1856" spans="1:65" s="13" customFormat="1" ht="11.25">
      <c r="B1856" s="200"/>
      <c r="C1856" s="201"/>
      <c r="D1856" s="202" t="s">
        <v>262</v>
      </c>
      <c r="E1856" s="203" t="s">
        <v>21</v>
      </c>
      <c r="F1856" s="204" t="s">
        <v>2102</v>
      </c>
      <c r="G1856" s="201"/>
      <c r="H1856" s="205">
        <v>394.7</v>
      </c>
      <c r="I1856" s="206"/>
      <c r="J1856" s="201"/>
      <c r="K1856" s="201"/>
      <c r="L1856" s="207"/>
      <c r="M1856" s="208"/>
      <c r="N1856" s="209"/>
      <c r="O1856" s="209"/>
      <c r="P1856" s="209"/>
      <c r="Q1856" s="209"/>
      <c r="R1856" s="209"/>
      <c r="S1856" s="209"/>
      <c r="T1856" s="210"/>
      <c r="AT1856" s="211" t="s">
        <v>262</v>
      </c>
      <c r="AU1856" s="211" t="s">
        <v>82</v>
      </c>
      <c r="AV1856" s="13" t="s">
        <v>82</v>
      </c>
      <c r="AW1856" s="13" t="s">
        <v>34</v>
      </c>
      <c r="AX1856" s="13" t="s">
        <v>80</v>
      </c>
      <c r="AY1856" s="211" t="s">
        <v>252</v>
      </c>
    </row>
    <row r="1857" spans="1:65" s="13" customFormat="1" ht="11.25">
      <c r="B1857" s="200"/>
      <c r="C1857" s="201"/>
      <c r="D1857" s="202" t="s">
        <v>262</v>
      </c>
      <c r="E1857" s="201"/>
      <c r="F1857" s="204" t="s">
        <v>2105</v>
      </c>
      <c r="G1857" s="201"/>
      <c r="H1857" s="205">
        <v>248.661</v>
      </c>
      <c r="I1857" s="206"/>
      <c r="J1857" s="201"/>
      <c r="K1857" s="201"/>
      <c r="L1857" s="207"/>
      <c r="M1857" s="208"/>
      <c r="N1857" s="209"/>
      <c r="O1857" s="209"/>
      <c r="P1857" s="209"/>
      <c r="Q1857" s="209"/>
      <c r="R1857" s="209"/>
      <c r="S1857" s="209"/>
      <c r="T1857" s="210"/>
      <c r="AT1857" s="211" t="s">
        <v>262</v>
      </c>
      <c r="AU1857" s="211" t="s">
        <v>82</v>
      </c>
      <c r="AV1857" s="13" t="s">
        <v>82</v>
      </c>
      <c r="AW1857" s="13" t="s">
        <v>4</v>
      </c>
      <c r="AX1857" s="13" t="s">
        <v>80</v>
      </c>
      <c r="AY1857" s="211" t="s">
        <v>252</v>
      </c>
    </row>
    <row r="1858" spans="1:65" s="2" customFormat="1" ht="24.2" customHeight="1">
      <c r="A1858" s="37"/>
      <c r="B1858" s="38"/>
      <c r="C1858" s="245" t="s">
        <v>2106</v>
      </c>
      <c r="D1858" s="245" t="s">
        <v>356</v>
      </c>
      <c r="E1858" s="246" t="s">
        <v>2029</v>
      </c>
      <c r="F1858" s="247" t="s">
        <v>2030</v>
      </c>
      <c r="G1858" s="248" t="s">
        <v>149</v>
      </c>
      <c r="H1858" s="249">
        <v>124.331</v>
      </c>
      <c r="I1858" s="250"/>
      <c r="J1858" s="251">
        <f>ROUND(I1858*H1858,2)</f>
        <v>0</v>
      </c>
      <c r="K1858" s="247" t="s">
        <v>257</v>
      </c>
      <c r="L1858" s="252"/>
      <c r="M1858" s="253" t="s">
        <v>21</v>
      </c>
      <c r="N1858" s="254" t="s">
        <v>44</v>
      </c>
      <c r="O1858" s="67"/>
      <c r="P1858" s="191">
        <f>O1858*H1858</f>
        <v>0</v>
      </c>
      <c r="Q1858" s="191">
        <v>4.7000000000000002E-3</v>
      </c>
      <c r="R1858" s="191">
        <f>Q1858*H1858</f>
        <v>0.58435570000000003</v>
      </c>
      <c r="S1858" s="191">
        <v>0</v>
      </c>
      <c r="T1858" s="192">
        <f>S1858*H1858</f>
        <v>0</v>
      </c>
      <c r="U1858" s="37"/>
      <c r="V1858" s="37"/>
      <c r="W1858" s="37"/>
      <c r="X1858" s="37"/>
      <c r="Y1858" s="37"/>
      <c r="Z1858" s="37"/>
      <c r="AA1858" s="37"/>
      <c r="AB1858" s="37"/>
      <c r="AC1858" s="37"/>
      <c r="AD1858" s="37"/>
      <c r="AE1858" s="37"/>
      <c r="AR1858" s="193" t="s">
        <v>497</v>
      </c>
      <c r="AT1858" s="193" t="s">
        <v>356</v>
      </c>
      <c r="AU1858" s="193" t="s">
        <v>82</v>
      </c>
      <c r="AY1858" s="20" t="s">
        <v>252</v>
      </c>
      <c r="BE1858" s="194">
        <f>IF(N1858="základní",J1858,0)</f>
        <v>0</v>
      </c>
      <c r="BF1858" s="194">
        <f>IF(N1858="snížená",J1858,0)</f>
        <v>0</v>
      </c>
      <c r="BG1858" s="194">
        <f>IF(N1858="zákl. přenesená",J1858,0)</f>
        <v>0</v>
      </c>
      <c r="BH1858" s="194">
        <f>IF(N1858="sníž. přenesená",J1858,0)</f>
        <v>0</v>
      </c>
      <c r="BI1858" s="194">
        <f>IF(N1858="nulová",J1858,0)</f>
        <v>0</v>
      </c>
      <c r="BJ1858" s="20" t="s">
        <v>80</v>
      </c>
      <c r="BK1858" s="194">
        <f>ROUND(I1858*H1858,2)</f>
        <v>0</v>
      </c>
      <c r="BL1858" s="20" t="s">
        <v>375</v>
      </c>
      <c r="BM1858" s="193" t="s">
        <v>2107</v>
      </c>
    </row>
    <row r="1859" spans="1:65" s="13" customFormat="1" ht="11.25">
      <c r="B1859" s="200"/>
      <c r="C1859" s="201"/>
      <c r="D1859" s="202" t="s">
        <v>262</v>
      </c>
      <c r="E1859" s="203" t="s">
        <v>21</v>
      </c>
      <c r="F1859" s="204" t="s">
        <v>2108</v>
      </c>
      <c r="G1859" s="201"/>
      <c r="H1859" s="205">
        <v>197.35</v>
      </c>
      <c r="I1859" s="206"/>
      <c r="J1859" s="201"/>
      <c r="K1859" s="201"/>
      <c r="L1859" s="207"/>
      <c r="M1859" s="208"/>
      <c r="N1859" s="209"/>
      <c r="O1859" s="209"/>
      <c r="P1859" s="209"/>
      <c r="Q1859" s="209"/>
      <c r="R1859" s="209"/>
      <c r="S1859" s="209"/>
      <c r="T1859" s="210"/>
      <c r="AT1859" s="211" t="s">
        <v>262</v>
      </c>
      <c r="AU1859" s="211" t="s">
        <v>82</v>
      </c>
      <c r="AV1859" s="13" t="s">
        <v>82</v>
      </c>
      <c r="AW1859" s="13" t="s">
        <v>34</v>
      </c>
      <c r="AX1859" s="13" t="s">
        <v>80</v>
      </c>
      <c r="AY1859" s="211" t="s">
        <v>252</v>
      </c>
    </row>
    <row r="1860" spans="1:65" s="13" customFormat="1" ht="11.25">
      <c r="B1860" s="200"/>
      <c r="C1860" s="201"/>
      <c r="D1860" s="202" t="s">
        <v>262</v>
      </c>
      <c r="E1860" s="201"/>
      <c r="F1860" s="204" t="s">
        <v>2109</v>
      </c>
      <c r="G1860" s="201"/>
      <c r="H1860" s="205">
        <v>124.331</v>
      </c>
      <c r="I1860" s="206"/>
      <c r="J1860" s="201"/>
      <c r="K1860" s="201"/>
      <c r="L1860" s="207"/>
      <c r="M1860" s="208"/>
      <c r="N1860" s="209"/>
      <c r="O1860" s="209"/>
      <c r="P1860" s="209"/>
      <c r="Q1860" s="209"/>
      <c r="R1860" s="209"/>
      <c r="S1860" s="209"/>
      <c r="T1860" s="210"/>
      <c r="AT1860" s="211" t="s">
        <v>262</v>
      </c>
      <c r="AU1860" s="211" t="s">
        <v>82</v>
      </c>
      <c r="AV1860" s="13" t="s">
        <v>82</v>
      </c>
      <c r="AW1860" s="13" t="s">
        <v>4</v>
      </c>
      <c r="AX1860" s="13" t="s">
        <v>80</v>
      </c>
      <c r="AY1860" s="211" t="s">
        <v>252</v>
      </c>
    </row>
    <row r="1861" spans="1:65" s="2" customFormat="1" ht="24.2" customHeight="1">
      <c r="A1861" s="37"/>
      <c r="B1861" s="38"/>
      <c r="C1861" s="182" t="s">
        <v>2110</v>
      </c>
      <c r="D1861" s="182" t="s">
        <v>254</v>
      </c>
      <c r="E1861" s="183" t="s">
        <v>2111</v>
      </c>
      <c r="F1861" s="184" t="s">
        <v>2112</v>
      </c>
      <c r="G1861" s="185" t="s">
        <v>385</v>
      </c>
      <c r="H1861" s="186">
        <v>120</v>
      </c>
      <c r="I1861" s="187"/>
      <c r="J1861" s="188">
        <f>ROUND(I1861*H1861,2)</f>
        <v>0</v>
      </c>
      <c r="K1861" s="184" t="s">
        <v>257</v>
      </c>
      <c r="L1861" s="42"/>
      <c r="M1861" s="189" t="s">
        <v>21</v>
      </c>
      <c r="N1861" s="190" t="s">
        <v>44</v>
      </c>
      <c r="O1861" s="67"/>
      <c r="P1861" s="191">
        <f>O1861*H1861</f>
        <v>0</v>
      </c>
      <c r="Q1861" s="191">
        <v>2.9999999999999997E-4</v>
      </c>
      <c r="R1861" s="191">
        <f>Q1861*H1861</f>
        <v>3.5999999999999997E-2</v>
      </c>
      <c r="S1861" s="191">
        <v>0</v>
      </c>
      <c r="T1861" s="192">
        <f>S1861*H1861</f>
        <v>0</v>
      </c>
      <c r="U1861" s="37"/>
      <c r="V1861" s="37"/>
      <c r="W1861" s="37"/>
      <c r="X1861" s="37"/>
      <c r="Y1861" s="37"/>
      <c r="Z1861" s="37"/>
      <c r="AA1861" s="37"/>
      <c r="AB1861" s="37"/>
      <c r="AC1861" s="37"/>
      <c r="AD1861" s="37"/>
      <c r="AE1861" s="37"/>
      <c r="AR1861" s="193" t="s">
        <v>375</v>
      </c>
      <c r="AT1861" s="193" t="s">
        <v>254</v>
      </c>
      <c r="AU1861" s="193" t="s">
        <v>82</v>
      </c>
      <c r="AY1861" s="20" t="s">
        <v>252</v>
      </c>
      <c r="BE1861" s="194">
        <f>IF(N1861="základní",J1861,0)</f>
        <v>0</v>
      </c>
      <c r="BF1861" s="194">
        <f>IF(N1861="snížená",J1861,0)</f>
        <v>0</v>
      </c>
      <c r="BG1861" s="194">
        <f>IF(N1861="zákl. přenesená",J1861,0)</f>
        <v>0</v>
      </c>
      <c r="BH1861" s="194">
        <f>IF(N1861="sníž. přenesená",J1861,0)</f>
        <v>0</v>
      </c>
      <c r="BI1861" s="194">
        <f>IF(N1861="nulová",J1861,0)</f>
        <v>0</v>
      </c>
      <c r="BJ1861" s="20" t="s">
        <v>80</v>
      </c>
      <c r="BK1861" s="194">
        <f>ROUND(I1861*H1861,2)</f>
        <v>0</v>
      </c>
      <c r="BL1861" s="20" t="s">
        <v>375</v>
      </c>
      <c r="BM1861" s="193" t="s">
        <v>2113</v>
      </c>
    </row>
    <row r="1862" spans="1:65" s="2" customFormat="1" ht="11.25">
      <c r="A1862" s="37"/>
      <c r="B1862" s="38"/>
      <c r="C1862" s="39"/>
      <c r="D1862" s="195" t="s">
        <v>260</v>
      </c>
      <c r="E1862" s="39"/>
      <c r="F1862" s="196" t="s">
        <v>2114</v>
      </c>
      <c r="G1862" s="39"/>
      <c r="H1862" s="39"/>
      <c r="I1862" s="197"/>
      <c r="J1862" s="39"/>
      <c r="K1862" s="39"/>
      <c r="L1862" s="42"/>
      <c r="M1862" s="198"/>
      <c r="N1862" s="199"/>
      <c r="O1862" s="67"/>
      <c r="P1862" s="67"/>
      <c r="Q1862" s="67"/>
      <c r="R1862" s="67"/>
      <c r="S1862" s="67"/>
      <c r="T1862" s="68"/>
      <c r="U1862" s="37"/>
      <c r="V1862" s="37"/>
      <c r="W1862" s="37"/>
      <c r="X1862" s="37"/>
      <c r="Y1862" s="37"/>
      <c r="Z1862" s="37"/>
      <c r="AA1862" s="37"/>
      <c r="AB1862" s="37"/>
      <c r="AC1862" s="37"/>
      <c r="AD1862" s="37"/>
      <c r="AE1862" s="37"/>
      <c r="AT1862" s="20" t="s">
        <v>260</v>
      </c>
      <c r="AU1862" s="20" t="s">
        <v>82</v>
      </c>
    </row>
    <row r="1863" spans="1:65" s="16" customFormat="1" ht="11.25">
      <c r="B1863" s="235"/>
      <c r="C1863" s="236"/>
      <c r="D1863" s="202" t="s">
        <v>262</v>
      </c>
      <c r="E1863" s="237" t="s">
        <v>21</v>
      </c>
      <c r="F1863" s="238" t="s">
        <v>2115</v>
      </c>
      <c r="G1863" s="236"/>
      <c r="H1863" s="237" t="s">
        <v>21</v>
      </c>
      <c r="I1863" s="239"/>
      <c r="J1863" s="236"/>
      <c r="K1863" s="236"/>
      <c r="L1863" s="240"/>
      <c r="M1863" s="241"/>
      <c r="N1863" s="242"/>
      <c r="O1863" s="242"/>
      <c r="P1863" s="242"/>
      <c r="Q1863" s="242"/>
      <c r="R1863" s="242"/>
      <c r="S1863" s="242"/>
      <c r="T1863" s="243"/>
      <c r="AT1863" s="244" t="s">
        <v>262</v>
      </c>
      <c r="AU1863" s="244" t="s">
        <v>82</v>
      </c>
      <c r="AV1863" s="16" t="s">
        <v>80</v>
      </c>
      <c r="AW1863" s="16" t="s">
        <v>34</v>
      </c>
      <c r="AX1863" s="16" t="s">
        <v>73</v>
      </c>
      <c r="AY1863" s="244" t="s">
        <v>252</v>
      </c>
    </row>
    <row r="1864" spans="1:65" s="16" customFormat="1" ht="11.25">
      <c r="B1864" s="235"/>
      <c r="C1864" s="236"/>
      <c r="D1864" s="202" t="s">
        <v>262</v>
      </c>
      <c r="E1864" s="237" t="s">
        <v>21</v>
      </c>
      <c r="F1864" s="238" t="s">
        <v>2019</v>
      </c>
      <c r="G1864" s="236"/>
      <c r="H1864" s="237" t="s">
        <v>21</v>
      </c>
      <c r="I1864" s="239"/>
      <c r="J1864" s="236"/>
      <c r="K1864" s="236"/>
      <c r="L1864" s="240"/>
      <c r="M1864" s="241"/>
      <c r="N1864" s="242"/>
      <c r="O1864" s="242"/>
      <c r="P1864" s="242"/>
      <c r="Q1864" s="242"/>
      <c r="R1864" s="242"/>
      <c r="S1864" s="242"/>
      <c r="T1864" s="243"/>
      <c r="AT1864" s="244" t="s">
        <v>262</v>
      </c>
      <c r="AU1864" s="244" t="s">
        <v>82</v>
      </c>
      <c r="AV1864" s="16" t="s">
        <v>80</v>
      </c>
      <c r="AW1864" s="16" t="s">
        <v>34</v>
      </c>
      <c r="AX1864" s="16" t="s">
        <v>73</v>
      </c>
      <c r="AY1864" s="244" t="s">
        <v>252</v>
      </c>
    </row>
    <row r="1865" spans="1:65" s="13" customFormat="1" ht="11.25">
      <c r="B1865" s="200"/>
      <c r="C1865" s="201"/>
      <c r="D1865" s="202" t="s">
        <v>262</v>
      </c>
      <c r="E1865" s="203" t="s">
        <v>21</v>
      </c>
      <c r="F1865" s="204" t="s">
        <v>2116</v>
      </c>
      <c r="G1865" s="201"/>
      <c r="H1865" s="205">
        <v>30</v>
      </c>
      <c r="I1865" s="206"/>
      <c r="J1865" s="201"/>
      <c r="K1865" s="201"/>
      <c r="L1865" s="207"/>
      <c r="M1865" s="208"/>
      <c r="N1865" s="209"/>
      <c r="O1865" s="209"/>
      <c r="P1865" s="209"/>
      <c r="Q1865" s="209"/>
      <c r="R1865" s="209"/>
      <c r="S1865" s="209"/>
      <c r="T1865" s="210"/>
      <c r="AT1865" s="211" t="s">
        <v>262</v>
      </c>
      <c r="AU1865" s="211" t="s">
        <v>82</v>
      </c>
      <c r="AV1865" s="13" t="s">
        <v>82</v>
      </c>
      <c r="AW1865" s="13" t="s">
        <v>34</v>
      </c>
      <c r="AX1865" s="13" t="s">
        <v>73</v>
      </c>
      <c r="AY1865" s="211" t="s">
        <v>252</v>
      </c>
    </row>
    <row r="1866" spans="1:65" s="13" customFormat="1" ht="11.25">
      <c r="B1866" s="200"/>
      <c r="C1866" s="201"/>
      <c r="D1866" s="202" t="s">
        <v>262</v>
      </c>
      <c r="E1866" s="203" t="s">
        <v>21</v>
      </c>
      <c r="F1866" s="204" t="s">
        <v>2117</v>
      </c>
      <c r="G1866" s="201"/>
      <c r="H1866" s="205">
        <v>10</v>
      </c>
      <c r="I1866" s="206"/>
      <c r="J1866" s="201"/>
      <c r="K1866" s="201"/>
      <c r="L1866" s="207"/>
      <c r="M1866" s="208"/>
      <c r="N1866" s="209"/>
      <c r="O1866" s="209"/>
      <c r="P1866" s="209"/>
      <c r="Q1866" s="209"/>
      <c r="R1866" s="209"/>
      <c r="S1866" s="209"/>
      <c r="T1866" s="210"/>
      <c r="AT1866" s="211" t="s">
        <v>262</v>
      </c>
      <c r="AU1866" s="211" t="s">
        <v>82</v>
      </c>
      <c r="AV1866" s="13" t="s">
        <v>82</v>
      </c>
      <c r="AW1866" s="13" t="s">
        <v>34</v>
      </c>
      <c r="AX1866" s="13" t="s">
        <v>73</v>
      </c>
      <c r="AY1866" s="211" t="s">
        <v>252</v>
      </c>
    </row>
    <row r="1867" spans="1:65" s="14" customFormat="1" ht="11.25">
      <c r="B1867" s="212"/>
      <c r="C1867" s="213"/>
      <c r="D1867" s="202" t="s">
        <v>262</v>
      </c>
      <c r="E1867" s="214" t="s">
        <v>21</v>
      </c>
      <c r="F1867" s="215" t="s">
        <v>264</v>
      </c>
      <c r="G1867" s="213"/>
      <c r="H1867" s="216">
        <v>40</v>
      </c>
      <c r="I1867" s="217"/>
      <c r="J1867" s="213"/>
      <c r="K1867" s="213"/>
      <c r="L1867" s="218"/>
      <c r="M1867" s="219"/>
      <c r="N1867" s="220"/>
      <c r="O1867" s="220"/>
      <c r="P1867" s="220"/>
      <c r="Q1867" s="220"/>
      <c r="R1867" s="220"/>
      <c r="S1867" s="220"/>
      <c r="T1867" s="221"/>
      <c r="AT1867" s="222" t="s">
        <v>262</v>
      </c>
      <c r="AU1867" s="222" t="s">
        <v>82</v>
      </c>
      <c r="AV1867" s="14" t="s">
        <v>93</v>
      </c>
      <c r="AW1867" s="14" t="s">
        <v>34</v>
      </c>
      <c r="AX1867" s="14" t="s">
        <v>73</v>
      </c>
      <c r="AY1867" s="222" t="s">
        <v>252</v>
      </c>
    </row>
    <row r="1868" spans="1:65" s="13" customFormat="1" ht="11.25">
      <c r="B1868" s="200"/>
      <c r="C1868" s="201"/>
      <c r="D1868" s="202" t="s">
        <v>262</v>
      </c>
      <c r="E1868" s="203" t="s">
        <v>21</v>
      </c>
      <c r="F1868" s="204" t="s">
        <v>2118</v>
      </c>
      <c r="G1868" s="201"/>
      <c r="H1868" s="205">
        <v>80</v>
      </c>
      <c r="I1868" s="206"/>
      <c r="J1868" s="201"/>
      <c r="K1868" s="201"/>
      <c r="L1868" s="207"/>
      <c r="M1868" s="208"/>
      <c r="N1868" s="209"/>
      <c r="O1868" s="209"/>
      <c r="P1868" s="209"/>
      <c r="Q1868" s="209"/>
      <c r="R1868" s="209"/>
      <c r="S1868" s="209"/>
      <c r="T1868" s="210"/>
      <c r="AT1868" s="211" t="s">
        <v>262</v>
      </c>
      <c r="AU1868" s="211" t="s">
        <v>82</v>
      </c>
      <c r="AV1868" s="13" t="s">
        <v>82</v>
      </c>
      <c r="AW1868" s="13" t="s">
        <v>34</v>
      </c>
      <c r="AX1868" s="13" t="s">
        <v>73</v>
      </c>
      <c r="AY1868" s="211" t="s">
        <v>252</v>
      </c>
    </row>
    <row r="1869" spans="1:65" s="14" customFormat="1" ht="11.25">
      <c r="B1869" s="212"/>
      <c r="C1869" s="213"/>
      <c r="D1869" s="202" t="s">
        <v>262</v>
      </c>
      <c r="E1869" s="214" t="s">
        <v>21</v>
      </c>
      <c r="F1869" s="215" t="s">
        <v>264</v>
      </c>
      <c r="G1869" s="213"/>
      <c r="H1869" s="216">
        <v>80</v>
      </c>
      <c r="I1869" s="217"/>
      <c r="J1869" s="213"/>
      <c r="K1869" s="213"/>
      <c r="L1869" s="218"/>
      <c r="M1869" s="219"/>
      <c r="N1869" s="220"/>
      <c r="O1869" s="220"/>
      <c r="P1869" s="220"/>
      <c r="Q1869" s="220"/>
      <c r="R1869" s="220"/>
      <c r="S1869" s="220"/>
      <c r="T1869" s="221"/>
      <c r="AT1869" s="222" t="s">
        <v>262</v>
      </c>
      <c r="AU1869" s="222" t="s">
        <v>82</v>
      </c>
      <c r="AV1869" s="14" t="s">
        <v>93</v>
      </c>
      <c r="AW1869" s="14" t="s">
        <v>34</v>
      </c>
      <c r="AX1869" s="14" t="s">
        <v>73</v>
      </c>
      <c r="AY1869" s="222" t="s">
        <v>252</v>
      </c>
    </row>
    <row r="1870" spans="1:65" s="15" customFormat="1" ht="11.25">
      <c r="B1870" s="223"/>
      <c r="C1870" s="224"/>
      <c r="D1870" s="202" t="s">
        <v>262</v>
      </c>
      <c r="E1870" s="225" t="s">
        <v>21</v>
      </c>
      <c r="F1870" s="226" t="s">
        <v>265</v>
      </c>
      <c r="G1870" s="224"/>
      <c r="H1870" s="227">
        <v>120</v>
      </c>
      <c r="I1870" s="228"/>
      <c r="J1870" s="224"/>
      <c r="K1870" s="224"/>
      <c r="L1870" s="229"/>
      <c r="M1870" s="230"/>
      <c r="N1870" s="231"/>
      <c r="O1870" s="231"/>
      <c r="P1870" s="231"/>
      <c r="Q1870" s="231"/>
      <c r="R1870" s="231"/>
      <c r="S1870" s="231"/>
      <c r="T1870" s="232"/>
      <c r="AT1870" s="233" t="s">
        <v>262</v>
      </c>
      <c r="AU1870" s="233" t="s">
        <v>82</v>
      </c>
      <c r="AV1870" s="15" t="s">
        <v>258</v>
      </c>
      <c r="AW1870" s="15" t="s">
        <v>34</v>
      </c>
      <c r="AX1870" s="15" t="s">
        <v>80</v>
      </c>
      <c r="AY1870" s="233" t="s">
        <v>252</v>
      </c>
    </row>
    <row r="1871" spans="1:65" s="2" customFormat="1" ht="24.2" customHeight="1">
      <c r="A1871" s="37"/>
      <c r="B1871" s="38"/>
      <c r="C1871" s="245" t="s">
        <v>2119</v>
      </c>
      <c r="D1871" s="245" t="s">
        <v>356</v>
      </c>
      <c r="E1871" s="246" t="s">
        <v>2024</v>
      </c>
      <c r="F1871" s="247" t="s">
        <v>2025</v>
      </c>
      <c r="G1871" s="248" t="s">
        <v>149</v>
      </c>
      <c r="H1871" s="249">
        <v>58.8</v>
      </c>
      <c r="I1871" s="250"/>
      <c r="J1871" s="251">
        <f>ROUND(I1871*H1871,2)</f>
        <v>0</v>
      </c>
      <c r="K1871" s="247" t="s">
        <v>257</v>
      </c>
      <c r="L1871" s="252"/>
      <c r="M1871" s="253" t="s">
        <v>21</v>
      </c>
      <c r="N1871" s="254" t="s">
        <v>44</v>
      </c>
      <c r="O1871" s="67"/>
      <c r="P1871" s="191">
        <f>O1871*H1871</f>
        <v>0</v>
      </c>
      <c r="Q1871" s="191">
        <v>5.4000000000000003E-3</v>
      </c>
      <c r="R1871" s="191">
        <f>Q1871*H1871</f>
        <v>0.31752000000000002</v>
      </c>
      <c r="S1871" s="191">
        <v>0</v>
      </c>
      <c r="T1871" s="192">
        <f>S1871*H1871</f>
        <v>0</v>
      </c>
      <c r="U1871" s="37"/>
      <c r="V1871" s="37"/>
      <c r="W1871" s="37"/>
      <c r="X1871" s="37"/>
      <c r="Y1871" s="37"/>
      <c r="Z1871" s="37"/>
      <c r="AA1871" s="37"/>
      <c r="AB1871" s="37"/>
      <c r="AC1871" s="37"/>
      <c r="AD1871" s="37"/>
      <c r="AE1871" s="37"/>
      <c r="AR1871" s="193" t="s">
        <v>497</v>
      </c>
      <c r="AT1871" s="193" t="s">
        <v>356</v>
      </c>
      <c r="AU1871" s="193" t="s">
        <v>82</v>
      </c>
      <c r="AY1871" s="20" t="s">
        <v>252</v>
      </c>
      <c r="BE1871" s="194">
        <f>IF(N1871="základní",J1871,0)</f>
        <v>0</v>
      </c>
      <c r="BF1871" s="194">
        <f>IF(N1871="snížená",J1871,0)</f>
        <v>0</v>
      </c>
      <c r="BG1871" s="194">
        <f>IF(N1871="zákl. přenesená",J1871,0)</f>
        <v>0</v>
      </c>
      <c r="BH1871" s="194">
        <f>IF(N1871="sníž. přenesená",J1871,0)</f>
        <v>0</v>
      </c>
      <c r="BI1871" s="194">
        <f>IF(N1871="nulová",J1871,0)</f>
        <v>0</v>
      </c>
      <c r="BJ1871" s="20" t="s">
        <v>80</v>
      </c>
      <c r="BK1871" s="194">
        <f>ROUND(I1871*H1871,2)</f>
        <v>0</v>
      </c>
      <c r="BL1871" s="20" t="s">
        <v>375</v>
      </c>
      <c r="BM1871" s="193" t="s">
        <v>2120</v>
      </c>
    </row>
    <row r="1872" spans="1:65" s="13" customFormat="1" ht="11.25">
      <c r="B1872" s="200"/>
      <c r="C1872" s="201"/>
      <c r="D1872" s="202" t="s">
        <v>262</v>
      </c>
      <c r="E1872" s="203" t="s">
        <v>21</v>
      </c>
      <c r="F1872" s="204" t="s">
        <v>2118</v>
      </c>
      <c r="G1872" s="201"/>
      <c r="H1872" s="205">
        <v>80</v>
      </c>
      <c r="I1872" s="206"/>
      <c r="J1872" s="201"/>
      <c r="K1872" s="201"/>
      <c r="L1872" s="207"/>
      <c r="M1872" s="208"/>
      <c r="N1872" s="209"/>
      <c r="O1872" s="209"/>
      <c r="P1872" s="209"/>
      <c r="Q1872" s="209"/>
      <c r="R1872" s="209"/>
      <c r="S1872" s="209"/>
      <c r="T1872" s="210"/>
      <c r="AT1872" s="211" t="s">
        <v>262</v>
      </c>
      <c r="AU1872" s="211" t="s">
        <v>82</v>
      </c>
      <c r="AV1872" s="13" t="s">
        <v>82</v>
      </c>
      <c r="AW1872" s="13" t="s">
        <v>34</v>
      </c>
      <c r="AX1872" s="13" t="s">
        <v>80</v>
      </c>
      <c r="AY1872" s="211" t="s">
        <v>252</v>
      </c>
    </row>
    <row r="1873" spans="1:65" s="13" customFormat="1" ht="11.25">
      <c r="B1873" s="200"/>
      <c r="C1873" s="201"/>
      <c r="D1873" s="202" t="s">
        <v>262</v>
      </c>
      <c r="E1873" s="201"/>
      <c r="F1873" s="204" t="s">
        <v>2121</v>
      </c>
      <c r="G1873" s="201"/>
      <c r="H1873" s="205">
        <v>58.8</v>
      </c>
      <c r="I1873" s="206"/>
      <c r="J1873" s="201"/>
      <c r="K1873" s="201"/>
      <c r="L1873" s="207"/>
      <c r="M1873" s="208"/>
      <c r="N1873" s="209"/>
      <c r="O1873" s="209"/>
      <c r="P1873" s="209"/>
      <c r="Q1873" s="209"/>
      <c r="R1873" s="209"/>
      <c r="S1873" s="209"/>
      <c r="T1873" s="210"/>
      <c r="AT1873" s="211" t="s">
        <v>262</v>
      </c>
      <c r="AU1873" s="211" t="s">
        <v>82</v>
      </c>
      <c r="AV1873" s="13" t="s">
        <v>82</v>
      </c>
      <c r="AW1873" s="13" t="s">
        <v>4</v>
      </c>
      <c r="AX1873" s="13" t="s">
        <v>80</v>
      </c>
      <c r="AY1873" s="211" t="s">
        <v>252</v>
      </c>
    </row>
    <row r="1874" spans="1:65" s="2" customFormat="1" ht="24.2" customHeight="1">
      <c r="A1874" s="37"/>
      <c r="B1874" s="38"/>
      <c r="C1874" s="245" t="s">
        <v>2122</v>
      </c>
      <c r="D1874" s="245" t="s">
        <v>356</v>
      </c>
      <c r="E1874" s="246" t="s">
        <v>2029</v>
      </c>
      <c r="F1874" s="247" t="s">
        <v>2030</v>
      </c>
      <c r="G1874" s="248" t="s">
        <v>149</v>
      </c>
      <c r="H1874" s="249">
        <v>29.4</v>
      </c>
      <c r="I1874" s="250"/>
      <c r="J1874" s="251">
        <f>ROUND(I1874*H1874,2)</f>
        <v>0</v>
      </c>
      <c r="K1874" s="247" t="s">
        <v>257</v>
      </c>
      <c r="L1874" s="252"/>
      <c r="M1874" s="253" t="s">
        <v>21</v>
      </c>
      <c r="N1874" s="254" t="s">
        <v>44</v>
      </c>
      <c r="O1874" s="67"/>
      <c r="P1874" s="191">
        <f>O1874*H1874</f>
        <v>0</v>
      </c>
      <c r="Q1874" s="191">
        <v>4.7000000000000002E-3</v>
      </c>
      <c r="R1874" s="191">
        <f>Q1874*H1874</f>
        <v>0.13818</v>
      </c>
      <c r="S1874" s="191">
        <v>0</v>
      </c>
      <c r="T1874" s="192">
        <f>S1874*H1874</f>
        <v>0</v>
      </c>
      <c r="U1874" s="37"/>
      <c r="V1874" s="37"/>
      <c r="W1874" s="37"/>
      <c r="X1874" s="37"/>
      <c r="Y1874" s="37"/>
      <c r="Z1874" s="37"/>
      <c r="AA1874" s="37"/>
      <c r="AB1874" s="37"/>
      <c r="AC1874" s="37"/>
      <c r="AD1874" s="37"/>
      <c r="AE1874" s="37"/>
      <c r="AR1874" s="193" t="s">
        <v>497</v>
      </c>
      <c r="AT1874" s="193" t="s">
        <v>356</v>
      </c>
      <c r="AU1874" s="193" t="s">
        <v>82</v>
      </c>
      <c r="AY1874" s="20" t="s">
        <v>252</v>
      </c>
      <c r="BE1874" s="194">
        <f>IF(N1874="základní",J1874,0)</f>
        <v>0</v>
      </c>
      <c r="BF1874" s="194">
        <f>IF(N1874="snížená",J1874,0)</f>
        <v>0</v>
      </c>
      <c r="BG1874" s="194">
        <f>IF(N1874="zákl. přenesená",J1874,0)</f>
        <v>0</v>
      </c>
      <c r="BH1874" s="194">
        <f>IF(N1874="sníž. přenesená",J1874,0)</f>
        <v>0</v>
      </c>
      <c r="BI1874" s="194">
        <f>IF(N1874="nulová",J1874,0)</f>
        <v>0</v>
      </c>
      <c r="BJ1874" s="20" t="s">
        <v>80</v>
      </c>
      <c r="BK1874" s="194">
        <f>ROUND(I1874*H1874,2)</f>
        <v>0</v>
      </c>
      <c r="BL1874" s="20" t="s">
        <v>375</v>
      </c>
      <c r="BM1874" s="193" t="s">
        <v>2123</v>
      </c>
    </row>
    <row r="1875" spans="1:65" s="13" customFormat="1" ht="11.25">
      <c r="B1875" s="200"/>
      <c r="C1875" s="201"/>
      <c r="D1875" s="202" t="s">
        <v>262</v>
      </c>
      <c r="E1875" s="203" t="s">
        <v>21</v>
      </c>
      <c r="F1875" s="204" t="s">
        <v>2124</v>
      </c>
      <c r="G1875" s="201"/>
      <c r="H1875" s="205">
        <v>40</v>
      </c>
      <c r="I1875" s="206"/>
      <c r="J1875" s="201"/>
      <c r="K1875" s="201"/>
      <c r="L1875" s="207"/>
      <c r="M1875" s="208"/>
      <c r="N1875" s="209"/>
      <c r="O1875" s="209"/>
      <c r="P1875" s="209"/>
      <c r="Q1875" s="209"/>
      <c r="R1875" s="209"/>
      <c r="S1875" s="209"/>
      <c r="T1875" s="210"/>
      <c r="AT1875" s="211" t="s">
        <v>262</v>
      </c>
      <c r="AU1875" s="211" t="s">
        <v>82</v>
      </c>
      <c r="AV1875" s="13" t="s">
        <v>82</v>
      </c>
      <c r="AW1875" s="13" t="s">
        <v>34</v>
      </c>
      <c r="AX1875" s="13" t="s">
        <v>73</v>
      </c>
      <c r="AY1875" s="211" t="s">
        <v>252</v>
      </c>
    </row>
    <row r="1876" spans="1:65" s="14" customFormat="1" ht="11.25">
      <c r="B1876" s="212"/>
      <c r="C1876" s="213"/>
      <c r="D1876" s="202" t="s">
        <v>262</v>
      </c>
      <c r="E1876" s="214" t="s">
        <v>21</v>
      </c>
      <c r="F1876" s="215" t="s">
        <v>264</v>
      </c>
      <c r="G1876" s="213"/>
      <c r="H1876" s="216">
        <v>40</v>
      </c>
      <c r="I1876" s="217"/>
      <c r="J1876" s="213"/>
      <c r="K1876" s="213"/>
      <c r="L1876" s="218"/>
      <c r="M1876" s="219"/>
      <c r="N1876" s="220"/>
      <c r="O1876" s="220"/>
      <c r="P1876" s="220"/>
      <c r="Q1876" s="220"/>
      <c r="R1876" s="220"/>
      <c r="S1876" s="220"/>
      <c r="T1876" s="221"/>
      <c r="AT1876" s="222" t="s">
        <v>262</v>
      </c>
      <c r="AU1876" s="222" t="s">
        <v>82</v>
      </c>
      <c r="AV1876" s="14" t="s">
        <v>93</v>
      </c>
      <c r="AW1876" s="14" t="s">
        <v>34</v>
      </c>
      <c r="AX1876" s="14" t="s">
        <v>80</v>
      </c>
      <c r="AY1876" s="222" t="s">
        <v>252</v>
      </c>
    </row>
    <row r="1877" spans="1:65" s="13" customFormat="1" ht="11.25">
      <c r="B1877" s="200"/>
      <c r="C1877" s="201"/>
      <c r="D1877" s="202" t="s">
        <v>262</v>
      </c>
      <c r="E1877" s="201"/>
      <c r="F1877" s="204" t="s">
        <v>2125</v>
      </c>
      <c r="G1877" s="201"/>
      <c r="H1877" s="205">
        <v>29.4</v>
      </c>
      <c r="I1877" s="206"/>
      <c r="J1877" s="201"/>
      <c r="K1877" s="201"/>
      <c r="L1877" s="207"/>
      <c r="M1877" s="208"/>
      <c r="N1877" s="209"/>
      <c r="O1877" s="209"/>
      <c r="P1877" s="209"/>
      <c r="Q1877" s="209"/>
      <c r="R1877" s="209"/>
      <c r="S1877" s="209"/>
      <c r="T1877" s="210"/>
      <c r="AT1877" s="211" t="s">
        <v>262</v>
      </c>
      <c r="AU1877" s="211" t="s">
        <v>82</v>
      </c>
      <c r="AV1877" s="13" t="s">
        <v>82</v>
      </c>
      <c r="AW1877" s="13" t="s">
        <v>4</v>
      </c>
      <c r="AX1877" s="13" t="s">
        <v>80</v>
      </c>
      <c r="AY1877" s="211" t="s">
        <v>252</v>
      </c>
    </row>
    <row r="1878" spans="1:65" s="2" customFormat="1" ht="24.2" customHeight="1">
      <c r="A1878" s="37"/>
      <c r="B1878" s="38"/>
      <c r="C1878" s="182" t="s">
        <v>2126</v>
      </c>
      <c r="D1878" s="182" t="s">
        <v>254</v>
      </c>
      <c r="E1878" s="183" t="s">
        <v>2127</v>
      </c>
      <c r="F1878" s="184" t="s">
        <v>2128</v>
      </c>
      <c r="G1878" s="185" t="s">
        <v>359</v>
      </c>
      <c r="H1878" s="186">
        <v>20.942</v>
      </c>
      <c r="I1878" s="187"/>
      <c r="J1878" s="188">
        <f>ROUND(I1878*H1878,2)</f>
        <v>0</v>
      </c>
      <c r="K1878" s="184" t="s">
        <v>257</v>
      </c>
      <c r="L1878" s="42"/>
      <c r="M1878" s="189" t="s">
        <v>21</v>
      </c>
      <c r="N1878" s="190" t="s">
        <v>44</v>
      </c>
      <c r="O1878" s="67"/>
      <c r="P1878" s="191">
        <f>O1878*H1878</f>
        <v>0</v>
      </c>
      <c r="Q1878" s="191">
        <v>0</v>
      </c>
      <c r="R1878" s="191">
        <f>Q1878*H1878</f>
        <v>0</v>
      </c>
      <c r="S1878" s="191">
        <v>0</v>
      </c>
      <c r="T1878" s="192">
        <f>S1878*H1878</f>
        <v>0</v>
      </c>
      <c r="U1878" s="37"/>
      <c r="V1878" s="37"/>
      <c r="W1878" s="37"/>
      <c r="X1878" s="37"/>
      <c r="Y1878" s="37"/>
      <c r="Z1878" s="37"/>
      <c r="AA1878" s="37"/>
      <c r="AB1878" s="37"/>
      <c r="AC1878" s="37"/>
      <c r="AD1878" s="37"/>
      <c r="AE1878" s="37"/>
      <c r="AR1878" s="193" t="s">
        <v>375</v>
      </c>
      <c r="AT1878" s="193" t="s">
        <v>254</v>
      </c>
      <c r="AU1878" s="193" t="s">
        <v>82</v>
      </c>
      <c r="AY1878" s="20" t="s">
        <v>252</v>
      </c>
      <c r="BE1878" s="194">
        <f>IF(N1878="základní",J1878,0)</f>
        <v>0</v>
      </c>
      <c r="BF1878" s="194">
        <f>IF(N1878="snížená",J1878,0)</f>
        <v>0</v>
      </c>
      <c r="BG1878" s="194">
        <f>IF(N1878="zákl. přenesená",J1878,0)</f>
        <v>0</v>
      </c>
      <c r="BH1878" s="194">
        <f>IF(N1878="sníž. přenesená",J1878,0)</f>
        <v>0</v>
      </c>
      <c r="BI1878" s="194">
        <f>IF(N1878="nulová",J1878,0)</f>
        <v>0</v>
      </c>
      <c r="BJ1878" s="20" t="s">
        <v>80</v>
      </c>
      <c r="BK1878" s="194">
        <f>ROUND(I1878*H1878,2)</f>
        <v>0</v>
      </c>
      <c r="BL1878" s="20" t="s">
        <v>375</v>
      </c>
      <c r="BM1878" s="193" t="s">
        <v>2129</v>
      </c>
    </row>
    <row r="1879" spans="1:65" s="2" customFormat="1" ht="11.25">
      <c r="A1879" s="37"/>
      <c r="B1879" s="38"/>
      <c r="C1879" s="39"/>
      <c r="D1879" s="195" t="s">
        <v>260</v>
      </c>
      <c r="E1879" s="39"/>
      <c r="F1879" s="196" t="s">
        <v>2130</v>
      </c>
      <c r="G1879" s="39"/>
      <c r="H1879" s="39"/>
      <c r="I1879" s="197"/>
      <c r="J1879" s="39"/>
      <c r="K1879" s="39"/>
      <c r="L1879" s="42"/>
      <c r="M1879" s="198"/>
      <c r="N1879" s="199"/>
      <c r="O1879" s="67"/>
      <c r="P1879" s="67"/>
      <c r="Q1879" s="67"/>
      <c r="R1879" s="67"/>
      <c r="S1879" s="67"/>
      <c r="T1879" s="68"/>
      <c r="U1879" s="37"/>
      <c r="V1879" s="37"/>
      <c r="W1879" s="37"/>
      <c r="X1879" s="37"/>
      <c r="Y1879" s="37"/>
      <c r="Z1879" s="37"/>
      <c r="AA1879" s="37"/>
      <c r="AB1879" s="37"/>
      <c r="AC1879" s="37"/>
      <c r="AD1879" s="37"/>
      <c r="AE1879" s="37"/>
      <c r="AT1879" s="20" t="s">
        <v>260</v>
      </c>
      <c r="AU1879" s="20" t="s">
        <v>82</v>
      </c>
    </row>
    <row r="1880" spans="1:65" s="12" customFormat="1" ht="22.9" customHeight="1">
      <c r="B1880" s="166"/>
      <c r="C1880" s="167"/>
      <c r="D1880" s="168" t="s">
        <v>72</v>
      </c>
      <c r="E1880" s="180" t="s">
        <v>2131</v>
      </c>
      <c r="F1880" s="180" t="s">
        <v>2132</v>
      </c>
      <c r="G1880" s="167"/>
      <c r="H1880" s="167"/>
      <c r="I1880" s="170"/>
      <c r="J1880" s="181">
        <f>BK1880</f>
        <v>0</v>
      </c>
      <c r="K1880" s="167"/>
      <c r="L1880" s="172"/>
      <c r="M1880" s="173"/>
      <c r="N1880" s="174"/>
      <c r="O1880" s="174"/>
      <c r="P1880" s="175">
        <f>SUM(P1881:P2075)</f>
        <v>0</v>
      </c>
      <c r="Q1880" s="174"/>
      <c r="R1880" s="175">
        <f>SUM(R1881:R2075)</f>
        <v>45.343519709999995</v>
      </c>
      <c r="S1880" s="174"/>
      <c r="T1880" s="176">
        <f>SUM(T1881:T2075)</f>
        <v>0</v>
      </c>
      <c r="AR1880" s="177" t="s">
        <v>82</v>
      </c>
      <c r="AT1880" s="178" t="s">
        <v>72</v>
      </c>
      <c r="AU1880" s="178" t="s">
        <v>80</v>
      </c>
      <c r="AY1880" s="177" t="s">
        <v>252</v>
      </c>
      <c r="BK1880" s="179">
        <f>SUM(BK1881:BK2075)</f>
        <v>0</v>
      </c>
    </row>
    <row r="1881" spans="1:65" s="2" customFormat="1" ht="16.5" customHeight="1">
      <c r="A1881" s="37"/>
      <c r="B1881" s="38"/>
      <c r="C1881" s="182" t="s">
        <v>2133</v>
      </c>
      <c r="D1881" s="182" t="s">
        <v>254</v>
      </c>
      <c r="E1881" s="183" t="s">
        <v>2134</v>
      </c>
      <c r="F1881" s="184" t="s">
        <v>2135</v>
      </c>
      <c r="G1881" s="185" t="s">
        <v>149</v>
      </c>
      <c r="H1881" s="186">
        <v>52.692999999999998</v>
      </c>
      <c r="I1881" s="187"/>
      <c r="J1881" s="188">
        <f>ROUND(I1881*H1881,2)</f>
        <v>0</v>
      </c>
      <c r="K1881" s="184" t="s">
        <v>378</v>
      </c>
      <c r="L1881" s="42"/>
      <c r="M1881" s="189" t="s">
        <v>21</v>
      </c>
      <c r="N1881" s="190" t="s">
        <v>44</v>
      </c>
      <c r="O1881" s="67"/>
      <c r="P1881" s="191">
        <f>O1881*H1881</f>
        <v>0</v>
      </c>
      <c r="Q1881" s="191">
        <v>0</v>
      </c>
      <c r="R1881" s="191">
        <f>Q1881*H1881</f>
        <v>0</v>
      </c>
      <c r="S1881" s="191">
        <v>0</v>
      </c>
      <c r="T1881" s="192">
        <f>S1881*H1881</f>
        <v>0</v>
      </c>
      <c r="U1881" s="37"/>
      <c r="V1881" s="37"/>
      <c r="W1881" s="37"/>
      <c r="X1881" s="37"/>
      <c r="Y1881" s="37"/>
      <c r="Z1881" s="37"/>
      <c r="AA1881" s="37"/>
      <c r="AB1881" s="37"/>
      <c r="AC1881" s="37"/>
      <c r="AD1881" s="37"/>
      <c r="AE1881" s="37"/>
      <c r="AR1881" s="193" t="s">
        <v>375</v>
      </c>
      <c r="AT1881" s="193" t="s">
        <v>254</v>
      </c>
      <c r="AU1881" s="193" t="s">
        <v>82</v>
      </c>
      <c r="AY1881" s="20" t="s">
        <v>252</v>
      </c>
      <c r="BE1881" s="194">
        <f>IF(N1881="základní",J1881,0)</f>
        <v>0</v>
      </c>
      <c r="BF1881" s="194">
        <f>IF(N1881="snížená",J1881,0)</f>
        <v>0</v>
      </c>
      <c r="BG1881" s="194">
        <f>IF(N1881="zákl. přenesená",J1881,0)</f>
        <v>0</v>
      </c>
      <c r="BH1881" s="194">
        <f>IF(N1881="sníž. přenesená",J1881,0)</f>
        <v>0</v>
      </c>
      <c r="BI1881" s="194">
        <f>IF(N1881="nulová",J1881,0)</f>
        <v>0</v>
      </c>
      <c r="BJ1881" s="20" t="s">
        <v>80</v>
      </c>
      <c r="BK1881" s="194">
        <f>ROUND(I1881*H1881,2)</f>
        <v>0</v>
      </c>
      <c r="BL1881" s="20" t="s">
        <v>375</v>
      </c>
      <c r="BM1881" s="193" t="s">
        <v>2136</v>
      </c>
    </row>
    <row r="1882" spans="1:65" s="2" customFormat="1" ht="39">
      <c r="A1882" s="37"/>
      <c r="B1882" s="38"/>
      <c r="C1882" s="39"/>
      <c r="D1882" s="202" t="s">
        <v>275</v>
      </c>
      <c r="E1882" s="39"/>
      <c r="F1882" s="234" t="s">
        <v>2137</v>
      </c>
      <c r="G1882" s="39"/>
      <c r="H1882" s="39"/>
      <c r="I1882" s="197"/>
      <c r="J1882" s="39"/>
      <c r="K1882" s="39"/>
      <c r="L1882" s="42"/>
      <c r="M1882" s="198"/>
      <c r="N1882" s="199"/>
      <c r="O1882" s="67"/>
      <c r="P1882" s="67"/>
      <c r="Q1882" s="67"/>
      <c r="R1882" s="67"/>
      <c r="S1882" s="67"/>
      <c r="T1882" s="68"/>
      <c r="U1882" s="37"/>
      <c r="V1882" s="37"/>
      <c r="W1882" s="37"/>
      <c r="X1882" s="37"/>
      <c r="Y1882" s="37"/>
      <c r="Z1882" s="37"/>
      <c r="AA1882" s="37"/>
      <c r="AB1882" s="37"/>
      <c r="AC1882" s="37"/>
      <c r="AD1882" s="37"/>
      <c r="AE1882" s="37"/>
      <c r="AT1882" s="20" t="s">
        <v>275</v>
      </c>
      <c r="AU1882" s="20" t="s">
        <v>82</v>
      </c>
    </row>
    <row r="1883" spans="1:65" s="13" customFormat="1" ht="11.25">
      <c r="B1883" s="200"/>
      <c r="C1883" s="201"/>
      <c r="D1883" s="202" t="s">
        <v>262</v>
      </c>
      <c r="E1883" s="203" t="s">
        <v>21</v>
      </c>
      <c r="F1883" s="204" t="s">
        <v>2138</v>
      </c>
      <c r="G1883" s="201"/>
      <c r="H1883" s="205">
        <v>5.3849999999999998</v>
      </c>
      <c r="I1883" s="206"/>
      <c r="J1883" s="201"/>
      <c r="K1883" s="201"/>
      <c r="L1883" s="207"/>
      <c r="M1883" s="208"/>
      <c r="N1883" s="209"/>
      <c r="O1883" s="209"/>
      <c r="P1883" s="209"/>
      <c r="Q1883" s="209"/>
      <c r="R1883" s="209"/>
      <c r="S1883" s="209"/>
      <c r="T1883" s="210"/>
      <c r="AT1883" s="211" t="s">
        <v>262</v>
      </c>
      <c r="AU1883" s="211" t="s">
        <v>82</v>
      </c>
      <c r="AV1883" s="13" t="s">
        <v>82</v>
      </c>
      <c r="AW1883" s="13" t="s">
        <v>34</v>
      </c>
      <c r="AX1883" s="13" t="s">
        <v>73</v>
      </c>
      <c r="AY1883" s="211" t="s">
        <v>252</v>
      </c>
    </row>
    <row r="1884" spans="1:65" s="13" customFormat="1" ht="11.25">
      <c r="B1884" s="200"/>
      <c r="C1884" s="201"/>
      <c r="D1884" s="202" t="s">
        <v>262</v>
      </c>
      <c r="E1884" s="203" t="s">
        <v>21</v>
      </c>
      <c r="F1884" s="204" t="s">
        <v>2139</v>
      </c>
      <c r="G1884" s="201"/>
      <c r="H1884" s="205">
        <v>47.308</v>
      </c>
      <c r="I1884" s="206"/>
      <c r="J1884" s="201"/>
      <c r="K1884" s="201"/>
      <c r="L1884" s="207"/>
      <c r="M1884" s="208"/>
      <c r="N1884" s="209"/>
      <c r="O1884" s="209"/>
      <c r="P1884" s="209"/>
      <c r="Q1884" s="209"/>
      <c r="R1884" s="209"/>
      <c r="S1884" s="209"/>
      <c r="T1884" s="210"/>
      <c r="AT1884" s="211" t="s">
        <v>262</v>
      </c>
      <c r="AU1884" s="211" t="s">
        <v>82</v>
      </c>
      <c r="AV1884" s="13" t="s">
        <v>82</v>
      </c>
      <c r="AW1884" s="13" t="s">
        <v>34</v>
      </c>
      <c r="AX1884" s="13" t="s">
        <v>73</v>
      </c>
      <c r="AY1884" s="211" t="s">
        <v>252</v>
      </c>
    </row>
    <row r="1885" spans="1:65" s="14" customFormat="1" ht="11.25">
      <c r="B1885" s="212"/>
      <c r="C1885" s="213"/>
      <c r="D1885" s="202" t="s">
        <v>262</v>
      </c>
      <c r="E1885" s="214" t="s">
        <v>21</v>
      </c>
      <c r="F1885" s="215" t="s">
        <v>264</v>
      </c>
      <c r="G1885" s="213"/>
      <c r="H1885" s="216">
        <v>52.692999999999998</v>
      </c>
      <c r="I1885" s="217"/>
      <c r="J1885" s="213"/>
      <c r="K1885" s="213"/>
      <c r="L1885" s="218"/>
      <c r="M1885" s="219"/>
      <c r="N1885" s="220"/>
      <c r="O1885" s="220"/>
      <c r="P1885" s="220"/>
      <c r="Q1885" s="220"/>
      <c r="R1885" s="220"/>
      <c r="S1885" s="220"/>
      <c r="T1885" s="221"/>
      <c r="AT1885" s="222" t="s">
        <v>262</v>
      </c>
      <c r="AU1885" s="222" t="s">
        <v>82</v>
      </c>
      <c r="AV1885" s="14" t="s">
        <v>93</v>
      </c>
      <c r="AW1885" s="14" t="s">
        <v>34</v>
      </c>
      <c r="AX1885" s="14" t="s">
        <v>80</v>
      </c>
      <c r="AY1885" s="222" t="s">
        <v>252</v>
      </c>
    </row>
    <row r="1886" spans="1:65" s="2" customFormat="1" ht="33" customHeight="1">
      <c r="A1886" s="37"/>
      <c r="B1886" s="38"/>
      <c r="C1886" s="182" t="s">
        <v>2140</v>
      </c>
      <c r="D1886" s="182" t="s">
        <v>254</v>
      </c>
      <c r="E1886" s="183" t="s">
        <v>2141</v>
      </c>
      <c r="F1886" s="184" t="s">
        <v>2142</v>
      </c>
      <c r="G1886" s="185" t="s">
        <v>385</v>
      </c>
      <c r="H1886" s="186">
        <v>35</v>
      </c>
      <c r="I1886" s="187"/>
      <c r="J1886" s="188">
        <f>ROUND(I1886*H1886,2)</f>
        <v>0</v>
      </c>
      <c r="K1886" s="184" t="s">
        <v>257</v>
      </c>
      <c r="L1886" s="42"/>
      <c r="M1886" s="189" t="s">
        <v>21</v>
      </c>
      <c r="N1886" s="190" t="s">
        <v>44</v>
      </c>
      <c r="O1886" s="67"/>
      <c r="P1886" s="191">
        <f>O1886*H1886</f>
        <v>0</v>
      </c>
      <c r="Q1886" s="191">
        <v>1.08E-3</v>
      </c>
      <c r="R1886" s="191">
        <f>Q1886*H1886</f>
        <v>3.78E-2</v>
      </c>
      <c r="S1886" s="191">
        <v>0</v>
      </c>
      <c r="T1886" s="192">
        <f>S1886*H1886</f>
        <v>0</v>
      </c>
      <c r="U1886" s="37"/>
      <c r="V1886" s="37"/>
      <c r="W1886" s="37"/>
      <c r="X1886" s="37"/>
      <c r="Y1886" s="37"/>
      <c r="Z1886" s="37"/>
      <c r="AA1886" s="37"/>
      <c r="AB1886" s="37"/>
      <c r="AC1886" s="37"/>
      <c r="AD1886" s="37"/>
      <c r="AE1886" s="37"/>
      <c r="AR1886" s="193" t="s">
        <v>375</v>
      </c>
      <c r="AT1886" s="193" t="s">
        <v>254</v>
      </c>
      <c r="AU1886" s="193" t="s">
        <v>82</v>
      </c>
      <c r="AY1886" s="20" t="s">
        <v>252</v>
      </c>
      <c r="BE1886" s="194">
        <f>IF(N1886="základní",J1886,0)</f>
        <v>0</v>
      </c>
      <c r="BF1886" s="194">
        <f>IF(N1886="snížená",J1886,0)</f>
        <v>0</v>
      </c>
      <c r="BG1886" s="194">
        <f>IF(N1886="zákl. přenesená",J1886,0)</f>
        <v>0</v>
      </c>
      <c r="BH1886" s="194">
        <f>IF(N1886="sníž. přenesená",J1886,0)</f>
        <v>0</v>
      </c>
      <c r="BI1886" s="194">
        <f>IF(N1886="nulová",J1886,0)</f>
        <v>0</v>
      </c>
      <c r="BJ1886" s="20" t="s">
        <v>80</v>
      </c>
      <c r="BK1886" s="194">
        <f>ROUND(I1886*H1886,2)</f>
        <v>0</v>
      </c>
      <c r="BL1886" s="20" t="s">
        <v>375</v>
      </c>
      <c r="BM1886" s="193" t="s">
        <v>2143</v>
      </c>
    </row>
    <row r="1887" spans="1:65" s="2" customFormat="1" ht="11.25">
      <c r="A1887" s="37"/>
      <c r="B1887" s="38"/>
      <c r="C1887" s="39"/>
      <c r="D1887" s="195" t="s">
        <v>260</v>
      </c>
      <c r="E1887" s="39"/>
      <c r="F1887" s="196" t="s">
        <v>2144</v>
      </c>
      <c r="G1887" s="39"/>
      <c r="H1887" s="39"/>
      <c r="I1887" s="197"/>
      <c r="J1887" s="39"/>
      <c r="K1887" s="39"/>
      <c r="L1887" s="42"/>
      <c r="M1887" s="198"/>
      <c r="N1887" s="199"/>
      <c r="O1887" s="67"/>
      <c r="P1887" s="67"/>
      <c r="Q1887" s="67"/>
      <c r="R1887" s="67"/>
      <c r="S1887" s="67"/>
      <c r="T1887" s="68"/>
      <c r="U1887" s="37"/>
      <c r="V1887" s="37"/>
      <c r="W1887" s="37"/>
      <c r="X1887" s="37"/>
      <c r="Y1887" s="37"/>
      <c r="Z1887" s="37"/>
      <c r="AA1887" s="37"/>
      <c r="AB1887" s="37"/>
      <c r="AC1887" s="37"/>
      <c r="AD1887" s="37"/>
      <c r="AE1887" s="37"/>
      <c r="AT1887" s="20" t="s">
        <v>260</v>
      </c>
      <c r="AU1887" s="20" t="s">
        <v>82</v>
      </c>
    </row>
    <row r="1888" spans="1:65" s="16" customFormat="1" ht="11.25">
      <c r="B1888" s="235"/>
      <c r="C1888" s="236"/>
      <c r="D1888" s="202" t="s">
        <v>262</v>
      </c>
      <c r="E1888" s="237" t="s">
        <v>21</v>
      </c>
      <c r="F1888" s="238" t="s">
        <v>2145</v>
      </c>
      <c r="G1888" s="236"/>
      <c r="H1888" s="237" t="s">
        <v>21</v>
      </c>
      <c r="I1888" s="239"/>
      <c r="J1888" s="236"/>
      <c r="K1888" s="236"/>
      <c r="L1888" s="240"/>
      <c r="M1888" s="241"/>
      <c r="N1888" s="242"/>
      <c r="O1888" s="242"/>
      <c r="P1888" s="242"/>
      <c r="Q1888" s="242"/>
      <c r="R1888" s="242"/>
      <c r="S1888" s="242"/>
      <c r="T1888" s="243"/>
      <c r="AT1888" s="244" t="s">
        <v>262</v>
      </c>
      <c r="AU1888" s="244" t="s">
        <v>82</v>
      </c>
      <c r="AV1888" s="16" t="s">
        <v>80</v>
      </c>
      <c r="AW1888" s="16" t="s">
        <v>34</v>
      </c>
      <c r="AX1888" s="16" t="s">
        <v>73</v>
      </c>
      <c r="AY1888" s="244" t="s">
        <v>252</v>
      </c>
    </row>
    <row r="1889" spans="1:65" s="13" customFormat="1" ht="11.25">
      <c r="B1889" s="200"/>
      <c r="C1889" s="201"/>
      <c r="D1889" s="202" t="s">
        <v>262</v>
      </c>
      <c r="E1889" s="203" t="s">
        <v>21</v>
      </c>
      <c r="F1889" s="204" t="s">
        <v>2146</v>
      </c>
      <c r="G1889" s="201"/>
      <c r="H1889" s="205">
        <v>1</v>
      </c>
      <c r="I1889" s="206"/>
      <c r="J1889" s="201"/>
      <c r="K1889" s="201"/>
      <c r="L1889" s="207"/>
      <c r="M1889" s="208"/>
      <c r="N1889" s="209"/>
      <c r="O1889" s="209"/>
      <c r="P1889" s="209"/>
      <c r="Q1889" s="209"/>
      <c r="R1889" s="209"/>
      <c r="S1889" s="209"/>
      <c r="T1889" s="210"/>
      <c r="AT1889" s="211" t="s">
        <v>262</v>
      </c>
      <c r="AU1889" s="211" t="s">
        <v>82</v>
      </c>
      <c r="AV1889" s="13" t="s">
        <v>82</v>
      </c>
      <c r="AW1889" s="13" t="s">
        <v>34</v>
      </c>
      <c r="AX1889" s="13" t="s">
        <v>73</v>
      </c>
      <c r="AY1889" s="211" t="s">
        <v>252</v>
      </c>
    </row>
    <row r="1890" spans="1:65" s="13" customFormat="1" ht="11.25">
      <c r="B1890" s="200"/>
      <c r="C1890" s="201"/>
      <c r="D1890" s="202" t="s">
        <v>262</v>
      </c>
      <c r="E1890" s="203" t="s">
        <v>21</v>
      </c>
      <c r="F1890" s="204" t="s">
        <v>2147</v>
      </c>
      <c r="G1890" s="201"/>
      <c r="H1890" s="205">
        <v>10</v>
      </c>
      <c r="I1890" s="206"/>
      <c r="J1890" s="201"/>
      <c r="K1890" s="201"/>
      <c r="L1890" s="207"/>
      <c r="M1890" s="208"/>
      <c r="N1890" s="209"/>
      <c r="O1890" s="209"/>
      <c r="P1890" s="209"/>
      <c r="Q1890" s="209"/>
      <c r="R1890" s="209"/>
      <c r="S1890" s="209"/>
      <c r="T1890" s="210"/>
      <c r="AT1890" s="211" t="s">
        <v>262</v>
      </c>
      <c r="AU1890" s="211" t="s">
        <v>82</v>
      </c>
      <c r="AV1890" s="13" t="s">
        <v>82</v>
      </c>
      <c r="AW1890" s="13" t="s">
        <v>34</v>
      </c>
      <c r="AX1890" s="13" t="s">
        <v>73</v>
      </c>
      <c r="AY1890" s="211" t="s">
        <v>252</v>
      </c>
    </row>
    <row r="1891" spans="1:65" s="13" customFormat="1" ht="11.25">
      <c r="B1891" s="200"/>
      <c r="C1891" s="201"/>
      <c r="D1891" s="202" t="s">
        <v>262</v>
      </c>
      <c r="E1891" s="203" t="s">
        <v>21</v>
      </c>
      <c r="F1891" s="204" t="s">
        <v>2148</v>
      </c>
      <c r="G1891" s="201"/>
      <c r="H1891" s="205">
        <v>8</v>
      </c>
      <c r="I1891" s="206"/>
      <c r="J1891" s="201"/>
      <c r="K1891" s="201"/>
      <c r="L1891" s="207"/>
      <c r="M1891" s="208"/>
      <c r="N1891" s="209"/>
      <c r="O1891" s="209"/>
      <c r="P1891" s="209"/>
      <c r="Q1891" s="209"/>
      <c r="R1891" s="209"/>
      <c r="S1891" s="209"/>
      <c r="T1891" s="210"/>
      <c r="AT1891" s="211" t="s">
        <v>262</v>
      </c>
      <c r="AU1891" s="211" t="s">
        <v>82</v>
      </c>
      <c r="AV1891" s="13" t="s">
        <v>82</v>
      </c>
      <c r="AW1891" s="13" t="s">
        <v>34</v>
      </c>
      <c r="AX1891" s="13" t="s">
        <v>73</v>
      </c>
      <c r="AY1891" s="211" t="s">
        <v>252</v>
      </c>
    </row>
    <row r="1892" spans="1:65" s="13" customFormat="1" ht="11.25">
      <c r="B1892" s="200"/>
      <c r="C1892" s="201"/>
      <c r="D1892" s="202" t="s">
        <v>262</v>
      </c>
      <c r="E1892" s="203" t="s">
        <v>21</v>
      </c>
      <c r="F1892" s="204" t="s">
        <v>2149</v>
      </c>
      <c r="G1892" s="201"/>
      <c r="H1892" s="205">
        <v>16</v>
      </c>
      <c r="I1892" s="206"/>
      <c r="J1892" s="201"/>
      <c r="K1892" s="201"/>
      <c r="L1892" s="207"/>
      <c r="M1892" s="208"/>
      <c r="N1892" s="209"/>
      <c r="O1892" s="209"/>
      <c r="P1892" s="209"/>
      <c r="Q1892" s="209"/>
      <c r="R1892" s="209"/>
      <c r="S1892" s="209"/>
      <c r="T1892" s="210"/>
      <c r="AT1892" s="211" t="s">
        <v>262</v>
      </c>
      <c r="AU1892" s="211" t="s">
        <v>82</v>
      </c>
      <c r="AV1892" s="13" t="s">
        <v>82</v>
      </c>
      <c r="AW1892" s="13" t="s">
        <v>34</v>
      </c>
      <c r="AX1892" s="13" t="s">
        <v>73</v>
      </c>
      <c r="AY1892" s="211" t="s">
        <v>252</v>
      </c>
    </row>
    <row r="1893" spans="1:65" s="14" customFormat="1" ht="11.25">
      <c r="B1893" s="212"/>
      <c r="C1893" s="213"/>
      <c r="D1893" s="202" t="s">
        <v>262</v>
      </c>
      <c r="E1893" s="214" t="s">
        <v>21</v>
      </c>
      <c r="F1893" s="215" t="s">
        <v>264</v>
      </c>
      <c r="G1893" s="213"/>
      <c r="H1893" s="216">
        <v>35</v>
      </c>
      <c r="I1893" s="217"/>
      <c r="J1893" s="213"/>
      <c r="K1893" s="213"/>
      <c r="L1893" s="218"/>
      <c r="M1893" s="219"/>
      <c r="N1893" s="220"/>
      <c r="O1893" s="220"/>
      <c r="P1893" s="220"/>
      <c r="Q1893" s="220"/>
      <c r="R1893" s="220"/>
      <c r="S1893" s="220"/>
      <c r="T1893" s="221"/>
      <c r="AT1893" s="222" t="s">
        <v>262</v>
      </c>
      <c r="AU1893" s="222" t="s">
        <v>82</v>
      </c>
      <c r="AV1893" s="14" t="s">
        <v>93</v>
      </c>
      <c r="AW1893" s="14" t="s">
        <v>34</v>
      </c>
      <c r="AX1893" s="14" t="s">
        <v>80</v>
      </c>
      <c r="AY1893" s="222" t="s">
        <v>252</v>
      </c>
    </row>
    <row r="1894" spans="1:65" s="2" customFormat="1" ht="16.5" customHeight="1">
      <c r="A1894" s="37"/>
      <c r="B1894" s="38"/>
      <c r="C1894" s="245" t="s">
        <v>2150</v>
      </c>
      <c r="D1894" s="245" t="s">
        <v>356</v>
      </c>
      <c r="E1894" s="246" t="s">
        <v>2151</v>
      </c>
      <c r="F1894" s="247" t="s">
        <v>2152</v>
      </c>
      <c r="G1894" s="248" t="s">
        <v>385</v>
      </c>
      <c r="H1894" s="249">
        <v>24</v>
      </c>
      <c r="I1894" s="250"/>
      <c r="J1894" s="251">
        <f>ROUND(I1894*H1894,2)</f>
        <v>0</v>
      </c>
      <c r="K1894" s="247" t="s">
        <v>257</v>
      </c>
      <c r="L1894" s="252"/>
      <c r="M1894" s="253" t="s">
        <v>21</v>
      </c>
      <c r="N1894" s="254" t="s">
        <v>44</v>
      </c>
      <c r="O1894" s="67"/>
      <c r="P1894" s="191">
        <f>O1894*H1894</f>
        <v>0</v>
      </c>
      <c r="Q1894" s="191">
        <v>1.66E-3</v>
      </c>
      <c r="R1894" s="191">
        <f>Q1894*H1894</f>
        <v>3.984E-2</v>
      </c>
      <c r="S1894" s="191">
        <v>0</v>
      </c>
      <c r="T1894" s="192">
        <f>S1894*H1894</f>
        <v>0</v>
      </c>
      <c r="U1894" s="37"/>
      <c r="V1894" s="37"/>
      <c r="W1894" s="37"/>
      <c r="X1894" s="37"/>
      <c r="Y1894" s="37"/>
      <c r="Z1894" s="37"/>
      <c r="AA1894" s="37"/>
      <c r="AB1894" s="37"/>
      <c r="AC1894" s="37"/>
      <c r="AD1894" s="37"/>
      <c r="AE1894" s="37"/>
      <c r="AR1894" s="193" t="s">
        <v>497</v>
      </c>
      <c r="AT1894" s="193" t="s">
        <v>356</v>
      </c>
      <c r="AU1894" s="193" t="s">
        <v>82</v>
      </c>
      <c r="AY1894" s="20" t="s">
        <v>252</v>
      </c>
      <c r="BE1894" s="194">
        <f>IF(N1894="základní",J1894,0)</f>
        <v>0</v>
      </c>
      <c r="BF1894" s="194">
        <f>IF(N1894="snížená",J1894,0)</f>
        <v>0</v>
      </c>
      <c r="BG1894" s="194">
        <f>IF(N1894="zákl. přenesená",J1894,0)</f>
        <v>0</v>
      </c>
      <c r="BH1894" s="194">
        <f>IF(N1894="sníž. přenesená",J1894,0)</f>
        <v>0</v>
      </c>
      <c r="BI1894" s="194">
        <f>IF(N1894="nulová",J1894,0)</f>
        <v>0</v>
      </c>
      <c r="BJ1894" s="20" t="s">
        <v>80</v>
      </c>
      <c r="BK1894" s="194">
        <f>ROUND(I1894*H1894,2)</f>
        <v>0</v>
      </c>
      <c r="BL1894" s="20" t="s">
        <v>375</v>
      </c>
      <c r="BM1894" s="193" t="s">
        <v>2153</v>
      </c>
    </row>
    <row r="1895" spans="1:65" s="16" customFormat="1" ht="11.25">
      <c r="B1895" s="235"/>
      <c r="C1895" s="236"/>
      <c r="D1895" s="202" t="s">
        <v>262</v>
      </c>
      <c r="E1895" s="237" t="s">
        <v>21</v>
      </c>
      <c r="F1895" s="238" t="s">
        <v>2145</v>
      </c>
      <c r="G1895" s="236"/>
      <c r="H1895" s="237" t="s">
        <v>21</v>
      </c>
      <c r="I1895" s="239"/>
      <c r="J1895" s="236"/>
      <c r="K1895" s="236"/>
      <c r="L1895" s="240"/>
      <c r="M1895" s="241"/>
      <c r="N1895" s="242"/>
      <c r="O1895" s="242"/>
      <c r="P1895" s="242"/>
      <c r="Q1895" s="242"/>
      <c r="R1895" s="242"/>
      <c r="S1895" s="242"/>
      <c r="T1895" s="243"/>
      <c r="AT1895" s="244" t="s">
        <v>262</v>
      </c>
      <c r="AU1895" s="244" t="s">
        <v>82</v>
      </c>
      <c r="AV1895" s="16" t="s">
        <v>80</v>
      </c>
      <c r="AW1895" s="16" t="s">
        <v>34</v>
      </c>
      <c r="AX1895" s="16" t="s">
        <v>73</v>
      </c>
      <c r="AY1895" s="244" t="s">
        <v>252</v>
      </c>
    </row>
    <row r="1896" spans="1:65" s="13" customFormat="1" ht="11.25">
      <c r="B1896" s="200"/>
      <c r="C1896" s="201"/>
      <c r="D1896" s="202" t="s">
        <v>262</v>
      </c>
      <c r="E1896" s="203" t="s">
        <v>21</v>
      </c>
      <c r="F1896" s="204" t="s">
        <v>2148</v>
      </c>
      <c r="G1896" s="201"/>
      <c r="H1896" s="205">
        <v>8</v>
      </c>
      <c r="I1896" s="206"/>
      <c r="J1896" s="201"/>
      <c r="K1896" s="201"/>
      <c r="L1896" s="207"/>
      <c r="M1896" s="208"/>
      <c r="N1896" s="209"/>
      <c r="O1896" s="209"/>
      <c r="P1896" s="209"/>
      <c r="Q1896" s="209"/>
      <c r="R1896" s="209"/>
      <c r="S1896" s="209"/>
      <c r="T1896" s="210"/>
      <c r="AT1896" s="211" t="s">
        <v>262</v>
      </c>
      <c r="AU1896" s="211" t="s">
        <v>82</v>
      </c>
      <c r="AV1896" s="13" t="s">
        <v>82</v>
      </c>
      <c r="AW1896" s="13" t="s">
        <v>34</v>
      </c>
      <c r="AX1896" s="13" t="s">
        <v>73</v>
      </c>
      <c r="AY1896" s="211" t="s">
        <v>252</v>
      </c>
    </row>
    <row r="1897" spans="1:65" s="13" customFormat="1" ht="11.25">
      <c r="B1897" s="200"/>
      <c r="C1897" s="201"/>
      <c r="D1897" s="202" t="s">
        <v>262</v>
      </c>
      <c r="E1897" s="203" t="s">
        <v>21</v>
      </c>
      <c r="F1897" s="204" t="s">
        <v>2149</v>
      </c>
      <c r="G1897" s="201"/>
      <c r="H1897" s="205">
        <v>16</v>
      </c>
      <c r="I1897" s="206"/>
      <c r="J1897" s="201"/>
      <c r="K1897" s="201"/>
      <c r="L1897" s="207"/>
      <c r="M1897" s="208"/>
      <c r="N1897" s="209"/>
      <c r="O1897" s="209"/>
      <c r="P1897" s="209"/>
      <c r="Q1897" s="209"/>
      <c r="R1897" s="209"/>
      <c r="S1897" s="209"/>
      <c r="T1897" s="210"/>
      <c r="AT1897" s="211" t="s">
        <v>262</v>
      </c>
      <c r="AU1897" s="211" t="s">
        <v>82</v>
      </c>
      <c r="AV1897" s="13" t="s">
        <v>82</v>
      </c>
      <c r="AW1897" s="13" t="s">
        <v>34</v>
      </c>
      <c r="AX1897" s="13" t="s">
        <v>73</v>
      </c>
      <c r="AY1897" s="211" t="s">
        <v>252</v>
      </c>
    </row>
    <row r="1898" spans="1:65" s="14" customFormat="1" ht="11.25">
      <c r="B1898" s="212"/>
      <c r="C1898" s="213"/>
      <c r="D1898" s="202" t="s">
        <v>262</v>
      </c>
      <c r="E1898" s="214" t="s">
        <v>21</v>
      </c>
      <c r="F1898" s="215" t="s">
        <v>264</v>
      </c>
      <c r="G1898" s="213"/>
      <c r="H1898" s="216">
        <v>24</v>
      </c>
      <c r="I1898" s="217"/>
      <c r="J1898" s="213"/>
      <c r="K1898" s="213"/>
      <c r="L1898" s="218"/>
      <c r="M1898" s="219"/>
      <c r="N1898" s="220"/>
      <c r="O1898" s="220"/>
      <c r="P1898" s="220"/>
      <c r="Q1898" s="220"/>
      <c r="R1898" s="220"/>
      <c r="S1898" s="220"/>
      <c r="T1898" s="221"/>
      <c r="AT1898" s="222" t="s">
        <v>262</v>
      </c>
      <c r="AU1898" s="222" t="s">
        <v>82</v>
      </c>
      <c r="AV1898" s="14" t="s">
        <v>93</v>
      </c>
      <c r="AW1898" s="14" t="s">
        <v>34</v>
      </c>
      <c r="AX1898" s="14" t="s">
        <v>80</v>
      </c>
      <c r="AY1898" s="222" t="s">
        <v>252</v>
      </c>
    </row>
    <row r="1899" spans="1:65" s="2" customFormat="1" ht="16.5" customHeight="1">
      <c r="A1899" s="37"/>
      <c r="B1899" s="38"/>
      <c r="C1899" s="245" t="s">
        <v>2154</v>
      </c>
      <c r="D1899" s="245" t="s">
        <v>356</v>
      </c>
      <c r="E1899" s="246" t="s">
        <v>2155</v>
      </c>
      <c r="F1899" s="247" t="s">
        <v>2156</v>
      </c>
      <c r="G1899" s="248" t="s">
        <v>385</v>
      </c>
      <c r="H1899" s="249">
        <v>10</v>
      </c>
      <c r="I1899" s="250"/>
      <c r="J1899" s="251">
        <f>ROUND(I1899*H1899,2)</f>
        <v>0</v>
      </c>
      <c r="K1899" s="247" t="s">
        <v>257</v>
      </c>
      <c r="L1899" s="252"/>
      <c r="M1899" s="253" t="s">
        <v>21</v>
      </c>
      <c r="N1899" s="254" t="s">
        <v>44</v>
      </c>
      <c r="O1899" s="67"/>
      <c r="P1899" s="191">
        <f>O1899*H1899</f>
        <v>0</v>
      </c>
      <c r="Q1899" s="191">
        <v>2.0200000000000001E-3</v>
      </c>
      <c r="R1899" s="191">
        <f>Q1899*H1899</f>
        <v>2.0200000000000003E-2</v>
      </c>
      <c r="S1899" s="191">
        <v>0</v>
      </c>
      <c r="T1899" s="192">
        <f>S1899*H1899</f>
        <v>0</v>
      </c>
      <c r="U1899" s="37"/>
      <c r="V1899" s="37"/>
      <c r="W1899" s="37"/>
      <c r="X1899" s="37"/>
      <c r="Y1899" s="37"/>
      <c r="Z1899" s="37"/>
      <c r="AA1899" s="37"/>
      <c r="AB1899" s="37"/>
      <c r="AC1899" s="37"/>
      <c r="AD1899" s="37"/>
      <c r="AE1899" s="37"/>
      <c r="AR1899" s="193" t="s">
        <v>497</v>
      </c>
      <c r="AT1899" s="193" t="s">
        <v>356</v>
      </c>
      <c r="AU1899" s="193" t="s">
        <v>82</v>
      </c>
      <c r="AY1899" s="20" t="s">
        <v>252</v>
      </c>
      <c r="BE1899" s="194">
        <f>IF(N1899="základní",J1899,0)</f>
        <v>0</v>
      </c>
      <c r="BF1899" s="194">
        <f>IF(N1899="snížená",J1899,0)</f>
        <v>0</v>
      </c>
      <c r="BG1899" s="194">
        <f>IF(N1899="zákl. přenesená",J1899,0)</f>
        <v>0</v>
      </c>
      <c r="BH1899" s="194">
        <f>IF(N1899="sníž. přenesená",J1899,0)</f>
        <v>0</v>
      </c>
      <c r="BI1899" s="194">
        <f>IF(N1899="nulová",J1899,0)</f>
        <v>0</v>
      </c>
      <c r="BJ1899" s="20" t="s">
        <v>80</v>
      </c>
      <c r="BK1899" s="194">
        <f>ROUND(I1899*H1899,2)</f>
        <v>0</v>
      </c>
      <c r="BL1899" s="20" t="s">
        <v>375</v>
      </c>
      <c r="BM1899" s="193" t="s">
        <v>2157</v>
      </c>
    </row>
    <row r="1900" spans="1:65" s="16" customFormat="1" ht="11.25">
      <c r="B1900" s="235"/>
      <c r="C1900" s="236"/>
      <c r="D1900" s="202" t="s">
        <v>262</v>
      </c>
      <c r="E1900" s="237" t="s">
        <v>21</v>
      </c>
      <c r="F1900" s="238" t="s">
        <v>2145</v>
      </c>
      <c r="G1900" s="236"/>
      <c r="H1900" s="237" t="s">
        <v>21</v>
      </c>
      <c r="I1900" s="239"/>
      <c r="J1900" s="236"/>
      <c r="K1900" s="236"/>
      <c r="L1900" s="240"/>
      <c r="M1900" s="241"/>
      <c r="N1900" s="242"/>
      <c r="O1900" s="242"/>
      <c r="P1900" s="242"/>
      <c r="Q1900" s="242"/>
      <c r="R1900" s="242"/>
      <c r="S1900" s="242"/>
      <c r="T1900" s="243"/>
      <c r="AT1900" s="244" t="s">
        <v>262</v>
      </c>
      <c r="AU1900" s="244" t="s">
        <v>82</v>
      </c>
      <c r="AV1900" s="16" t="s">
        <v>80</v>
      </c>
      <c r="AW1900" s="16" t="s">
        <v>34</v>
      </c>
      <c r="AX1900" s="16" t="s">
        <v>73</v>
      </c>
      <c r="AY1900" s="244" t="s">
        <v>252</v>
      </c>
    </row>
    <row r="1901" spans="1:65" s="13" customFormat="1" ht="11.25">
      <c r="B1901" s="200"/>
      <c r="C1901" s="201"/>
      <c r="D1901" s="202" t="s">
        <v>262</v>
      </c>
      <c r="E1901" s="203" t="s">
        <v>21</v>
      </c>
      <c r="F1901" s="204" t="s">
        <v>2147</v>
      </c>
      <c r="G1901" s="201"/>
      <c r="H1901" s="205">
        <v>10</v>
      </c>
      <c r="I1901" s="206"/>
      <c r="J1901" s="201"/>
      <c r="K1901" s="201"/>
      <c r="L1901" s="207"/>
      <c r="M1901" s="208"/>
      <c r="N1901" s="209"/>
      <c r="O1901" s="209"/>
      <c r="P1901" s="209"/>
      <c r="Q1901" s="209"/>
      <c r="R1901" s="209"/>
      <c r="S1901" s="209"/>
      <c r="T1901" s="210"/>
      <c r="AT1901" s="211" t="s">
        <v>262</v>
      </c>
      <c r="AU1901" s="211" t="s">
        <v>82</v>
      </c>
      <c r="AV1901" s="13" t="s">
        <v>82</v>
      </c>
      <c r="AW1901" s="13" t="s">
        <v>34</v>
      </c>
      <c r="AX1901" s="13" t="s">
        <v>73</v>
      </c>
      <c r="AY1901" s="211" t="s">
        <v>252</v>
      </c>
    </row>
    <row r="1902" spans="1:65" s="14" customFormat="1" ht="11.25">
      <c r="B1902" s="212"/>
      <c r="C1902" s="213"/>
      <c r="D1902" s="202" t="s">
        <v>262</v>
      </c>
      <c r="E1902" s="214" t="s">
        <v>21</v>
      </c>
      <c r="F1902" s="215" t="s">
        <v>264</v>
      </c>
      <c r="G1902" s="213"/>
      <c r="H1902" s="216">
        <v>10</v>
      </c>
      <c r="I1902" s="217"/>
      <c r="J1902" s="213"/>
      <c r="K1902" s="213"/>
      <c r="L1902" s="218"/>
      <c r="M1902" s="219"/>
      <c r="N1902" s="220"/>
      <c r="O1902" s="220"/>
      <c r="P1902" s="220"/>
      <c r="Q1902" s="220"/>
      <c r="R1902" s="220"/>
      <c r="S1902" s="220"/>
      <c r="T1902" s="221"/>
      <c r="AT1902" s="222" t="s">
        <v>262</v>
      </c>
      <c r="AU1902" s="222" t="s">
        <v>82</v>
      </c>
      <c r="AV1902" s="14" t="s">
        <v>93</v>
      </c>
      <c r="AW1902" s="14" t="s">
        <v>34</v>
      </c>
      <c r="AX1902" s="14" t="s">
        <v>80</v>
      </c>
      <c r="AY1902" s="222" t="s">
        <v>252</v>
      </c>
    </row>
    <row r="1903" spans="1:65" s="2" customFormat="1" ht="16.5" customHeight="1">
      <c r="A1903" s="37"/>
      <c r="B1903" s="38"/>
      <c r="C1903" s="245" t="s">
        <v>2158</v>
      </c>
      <c r="D1903" s="245" t="s">
        <v>356</v>
      </c>
      <c r="E1903" s="246" t="s">
        <v>2159</v>
      </c>
      <c r="F1903" s="247" t="s">
        <v>2160</v>
      </c>
      <c r="G1903" s="248" t="s">
        <v>385</v>
      </c>
      <c r="H1903" s="249">
        <v>1</v>
      </c>
      <c r="I1903" s="250"/>
      <c r="J1903" s="251">
        <f>ROUND(I1903*H1903,2)</f>
        <v>0</v>
      </c>
      <c r="K1903" s="247" t="s">
        <v>378</v>
      </c>
      <c r="L1903" s="252"/>
      <c r="M1903" s="253" t="s">
        <v>21</v>
      </c>
      <c r="N1903" s="254" t="s">
        <v>44</v>
      </c>
      <c r="O1903" s="67"/>
      <c r="P1903" s="191">
        <f>O1903*H1903</f>
        <v>0</v>
      </c>
      <c r="Q1903" s="191">
        <v>3.0000000000000001E-3</v>
      </c>
      <c r="R1903" s="191">
        <f>Q1903*H1903</f>
        <v>3.0000000000000001E-3</v>
      </c>
      <c r="S1903" s="191">
        <v>0</v>
      </c>
      <c r="T1903" s="192">
        <f>S1903*H1903</f>
        <v>0</v>
      </c>
      <c r="U1903" s="37"/>
      <c r="V1903" s="37"/>
      <c r="W1903" s="37"/>
      <c r="X1903" s="37"/>
      <c r="Y1903" s="37"/>
      <c r="Z1903" s="37"/>
      <c r="AA1903" s="37"/>
      <c r="AB1903" s="37"/>
      <c r="AC1903" s="37"/>
      <c r="AD1903" s="37"/>
      <c r="AE1903" s="37"/>
      <c r="AR1903" s="193" t="s">
        <v>497</v>
      </c>
      <c r="AT1903" s="193" t="s">
        <v>356</v>
      </c>
      <c r="AU1903" s="193" t="s">
        <v>82</v>
      </c>
      <c r="AY1903" s="20" t="s">
        <v>252</v>
      </c>
      <c r="BE1903" s="194">
        <f>IF(N1903="základní",J1903,0)</f>
        <v>0</v>
      </c>
      <c r="BF1903" s="194">
        <f>IF(N1903="snížená",J1903,0)</f>
        <v>0</v>
      </c>
      <c r="BG1903" s="194">
        <f>IF(N1903="zákl. přenesená",J1903,0)</f>
        <v>0</v>
      </c>
      <c r="BH1903" s="194">
        <f>IF(N1903="sníž. přenesená",J1903,0)</f>
        <v>0</v>
      </c>
      <c r="BI1903" s="194">
        <f>IF(N1903="nulová",J1903,0)</f>
        <v>0</v>
      </c>
      <c r="BJ1903" s="20" t="s">
        <v>80</v>
      </c>
      <c r="BK1903" s="194">
        <f>ROUND(I1903*H1903,2)</f>
        <v>0</v>
      </c>
      <c r="BL1903" s="20" t="s">
        <v>375</v>
      </c>
      <c r="BM1903" s="193" t="s">
        <v>2161</v>
      </c>
    </row>
    <row r="1904" spans="1:65" s="16" customFormat="1" ht="11.25">
      <c r="B1904" s="235"/>
      <c r="C1904" s="236"/>
      <c r="D1904" s="202" t="s">
        <v>262</v>
      </c>
      <c r="E1904" s="237" t="s">
        <v>21</v>
      </c>
      <c r="F1904" s="238" t="s">
        <v>2145</v>
      </c>
      <c r="G1904" s="236"/>
      <c r="H1904" s="237" t="s">
        <v>21</v>
      </c>
      <c r="I1904" s="239"/>
      <c r="J1904" s="236"/>
      <c r="K1904" s="236"/>
      <c r="L1904" s="240"/>
      <c r="M1904" s="241"/>
      <c r="N1904" s="242"/>
      <c r="O1904" s="242"/>
      <c r="P1904" s="242"/>
      <c r="Q1904" s="242"/>
      <c r="R1904" s="242"/>
      <c r="S1904" s="242"/>
      <c r="T1904" s="243"/>
      <c r="AT1904" s="244" t="s">
        <v>262</v>
      </c>
      <c r="AU1904" s="244" t="s">
        <v>82</v>
      </c>
      <c r="AV1904" s="16" t="s">
        <v>80</v>
      </c>
      <c r="AW1904" s="16" t="s">
        <v>34</v>
      </c>
      <c r="AX1904" s="16" t="s">
        <v>73</v>
      </c>
      <c r="AY1904" s="244" t="s">
        <v>252</v>
      </c>
    </row>
    <row r="1905" spans="1:65" s="13" customFormat="1" ht="11.25">
      <c r="B1905" s="200"/>
      <c r="C1905" s="201"/>
      <c r="D1905" s="202" t="s">
        <v>262</v>
      </c>
      <c r="E1905" s="203" t="s">
        <v>21</v>
      </c>
      <c r="F1905" s="204" t="s">
        <v>2146</v>
      </c>
      <c r="G1905" s="201"/>
      <c r="H1905" s="205">
        <v>1</v>
      </c>
      <c r="I1905" s="206"/>
      <c r="J1905" s="201"/>
      <c r="K1905" s="201"/>
      <c r="L1905" s="207"/>
      <c r="M1905" s="208"/>
      <c r="N1905" s="209"/>
      <c r="O1905" s="209"/>
      <c r="P1905" s="209"/>
      <c r="Q1905" s="209"/>
      <c r="R1905" s="209"/>
      <c r="S1905" s="209"/>
      <c r="T1905" s="210"/>
      <c r="AT1905" s="211" t="s">
        <v>262</v>
      </c>
      <c r="AU1905" s="211" t="s">
        <v>82</v>
      </c>
      <c r="AV1905" s="13" t="s">
        <v>82</v>
      </c>
      <c r="AW1905" s="13" t="s">
        <v>34</v>
      </c>
      <c r="AX1905" s="13" t="s">
        <v>73</v>
      </c>
      <c r="AY1905" s="211" t="s">
        <v>252</v>
      </c>
    </row>
    <row r="1906" spans="1:65" s="14" customFormat="1" ht="11.25">
      <c r="B1906" s="212"/>
      <c r="C1906" s="213"/>
      <c r="D1906" s="202" t="s">
        <v>262</v>
      </c>
      <c r="E1906" s="214" t="s">
        <v>21</v>
      </c>
      <c r="F1906" s="215" t="s">
        <v>264</v>
      </c>
      <c r="G1906" s="213"/>
      <c r="H1906" s="216">
        <v>1</v>
      </c>
      <c r="I1906" s="217"/>
      <c r="J1906" s="213"/>
      <c r="K1906" s="213"/>
      <c r="L1906" s="218"/>
      <c r="M1906" s="219"/>
      <c r="N1906" s="220"/>
      <c r="O1906" s="220"/>
      <c r="P1906" s="220"/>
      <c r="Q1906" s="220"/>
      <c r="R1906" s="220"/>
      <c r="S1906" s="220"/>
      <c r="T1906" s="221"/>
      <c r="AT1906" s="222" t="s">
        <v>262</v>
      </c>
      <c r="AU1906" s="222" t="s">
        <v>82</v>
      </c>
      <c r="AV1906" s="14" t="s">
        <v>93</v>
      </c>
      <c r="AW1906" s="14" t="s">
        <v>34</v>
      </c>
      <c r="AX1906" s="14" t="s">
        <v>80</v>
      </c>
      <c r="AY1906" s="222" t="s">
        <v>252</v>
      </c>
    </row>
    <row r="1907" spans="1:65" s="2" customFormat="1" ht="24.2" customHeight="1">
      <c r="A1907" s="37"/>
      <c r="B1907" s="38"/>
      <c r="C1907" s="182" t="s">
        <v>2162</v>
      </c>
      <c r="D1907" s="182" t="s">
        <v>254</v>
      </c>
      <c r="E1907" s="183" t="s">
        <v>2163</v>
      </c>
      <c r="F1907" s="184" t="s">
        <v>2164</v>
      </c>
      <c r="G1907" s="185" t="s">
        <v>149</v>
      </c>
      <c r="H1907" s="186">
        <v>442.68200000000002</v>
      </c>
      <c r="I1907" s="187"/>
      <c r="J1907" s="188">
        <f>ROUND(I1907*H1907,2)</f>
        <v>0</v>
      </c>
      <c r="K1907" s="184" t="s">
        <v>257</v>
      </c>
      <c r="L1907" s="42"/>
      <c r="M1907" s="189" t="s">
        <v>21</v>
      </c>
      <c r="N1907" s="190" t="s">
        <v>44</v>
      </c>
      <c r="O1907" s="67"/>
      <c r="P1907" s="191">
        <f>O1907*H1907</f>
        <v>0</v>
      </c>
      <c r="Q1907" s="191">
        <v>0</v>
      </c>
      <c r="R1907" s="191">
        <f>Q1907*H1907</f>
        <v>0</v>
      </c>
      <c r="S1907" s="191">
        <v>0</v>
      </c>
      <c r="T1907" s="192">
        <f>S1907*H1907</f>
        <v>0</v>
      </c>
      <c r="U1907" s="37"/>
      <c r="V1907" s="37"/>
      <c r="W1907" s="37"/>
      <c r="X1907" s="37"/>
      <c r="Y1907" s="37"/>
      <c r="Z1907" s="37"/>
      <c r="AA1907" s="37"/>
      <c r="AB1907" s="37"/>
      <c r="AC1907" s="37"/>
      <c r="AD1907" s="37"/>
      <c r="AE1907" s="37"/>
      <c r="AR1907" s="193" t="s">
        <v>375</v>
      </c>
      <c r="AT1907" s="193" t="s">
        <v>254</v>
      </c>
      <c r="AU1907" s="193" t="s">
        <v>82</v>
      </c>
      <c r="AY1907" s="20" t="s">
        <v>252</v>
      </c>
      <c r="BE1907" s="194">
        <f>IF(N1907="základní",J1907,0)</f>
        <v>0</v>
      </c>
      <c r="BF1907" s="194">
        <f>IF(N1907="snížená",J1907,0)</f>
        <v>0</v>
      </c>
      <c r="BG1907" s="194">
        <f>IF(N1907="zákl. přenesená",J1907,0)</f>
        <v>0</v>
      </c>
      <c r="BH1907" s="194">
        <f>IF(N1907="sníž. přenesená",J1907,0)</f>
        <v>0</v>
      </c>
      <c r="BI1907" s="194">
        <f>IF(N1907="nulová",J1907,0)</f>
        <v>0</v>
      </c>
      <c r="BJ1907" s="20" t="s">
        <v>80</v>
      </c>
      <c r="BK1907" s="194">
        <f>ROUND(I1907*H1907,2)</f>
        <v>0</v>
      </c>
      <c r="BL1907" s="20" t="s">
        <v>375</v>
      </c>
      <c r="BM1907" s="193" t="s">
        <v>2165</v>
      </c>
    </row>
    <row r="1908" spans="1:65" s="2" customFormat="1" ht="11.25">
      <c r="A1908" s="37"/>
      <c r="B1908" s="38"/>
      <c r="C1908" s="39"/>
      <c r="D1908" s="195" t="s">
        <v>260</v>
      </c>
      <c r="E1908" s="39"/>
      <c r="F1908" s="196" t="s">
        <v>2166</v>
      </c>
      <c r="G1908" s="39"/>
      <c r="H1908" s="39"/>
      <c r="I1908" s="197"/>
      <c r="J1908" s="39"/>
      <c r="K1908" s="39"/>
      <c r="L1908" s="42"/>
      <c r="M1908" s="198"/>
      <c r="N1908" s="199"/>
      <c r="O1908" s="67"/>
      <c r="P1908" s="67"/>
      <c r="Q1908" s="67"/>
      <c r="R1908" s="67"/>
      <c r="S1908" s="67"/>
      <c r="T1908" s="68"/>
      <c r="U1908" s="37"/>
      <c r="V1908" s="37"/>
      <c r="W1908" s="37"/>
      <c r="X1908" s="37"/>
      <c r="Y1908" s="37"/>
      <c r="Z1908" s="37"/>
      <c r="AA1908" s="37"/>
      <c r="AB1908" s="37"/>
      <c r="AC1908" s="37"/>
      <c r="AD1908" s="37"/>
      <c r="AE1908" s="37"/>
      <c r="AT1908" s="20" t="s">
        <v>260</v>
      </c>
      <c r="AU1908" s="20" t="s">
        <v>82</v>
      </c>
    </row>
    <row r="1909" spans="1:65" s="16" customFormat="1" ht="11.25">
      <c r="B1909" s="235"/>
      <c r="C1909" s="236"/>
      <c r="D1909" s="202" t="s">
        <v>262</v>
      </c>
      <c r="E1909" s="237" t="s">
        <v>21</v>
      </c>
      <c r="F1909" s="238" t="s">
        <v>2167</v>
      </c>
      <c r="G1909" s="236"/>
      <c r="H1909" s="237" t="s">
        <v>21</v>
      </c>
      <c r="I1909" s="239"/>
      <c r="J1909" s="236"/>
      <c r="K1909" s="236"/>
      <c r="L1909" s="240"/>
      <c r="M1909" s="241"/>
      <c r="N1909" s="242"/>
      <c r="O1909" s="242"/>
      <c r="P1909" s="242"/>
      <c r="Q1909" s="242"/>
      <c r="R1909" s="242"/>
      <c r="S1909" s="242"/>
      <c r="T1909" s="243"/>
      <c r="AT1909" s="244" t="s">
        <v>262</v>
      </c>
      <c r="AU1909" s="244" t="s">
        <v>82</v>
      </c>
      <c r="AV1909" s="16" t="s">
        <v>80</v>
      </c>
      <c r="AW1909" s="16" t="s">
        <v>34</v>
      </c>
      <c r="AX1909" s="16" t="s">
        <v>73</v>
      </c>
      <c r="AY1909" s="244" t="s">
        <v>252</v>
      </c>
    </row>
    <row r="1910" spans="1:65" s="16" customFormat="1" ht="11.25">
      <c r="B1910" s="235"/>
      <c r="C1910" s="236"/>
      <c r="D1910" s="202" t="s">
        <v>262</v>
      </c>
      <c r="E1910" s="237" t="s">
        <v>21</v>
      </c>
      <c r="F1910" s="238" t="s">
        <v>2168</v>
      </c>
      <c r="G1910" s="236"/>
      <c r="H1910" s="237" t="s">
        <v>21</v>
      </c>
      <c r="I1910" s="239"/>
      <c r="J1910" s="236"/>
      <c r="K1910" s="236"/>
      <c r="L1910" s="240"/>
      <c r="M1910" s="241"/>
      <c r="N1910" s="242"/>
      <c r="O1910" s="242"/>
      <c r="P1910" s="242"/>
      <c r="Q1910" s="242"/>
      <c r="R1910" s="242"/>
      <c r="S1910" s="242"/>
      <c r="T1910" s="243"/>
      <c r="AT1910" s="244" t="s">
        <v>262</v>
      </c>
      <c r="AU1910" s="244" t="s">
        <v>82</v>
      </c>
      <c r="AV1910" s="16" t="s">
        <v>80</v>
      </c>
      <c r="AW1910" s="16" t="s">
        <v>34</v>
      </c>
      <c r="AX1910" s="16" t="s">
        <v>73</v>
      </c>
      <c r="AY1910" s="244" t="s">
        <v>252</v>
      </c>
    </row>
    <row r="1911" spans="1:65" s="13" customFormat="1" ht="11.25">
      <c r="B1911" s="200"/>
      <c r="C1911" s="201"/>
      <c r="D1911" s="202" t="s">
        <v>262</v>
      </c>
      <c r="E1911" s="203" t="s">
        <v>21</v>
      </c>
      <c r="F1911" s="204" t="s">
        <v>2169</v>
      </c>
      <c r="G1911" s="201"/>
      <c r="H1911" s="205">
        <v>524</v>
      </c>
      <c r="I1911" s="206"/>
      <c r="J1911" s="201"/>
      <c r="K1911" s="201"/>
      <c r="L1911" s="207"/>
      <c r="M1911" s="208"/>
      <c r="N1911" s="209"/>
      <c r="O1911" s="209"/>
      <c r="P1911" s="209"/>
      <c r="Q1911" s="209"/>
      <c r="R1911" s="209"/>
      <c r="S1911" s="209"/>
      <c r="T1911" s="210"/>
      <c r="AT1911" s="211" t="s">
        <v>262</v>
      </c>
      <c r="AU1911" s="211" t="s">
        <v>82</v>
      </c>
      <c r="AV1911" s="13" t="s">
        <v>82</v>
      </c>
      <c r="AW1911" s="13" t="s">
        <v>34</v>
      </c>
      <c r="AX1911" s="13" t="s">
        <v>73</v>
      </c>
      <c r="AY1911" s="211" t="s">
        <v>252</v>
      </c>
    </row>
    <row r="1912" spans="1:65" s="13" customFormat="1" ht="11.25">
      <c r="B1912" s="200"/>
      <c r="C1912" s="201"/>
      <c r="D1912" s="202" t="s">
        <v>262</v>
      </c>
      <c r="E1912" s="203" t="s">
        <v>21</v>
      </c>
      <c r="F1912" s="204" t="s">
        <v>2170</v>
      </c>
      <c r="G1912" s="201"/>
      <c r="H1912" s="205">
        <v>-8.26</v>
      </c>
      <c r="I1912" s="206"/>
      <c r="J1912" s="201"/>
      <c r="K1912" s="201"/>
      <c r="L1912" s="207"/>
      <c r="M1912" s="208"/>
      <c r="N1912" s="209"/>
      <c r="O1912" s="209"/>
      <c r="P1912" s="209"/>
      <c r="Q1912" s="209"/>
      <c r="R1912" s="209"/>
      <c r="S1912" s="209"/>
      <c r="T1912" s="210"/>
      <c r="AT1912" s="211" t="s">
        <v>262</v>
      </c>
      <c r="AU1912" s="211" t="s">
        <v>82</v>
      </c>
      <c r="AV1912" s="13" t="s">
        <v>82</v>
      </c>
      <c r="AW1912" s="13" t="s">
        <v>34</v>
      </c>
      <c r="AX1912" s="13" t="s">
        <v>73</v>
      </c>
      <c r="AY1912" s="211" t="s">
        <v>252</v>
      </c>
    </row>
    <row r="1913" spans="1:65" s="13" customFormat="1" ht="11.25">
      <c r="B1913" s="200"/>
      <c r="C1913" s="201"/>
      <c r="D1913" s="202" t="s">
        <v>262</v>
      </c>
      <c r="E1913" s="203" t="s">
        <v>21</v>
      </c>
      <c r="F1913" s="204" t="s">
        <v>2171</v>
      </c>
      <c r="G1913" s="201"/>
      <c r="H1913" s="205">
        <v>-89.25</v>
      </c>
      <c r="I1913" s="206"/>
      <c r="J1913" s="201"/>
      <c r="K1913" s="201"/>
      <c r="L1913" s="207"/>
      <c r="M1913" s="208"/>
      <c r="N1913" s="209"/>
      <c r="O1913" s="209"/>
      <c r="P1913" s="209"/>
      <c r="Q1913" s="209"/>
      <c r="R1913" s="209"/>
      <c r="S1913" s="209"/>
      <c r="T1913" s="210"/>
      <c r="AT1913" s="211" t="s">
        <v>262</v>
      </c>
      <c r="AU1913" s="211" t="s">
        <v>82</v>
      </c>
      <c r="AV1913" s="13" t="s">
        <v>82</v>
      </c>
      <c r="AW1913" s="13" t="s">
        <v>34</v>
      </c>
      <c r="AX1913" s="13" t="s">
        <v>73</v>
      </c>
      <c r="AY1913" s="211" t="s">
        <v>252</v>
      </c>
    </row>
    <row r="1914" spans="1:65" s="13" customFormat="1" ht="11.25">
      <c r="B1914" s="200"/>
      <c r="C1914" s="201"/>
      <c r="D1914" s="202" t="s">
        <v>262</v>
      </c>
      <c r="E1914" s="203" t="s">
        <v>21</v>
      </c>
      <c r="F1914" s="204" t="s">
        <v>2172</v>
      </c>
      <c r="G1914" s="201"/>
      <c r="H1914" s="205">
        <v>11.638</v>
      </c>
      <c r="I1914" s="206"/>
      <c r="J1914" s="201"/>
      <c r="K1914" s="201"/>
      <c r="L1914" s="207"/>
      <c r="M1914" s="208"/>
      <c r="N1914" s="209"/>
      <c r="O1914" s="209"/>
      <c r="P1914" s="209"/>
      <c r="Q1914" s="209"/>
      <c r="R1914" s="209"/>
      <c r="S1914" s="209"/>
      <c r="T1914" s="210"/>
      <c r="AT1914" s="211" t="s">
        <v>262</v>
      </c>
      <c r="AU1914" s="211" t="s">
        <v>82</v>
      </c>
      <c r="AV1914" s="13" t="s">
        <v>82</v>
      </c>
      <c r="AW1914" s="13" t="s">
        <v>34</v>
      </c>
      <c r="AX1914" s="13" t="s">
        <v>73</v>
      </c>
      <c r="AY1914" s="211" t="s">
        <v>252</v>
      </c>
    </row>
    <row r="1915" spans="1:65" s="13" customFormat="1" ht="11.25">
      <c r="B1915" s="200"/>
      <c r="C1915" s="201"/>
      <c r="D1915" s="202" t="s">
        <v>262</v>
      </c>
      <c r="E1915" s="203" t="s">
        <v>21</v>
      </c>
      <c r="F1915" s="204" t="s">
        <v>2173</v>
      </c>
      <c r="G1915" s="201"/>
      <c r="H1915" s="205">
        <v>-0.83099999999999996</v>
      </c>
      <c r="I1915" s="206"/>
      <c r="J1915" s="201"/>
      <c r="K1915" s="201"/>
      <c r="L1915" s="207"/>
      <c r="M1915" s="208"/>
      <c r="N1915" s="209"/>
      <c r="O1915" s="209"/>
      <c r="P1915" s="209"/>
      <c r="Q1915" s="209"/>
      <c r="R1915" s="209"/>
      <c r="S1915" s="209"/>
      <c r="T1915" s="210"/>
      <c r="AT1915" s="211" t="s">
        <v>262</v>
      </c>
      <c r="AU1915" s="211" t="s">
        <v>82</v>
      </c>
      <c r="AV1915" s="13" t="s">
        <v>82</v>
      </c>
      <c r="AW1915" s="13" t="s">
        <v>34</v>
      </c>
      <c r="AX1915" s="13" t="s">
        <v>73</v>
      </c>
      <c r="AY1915" s="211" t="s">
        <v>252</v>
      </c>
    </row>
    <row r="1916" spans="1:65" s="14" customFormat="1" ht="11.25">
      <c r="B1916" s="212"/>
      <c r="C1916" s="213"/>
      <c r="D1916" s="202" t="s">
        <v>262</v>
      </c>
      <c r="E1916" s="214" t="s">
        <v>21</v>
      </c>
      <c r="F1916" s="215" t="s">
        <v>264</v>
      </c>
      <c r="G1916" s="213"/>
      <c r="H1916" s="216">
        <v>437.29700000000003</v>
      </c>
      <c r="I1916" s="217"/>
      <c r="J1916" s="213"/>
      <c r="K1916" s="213"/>
      <c r="L1916" s="218"/>
      <c r="M1916" s="219"/>
      <c r="N1916" s="220"/>
      <c r="O1916" s="220"/>
      <c r="P1916" s="220"/>
      <c r="Q1916" s="220"/>
      <c r="R1916" s="220"/>
      <c r="S1916" s="220"/>
      <c r="T1916" s="221"/>
      <c r="AT1916" s="222" t="s">
        <v>262</v>
      </c>
      <c r="AU1916" s="222" t="s">
        <v>82</v>
      </c>
      <c r="AV1916" s="14" t="s">
        <v>93</v>
      </c>
      <c r="AW1916" s="14" t="s">
        <v>34</v>
      </c>
      <c r="AX1916" s="14" t="s">
        <v>73</v>
      </c>
      <c r="AY1916" s="222" t="s">
        <v>252</v>
      </c>
    </row>
    <row r="1917" spans="1:65" s="16" customFormat="1" ht="11.25">
      <c r="B1917" s="235"/>
      <c r="C1917" s="236"/>
      <c r="D1917" s="202" t="s">
        <v>262</v>
      </c>
      <c r="E1917" s="237" t="s">
        <v>21</v>
      </c>
      <c r="F1917" s="238" t="s">
        <v>2174</v>
      </c>
      <c r="G1917" s="236"/>
      <c r="H1917" s="237" t="s">
        <v>21</v>
      </c>
      <c r="I1917" s="239"/>
      <c r="J1917" s="236"/>
      <c r="K1917" s="236"/>
      <c r="L1917" s="240"/>
      <c r="M1917" s="241"/>
      <c r="N1917" s="242"/>
      <c r="O1917" s="242"/>
      <c r="P1917" s="242"/>
      <c r="Q1917" s="242"/>
      <c r="R1917" s="242"/>
      <c r="S1917" s="242"/>
      <c r="T1917" s="243"/>
      <c r="AT1917" s="244" t="s">
        <v>262</v>
      </c>
      <c r="AU1917" s="244" t="s">
        <v>82</v>
      </c>
      <c r="AV1917" s="16" t="s">
        <v>80</v>
      </c>
      <c r="AW1917" s="16" t="s">
        <v>34</v>
      </c>
      <c r="AX1917" s="16" t="s">
        <v>73</v>
      </c>
      <c r="AY1917" s="244" t="s">
        <v>252</v>
      </c>
    </row>
    <row r="1918" spans="1:65" s="13" customFormat="1" ht="11.25">
      <c r="B1918" s="200"/>
      <c r="C1918" s="201"/>
      <c r="D1918" s="202" t="s">
        <v>262</v>
      </c>
      <c r="E1918" s="203" t="s">
        <v>21</v>
      </c>
      <c r="F1918" s="204" t="s">
        <v>2175</v>
      </c>
      <c r="G1918" s="201"/>
      <c r="H1918" s="205">
        <v>8.26</v>
      </c>
      <c r="I1918" s="206"/>
      <c r="J1918" s="201"/>
      <c r="K1918" s="201"/>
      <c r="L1918" s="207"/>
      <c r="M1918" s="208"/>
      <c r="N1918" s="209"/>
      <c r="O1918" s="209"/>
      <c r="P1918" s="209"/>
      <c r="Q1918" s="209"/>
      <c r="R1918" s="209"/>
      <c r="S1918" s="209"/>
      <c r="T1918" s="210"/>
      <c r="AT1918" s="211" t="s">
        <v>262</v>
      </c>
      <c r="AU1918" s="211" t="s">
        <v>82</v>
      </c>
      <c r="AV1918" s="13" t="s">
        <v>82</v>
      </c>
      <c r="AW1918" s="13" t="s">
        <v>34</v>
      </c>
      <c r="AX1918" s="13" t="s">
        <v>73</v>
      </c>
      <c r="AY1918" s="211" t="s">
        <v>252</v>
      </c>
    </row>
    <row r="1919" spans="1:65" s="13" customFormat="1" ht="11.25">
      <c r="B1919" s="200"/>
      <c r="C1919" s="201"/>
      <c r="D1919" s="202" t="s">
        <v>262</v>
      </c>
      <c r="E1919" s="203" t="s">
        <v>21</v>
      </c>
      <c r="F1919" s="204" t="s">
        <v>2176</v>
      </c>
      <c r="G1919" s="201"/>
      <c r="H1919" s="205">
        <v>-2.875</v>
      </c>
      <c r="I1919" s="206"/>
      <c r="J1919" s="201"/>
      <c r="K1919" s="201"/>
      <c r="L1919" s="207"/>
      <c r="M1919" s="208"/>
      <c r="N1919" s="209"/>
      <c r="O1919" s="209"/>
      <c r="P1919" s="209"/>
      <c r="Q1919" s="209"/>
      <c r="R1919" s="209"/>
      <c r="S1919" s="209"/>
      <c r="T1919" s="210"/>
      <c r="AT1919" s="211" t="s">
        <v>262</v>
      </c>
      <c r="AU1919" s="211" t="s">
        <v>82</v>
      </c>
      <c r="AV1919" s="13" t="s">
        <v>82</v>
      </c>
      <c r="AW1919" s="13" t="s">
        <v>34</v>
      </c>
      <c r="AX1919" s="13" t="s">
        <v>73</v>
      </c>
      <c r="AY1919" s="211" t="s">
        <v>252</v>
      </c>
    </row>
    <row r="1920" spans="1:65" s="14" customFormat="1" ht="11.25">
      <c r="B1920" s="212"/>
      <c r="C1920" s="213"/>
      <c r="D1920" s="202" t="s">
        <v>262</v>
      </c>
      <c r="E1920" s="214" t="s">
        <v>21</v>
      </c>
      <c r="F1920" s="215" t="s">
        <v>264</v>
      </c>
      <c r="G1920" s="213"/>
      <c r="H1920" s="216">
        <v>5.3849999999999998</v>
      </c>
      <c r="I1920" s="217"/>
      <c r="J1920" s="213"/>
      <c r="K1920" s="213"/>
      <c r="L1920" s="218"/>
      <c r="M1920" s="219"/>
      <c r="N1920" s="220"/>
      <c r="O1920" s="220"/>
      <c r="P1920" s="220"/>
      <c r="Q1920" s="220"/>
      <c r="R1920" s="220"/>
      <c r="S1920" s="220"/>
      <c r="T1920" s="221"/>
      <c r="AT1920" s="222" t="s">
        <v>262</v>
      </c>
      <c r="AU1920" s="222" t="s">
        <v>82</v>
      </c>
      <c r="AV1920" s="14" t="s">
        <v>93</v>
      </c>
      <c r="AW1920" s="14" t="s">
        <v>34</v>
      </c>
      <c r="AX1920" s="14" t="s">
        <v>73</v>
      </c>
      <c r="AY1920" s="222" t="s">
        <v>252</v>
      </c>
    </row>
    <row r="1921" spans="1:65" s="15" customFormat="1" ht="11.25">
      <c r="B1921" s="223"/>
      <c r="C1921" s="224"/>
      <c r="D1921" s="202" t="s">
        <v>262</v>
      </c>
      <c r="E1921" s="225" t="s">
        <v>21</v>
      </c>
      <c r="F1921" s="226" t="s">
        <v>265</v>
      </c>
      <c r="G1921" s="224"/>
      <c r="H1921" s="227">
        <v>442.68200000000002</v>
      </c>
      <c r="I1921" s="228"/>
      <c r="J1921" s="224"/>
      <c r="K1921" s="224"/>
      <c r="L1921" s="229"/>
      <c r="M1921" s="230"/>
      <c r="N1921" s="231"/>
      <c r="O1921" s="231"/>
      <c r="P1921" s="231"/>
      <c r="Q1921" s="231"/>
      <c r="R1921" s="231"/>
      <c r="S1921" s="231"/>
      <c r="T1921" s="232"/>
      <c r="AT1921" s="233" t="s">
        <v>262</v>
      </c>
      <c r="AU1921" s="233" t="s">
        <v>82</v>
      </c>
      <c r="AV1921" s="15" t="s">
        <v>258</v>
      </c>
      <c r="AW1921" s="15" t="s">
        <v>34</v>
      </c>
      <c r="AX1921" s="15" t="s">
        <v>80</v>
      </c>
      <c r="AY1921" s="233" t="s">
        <v>252</v>
      </c>
    </row>
    <row r="1922" spans="1:65" s="2" customFormat="1" ht="16.5" customHeight="1">
      <c r="A1922" s="37"/>
      <c r="B1922" s="38"/>
      <c r="C1922" s="245" t="s">
        <v>2177</v>
      </c>
      <c r="D1922" s="245" t="s">
        <v>356</v>
      </c>
      <c r="E1922" s="246" t="s">
        <v>2178</v>
      </c>
      <c r="F1922" s="247" t="s">
        <v>2179</v>
      </c>
      <c r="G1922" s="248" t="s">
        <v>149</v>
      </c>
      <c r="H1922" s="249">
        <v>6.2759999999999998</v>
      </c>
      <c r="I1922" s="250"/>
      <c r="J1922" s="251">
        <f>ROUND(I1922*H1922,2)</f>
        <v>0</v>
      </c>
      <c r="K1922" s="247" t="s">
        <v>257</v>
      </c>
      <c r="L1922" s="252"/>
      <c r="M1922" s="253" t="s">
        <v>21</v>
      </c>
      <c r="N1922" s="254" t="s">
        <v>44</v>
      </c>
      <c r="O1922" s="67"/>
      <c r="P1922" s="191">
        <f>O1922*H1922</f>
        <v>0</v>
      </c>
      <c r="Q1922" s="191">
        <v>2.5000000000000001E-3</v>
      </c>
      <c r="R1922" s="191">
        <f>Q1922*H1922</f>
        <v>1.5689999999999999E-2</v>
      </c>
      <c r="S1922" s="191">
        <v>0</v>
      </c>
      <c r="T1922" s="192">
        <f>S1922*H1922</f>
        <v>0</v>
      </c>
      <c r="U1922" s="37"/>
      <c r="V1922" s="37"/>
      <c r="W1922" s="37"/>
      <c r="X1922" s="37"/>
      <c r="Y1922" s="37"/>
      <c r="Z1922" s="37"/>
      <c r="AA1922" s="37"/>
      <c r="AB1922" s="37"/>
      <c r="AC1922" s="37"/>
      <c r="AD1922" s="37"/>
      <c r="AE1922" s="37"/>
      <c r="AR1922" s="193" t="s">
        <v>497</v>
      </c>
      <c r="AT1922" s="193" t="s">
        <v>356</v>
      </c>
      <c r="AU1922" s="193" t="s">
        <v>82</v>
      </c>
      <c r="AY1922" s="20" t="s">
        <v>252</v>
      </c>
      <c r="BE1922" s="194">
        <f>IF(N1922="základní",J1922,0)</f>
        <v>0</v>
      </c>
      <c r="BF1922" s="194">
        <f>IF(N1922="snížená",J1922,0)</f>
        <v>0</v>
      </c>
      <c r="BG1922" s="194">
        <f>IF(N1922="zákl. přenesená",J1922,0)</f>
        <v>0</v>
      </c>
      <c r="BH1922" s="194">
        <f>IF(N1922="sníž. přenesená",J1922,0)</f>
        <v>0</v>
      </c>
      <c r="BI1922" s="194">
        <f>IF(N1922="nulová",J1922,0)</f>
        <v>0</v>
      </c>
      <c r="BJ1922" s="20" t="s">
        <v>80</v>
      </c>
      <c r="BK1922" s="194">
        <f>ROUND(I1922*H1922,2)</f>
        <v>0</v>
      </c>
      <c r="BL1922" s="20" t="s">
        <v>375</v>
      </c>
      <c r="BM1922" s="193" t="s">
        <v>2180</v>
      </c>
    </row>
    <row r="1923" spans="1:65" s="13" customFormat="1" ht="11.25">
      <c r="B1923" s="200"/>
      <c r="C1923" s="201"/>
      <c r="D1923" s="202" t="s">
        <v>262</v>
      </c>
      <c r="E1923" s="203" t="s">
        <v>21</v>
      </c>
      <c r="F1923" s="204" t="s">
        <v>2181</v>
      </c>
      <c r="G1923" s="201"/>
      <c r="H1923" s="205">
        <v>5.3849999999999998</v>
      </c>
      <c r="I1923" s="206"/>
      <c r="J1923" s="201"/>
      <c r="K1923" s="201"/>
      <c r="L1923" s="207"/>
      <c r="M1923" s="208"/>
      <c r="N1923" s="209"/>
      <c r="O1923" s="209"/>
      <c r="P1923" s="209"/>
      <c r="Q1923" s="209"/>
      <c r="R1923" s="209"/>
      <c r="S1923" s="209"/>
      <c r="T1923" s="210"/>
      <c r="AT1923" s="211" t="s">
        <v>262</v>
      </c>
      <c r="AU1923" s="211" t="s">
        <v>82</v>
      </c>
      <c r="AV1923" s="13" t="s">
        <v>82</v>
      </c>
      <c r="AW1923" s="13" t="s">
        <v>34</v>
      </c>
      <c r="AX1923" s="13" t="s">
        <v>73</v>
      </c>
      <c r="AY1923" s="211" t="s">
        <v>252</v>
      </c>
    </row>
    <row r="1924" spans="1:65" s="14" customFormat="1" ht="11.25">
      <c r="B1924" s="212"/>
      <c r="C1924" s="213"/>
      <c r="D1924" s="202" t="s">
        <v>262</v>
      </c>
      <c r="E1924" s="214" t="s">
        <v>21</v>
      </c>
      <c r="F1924" s="215" t="s">
        <v>264</v>
      </c>
      <c r="G1924" s="213"/>
      <c r="H1924" s="216">
        <v>5.3849999999999998</v>
      </c>
      <c r="I1924" s="217"/>
      <c r="J1924" s="213"/>
      <c r="K1924" s="213"/>
      <c r="L1924" s="218"/>
      <c r="M1924" s="219"/>
      <c r="N1924" s="220"/>
      <c r="O1924" s="220"/>
      <c r="P1924" s="220"/>
      <c r="Q1924" s="220"/>
      <c r="R1924" s="220"/>
      <c r="S1924" s="220"/>
      <c r="T1924" s="221"/>
      <c r="AT1924" s="222" t="s">
        <v>262</v>
      </c>
      <c r="AU1924" s="222" t="s">
        <v>82</v>
      </c>
      <c r="AV1924" s="14" t="s">
        <v>93</v>
      </c>
      <c r="AW1924" s="14" t="s">
        <v>34</v>
      </c>
      <c r="AX1924" s="14" t="s">
        <v>80</v>
      </c>
      <c r="AY1924" s="222" t="s">
        <v>252</v>
      </c>
    </row>
    <row r="1925" spans="1:65" s="13" customFormat="1" ht="11.25">
      <c r="B1925" s="200"/>
      <c r="C1925" s="201"/>
      <c r="D1925" s="202" t="s">
        <v>262</v>
      </c>
      <c r="E1925" s="201"/>
      <c r="F1925" s="204" t="s">
        <v>2182</v>
      </c>
      <c r="G1925" s="201"/>
      <c r="H1925" s="205">
        <v>6.2759999999999998</v>
      </c>
      <c r="I1925" s="206"/>
      <c r="J1925" s="201"/>
      <c r="K1925" s="201"/>
      <c r="L1925" s="207"/>
      <c r="M1925" s="208"/>
      <c r="N1925" s="209"/>
      <c r="O1925" s="209"/>
      <c r="P1925" s="209"/>
      <c r="Q1925" s="209"/>
      <c r="R1925" s="209"/>
      <c r="S1925" s="209"/>
      <c r="T1925" s="210"/>
      <c r="AT1925" s="211" t="s">
        <v>262</v>
      </c>
      <c r="AU1925" s="211" t="s">
        <v>82</v>
      </c>
      <c r="AV1925" s="13" t="s">
        <v>82</v>
      </c>
      <c r="AW1925" s="13" t="s">
        <v>4</v>
      </c>
      <c r="AX1925" s="13" t="s">
        <v>80</v>
      </c>
      <c r="AY1925" s="211" t="s">
        <v>252</v>
      </c>
    </row>
    <row r="1926" spans="1:65" s="2" customFormat="1" ht="21.75" customHeight="1">
      <c r="A1926" s="37"/>
      <c r="B1926" s="38"/>
      <c r="C1926" s="245" t="s">
        <v>2183</v>
      </c>
      <c r="D1926" s="245" t="s">
        <v>356</v>
      </c>
      <c r="E1926" s="246" t="s">
        <v>2184</v>
      </c>
      <c r="F1926" s="247" t="s">
        <v>2185</v>
      </c>
      <c r="G1926" s="248" t="s">
        <v>149</v>
      </c>
      <c r="H1926" s="249">
        <v>509.67</v>
      </c>
      <c r="I1926" s="250"/>
      <c r="J1926" s="251">
        <f>ROUND(I1926*H1926,2)</f>
        <v>0</v>
      </c>
      <c r="K1926" s="247" t="s">
        <v>257</v>
      </c>
      <c r="L1926" s="252"/>
      <c r="M1926" s="253" t="s">
        <v>21</v>
      </c>
      <c r="N1926" s="254" t="s">
        <v>44</v>
      </c>
      <c r="O1926" s="67"/>
      <c r="P1926" s="191">
        <f>O1926*H1926</f>
        <v>0</v>
      </c>
      <c r="Q1926" s="191">
        <v>2.5000000000000001E-3</v>
      </c>
      <c r="R1926" s="191">
        <f>Q1926*H1926</f>
        <v>1.2741750000000001</v>
      </c>
      <c r="S1926" s="191">
        <v>0</v>
      </c>
      <c r="T1926" s="192">
        <f>S1926*H1926</f>
        <v>0</v>
      </c>
      <c r="U1926" s="37"/>
      <c r="V1926" s="37"/>
      <c r="W1926" s="37"/>
      <c r="X1926" s="37"/>
      <c r="Y1926" s="37"/>
      <c r="Z1926" s="37"/>
      <c r="AA1926" s="37"/>
      <c r="AB1926" s="37"/>
      <c r="AC1926" s="37"/>
      <c r="AD1926" s="37"/>
      <c r="AE1926" s="37"/>
      <c r="AR1926" s="193" t="s">
        <v>497</v>
      </c>
      <c r="AT1926" s="193" t="s">
        <v>356</v>
      </c>
      <c r="AU1926" s="193" t="s">
        <v>82</v>
      </c>
      <c r="AY1926" s="20" t="s">
        <v>252</v>
      </c>
      <c r="BE1926" s="194">
        <f>IF(N1926="základní",J1926,0)</f>
        <v>0</v>
      </c>
      <c r="BF1926" s="194">
        <f>IF(N1926="snížená",J1926,0)</f>
        <v>0</v>
      </c>
      <c r="BG1926" s="194">
        <f>IF(N1926="zákl. přenesená",J1926,0)</f>
        <v>0</v>
      </c>
      <c r="BH1926" s="194">
        <f>IF(N1926="sníž. přenesená",J1926,0)</f>
        <v>0</v>
      </c>
      <c r="BI1926" s="194">
        <f>IF(N1926="nulová",J1926,0)</f>
        <v>0</v>
      </c>
      <c r="BJ1926" s="20" t="s">
        <v>80</v>
      </c>
      <c r="BK1926" s="194">
        <f>ROUND(I1926*H1926,2)</f>
        <v>0</v>
      </c>
      <c r="BL1926" s="20" t="s">
        <v>375</v>
      </c>
      <c r="BM1926" s="193" t="s">
        <v>2186</v>
      </c>
    </row>
    <row r="1927" spans="1:65" s="13" customFormat="1" ht="11.25">
      <c r="B1927" s="200"/>
      <c r="C1927" s="201"/>
      <c r="D1927" s="202" t="s">
        <v>262</v>
      </c>
      <c r="E1927" s="203" t="s">
        <v>21</v>
      </c>
      <c r="F1927" s="204" t="s">
        <v>2187</v>
      </c>
      <c r="G1927" s="201"/>
      <c r="H1927" s="205">
        <v>437.29700000000003</v>
      </c>
      <c r="I1927" s="206"/>
      <c r="J1927" s="201"/>
      <c r="K1927" s="201"/>
      <c r="L1927" s="207"/>
      <c r="M1927" s="208"/>
      <c r="N1927" s="209"/>
      <c r="O1927" s="209"/>
      <c r="P1927" s="209"/>
      <c r="Q1927" s="209"/>
      <c r="R1927" s="209"/>
      <c r="S1927" s="209"/>
      <c r="T1927" s="210"/>
      <c r="AT1927" s="211" t="s">
        <v>262</v>
      </c>
      <c r="AU1927" s="211" t="s">
        <v>82</v>
      </c>
      <c r="AV1927" s="13" t="s">
        <v>82</v>
      </c>
      <c r="AW1927" s="13" t="s">
        <v>34</v>
      </c>
      <c r="AX1927" s="13" t="s">
        <v>73</v>
      </c>
      <c r="AY1927" s="211" t="s">
        <v>252</v>
      </c>
    </row>
    <row r="1928" spans="1:65" s="14" customFormat="1" ht="11.25">
      <c r="B1928" s="212"/>
      <c r="C1928" s="213"/>
      <c r="D1928" s="202" t="s">
        <v>262</v>
      </c>
      <c r="E1928" s="214" t="s">
        <v>21</v>
      </c>
      <c r="F1928" s="215" t="s">
        <v>264</v>
      </c>
      <c r="G1928" s="213"/>
      <c r="H1928" s="216">
        <v>437.29700000000003</v>
      </c>
      <c r="I1928" s="217"/>
      <c r="J1928" s="213"/>
      <c r="K1928" s="213"/>
      <c r="L1928" s="218"/>
      <c r="M1928" s="219"/>
      <c r="N1928" s="220"/>
      <c r="O1928" s="220"/>
      <c r="P1928" s="220"/>
      <c r="Q1928" s="220"/>
      <c r="R1928" s="220"/>
      <c r="S1928" s="220"/>
      <c r="T1928" s="221"/>
      <c r="AT1928" s="222" t="s">
        <v>262</v>
      </c>
      <c r="AU1928" s="222" t="s">
        <v>82</v>
      </c>
      <c r="AV1928" s="14" t="s">
        <v>93</v>
      </c>
      <c r="AW1928" s="14" t="s">
        <v>34</v>
      </c>
      <c r="AX1928" s="14" t="s">
        <v>80</v>
      </c>
      <c r="AY1928" s="222" t="s">
        <v>252</v>
      </c>
    </row>
    <row r="1929" spans="1:65" s="13" customFormat="1" ht="11.25">
      <c r="B1929" s="200"/>
      <c r="C1929" s="201"/>
      <c r="D1929" s="202" t="s">
        <v>262</v>
      </c>
      <c r="E1929" s="201"/>
      <c r="F1929" s="204" t="s">
        <v>2188</v>
      </c>
      <c r="G1929" s="201"/>
      <c r="H1929" s="205">
        <v>509.67</v>
      </c>
      <c r="I1929" s="206"/>
      <c r="J1929" s="201"/>
      <c r="K1929" s="201"/>
      <c r="L1929" s="207"/>
      <c r="M1929" s="208"/>
      <c r="N1929" s="209"/>
      <c r="O1929" s="209"/>
      <c r="P1929" s="209"/>
      <c r="Q1929" s="209"/>
      <c r="R1929" s="209"/>
      <c r="S1929" s="209"/>
      <c r="T1929" s="210"/>
      <c r="AT1929" s="211" t="s">
        <v>262</v>
      </c>
      <c r="AU1929" s="211" t="s">
        <v>82</v>
      </c>
      <c r="AV1929" s="13" t="s">
        <v>82</v>
      </c>
      <c r="AW1929" s="13" t="s">
        <v>4</v>
      </c>
      <c r="AX1929" s="13" t="s">
        <v>80</v>
      </c>
      <c r="AY1929" s="211" t="s">
        <v>252</v>
      </c>
    </row>
    <row r="1930" spans="1:65" s="2" customFormat="1" ht="33" customHeight="1">
      <c r="A1930" s="37"/>
      <c r="B1930" s="38"/>
      <c r="C1930" s="182" t="s">
        <v>2189</v>
      </c>
      <c r="D1930" s="182" t="s">
        <v>254</v>
      </c>
      <c r="E1930" s="183" t="s">
        <v>2190</v>
      </c>
      <c r="F1930" s="184" t="s">
        <v>2191</v>
      </c>
      <c r="G1930" s="185" t="s">
        <v>149</v>
      </c>
      <c r="H1930" s="186">
        <v>92.956000000000003</v>
      </c>
      <c r="I1930" s="187"/>
      <c r="J1930" s="188">
        <f>ROUND(I1930*H1930,2)</f>
        <v>0</v>
      </c>
      <c r="K1930" s="184" t="s">
        <v>257</v>
      </c>
      <c r="L1930" s="42"/>
      <c r="M1930" s="189" t="s">
        <v>21</v>
      </c>
      <c r="N1930" s="190" t="s">
        <v>44</v>
      </c>
      <c r="O1930" s="67"/>
      <c r="P1930" s="191">
        <f>O1930*H1930</f>
        <v>0</v>
      </c>
      <c r="Q1930" s="191">
        <v>0</v>
      </c>
      <c r="R1930" s="191">
        <f>Q1930*H1930</f>
        <v>0</v>
      </c>
      <c r="S1930" s="191">
        <v>0</v>
      </c>
      <c r="T1930" s="192">
        <f>S1930*H1930</f>
        <v>0</v>
      </c>
      <c r="U1930" s="37"/>
      <c r="V1930" s="37"/>
      <c r="W1930" s="37"/>
      <c r="X1930" s="37"/>
      <c r="Y1930" s="37"/>
      <c r="Z1930" s="37"/>
      <c r="AA1930" s="37"/>
      <c r="AB1930" s="37"/>
      <c r="AC1930" s="37"/>
      <c r="AD1930" s="37"/>
      <c r="AE1930" s="37"/>
      <c r="AR1930" s="193" t="s">
        <v>375</v>
      </c>
      <c r="AT1930" s="193" t="s">
        <v>254</v>
      </c>
      <c r="AU1930" s="193" t="s">
        <v>82</v>
      </c>
      <c r="AY1930" s="20" t="s">
        <v>252</v>
      </c>
      <c r="BE1930" s="194">
        <f>IF(N1930="základní",J1930,0)</f>
        <v>0</v>
      </c>
      <c r="BF1930" s="194">
        <f>IF(N1930="snížená",J1930,0)</f>
        <v>0</v>
      </c>
      <c r="BG1930" s="194">
        <f>IF(N1930="zákl. přenesená",J1930,0)</f>
        <v>0</v>
      </c>
      <c r="BH1930" s="194">
        <f>IF(N1930="sníž. přenesená",J1930,0)</f>
        <v>0</v>
      </c>
      <c r="BI1930" s="194">
        <f>IF(N1930="nulová",J1930,0)</f>
        <v>0</v>
      </c>
      <c r="BJ1930" s="20" t="s">
        <v>80</v>
      </c>
      <c r="BK1930" s="194">
        <f>ROUND(I1930*H1930,2)</f>
        <v>0</v>
      </c>
      <c r="BL1930" s="20" t="s">
        <v>375</v>
      </c>
      <c r="BM1930" s="193" t="s">
        <v>2192</v>
      </c>
    </row>
    <row r="1931" spans="1:65" s="2" customFormat="1" ht="11.25">
      <c r="A1931" s="37"/>
      <c r="B1931" s="38"/>
      <c r="C1931" s="39"/>
      <c r="D1931" s="195" t="s">
        <v>260</v>
      </c>
      <c r="E1931" s="39"/>
      <c r="F1931" s="196" t="s">
        <v>2193</v>
      </c>
      <c r="G1931" s="39"/>
      <c r="H1931" s="39"/>
      <c r="I1931" s="197"/>
      <c r="J1931" s="39"/>
      <c r="K1931" s="39"/>
      <c r="L1931" s="42"/>
      <c r="M1931" s="198"/>
      <c r="N1931" s="199"/>
      <c r="O1931" s="67"/>
      <c r="P1931" s="67"/>
      <c r="Q1931" s="67"/>
      <c r="R1931" s="67"/>
      <c r="S1931" s="67"/>
      <c r="T1931" s="68"/>
      <c r="U1931" s="37"/>
      <c r="V1931" s="37"/>
      <c r="W1931" s="37"/>
      <c r="X1931" s="37"/>
      <c r="Y1931" s="37"/>
      <c r="Z1931" s="37"/>
      <c r="AA1931" s="37"/>
      <c r="AB1931" s="37"/>
      <c r="AC1931" s="37"/>
      <c r="AD1931" s="37"/>
      <c r="AE1931" s="37"/>
      <c r="AT1931" s="20" t="s">
        <v>260</v>
      </c>
      <c r="AU1931" s="20" t="s">
        <v>82</v>
      </c>
    </row>
    <row r="1932" spans="1:65" s="13" customFormat="1" ht="11.25">
      <c r="B1932" s="200"/>
      <c r="C1932" s="201"/>
      <c r="D1932" s="202" t="s">
        <v>262</v>
      </c>
      <c r="E1932" s="203" t="s">
        <v>21</v>
      </c>
      <c r="F1932" s="204" t="s">
        <v>2194</v>
      </c>
      <c r="G1932" s="201"/>
      <c r="H1932" s="205">
        <v>2.875</v>
      </c>
      <c r="I1932" s="206"/>
      <c r="J1932" s="201"/>
      <c r="K1932" s="201"/>
      <c r="L1932" s="207"/>
      <c r="M1932" s="208"/>
      <c r="N1932" s="209"/>
      <c r="O1932" s="209"/>
      <c r="P1932" s="209"/>
      <c r="Q1932" s="209"/>
      <c r="R1932" s="209"/>
      <c r="S1932" s="209"/>
      <c r="T1932" s="210"/>
      <c r="AT1932" s="211" t="s">
        <v>262</v>
      </c>
      <c r="AU1932" s="211" t="s">
        <v>82</v>
      </c>
      <c r="AV1932" s="13" t="s">
        <v>82</v>
      </c>
      <c r="AW1932" s="13" t="s">
        <v>34</v>
      </c>
      <c r="AX1932" s="13" t="s">
        <v>73</v>
      </c>
      <c r="AY1932" s="211" t="s">
        <v>252</v>
      </c>
    </row>
    <row r="1933" spans="1:65" s="14" customFormat="1" ht="11.25">
      <c r="B1933" s="212"/>
      <c r="C1933" s="213"/>
      <c r="D1933" s="202" t="s">
        <v>262</v>
      </c>
      <c r="E1933" s="214" t="s">
        <v>21</v>
      </c>
      <c r="F1933" s="215" t="s">
        <v>264</v>
      </c>
      <c r="G1933" s="213"/>
      <c r="H1933" s="216">
        <v>2.875</v>
      </c>
      <c r="I1933" s="217"/>
      <c r="J1933" s="213"/>
      <c r="K1933" s="213"/>
      <c r="L1933" s="218"/>
      <c r="M1933" s="219"/>
      <c r="N1933" s="220"/>
      <c r="O1933" s="220"/>
      <c r="P1933" s="220"/>
      <c r="Q1933" s="220"/>
      <c r="R1933" s="220"/>
      <c r="S1933" s="220"/>
      <c r="T1933" s="221"/>
      <c r="AT1933" s="222" t="s">
        <v>262</v>
      </c>
      <c r="AU1933" s="222" t="s">
        <v>82</v>
      </c>
      <c r="AV1933" s="14" t="s">
        <v>93</v>
      </c>
      <c r="AW1933" s="14" t="s">
        <v>34</v>
      </c>
      <c r="AX1933" s="14" t="s">
        <v>73</v>
      </c>
      <c r="AY1933" s="222" t="s">
        <v>252</v>
      </c>
    </row>
    <row r="1934" spans="1:65" s="16" customFormat="1" ht="11.25">
      <c r="B1934" s="235"/>
      <c r="C1934" s="236"/>
      <c r="D1934" s="202" t="s">
        <v>262</v>
      </c>
      <c r="E1934" s="237" t="s">
        <v>21</v>
      </c>
      <c r="F1934" s="238" t="s">
        <v>2195</v>
      </c>
      <c r="G1934" s="236"/>
      <c r="H1934" s="237" t="s">
        <v>21</v>
      </c>
      <c r="I1934" s="239"/>
      <c r="J1934" s="236"/>
      <c r="K1934" s="236"/>
      <c r="L1934" s="240"/>
      <c r="M1934" s="241"/>
      <c r="N1934" s="242"/>
      <c r="O1934" s="242"/>
      <c r="P1934" s="242"/>
      <c r="Q1934" s="242"/>
      <c r="R1934" s="242"/>
      <c r="S1934" s="242"/>
      <c r="T1934" s="243"/>
      <c r="AT1934" s="244" t="s">
        <v>262</v>
      </c>
      <c r="AU1934" s="244" t="s">
        <v>82</v>
      </c>
      <c r="AV1934" s="16" t="s">
        <v>80</v>
      </c>
      <c r="AW1934" s="16" t="s">
        <v>34</v>
      </c>
      <c r="AX1934" s="16" t="s">
        <v>73</v>
      </c>
      <c r="AY1934" s="244" t="s">
        <v>252</v>
      </c>
    </row>
    <row r="1935" spans="1:65" s="13" customFormat="1" ht="11.25">
      <c r="B1935" s="200"/>
      <c r="C1935" s="201"/>
      <c r="D1935" s="202" t="s">
        <v>262</v>
      </c>
      <c r="E1935" s="203" t="s">
        <v>21</v>
      </c>
      <c r="F1935" s="204" t="s">
        <v>2196</v>
      </c>
      <c r="G1935" s="201"/>
      <c r="H1935" s="205">
        <v>89.25</v>
      </c>
      <c r="I1935" s="206"/>
      <c r="J1935" s="201"/>
      <c r="K1935" s="201"/>
      <c r="L1935" s="207"/>
      <c r="M1935" s="208"/>
      <c r="N1935" s="209"/>
      <c r="O1935" s="209"/>
      <c r="P1935" s="209"/>
      <c r="Q1935" s="209"/>
      <c r="R1935" s="209"/>
      <c r="S1935" s="209"/>
      <c r="T1935" s="210"/>
      <c r="AT1935" s="211" t="s">
        <v>262</v>
      </c>
      <c r="AU1935" s="211" t="s">
        <v>82</v>
      </c>
      <c r="AV1935" s="13" t="s">
        <v>82</v>
      </c>
      <c r="AW1935" s="13" t="s">
        <v>34</v>
      </c>
      <c r="AX1935" s="13" t="s">
        <v>73</v>
      </c>
      <c r="AY1935" s="211" t="s">
        <v>252</v>
      </c>
    </row>
    <row r="1936" spans="1:65" s="13" customFormat="1" ht="11.25">
      <c r="B1936" s="200"/>
      <c r="C1936" s="201"/>
      <c r="D1936" s="202" t="s">
        <v>262</v>
      </c>
      <c r="E1936" s="203" t="s">
        <v>21</v>
      </c>
      <c r="F1936" s="204" t="s">
        <v>2197</v>
      </c>
      <c r="G1936" s="201"/>
      <c r="H1936" s="205">
        <v>0.83099999999999996</v>
      </c>
      <c r="I1936" s="206"/>
      <c r="J1936" s="201"/>
      <c r="K1936" s="201"/>
      <c r="L1936" s="207"/>
      <c r="M1936" s="208"/>
      <c r="N1936" s="209"/>
      <c r="O1936" s="209"/>
      <c r="P1936" s="209"/>
      <c r="Q1936" s="209"/>
      <c r="R1936" s="209"/>
      <c r="S1936" s="209"/>
      <c r="T1936" s="210"/>
      <c r="AT1936" s="211" t="s">
        <v>262</v>
      </c>
      <c r="AU1936" s="211" t="s">
        <v>82</v>
      </c>
      <c r="AV1936" s="13" t="s">
        <v>82</v>
      </c>
      <c r="AW1936" s="13" t="s">
        <v>34</v>
      </c>
      <c r="AX1936" s="13" t="s">
        <v>73</v>
      </c>
      <c r="AY1936" s="211" t="s">
        <v>252</v>
      </c>
    </row>
    <row r="1937" spans="1:65" s="14" customFormat="1" ht="11.25">
      <c r="B1937" s="212"/>
      <c r="C1937" s="213"/>
      <c r="D1937" s="202" t="s">
        <v>262</v>
      </c>
      <c r="E1937" s="214" t="s">
        <v>21</v>
      </c>
      <c r="F1937" s="215" t="s">
        <v>264</v>
      </c>
      <c r="G1937" s="213"/>
      <c r="H1937" s="216">
        <v>90.081000000000003</v>
      </c>
      <c r="I1937" s="217"/>
      <c r="J1937" s="213"/>
      <c r="K1937" s="213"/>
      <c r="L1937" s="218"/>
      <c r="M1937" s="219"/>
      <c r="N1937" s="220"/>
      <c r="O1937" s="220"/>
      <c r="P1937" s="220"/>
      <c r="Q1937" s="220"/>
      <c r="R1937" s="220"/>
      <c r="S1937" s="220"/>
      <c r="T1937" s="221"/>
      <c r="AT1937" s="222" t="s">
        <v>262</v>
      </c>
      <c r="AU1937" s="222" t="s">
        <v>82</v>
      </c>
      <c r="AV1937" s="14" t="s">
        <v>93</v>
      </c>
      <c r="AW1937" s="14" t="s">
        <v>34</v>
      </c>
      <c r="AX1937" s="14" t="s">
        <v>73</v>
      </c>
      <c r="AY1937" s="222" t="s">
        <v>252</v>
      </c>
    </row>
    <row r="1938" spans="1:65" s="15" customFormat="1" ht="11.25">
      <c r="B1938" s="223"/>
      <c r="C1938" s="224"/>
      <c r="D1938" s="202" t="s">
        <v>262</v>
      </c>
      <c r="E1938" s="225" t="s">
        <v>21</v>
      </c>
      <c r="F1938" s="226" t="s">
        <v>265</v>
      </c>
      <c r="G1938" s="224"/>
      <c r="H1938" s="227">
        <v>92.956000000000003</v>
      </c>
      <c r="I1938" s="228"/>
      <c r="J1938" s="224"/>
      <c r="K1938" s="224"/>
      <c r="L1938" s="229"/>
      <c r="M1938" s="230"/>
      <c r="N1938" s="231"/>
      <c r="O1938" s="231"/>
      <c r="P1938" s="231"/>
      <c r="Q1938" s="231"/>
      <c r="R1938" s="231"/>
      <c r="S1938" s="231"/>
      <c r="T1938" s="232"/>
      <c r="AT1938" s="233" t="s">
        <v>262</v>
      </c>
      <c r="AU1938" s="233" t="s">
        <v>82</v>
      </c>
      <c r="AV1938" s="15" t="s">
        <v>258</v>
      </c>
      <c r="AW1938" s="15" t="s">
        <v>34</v>
      </c>
      <c r="AX1938" s="15" t="s">
        <v>80</v>
      </c>
      <c r="AY1938" s="233" t="s">
        <v>252</v>
      </c>
    </row>
    <row r="1939" spans="1:65" s="2" customFormat="1" ht="16.5" customHeight="1">
      <c r="A1939" s="37"/>
      <c r="B1939" s="38"/>
      <c r="C1939" s="245" t="s">
        <v>2198</v>
      </c>
      <c r="D1939" s="245" t="s">
        <v>356</v>
      </c>
      <c r="E1939" s="246" t="s">
        <v>2178</v>
      </c>
      <c r="F1939" s="247" t="s">
        <v>2179</v>
      </c>
      <c r="G1939" s="248" t="s">
        <v>149</v>
      </c>
      <c r="H1939" s="249">
        <v>3.351</v>
      </c>
      <c r="I1939" s="250"/>
      <c r="J1939" s="251">
        <f>ROUND(I1939*H1939,2)</f>
        <v>0</v>
      </c>
      <c r="K1939" s="247" t="s">
        <v>257</v>
      </c>
      <c r="L1939" s="252"/>
      <c r="M1939" s="253" t="s">
        <v>21</v>
      </c>
      <c r="N1939" s="254" t="s">
        <v>44</v>
      </c>
      <c r="O1939" s="67"/>
      <c r="P1939" s="191">
        <f>O1939*H1939</f>
        <v>0</v>
      </c>
      <c r="Q1939" s="191">
        <v>2.5000000000000001E-3</v>
      </c>
      <c r="R1939" s="191">
        <f>Q1939*H1939</f>
        <v>8.3774999999999995E-3</v>
      </c>
      <c r="S1939" s="191">
        <v>0</v>
      </c>
      <c r="T1939" s="192">
        <f>S1939*H1939</f>
        <v>0</v>
      </c>
      <c r="U1939" s="37"/>
      <c r="V1939" s="37"/>
      <c r="W1939" s="37"/>
      <c r="X1939" s="37"/>
      <c r="Y1939" s="37"/>
      <c r="Z1939" s="37"/>
      <c r="AA1939" s="37"/>
      <c r="AB1939" s="37"/>
      <c r="AC1939" s="37"/>
      <c r="AD1939" s="37"/>
      <c r="AE1939" s="37"/>
      <c r="AR1939" s="193" t="s">
        <v>497</v>
      </c>
      <c r="AT1939" s="193" t="s">
        <v>356</v>
      </c>
      <c r="AU1939" s="193" t="s">
        <v>82</v>
      </c>
      <c r="AY1939" s="20" t="s">
        <v>252</v>
      </c>
      <c r="BE1939" s="194">
        <f>IF(N1939="základní",J1939,0)</f>
        <v>0</v>
      </c>
      <c r="BF1939" s="194">
        <f>IF(N1939="snížená",J1939,0)</f>
        <v>0</v>
      </c>
      <c r="BG1939" s="194">
        <f>IF(N1939="zákl. přenesená",J1939,0)</f>
        <v>0</v>
      </c>
      <c r="BH1939" s="194">
        <f>IF(N1939="sníž. přenesená",J1939,0)</f>
        <v>0</v>
      </c>
      <c r="BI1939" s="194">
        <f>IF(N1939="nulová",J1939,0)</f>
        <v>0</v>
      </c>
      <c r="BJ1939" s="20" t="s">
        <v>80</v>
      </c>
      <c r="BK1939" s="194">
        <f>ROUND(I1939*H1939,2)</f>
        <v>0</v>
      </c>
      <c r="BL1939" s="20" t="s">
        <v>375</v>
      </c>
      <c r="BM1939" s="193" t="s">
        <v>2199</v>
      </c>
    </row>
    <row r="1940" spans="1:65" s="13" customFormat="1" ht="11.25">
      <c r="B1940" s="200"/>
      <c r="C1940" s="201"/>
      <c r="D1940" s="202" t="s">
        <v>262</v>
      </c>
      <c r="E1940" s="203" t="s">
        <v>21</v>
      </c>
      <c r="F1940" s="204" t="s">
        <v>2194</v>
      </c>
      <c r="G1940" s="201"/>
      <c r="H1940" s="205">
        <v>2.875</v>
      </c>
      <c r="I1940" s="206"/>
      <c r="J1940" s="201"/>
      <c r="K1940" s="201"/>
      <c r="L1940" s="207"/>
      <c r="M1940" s="208"/>
      <c r="N1940" s="209"/>
      <c r="O1940" s="209"/>
      <c r="P1940" s="209"/>
      <c r="Q1940" s="209"/>
      <c r="R1940" s="209"/>
      <c r="S1940" s="209"/>
      <c r="T1940" s="210"/>
      <c r="AT1940" s="211" t="s">
        <v>262</v>
      </c>
      <c r="AU1940" s="211" t="s">
        <v>82</v>
      </c>
      <c r="AV1940" s="13" t="s">
        <v>82</v>
      </c>
      <c r="AW1940" s="13" t="s">
        <v>34</v>
      </c>
      <c r="AX1940" s="13" t="s">
        <v>73</v>
      </c>
      <c r="AY1940" s="211" t="s">
        <v>252</v>
      </c>
    </row>
    <row r="1941" spans="1:65" s="14" customFormat="1" ht="11.25">
      <c r="B1941" s="212"/>
      <c r="C1941" s="213"/>
      <c r="D1941" s="202" t="s">
        <v>262</v>
      </c>
      <c r="E1941" s="214" t="s">
        <v>21</v>
      </c>
      <c r="F1941" s="215" t="s">
        <v>264</v>
      </c>
      <c r="G1941" s="213"/>
      <c r="H1941" s="216">
        <v>2.875</v>
      </c>
      <c r="I1941" s="217"/>
      <c r="J1941" s="213"/>
      <c r="K1941" s="213"/>
      <c r="L1941" s="218"/>
      <c r="M1941" s="219"/>
      <c r="N1941" s="220"/>
      <c r="O1941" s="220"/>
      <c r="P1941" s="220"/>
      <c r="Q1941" s="220"/>
      <c r="R1941" s="220"/>
      <c r="S1941" s="220"/>
      <c r="T1941" s="221"/>
      <c r="AT1941" s="222" t="s">
        <v>262</v>
      </c>
      <c r="AU1941" s="222" t="s">
        <v>82</v>
      </c>
      <c r="AV1941" s="14" t="s">
        <v>93</v>
      </c>
      <c r="AW1941" s="14" t="s">
        <v>34</v>
      </c>
      <c r="AX1941" s="14" t="s">
        <v>80</v>
      </c>
      <c r="AY1941" s="222" t="s">
        <v>252</v>
      </c>
    </row>
    <row r="1942" spans="1:65" s="13" customFormat="1" ht="11.25">
      <c r="B1942" s="200"/>
      <c r="C1942" s="201"/>
      <c r="D1942" s="202" t="s">
        <v>262</v>
      </c>
      <c r="E1942" s="201"/>
      <c r="F1942" s="204" t="s">
        <v>2200</v>
      </c>
      <c r="G1942" s="201"/>
      <c r="H1942" s="205">
        <v>3.351</v>
      </c>
      <c r="I1942" s="206"/>
      <c r="J1942" s="201"/>
      <c r="K1942" s="201"/>
      <c r="L1942" s="207"/>
      <c r="M1942" s="208"/>
      <c r="N1942" s="209"/>
      <c r="O1942" s="209"/>
      <c r="P1942" s="209"/>
      <c r="Q1942" s="209"/>
      <c r="R1942" s="209"/>
      <c r="S1942" s="209"/>
      <c r="T1942" s="210"/>
      <c r="AT1942" s="211" t="s">
        <v>262</v>
      </c>
      <c r="AU1942" s="211" t="s">
        <v>82</v>
      </c>
      <c r="AV1942" s="13" t="s">
        <v>82</v>
      </c>
      <c r="AW1942" s="13" t="s">
        <v>4</v>
      </c>
      <c r="AX1942" s="13" t="s">
        <v>80</v>
      </c>
      <c r="AY1942" s="211" t="s">
        <v>252</v>
      </c>
    </row>
    <row r="1943" spans="1:65" s="2" customFormat="1" ht="21.75" customHeight="1">
      <c r="A1943" s="37"/>
      <c r="B1943" s="38"/>
      <c r="C1943" s="245" t="s">
        <v>2201</v>
      </c>
      <c r="D1943" s="245" t="s">
        <v>356</v>
      </c>
      <c r="E1943" s="246" t="s">
        <v>2184</v>
      </c>
      <c r="F1943" s="247" t="s">
        <v>2185</v>
      </c>
      <c r="G1943" s="248" t="s">
        <v>149</v>
      </c>
      <c r="H1943" s="249">
        <v>104.989</v>
      </c>
      <c r="I1943" s="250"/>
      <c r="J1943" s="251">
        <f>ROUND(I1943*H1943,2)</f>
        <v>0</v>
      </c>
      <c r="K1943" s="247" t="s">
        <v>257</v>
      </c>
      <c r="L1943" s="252"/>
      <c r="M1943" s="253" t="s">
        <v>21</v>
      </c>
      <c r="N1943" s="254" t="s">
        <v>44</v>
      </c>
      <c r="O1943" s="67"/>
      <c r="P1943" s="191">
        <f>O1943*H1943</f>
        <v>0</v>
      </c>
      <c r="Q1943" s="191">
        <v>2.5000000000000001E-3</v>
      </c>
      <c r="R1943" s="191">
        <f>Q1943*H1943</f>
        <v>0.2624725</v>
      </c>
      <c r="S1943" s="191">
        <v>0</v>
      </c>
      <c r="T1943" s="192">
        <f>S1943*H1943</f>
        <v>0</v>
      </c>
      <c r="U1943" s="37"/>
      <c r="V1943" s="37"/>
      <c r="W1943" s="37"/>
      <c r="X1943" s="37"/>
      <c r="Y1943" s="37"/>
      <c r="Z1943" s="37"/>
      <c r="AA1943" s="37"/>
      <c r="AB1943" s="37"/>
      <c r="AC1943" s="37"/>
      <c r="AD1943" s="37"/>
      <c r="AE1943" s="37"/>
      <c r="AR1943" s="193" t="s">
        <v>497</v>
      </c>
      <c r="AT1943" s="193" t="s">
        <v>356</v>
      </c>
      <c r="AU1943" s="193" t="s">
        <v>82</v>
      </c>
      <c r="AY1943" s="20" t="s">
        <v>252</v>
      </c>
      <c r="BE1943" s="194">
        <f>IF(N1943="základní",J1943,0)</f>
        <v>0</v>
      </c>
      <c r="BF1943" s="194">
        <f>IF(N1943="snížená",J1943,0)</f>
        <v>0</v>
      </c>
      <c r="BG1943" s="194">
        <f>IF(N1943="zákl. přenesená",J1943,0)</f>
        <v>0</v>
      </c>
      <c r="BH1943" s="194">
        <f>IF(N1943="sníž. přenesená",J1943,0)</f>
        <v>0</v>
      </c>
      <c r="BI1943" s="194">
        <f>IF(N1943="nulová",J1943,0)</f>
        <v>0</v>
      </c>
      <c r="BJ1943" s="20" t="s">
        <v>80</v>
      </c>
      <c r="BK1943" s="194">
        <f>ROUND(I1943*H1943,2)</f>
        <v>0</v>
      </c>
      <c r="BL1943" s="20" t="s">
        <v>375</v>
      </c>
      <c r="BM1943" s="193" t="s">
        <v>2202</v>
      </c>
    </row>
    <row r="1944" spans="1:65" s="16" customFormat="1" ht="11.25">
      <c r="B1944" s="235"/>
      <c r="C1944" s="236"/>
      <c r="D1944" s="202" t="s">
        <v>262</v>
      </c>
      <c r="E1944" s="237" t="s">
        <v>21</v>
      </c>
      <c r="F1944" s="238" t="s">
        <v>2195</v>
      </c>
      <c r="G1944" s="236"/>
      <c r="H1944" s="237" t="s">
        <v>21</v>
      </c>
      <c r="I1944" s="239"/>
      <c r="J1944" s="236"/>
      <c r="K1944" s="236"/>
      <c r="L1944" s="240"/>
      <c r="M1944" s="241"/>
      <c r="N1944" s="242"/>
      <c r="O1944" s="242"/>
      <c r="P1944" s="242"/>
      <c r="Q1944" s="242"/>
      <c r="R1944" s="242"/>
      <c r="S1944" s="242"/>
      <c r="T1944" s="243"/>
      <c r="AT1944" s="244" t="s">
        <v>262</v>
      </c>
      <c r="AU1944" s="244" t="s">
        <v>82</v>
      </c>
      <c r="AV1944" s="16" t="s">
        <v>80</v>
      </c>
      <c r="AW1944" s="16" t="s">
        <v>34</v>
      </c>
      <c r="AX1944" s="16" t="s">
        <v>73</v>
      </c>
      <c r="AY1944" s="244" t="s">
        <v>252</v>
      </c>
    </row>
    <row r="1945" spans="1:65" s="13" customFormat="1" ht="11.25">
      <c r="B1945" s="200"/>
      <c r="C1945" s="201"/>
      <c r="D1945" s="202" t="s">
        <v>262</v>
      </c>
      <c r="E1945" s="203" t="s">
        <v>21</v>
      </c>
      <c r="F1945" s="204" t="s">
        <v>2196</v>
      </c>
      <c r="G1945" s="201"/>
      <c r="H1945" s="205">
        <v>89.25</v>
      </c>
      <c r="I1945" s="206"/>
      <c r="J1945" s="201"/>
      <c r="K1945" s="201"/>
      <c r="L1945" s="207"/>
      <c r="M1945" s="208"/>
      <c r="N1945" s="209"/>
      <c r="O1945" s="209"/>
      <c r="P1945" s="209"/>
      <c r="Q1945" s="209"/>
      <c r="R1945" s="209"/>
      <c r="S1945" s="209"/>
      <c r="T1945" s="210"/>
      <c r="AT1945" s="211" t="s">
        <v>262</v>
      </c>
      <c r="AU1945" s="211" t="s">
        <v>82</v>
      </c>
      <c r="AV1945" s="13" t="s">
        <v>82</v>
      </c>
      <c r="AW1945" s="13" t="s">
        <v>34</v>
      </c>
      <c r="AX1945" s="13" t="s">
        <v>73</v>
      </c>
      <c r="AY1945" s="211" t="s">
        <v>252</v>
      </c>
    </row>
    <row r="1946" spans="1:65" s="13" customFormat="1" ht="11.25">
      <c r="B1946" s="200"/>
      <c r="C1946" s="201"/>
      <c r="D1946" s="202" t="s">
        <v>262</v>
      </c>
      <c r="E1946" s="203" t="s">
        <v>21</v>
      </c>
      <c r="F1946" s="204" t="s">
        <v>2203</v>
      </c>
      <c r="G1946" s="201"/>
      <c r="H1946" s="205">
        <v>0.83099999999999996</v>
      </c>
      <c r="I1946" s="206"/>
      <c r="J1946" s="201"/>
      <c r="K1946" s="201"/>
      <c r="L1946" s="207"/>
      <c r="M1946" s="208"/>
      <c r="N1946" s="209"/>
      <c r="O1946" s="209"/>
      <c r="P1946" s="209"/>
      <c r="Q1946" s="209"/>
      <c r="R1946" s="209"/>
      <c r="S1946" s="209"/>
      <c r="T1946" s="210"/>
      <c r="AT1946" s="211" t="s">
        <v>262</v>
      </c>
      <c r="AU1946" s="211" t="s">
        <v>82</v>
      </c>
      <c r="AV1946" s="13" t="s">
        <v>82</v>
      </c>
      <c r="AW1946" s="13" t="s">
        <v>34</v>
      </c>
      <c r="AX1946" s="13" t="s">
        <v>73</v>
      </c>
      <c r="AY1946" s="211" t="s">
        <v>252</v>
      </c>
    </row>
    <row r="1947" spans="1:65" s="14" customFormat="1" ht="11.25">
      <c r="B1947" s="212"/>
      <c r="C1947" s="213"/>
      <c r="D1947" s="202" t="s">
        <v>262</v>
      </c>
      <c r="E1947" s="214" t="s">
        <v>21</v>
      </c>
      <c r="F1947" s="215" t="s">
        <v>264</v>
      </c>
      <c r="G1947" s="213"/>
      <c r="H1947" s="216">
        <v>90.081000000000003</v>
      </c>
      <c r="I1947" s="217"/>
      <c r="J1947" s="213"/>
      <c r="K1947" s="213"/>
      <c r="L1947" s="218"/>
      <c r="M1947" s="219"/>
      <c r="N1947" s="220"/>
      <c r="O1947" s="220"/>
      <c r="P1947" s="220"/>
      <c r="Q1947" s="220"/>
      <c r="R1947" s="220"/>
      <c r="S1947" s="220"/>
      <c r="T1947" s="221"/>
      <c r="AT1947" s="222" t="s">
        <v>262</v>
      </c>
      <c r="AU1947" s="222" t="s">
        <v>82</v>
      </c>
      <c r="AV1947" s="14" t="s">
        <v>93</v>
      </c>
      <c r="AW1947" s="14" t="s">
        <v>34</v>
      </c>
      <c r="AX1947" s="14" t="s">
        <v>80</v>
      </c>
      <c r="AY1947" s="222" t="s">
        <v>252</v>
      </c>
    </row>
    <row r="1948" spans="1:65" s="13" customFormat="1" ht="11.25">
      <c r="B1948" s="200"/>
      <c r="C1948" s="201"/>
      <c r="D1948" s="202" t="s">
        <v>262</v>
      </c>
      <c r="E1948" s="201"/>
      <c r="F1948" s="204" t="s">
        <v>2204</v>
      </c>
      <c r="G1948" s="201"/>
      <c r="H1948" s="205">
        <v>104.989</v>
      </c>
      <c r="I1948" s="206"/>
      <c r="J1948" s="201"/>
      <c r="K1948" s="201"/>
      <c r="L1948" s="207"/>
      <c r="M1948" s="208"/>
      <c r="N1948" s="209"/>
      <c r="O1948" s="209"/>
      <c r="P1948" s="209"/>
      <c r="Q1948" s="209"/>
      <c r="R1948" s="209"/>
      <c r="S1948" s="209"/>
      <c r="T1948" s="210"/>
      <c r="AT1948" s="211" t="s">
        <v>262</v>
      </c>
      <c r="AU1948" s="211" t="s">
        <v>82</v>
      </c>
      <c r="AV1948" s="13" t="s">
        <v>82</v>
      </c>
      <c r="AW1948" s="13" t="s">
        <v>4</v>
      </c>
      <c r="AX1948" s="13" t="s">
        <v>80</v>
      </c>
      <c r="AY1948" s="211" t="s">
        <v>252</v>
      </c>
    </row>
    <row r="1949" spans="1:65" s="2" customFormat="1" ht="24.2" customHeight="1">
      <c r="A1949" s="37"/>
      <c r="B1949" s="38"/>
      <c r="C1949" s="182" t="s">
        <v>2205</v>
      </c>
      <c r="D1949" s="182" t="s">
        <v>254</v>
      </c>
      <c r="E1949" s="183" t="s">
        <v>2206</v>
      </c>
      <c r="F1949" s="184" t="s">
        <v>2207</v>
      </c>
      <c r="G1949" s="185" t="s">
        <v>163</v>
      </c>
      <c r="H1949" s="186">
        <v>142.48500000000001</v>
      </c>
      <c r="I1949" s="187"/>
      <c r="J1949" s="188">
        <f>ROUND(I1949*H1949,2)</f>
        <v>0</v>
      </c>
      <c r="K1949" s="184" t="s">
        <v>257</v>
      </c>
      <c r="L1949" s="42"/>
      <c r="M1949" s="189" t="s">
        <v>21</v>
      </c>
      <c r="N1949" s="190" t="s">
        <v>44</v>
      </c>
      <c r="O1949" s="67"/>
      <c r="P1949" s="191">
        <f>O1949*H1949</f>
        <v>0</v>
      </c>
      <c r="Q1949" s="191">
        <v>1.15E-3</v>
      </c>
      <c r="R1949" s="191">
        <f>Q1949*H1949</f>
        <v>0.16385775000000002</v>
      </c>
      <c r="S1949" s="191">
        <v>0</v>
      </c>
      <c r="T1949" s="192">
        <f>S1949*H1949</f>
        <v>0</v>
      </c>
      <c r="U1949" s="37"/>
      <c r="V1949" s="37"/>
      <c r="W1949" s="37"/>
      <c r="X1949" s="37"/>
      <c r="Y1949" s="37"/>
      <c r="Z1949" s="37"/>
      <c r="AA1949" s="37"/>
      <c r="AB1949" s="37"/>
      <c r="AC1949" s="37"/>
      <c r="AD1949" s="37"/>
      <c r="AE1949" s="37"/>
      <c r="AR1949" s="193" t="s">
        <v>375</v>
      </c>
      <c r="AT1949" s="193" t="s">
        <v>254</v>
      </c>
      <c r="AU1949" s="193" t="s">
        <v>82</v>
      </c>
      <c r="AY1949" s="20" t="s">
        <v>252</v>
      </c>
      <c r="BE1949" s="194">
        <f>IF(N1949="základní",J1949,0)</f>
        <v>0</v>
      </c>
      <c r="BF1949" s="194">
        <f>IF(N1949="snížená",J1949,0)</f>
        <v>0</v>
      </c>
      <c r="BG1949" s="194">
        <f>IF(N1949="zákl. přenesená",J1949,0)</f>
        <v>0</v>
      </c>
      <c r="BH1949" s="194">
        <f>IF(N1949="sníž. přenesená",J1949,0)</f>
        <v>0</v>
      </c>
      <c r="BI1949" s="194">
        <f>IF(N1949="nulová",J1949,0)</f>
        <v>0</v>
      </c>
      <c r="BJ1949" s="20" t="s">
        <v>80</v>
      </c>
      <c r="BK1949" s="194">
        <f>ROUND(I1949*H1949,2)</f>
        <v>0</v>
      </c>
      <c r="BL1949" s="20" t="s">
        <v>375</v>
      </c>
      <c r="BM1949" s="193" t="s">
        <v>2208</v>
      </c>
    </row>
    <row r="1950" spans="1:65" s="2" customFormat="1" ht="11.25">
      <c r="A1950" s="37"/>
      <c r="B1950" s="38"/>
      <c r="C1950" s="39"/>
      <c r="D1950" s="195" t="s">
        <v>260</v>
      </c>
      <c r="E1950" s="39"/>
      <c r="F1950" s="196" t="s">
        <v>2209</v>
      </c>
      <c r="G1950" s="39"/>
      <c r="H1950" s="39"/>
      <c r="I1950" s="197"/>
      <c r="J1950" s="39"/>
      <c r="K1950" s="39"/>
      <c r="L1950" s="42"/>
      <c r="M1950" s="198"/>
      <c r="N1950" s="199"/>
      <c r="O1950" s="67"/>
      <c r="P1950" s="67"/>
      <c r="Q1950" s="67"/>
      <c r="R1950" s="67"/>
      <c r="S1950" s="67"/>
      <c r="T1950" s="68"/>
      <c r="U1950" s="37"/>
      <c r="V1950" s="37"/>
      <c r="W1950" s="37"/>
      <c r="X1950" s="37"/>
      <c r="Y1950" s="37"/>
      <c r="Z1950" s="37"/>
      <c r="AA1950" s="37"/>
      <c r="AB1950" s="37"/>
      <c r="AC1950" s="37"/>
      <c r="AD1950" s="37"/>
      <c r="AE1950" s="37"/>
      <c r="AT1950" s="20" t="s">
        <v>260</v>
      </c>
      <c r="AU1950" s="20" t="s">
        <v>82</v>
      </c>
    </row>
    <row r="1951" spans="1:65" s="16" customFormat="1" ht="11.25">
      <c r="B1951" s="235"/>
      <c r="C1951" s="236"/>
      <c r="D1951" s="202" t="s">
        <v>262</v>
      </c>
      <c r="E1951" s="237" t="s">
        <v>21</v>
      </c>
      <c r="F1951" s="238" t="s">
        <v>2210</v>
      </c>
      <c r="G1951" s="236"/>
      <c r="H1951" s="237" t="s">
        <v>21</v>
      </c>
      <c r="I1951" s="239"/>
      <c r="J1951" s="236"/>
      <c r="K1951" s="236"/>
      <c r="L1951" s="240"/>
      <c r="M1951" s="241"/>
      <c r="N1951" s="242"/>
      <c r="O1951" s="242"/>
      <c r="P1951" s="242"/>
      <c r="Q1951" s="242"/>
      <c r="R1951" s="242"/>
      <c r="S1951" s="242"/>
      <c r="T1951" s="243"/>
      <c r="AT1951" s="244" t="s">
        <v>262</v>
      </c>
      <c r="AU1951" s="244" t="s">
        <v>82</v>
      </c>
      <c r="AV1951" s="16" t="s">
        <v>80</v>
      </c>
      <c r="AW1951" s="16" t="s">
        <v>34</v>
      </c>
      <c r="AX1951" s="16" t="s">
        <v>73</v>
      </c>
      <c r="AY1951" s="244" t="s">
        <v>252</v>
      </c>
    </row>
    <row r="1952" spans="1:65" s="13" customFormat="1" ht="11.25">
      <c r="B1952" s="200"/>
      <c r="C1952" s="201"/>
      <c r="D1952" s="202" t="s">
        <v>262</v>
      </c>
      <c r="E1952" s="203" t="s">
        <v>21</v>
      </c>
      <c r="F1952" s="204" t="s">
        <v>2211</v>
      </c>
      <c r="G1952" s="201"/>
      <c r="H1952" s="205">
        <v>135.69999999999999</v>
      </c>
      <c r="I1952" s="206"/>
      <c r="J1952" s="201"/>
      <c r="K1952" s="201"/>
      <c r="L1952" s="207"/>
      <c r="M1952" s="208"/>
      <c r="N1952" s="209"/>
      <c r="O1952" s="209"/>
      <c r="P1952" s="209"/>
      <c r="Q1952" s="209"/>
      <c r="R1952" s="209"/>
      <c r="S1952" s="209"/>
      <c r="T1952" s="210"/>
      <c r="AT1952" s="211" t="s">
        <v>262</v>
      </c>
      <c r="AU1952" s="211" t="s">
        <v>82</v>
      </c>
      <c r="AV1952" s="13" t="s">
        <v>82</v>
      </c>
      <c r="AW1952" s="13" t="s">
        <v>34</v>
      </c>
      <c r="AX1952" s="13" t="s">
        <v>73</v>
      </c>
      <c r="AY1952" s="211" t="s">
        <v>252</v>
      </c>
    </row>
    <row r="1953" spans="1:65" s="14" customFormat="1" ht="11.25">
      <c r="B1953" s="212"/>
      <c r="C1953" s="213"/>
      <c r="D1953" s="202" t="s">
        <v>262</v>
      </c>
      <c r="E1953" s="214" t="s">
        <v>21</v>
      </c>
      <c r="F1953" s="215" t="s">
        <v>264</v>
      </c>
      <c r="G1953" s="213"/>
      <c r="H1953" s="216">
        <v>135.69999999999999</v>
      </c>
      <c r="I1953" s="217"/>
      <c r="J1953" s="213"/>
      <c r="K1953" s="213"/>
      <c r="L1953" s="218"/>
      <c r="M1953" s="219"/>
      <c r="N1953" s="220"/>
      <c r="O1953" s="220"/>
      <c r="P1953" s="220"/>
      <c r="Q1953" s="220"/>
      <c r="R1953" s="220"/>
      <c r="S1953" s="220"/>
      <c r="T1953" s="221"/>
      <c r="AT1953" s="222" t="s">
        <v>262</v>
      </c>
      <c r="AU1953" s="222" t="s">
        <v>82</v>
      </c>
      <c r="AV1953" s="14" t="s">
        <v>93</v>
      </c>
      <c r="AW1953" s="14" t="s">
        <v>34</v>
      </c>
      <c r="AX1953" s="14" t="s">
        <v>73</v>
      </c>
      <c r="AY1953" s="222" t="s">
        <v>252</v>
      </c>
    </row>
    <row r="1954" spans="1:65" s="13" customFormat="1" ht="11.25">
      <c r="B1954" s="200"/>
      <c r="C1954" s="201"/>
      <c r="D1954" s="202" t="s">
        <v>262</v>
      </c>
      <c r="E1954" s="203" t="s">
        <v>21</v>
      </c>
      <c r="F1954" s="204" t="s">
        <v>2212</v>
      </c>
      <c r="G1954" s="201"/>
      <c r="H1954" s="205">
        <v>6.7850000000000001</v>
      </c>
      <c r="I1954" s="206"/>
      <c r="J1954" s="201"/>
      <c r="K1954" s="201"/>
      <c r="L1954" s="207"/>
      <c r="M1954" s="208"/>
      <c r="N1954" s="209"/>
      <c r="O1954" s="209"/>
      <c r="P1954" s="209"/>
      <c r="Q1954" s="209"/>
      <c r="R1954" s="209"/>
      <c r="S1954" s="209"/>
      <c r="T1954" s="210"/>
      <c r="AT1954" s="211" t="s">
        <v>262</v>
      </c>
      <c r="AU1954" s="211" t="s">
        <v>82</v>
      </c>
      <c r="AV1954" s="13" t="s">
        <v>82</v>
      </c>
      <c r="AW1954" s="13" t="s">
        <v>34</v>
      </c>
      <c r="AX1954" s="13" t="s">
        <v>73</v>
      </c>
      <c r="AY1954" s="211" t="s">
        <v>252</v>
      </c>
    </row>
    <row r="1955" spans="1:65" s="15" customFormat="1" ht="11.25">
      <c r="B1955" s="223"/>
      <c r="C1955" s="224"/>
      <c r="D1955" s="202" t="s">
        <v>262</v>
      </c>
      <c r="E1955" s="225" t="s">
        <v>21</v>
      </c>
      <c r="F1955" s="226" t="s">
        <v>265</v>
      </c>
      <c r="G1955" s="224"/>
      <c r="H1955" s="227">
        <v>142.48500000000001</v>
      </c>
      <c r="I1955" s="228"/>
      <c r="J1955" s="224"/>
      <c r="K1955" s="224"/>
      <c r="L1955" s="229"/>
      <c r="M1955" s="230"/>
      <c r="N1955" s="231"/>
      <c r="O1955" s="231"/>
      <c r="P1955" s="231"/>
      <c r="Q1955" s="231"/>
      <c r="R1955" s="231"/>
      <c r="S1955" s="231"/>
      <c r="T1955" s="232"/>
      <c r="AT1955" s="233" t="s">
        <v>262</v>
      </c>
      <c r="AU1955" s="233" t="s">
        <v>82</v>
      </c>
      <c r="AV1955" s="15" t="s">
        <v>258</v>
      </c>
      <c r="AW1955" s="15" t="s">
        <v>34</v>
      </c>
      <c r="AX1955" s="15" t="s">
        <v>80</v>
      </c>
      <c r="AY1955" s="233" t="s">
        <v>252</v>
      </c>
    </row>
    <row r="1956" spans="1:65" s="2" customFormat="1" ht="24.2" customHeight="1">
      <c r="A1956" s="37"/>
      <c r="B1956" s="38"/>
      <c r="C1956" s="182" t="s">
        <v>2213</v>
      </c>
      <c r="D1956" s="182" t="s">
        <v>254</v>
      </c>
      <c r="E1956" s="183" t="s">
        <v>2214</v>
      </c>
      <c r="F1956" s="184" t="s">
        <v>2215</v>
      </c>
      <c r="G1956" s="185" t="s">
        <v>163</v>
      </c>
      <c r="H1956" s="186">
        <v>142.48500000000001</v>
      </c>
      <c r="I1956" s="187"/>
      <c r="J1956" s="188">
        <f>ROUND(I1956*H1956,2)</f>
        <v>0</v>
      </c>
      <c r="K1956" s="184" t="s">
        <v>257</v>
      </c>
      <c r="L1956" s="42"/>
      <c r="M1956" s="189" t="s">
        <v>21</v>
      </c>
      <c r="N1956" s="190" t="s">
        <v>44</v>
      </c>
      <c r="O1956" s="67"/>
      <c r="P1956" s="191">
        <f>O1956*H1956</f>
        <v>0</v>
      </c>
      <c r="Q1956" s="191">
        <v>6.3000000000000003E-4</v>
      </c>
      <c r="R1956" s="191">
        <f>Q1956*H1956</f>
        <v>8.9765550000000013E-2</v>
      </c>
      <c r="S1956" s="191">
        <v>0</v>
      </c>
      <c r="T1956" s="192">
        <f>S1956*H1956</f>
        <v>0</v>
      </c>
      <c r="U1956" s="37"/>
      <c r="V1956" s="37"/>
      <c r="W1956" s="37"/>
      <c r="X1956" s="37"/>
      <c r="Y1956" s="37"/>
      <c r="Z1956" s="37"/>
      <c r="AA1956" s="37"/>
      <c r="AB1956" s="37"/>
      <c r="AC1956" s="37"/>
      <c r="AD1956" s="37"/>
      <c r="AE1956" s="37"/>
      <c r="AR1956" s="193" t="s">
        <v>375</v>
      </c>
      <c r="AT1956" s="193" t="s">
        <v>254</v>
      </c>
      <c r="AU1956" s="193" t="s">
        <v>82</v>
      </c>
      <c r="AY1956" s="20" t="s">
        <v>252</v>
      </c>
      <c r="BE1956" s="194">
        <f>IF(N1956="základní",J1956,0)</f>
        <v>0</v>
      </c>
      <c r="BF1956" s="194">
        <f>IF(N1956="snížená",J1956,0)</f>
        <v>0</v>
      </c>
      <c r="BG1956" s="194">
        <f>IF(N1956="zákl. přenesená",J1956,0)</f>
        <v>0</v>
      </c>
      <c r="BH1956" s="194">
        <f>IF(N1956="sníž. přenesená",J1956,0)</f>
        <v>0</v>
      </c>
      <c r="BI1956" s="194">
        <f>IF(N1956="nulová",J1956,0)</f>
        <v>0</v>
      </c>
      <c r="BJ1956" s="20" t="s">
        <v>80</v>
      </c>
      <c r="BK1956" s="194">
        <f>ROUND(I1956*H1956,2)</f>
        <v>0</v>
      </c>
      <c r="BL1956" s="20" t="s">
        <v>375</v>
      </c>
      <c r="BM1956" s="193" t="s">
        <v>2216</v>
      </c>
    </row>
    <row r="1957" spans="1:65" s="2" customFormat="1" ht="11.25">
      <c r="A1957" s="37"/>
      <c r="B1957" s="38"/>
      <c r="C1957" s="39"/>
      <c r="D1957" s="195" t="s">
        <v>260</v>
      </c>
      <c r="E1957" s="39"/>
      <c r="F1957" s="196" t="s">
        <v>2217</v>
      </c>
      <c r="G1957" s="39"/>
      <c r="H1957" s="39"/>
      <c r="I1957" s="197"/>
      <c r="J1957" s="39"/>
      <c r="K1957" s="39"/>
      <c r="L1957" s="42"/>
      <c r="M1957" s="198"/>
      <c r="N1957" s="199"/>
      <c r="O1957" s="67"/>
      <c r="P1957" s="67"/>
      <c r="Q1957" s="67"/>
      <c r="R1957" s="67"/>
      <c r="S1957" s="67"/>
      <c r="T1957" s="68"/>
      <c r="U1957" s="37"/>
      <c r="V1957" s="37"/>
      <c r="W1957" s="37"/>
      <c r="X1957" s="37"/>
      <c r="Y1957" s="37"/>
      <c r="Z1957" s="37"/>
      <c r="AA1957" s="37"/>
      <c r="AB1957" s="37"/>
      <c r="AC1957" s="37"/>
      <c r="AD1957" s="37"/>
      <c r="AE1957" s="37"/>
      <c r="AT1957" s="20" t="s">
        <v>260</v>
      </c>
      <c r="AU1957" s="20" t="s">
        <v>82</v>
      </c>
    </row>
    <row r="1958" spans="1:65" s="16" customFormat="1" ht="11.25">
      <c r="B1958" s="235"/>
      <c r="C1958" s="236"/>
      <c r="D1958" s="202" t="s">
        <v>262</v>
      </c>
      <c r="E1958" s="237" t="s">
        <v>21</v>
      </c>
      <c r="F1958" s="238" t="s">
        <v>2210</v>
      </c>
      <c r="G1958" s="236"/>
      <c r="H1958" s="237" t="s">
        <v>21</v>
      </c>
      <c r="I1958" s="239"/>
      <c r="J1958" s="236"/>
      <c r="K1958" s="236"/>
      <c r="L1958" s="240"/>
      <c r="M1958" s="241"/>
      <c r="N1958" s="242"/>
      <c r="O1958" s="242"/>
      <c r="P1958" s="242"/>
      <c r="Q1958" s="242"/>
      <c r="R1958" s="242"/>
      <c r="S1958" s="242"/>
      <c r="T1958" s="243"/>
      <c r="AT1958" s="244" t="s">
        <v>262</v>
      </c>
      <c r="AU1958" s="244" t="s">
        <v>82</v>
      </c>
      <c r="AV1958" s="16" t="s">
        <v>80</v>
      </c>
      <c r="AW1958" s="16" t="s">
        <v>34</v>
      </c>
      <c r="AX1958" s="16" t="s">
        <v>73</v>
      </c>
      <c r="AY1958" s="244" t="s">
        <v>252</v>
      </c>
    </row>
    <row r="1959" spans="1:65" s="13" customFormat="1" ht="11.25">
      <c r="B1959" s="200"/>
      <c r="C1959" s="201"/>
      <c r="D1959" s="202" t="s">
        <v>262</v>
      </c>
      <c r="E1959" s="203" t="s">
        <v>21</v>
      </c>
      <c r="F1959" s="204" t="s">
        <v>2218</v>
      </c>
      <c r="G1959" s="201"/>
      <c r="H1959" s="205">
        <v>135.69999999999999</v>
      </c>
      <c r="I1959" s="206"/>
      <c r="J1959" s="201"/>
      <c r="K1959" s="201"/>
      <c r="L1959" s="207"/>
      <c r="M1959" s="208"/>
      <c r="N1959" s="209"/>
      <c r="O1959" s="209"/>
      <c r="P1959" s="209"/>
      <c r="Q1959" s="209"/>
      <c r="R1959" s="209"/>
      <c r="S1959" s="209"/>
      <c r="T1959" s="210"/>
      <c r="AT1959" s="211" t="s">
        <v>262</v>
      </c>
      <c r="AU1959" s="211" t="s">
        <v>82</v>
      </c>
      <c r="AV1959" s="13" t="s">
        <v>82</v>
      </c>
      <c r="AW1959" s="13" t="s">
        <v>34</v>
      </c>
      <c r="AX1959" s="13" t="s">
        <v>73</v>
      </c>
      <c r="AY1959" s="211" t="s">
        <v>252</v>
      </c>
    </row>
    <row r="1960" spans="1:65" s="14" customFormat="1" ht="11.25">
      <c r="B1960" s="212"/>
      <c r="C1960" s="213"/>
      <c r="D1960" s="202" t="s">
        <v>262</v>
      </c>
      <c r="E1960" s="214" t="s">
        <v>21</v>
      </c>
      <c r="F1960" s="215" t="s">
        <v>264</v>
      </c>
      <c r="G1960" s="213"/>
      <c r="H1960" s="216">
        <v>135.69999999999999</v>
      </c>
      <c r="I1960" s="217"/>
      <c r="J1960" s="213"/>
      <c r="K1960" s="213"/>
      <c r="L1960" s="218"/>
      <c r="M1960" s="219"/>
      <c r="N1960" s="220"/>
      <c r="O1960" s="220"/>
      <c r="P1960" s="220"/>
      <c r="Q1960" s="220"/>
      <c r="R1960" s="220"/>
      <c r="S1960" s="220"/>
      <c r="T1960" s="221"/>
      <c r="AT1960" s="222" t="s">
        <v>262</v>
      </c>
      <c r="AU1960" s="222" t="s">
        <v>82</v>
      </c>
      <c r="AV1960" s="14" t="s">
        <v>93</v>
      </c>
      <c r="AW1960" s="14" t="s">
        <v>34</v>
      </c>
      <c r="AX1960" s="14" t="s">
        <v>73</v>
      </c>
      <c r="AY1960" s="222" t="s">
        <v>252</v>
      </c>
    </row>
    <row r="1961" spans="1:65" s="13" customFormat="1" ht="11.25">
      <c r="B1961" s="200"/>
      <c r="C1961" s="201"/>
      <c r="D1961" s="202" t="s">
        <v>262</v>
      </c>
      <c r="E1961" s="203" t="s">
        <v>21</v>
      </c>
      <c r="F1961" s="204" t="s">
        <v>2212</v>
      </c>
      <c r="G1961" s="201"/>
      <c r="H1961" s="205">
        <v>6.7850000000000001</v>
      </c>
      <c r="I1961" s="206"/>
      <c r="J1961" s="201"/>
      <c r="K1961" s="201"/>
      <c r="L1961" s="207"/>
      <c r="M1961" s="208"/>
      <c r="N1961" s="209"/>
      <c r="O1961" s="209"/>
      <c r="P1961" s="209"/>
      <c r="Q1961" s="209"/>
      <c r="R1961" s="209"/>
      <c r="S1961" s="209"/>
      <c r="T1961" s="210"/>
      <c r="AT1961" s="211" t="s">
        <v>262</v>
      </c>
      <c r="AU1961" s="211" t="s">
        <v>82</v>
      </c>
      <c r="AV1961" s="13" t="s">
        <v>82</v>
      </c>
      <c r="AW1961" s="13" t="s">
        <v>34</v>
      </c>
      <c r="AX1961" s="13" t="s">
        <v>73</v>
      </c>
      <c r="AY1961" s="211" t="s">
        <v>252</v>
      </c>
    </row>
    <row r="1962" spans="1:65" s="15" customFormat="1" ht="11.25">
      <c r="B1962" s="223"/>
      <c r="C1962" s="224"/>
      <c r="D1962" s="202" t="s">
        <v>262</v>
      </c>
      <c r="E1962" s="225" t="s">
        <v>21</v>
      </c>
      <c r="F1962" s="226" t="s">
        <v>265</v>
      </c>
      <c r="G1962" s="224"/>
      <c r="H1962" s="227">
        <v>142.48500000000001</v>
      </c>
      <c r="I1962" s="228"/>
      <c r="J1962" s="224"/>
      <c r="K1962" s="224"/>
      <c r="L1962" s="229"/>
      <c r="M1962" s="230"/>
      <c r="N1962" s="231"/>
      <c r="O1962" s="231"/>
      <c r="P1962" s="231"/>
      <c r="Q1962" s="231"/>
      <c r="R1962" s="231"/>
      <c r="S1962" s="231"/>
      <c r="T1962" s="232"/>
      <c r="AT1962" s="233" t="s">
        <v>262</v>
      </c>
      <c r="AU1962" s="233" t="s">
        <v>82</v>
      </c>
      <c r="AV1962" s="15" t="s">
        <v>258</v>
      </c>
      <c r="AW1962" s="15" t="s">
        <v>34</v>
      </c>
      <c r="AX1962" s="15" t="s">
        <v>80</v>
      </c>
      <c r="AY1962" s="233" t="s">
        <v>252</v>
      </c>
    </row>
    <row r="1963" spans="1:65" s="2" customFormat="1" ht="24.2" customHeight="1">
      <c r="A1963" s="37"/>
      <c r="B1963" s="38"/>
      <c r="C1963" s="182" t="s">
        <v>2219</v>
      </c>
      <c r="D1963" s="182" t="s">
        <v>254</v>
      </c>
      <c r="E1963" s="183" t="s">
        <v>2220</v>
      </c>
      <c r="F1963" s="184" t="s">
        <v>2221</v>
      </c>
      <c r="G1963" s="185" t="s">
        <v>163</v>
      </c>
      <c r="H1963" s="186">
        <v>19.425000000000001</v>
      </c>
      <c r="I1963" s="187"/>
      <c r="J1963" s="188">
        <f>ROUND(I1963*H1963,2)</f>
        <v>0</v>
      </c>
      <c r="K1963" s="184" t="s">
        <v>257</v>
      </c>
      <c r="L1963" s="42"/>
      <c r="M1963" s="189" t="s">
        <v>21</v>
      </c>
      <c r="N1963" s="190" t="s">
        <v>44</v>
      </c>
      <c r="O1963" s="67"/>
      <c r="P1963" s="191">
        <f>O1963*H1963</f>
        <v>0</v>
      </c>
      <c r="Q1963" s="191">
        <v>4.4999999999999999E-4</v>
      </c>
      <c r="R1963" s="191">
        <f>Q1963*H1963</f>
        <v>8.7412500000000008E-3</v>
      </c>
      <c r="S1963" s="191">
        <v>0</v>
      </c>
      <c r="T1963" s="192">
        <f>S1963*H1963</f>
        <v>0</v>
      </c>
      <c r="U1963" s="37"/>
      <c r="V1963" s="37"/>
      <c r="W1963" s="37"/>
      <c r="X1963" s="37"/>
      <c r="Y1963" s="37"/>
      <c r="Z1963" s="37"/>
      <c r="AA1963" s="37"/>
      <c r="AB1963" s="37"/>
      <c r="AC1963" s="37"/>
      <c r="AD1963" s="37"/>
      <c r="AE1963" s="37"/>
      <c r="AR1963" s="193" t="s">
        <v>375</v>
      </c>
      <c r="AT1963" s="193" t="s">
        <v>254</v>
      </c>
      <c r="AU1963" s="193" t="s">
        <v>82</v>
      </c>
      <c r="AY1963" s="20" t="s">
        <v>252</v>
      </c>
      <c r="BE1963" s="194">
        <f>IF(N1963="základní",J1963,0)</f>
        <v>0</v>
      </c>
      <c r="BF1963" s="194">
        <f>IF(N1963="snížená",J1963,0)</f>
        <v>0</v>
      </c>
      <c r="BG1963" s="194">
        <f>IF(N1963="zákl. přenesená",J1963,0)</f>
        <v>0</v>
      </c>
      <c r="BH1963" s="194">
        <f>IF(N1963="sníž. přenesená",J1963,0)</f>
        <v>0</v>
      </c>
      <c r="BI1963" s="194">
        <f>IF(N1963="nulová",J1963,0)</f>
        <v>0</v>
      </c>
      <c r="BJ1963" s="20" t="s">
        <v>80</v>
      </c>
      <c r="BK1963" s="194">
        <f>ROUND(I1963*H1963,2)</f>
        <v>0</v>
      </c>
      <c r="BL1963" s="20" t="s">
        <v>375</v>
      </c>
      <c r="BM1963" s="193" t="s">
        <v>2222</v>
      </c>
    </row>
    <row r="1964" spans="1:65" s="2" customFormat="1" ht="11.25">
      <c r="A1964" s="37"/>
      <c r="B1964" s="38"/>
      <c r="C1964" s="39"/>
      <c r="D1964" s="195" t="s">
        <v>260</v>
      </c>
      <c r="E1964" s="39"/>
      <c r="F1964" s="196" t="s">
        <v>2223</v>
      </c>
      <c r="G1964" s="39"/>
      <c r="H1964" s="39"/>
      <c r="I1964" s="197"/>
      <c r="J1964" s="39"/>
      <c r="K1964" s="39"/>
      <c r="L1964" s="42"/>
      <c r="M1964" s="198"/>
      <c r="N1964" s="199"/>
      <c r="O1964" s="67"/>
      <c r="P1964" s="67"/>
      <c r="Q1964" s="67"/>
      <c r="R1964" s="67"/>
      <c r="S1964" s="67"/>
      <c r="T1964" s="68"/>
      <c r="U1964" s="37"/>
      <c r="V1964" s="37"/>
      <c r="W1964" s="37"/>
      <c r="X1964" s="37"/>
      <c r="Y1964" s="37"/>
      <c r="Z1964" s="37"/>
      <c r="AA1964" s="37"/>
      <c r="AB1964" s="37"/>
      <c r="AC1964" s="37"/>
      <c r="AD1964" s="37"/>
      <c r="AE1964" s="37"/>
      <c r="AT1964" s="20" t="s">
        <v>260</v>
      </c>
      <c r="AU1964" s="20" t="s">
        <v>82</v>
      </c>
    </row>
    <row r="1965" spans="1:65" s="16" customFormat="1" ht="11.25">
      <c r="B1965" s="235"/>
      <c r="C1965" s="236"/>
      <c r="D1965" s="202" t="s">
        <v>262</v>
      </c>
      <c r="E1965" s="237" t="s">
        <v>21</v>
      </c>
      <c r="F1965" s="238" t="s">
        <v>2224</v>
      </c>
      <c r="G1965" s="236"/>
      <c r="H1965" s="237" t="s">
        <v>21</v>
      </c>
      <c r="I1965" s="239"/>
      <c r="J1965" s="236"/>
      <c r="K1965" s="236"/>
      <c r="L1965" s="240"/>
      <c r="M1965" s="241"/>
      <c r="N1965" s="242"/>
      <c r="O1965" s="242"/>
      <c r="P1965" s="242"/>
      <c r="Q1965" s="242"/>
      <c r="R1965" s="242"/>
      <c r="S1965" s="242"/>
      <c r="T1965" s="243"/>
      <c r="AT1965" s="244" t="s">
        <v>262</v>
      </c>
      <c r="AU1965" s="244" t="s">
        <v>82</v>
      </c>
      <c r="AV1965" s="16" t="s">
        <v>80</v>
      </c>
      <c r="AW1965" s="16" t="s">
        <v>34</v>
      </c>
      <c r="AX1965" s="16" t="s">
        <v>73</v>
      </c>
      <c r="AY1965" s="244" t="s">
        <v>252</v>
      </c>
    </row>
    <row r="1966" spans="1:65" s="13" customFormat="1" ht="11.25">
      <c r="B1966" s="200"/>
      <c r="C1966" s="201"/>
      <c r="D1966" s="202" t="s">
        <v>262</v>
      </c>
      <c r="E1966" s="203" t="s">
        <v>21</v>
      </c>
      <c r="F1966" s="204" t="s">
        <v>2225</v>
      </c>
      <c r="G1966" s="201"/>
      <c r="H1966" s="205">
        <v>7</v>
      </c>
      <c r="I1966" s="206"/>
      <c r="J1966" s="201"/>
      <c r="K1966" s="201"/>
      <c r="L1966" s="207"/>
      <c r="M1966" s="208"/>
      <c r="N1966" s="209"/>
      <c r="O1966" s="209"/>
      <c r="P1966" s="209"/>
      <c r="Q1966" s="209"/>
      <c r="R1966" s="209"/>
      <c r="S1966" s="209"/>
      <c r="T1966" s="210"/>
      <c r="AT1966" s="211" t="s">
        <v>262</v>
      </c>
      <c r="AU1966" s="211" t="s">
        <v>82</v>
      </c>
      <c r="AV1966" s="13" t="s">
        <v>82</v>
      </c>
      <c r="AW1966" s="13" t="s">
        <v>34</v>
      </c>
      <c r="AX1966" s="13" t="s">
        <v>73</v>
      </c>
      <c r="AY1966" s="211" t="s">
        <v>252</v>
      </c>
    </row>
    <row r="1967" spans="1:65" s="13" customFormat="1" ht="11.25">
      <c r="B1967" s="200"/>
      <c r="C1967" s="201"/>
      <c r="D1967" s="202" t="s">
        <v>262</v>
      </c>
      <c r="E1967" s="203" t="s">
        <v>21</v>
      </c>
      <c r="F1967" s="204" t="s">
        <v>2226</v>
      </c>
      <c r="G1967" s="201"/>
      <c r="H1967" s="205">
        <v>11.5</v>
      </c>
      <c r="I1967" s="206"/>
      <c r="J1967" s="201"/>
      <c r="K1967" s="201"/>
      <c r="L1967" s="207"/>
      <c r="M1967" s="208"/>
      <c r="N1967" s="209"/>
      <c r="O1967" s="209"/>
      <c r="P1967" s="209"/>
      <c r="Q1967" s="209"/>
      <c r="R1967" s="209"/>
      <c r="S1967" s="209"/>
      <c r="T1967" s="210"/>
      <c r="AT1967" s="211" t="s">
        <v>262</v>
      </c>
      <c r="AU1967" s="211" t="s">
        <v>82</v>
      </c>
      <c r="AV1967" s="13" t="s">
        <v>82</v>
      </c>
      <c r="AW1967" s="13" t="s">
        <v>34</v>
      </c>
      <c r="AX1967" s="13" t="s">
        <v>73</v>
      </c>
      <c r="AY1967" s="211" t="s">
        <v>252</v>
      </c>
    </row>
    <row r="1968" spans="1:65" s="14" customFormat="1" ht="11.25">
      <c r="B1968" s="212"/>
      <c r="C1968" s="213"/>
      <c r="D1968" s="202" t="s">
        <v>262</v>
      </c>
      <c r="E1968" s="214" t="s">
        <v>21</v>
      </c>
      <c r="F1968" s="215" t="s">
        <v>264</v>
      </c>
      <c r="G1968" s="213"/>
      <c r="H1968" s="216">
        <v>18.5</v>
      </c>
      <c r="I1968" s="217"/>
      <c r="J1968" s="213"/>
      <c r="K1968" s="213"/>
      <c r="L1968" s="218"/>
      <c r="M1968" s="219"/>
      <c r="N1968" s="220"/>
      <c r="O1968" s="220"/>
      <c r="P1968" s="220"/>
      <c r="Q1968" s="220"/>
      <c r="R1968" s="220"/>
      <c r="S1968" s="220"/>
      <c r="T1968" s="221"/>
      <c r="AT1968" s="222" t="s">
        <v>262</v>
      </c>
      <c r="AU1968" s="222" t="s">
        <v>82</v>
      </c>
      <c r="AV1968" s="14" t="s">
        <v>93</v>
      </c>
      <c r="AW1968" s="14" t="s">
        <v>34</v>
      </c>
      <c r="AX1968" s="14" t="s">
        <v>73</v>
      </c>
      <c r="AY1968" s="222" t="s">
        <v>252</v>
      </c>
    </row>
    <row r="1969" spans="1:65" s="13" customFormat="1" ht="11.25">
      <c r="B1969" s="200"/>
      <c r="C1969" s="201"/>
      <c r="D1969" s="202" t="s">
        <v>262</v>
      </c>
      <c r="E1969" s="203" t="s">
        <v>21</v>
      </c>
      <c r="F1969" s="204" t="s">
        <v>2227</v>
      </c>
      <c r="G1969" s="201"/>
      <c r="H1969" s="205">
        <v>0.92500000000000004</v>
      </c>
      <c r="I1969" s="206"/>
      <c r="J1969" s="201"/>
      <c r="K1969" s="201"/>
      <c r="L1969" s="207"/>
      <c r="M1969" s="208"/>
      <c r="N1969" s="209"/>
      <c r="O1969" s="209"/>
      <c r="P1969" s="209"/>
      <c r="Q1969" s="209"/>
      <c r="R1969" s="209"/>
      <c r="S1969" s="209"/>
      <c r="T1969" s="210"/>
      <c r="AT1969" s="211" t="s">
        <v>262</v>
      </c>
      <c r="AU1969" s="211" t="s">
        <v>82</v>
      </c>
      <c r="AV1969" s="13" t="s">
        <v>82</v>
      </c>
      <c r="AW1969" s="13" t="s">
        <v>34</v>
      </c>
      <c r="AX1969" s="13" t="s">
        <v>73</v>
      </c>
      <c r="AY1969" s="211" t="s">
        <v>252</v>
      </c>
    </row>
    <row r="1970" spans="1:65" s="15" customFormat="1" ht="11.25">
      <c r="B1970" s="223"/>
      <c r="C1970" s="224"/>
      <c r="D1970" s="202" t="s">
        <v>262</v>
      </c>
      <c r="E1970" s="225" t="s">
        <v>21</v>
      </c>
      <c r="F1970" s="226" t="s">
        <v>265</v>
      </c>
      <c r="G1970" s="224"/>
      <c r="H1970" s="227">
        <v>19.425000000000001</v>
      </c>
      <c r="I1970" s="228"/>
      <c r="J1970" s="224"/>
      <c r="K1970" s="224"/>
      <c r="L1970" s="229"/>
      <c r="M1970" s="230"/>
      <c r="N1970" s="231"/>
      <c r="O1970" s="231"/>
      <c r="P1970" s="231"/>
      <c r="Q1970" s="231"/>
      <c r="R1970" s="231"/>
      <c r="S1970" s="231"/>
      <c r="T1970" s="232"/>
      <c r="AT1970" s="233" t="s">
        <v>262</v>
      </c>
      <c r="AU1970" s="233" t="s">
        <v>82</v>
      </c>
      <c r="AV1970" s="15" t="s">
        <v>258</v>
      </c>
      <c r="AW1970" s="15" t="s">
        <v>34</v>
      </c>
      <c r="AX1970" s="15" t="s">
        <v>80</v>
      </c>
      <c r="AY1970" s="233" t="s">
        <v>252</v>
      </c>
    </row>
    <row r="1971" spans="1:65" s="2" customFormat="1" ht="21.75" customHeight="1">
      <c r="A1971" s="37"/>
      <c r="B1971" s="38"/>
      <c r="C1971" s="182" t="s">
        <v>2228</v>
      </c>
      <c r="D1971" s="182" t="s">
        <v>254</v>
      </c>
      <c r="E1971" s="183" t="s">
        <v>2229</v>
      </c>
      <c r="F1971" s="184" t="s">
        <v>2230</v>
      </c>
      <c r="G1971" s="185" t="s">
        <v>149</v>
      </c>
      <c r="H1971" s="186">
        <v>451.9</v>
      </c>
      <c r="I1971" s="187"/>
      <c r="J1971" s="188">
        <f>ROUND(I1971*H1971,2)</f>
        <v>0</v>
      </c>
      <c r="K1971" s="184" t="s">
        <v>257</v>
      </c>
      <c r="L1971" s="42"/>
      <c r="M1971" s="189" t="s">
        <v>21</v>
      </c>
      <c r="N1971" s="190" t="s">
        <v>44</v>
      </c>
      <c r="O1971" s="67"/>
      <c r="P1971" s="191">
        <f>O1971*H1971</f>
        <v>0</v>
      </c>
      <c r="Q1971" s="191">
        <v>0</v>
      </c>
      <c r="R1971" s="191">
        <f>Q1971*H1971</f>
        <v>0</v>
      </c>
      <c r="S1971" s="191">
        <v>0</v>
      </c>
      <c r="T1971" s="192">
        <f>S1971*H1971</f>
        <v>0</v>
      </c>
      <c r="U1971" s="37"/>
      <c r="V1971" s="37"/>
      <c r="W1971" s="37"/>
      <c r="X1971" s="37"/>
      <c r="Y1971" s="37"/>
      <c r="Z1971" s="37"/>
      <c r="AA1971" s="37"/>
      <c r="AB1971" s="37"/>
      <c r="AC1971" s="37"/>
      <c r="AD1971" s="37"/>
      <c r="AE1971" s="37"/>
      <c r="AR1971" s="193" t="s">
        <v>375</v>
      </c>
      <c r="AT1971" s="193" t="s">
        <v>254</v>
      </c>
      <c r="AU1971" s="193" t="s">
        <v>82</v>
      </c>
      <c r="AY1971" s="20" t="s">
        <v>252</v>
      </c>
      <c r="BE1971" s="194">
        <f>IF(N1971="základní",J1971,0)</f>
        <v>0</v>
      </c>
      <c r="BF1971" s="194">
        <f>IF(N1971="snížená",J1971,0)</f>
        <v>0</v>
      </c>
      <c r="BG1971" s="194">
        <f>IF(N1971="zákl. přenesená",J1971,0)</f>
        <v>0</v>
      </c>
      <c r="BH1971" s="194">
        <f>IF(N1971="sníž. přenesená",J1971,0)</f>
        <v>0</v>
      </c>
      <c r="BI1971" s="194">
        <f>IF(N1971="nulová",J1971,0)</f>
        <v>0</v>
      </c>
      <c r="BJ1971" s="20" t="s">
        <v>80</v>
      </c>
      <c r="BK1971" s="194">
        <f>ROUND(I1971*H1971,2)</f>
        <v>0</v>
      </c>
      <c r="BL1971" s="20" t="s">
        <v>375</v>
      </c>
      <c r="BM1971" s="193" t="s">
        <v>2231</v>
      </c>
    </row>
    <row r="1972" spans="1:65" s="2" customFormat="1" ht="11.25">
      <c r="A1972" s="37"/>
      <c r="B1972" s="38"/>
      <c r="C1972" s="39"/>
      <c r="D1972" s="195" t="s">
        <v>260</v>
      </c>
      <c r="E1972" s="39"/>
      <c r="F1972" s="196" t="s">
        <v>2232</v>
      </c>
      <c r="G1972" s="39"/>
      <c r="H1972" s="39"/>
      <c r="I1972" s="197"/>
      <c r="J1972" s="39"/>
      <c r="K1972" s="39"/>
      <c r="L1972" s="42"/>
      <c r="M1972" s="198"/>
      <c r="N1972" s="199"/>
      <c r="O1972" s="67"/>
      <c r="P1972" s="67"/>
      <c r="Q1972" s="67"/>
      <c r="R1972" s="67"/>
      <c r="S1972" s="67"/>
      <c r="T1972" s="68"/>
      <c r="U1972" s="37"/>
      <c r="V1972" s="37"/>
      <c r="W1972" s="37"/>
      <c r="X1972" s="37"/>
      <c r="Y1972" s="37"/>
      <c r="Z1972" s="37"/>
      <c r="AA1972" s="37"/>
      <c r="AB1972" s="37"/>
      <c r="AC1972" s="37"/>
      <c r="AD1972" s="37"/>
      <c r="AE1972" s="37"/>
      <c r="AT1972" s="20" t="s">
        <v>260</v>
      </c>
      <c r="AU1972" s="20" t="s">
        <v>82</v>
      </c>
    </row>
    <row r="1973" spans="1:65" s="16" customFormat="1" ht="11.25">
      <c r="B1973" s="235"/>
      <c r="C1973" s="236"/>
      <c r="D1973" s="202" t="s">
        <v>262</v>
      </c>
      <c r="E1973" s="237" t="s">
        <v>21</v>
      </c>
      <c r="F1973" s="238" t="s">
        <v>2233</v>
      </c>
      <c r="G1973" s="236"/>
      <c r="H1973" s="237" t="s">
        <v>21</v>
      </c>
      <c r="I1973" s="239"/>
      <c r="J1973" s="236"/>
      <c r="K1973" s="236"/>
      <c r="L1973" s="240"/>
      <c r="M1973" s="241"/>
      <c r="N1973" s="242"/>
      <c r="O1973" s="242"/>
      <c r="P1973" s="242"/>
      <c r="Q1973" s="242"/>
      <c r="R1973" s="242"/>
      <c r="S1973" s="242"/>
      <c r="T1973" s="243"/>
      <c r="AT1973" s="244" t="s">
        <v>262</v>
      </c>
      <c r="AU1973" s="244" t="s">
        <v>82</v>
      </c>
      <c r="AV1973" s="16" t="s">
        <v>80</v>
      </c>
      <c r="AW1973" s="16" t="s">
        <v>34</v>
      </c>
      <c r="AX1973" s="16" t="s">
        <v>73</v>
      </c>
      <c r="AY1973" s="244" t="s">
        <v>252</v>
      </c>
    </row>
    <row r="1974" spans="1:65" s="13" customFormat="1" ht="11.25">
      <c r="B1974" s="200"/>
      <c r="C1974" s="201"/>
      <c r="D1974" s="202" t="s">
        <v>262</v>
      </c>
      <c r="E1974" s="203" t="s">
        <v>21</v>
      </c>
      <c r="F1974" s="204" t="s">
        <v>2234</v>
      </c>
      <c r="G1974" s="201"/>
      <c r="H1974" s="205">
        <v>433</v>
      </c>
      <c r="I1974" s="206"/>
      <c r="J1974" s="201"/>
      <c r="K1974" s="201"/>
      <c r="L1974" s="207"/>
      <c r="M1974" s="208"/>
      <c r="N1974" s="209"/>
      <c r="O1974" s="209"/>
      <c r="P1974" s="209"/>
      <c r="Q1974" s="209"/>
      <c r="R1974" s="209"/>
      <c r="S1974" s="209"/>
      <c r="T1974" s="210"/>
      <c r="AT1974" s="211" t="s">
        <v>262</v>
      </c>
      <c r="AU1974" s="211" t="s">
        <v>82</v>
      </c>
      <c r="AV1974" s="13" t="s">
        <v>82</v>
      </c>
      <c r="AW1974" s="13" t="s">
        <v>34</v>
      </c>
      <c r="AX1974" s="13" t="s">
        <v>73</v>
      </c>
      <c r="AY1974" s="211" t="s">
        <v>252</v>
      </c>
    </row>
    <row r="1975" spans="1:65" s="13" customFormat="1" ht="11.25">
      <c r="B1975" s="200"/>
      <c r="C1975" s="201"/>
      <c r="D1975" s="202" t="s">
        <v>262</v>
      </c>
      <c r="E1975" s="203" t="s">
        <v>21</v>
      </c>
      <c r="F1975" s="204" t="s">
        <v>2235</v>
      </c>
      <c r="G1975" s="201"/>
      <c r="H1975" s="205">
        <v>8.26</v>
      </c>
      <c r="I1975" s="206"/>
      <c r="J1975" s="201"/>
      <c r="K1975" s="201"/>
      <c r="L1975" s="207"/>
      <c r="M1975" s="208"/>
      <c r="N1975" s="209"/>
      <c r="O1975" s="209"/>
      <c r="P1975" s="209"/>
      <c r="Q1975" s="209"/>
      <c r="R1975" s="209"/>
      <c r="S1975" s="209"/>
      <c r="T1975" s="210"/>
      <c r="AT1975" s="211" t="s">
        <v>262</v>
      </c>
      <c r="AU1975" s="211" t="s">
        <v>82</v>
      </c>
      <c r="AV1975" s="13" t="s">
        <v>82</v>
      </c>
      <c r="AW1975" s="13" t="s">
        <v>34</v>
      </c>
      <c r="AX1975" s="13" t="s">
        <v>73</v>
      </c>
      <c r="AY1975" s="211" t="s">
        <v>252</v>
      </c>
    </row>
    <row r="1976" spans="1:65" s="13" customFormat="1" ht="11.25">
      <c r="B1976" s="200"/>
      <c r="C1976" s="201"/>
      <c r="D1976" s="202" t="s">
        <v>262</v>
      </c>
      <c r="E1976" s="203" t="s">
        <v>21</v>
      </c>
      <c r="F1976" s="204" t="s">
        <v>2236</v>
      </c>
      <c r="G1976" s="201"/>
      <c r="H1976" s="205">
        <v>10.64</v>
      </c>
      <c r="I1976" s="206"/>
      <c r="J1976" s="201"/>
      <c r="K1976" s="201"/>
      <c r="L1976" s="207"/>
      <c r="M1976" s="208"/>
      <c r="N1976" s="209"/>
      <c r="O1976" s="209"/>
      <c r="P1976" s="209"/>
      <c r="Q1976" s="209"/>
      <c r="R1976" s="209"/>
      <c r="S1976" s="209"/>
      <c r="T1976" s="210"/>
      <c r="AT1976" s="211" t="s">
        <v>262</v>
      </c>
      <c r="AU1976" s="211" t="s">
        <v>82</v>
      </c>
      <c r="AV1976" s="13" t="s">
        <v>82</v>
      </c>
      <c r="AW1976" s="13" t="s">
        <v>34</v>
      </c>
      <c r="AX1976" s="13" t="s">
        <v>73</v>
      </c>
      <c r="AY1976" s="211" t="s">
        <v>252</v>
      </c>
    </row>
    <row r="1977" spans="1:65" s="14" customFormat="1" ht="11.25">
      <c r="B1977" s="212"/>
      <c r="C1977" s="213"/>
      <c r="D1977" s="202" t="s">
        <v>262</v>
      </c>
      <c r="E1977" s="214" t="s">
        <v>21</v>
      </c>
      <c r="F1977" s="215" t="s">
        <v>264</v>
      </c>
      <c r="G1977" s="213"/>
      <c r="H1977" s="216">
        <v>451.9</v>
      </c>
      <c r="I1977" s="217"/>
      <c r="J1977" s="213"/>
      <c r="K1977" s="213"/>
      <c r="L1977" s="218"/>
      <c r="M1977" s="219"/>
      <c r="N1977" s="220"/>
      <c r="O1977" s="220"/>
      <c r="P1977" s="220"/>
      <c r="Q1977" s="220"/>
      <c r="R1977" s="220"/>
      <c r="S1977" s="220"/>
      <c r="T1977" s="221"/>
      <c r="AT1977" s="222" t="s">
        <v>262</v>
      </c>
      <c r="AU1977" s="222" t="s">
        <v>82</v>
      </c>
      <c r="AV1977" s="14" t="s">
        <v>93</v>
      </c>
      <c r="AW1977" s="14" t="s">
        <v>34</v>
      </c>
      <c r="AX1977" s="14" t="s">
        <v>80</v>
      </c>
      <c r="AY1977" s="222" t="s">
        <v>252</v>
      </c>
    </row>
    <row r="1978" spans="1:65" s="2" customFormat="1" ht="16.5" customHeight="1">
      <c r="A1978" s="37"/>
      <c r="B1978" s="38"/>
      <c r="C1978" s="245" t="s">
        <v>2237</v>
      </c>
      <c r="D1978" s="245" t="s">
        <v>356</v>
      </c>
      <c r="E1978" s="246" t="s">
        <v>2238</v>
      </c>
      <c r="F1978" s="247" t="s">
        <v>2239</v>
      </c>
      <c r="G1978" s="248" t="s">
        <v>149</v>
      </c>
      <c r="H1978" s="249">
        <v>521.94500000000005</v>
      </c>
      <c r="I1978" s="250"/>
      <c r="J1978" s="251">
        <f>ROUND(I1978*H1978,2)</f>
        <v>0</v>
      </c>
      <c r="K1978" s="247" t="s">
        <v>257</v>
      </c>
      <c r="L1978" s="252"/>
      <c r="M1978" s="253" t="s">
        <v>21</v>
      </c>
      <c r="N1978" s="254" t="s">
        <v>44</v>
      </c>
      <c r="O1978" s="67"/>
      <c r="P1978" s="191">
        <f>O1978*H1978</f>
        <v>0</v>
      </c>
      <c r="Q1978" s="191">
        <v>2.9999999999999997E-4</v>
      </c>
      <c r="R1978" s="191">
        <f>Q1978*H1978</f>
        <v>0.15658350000000001</v>
      </c>
      <c r="S1978" s="191">
        <v>0</v>
      </c>
      <c r="T1978" s="192">
        <f>S1978*H1978</f>
        <v>0</v>
      </c>
      <c r="U1978" s="37"/>
      <c r="V1978" s="37"/>
      <c r="W1978" s="37"/>
      <c r="X1978" s="37"/>
      <c r="Y1978" s="37"/>
      <c r="Z1978" s="37"/>
      <c r="AA1978" s="37"/>
      <c r="AB1978" s="37"/>
      <c r="AC1978" s="37"/>
      <c r="AD1978" s="37"/>
      <c r="AE1978" s="37"/>
      <c r="AR1978" s="193" t="s">
        <v>497</v>
      </c>
      <c r="AT1978" s="193" t="s">
        <v>356</v>
      </c>
      <c r="AU1978" s="193" t="s">
        <v>82</v>
      </c>
      <c r="AY1978" s="20" t="s">
        <v>252</v>
      </c>
      <c r="BE1978" s="194">
        <f>IF(N1978="základní",J1978,0)</f>
        <v>0</v>
      </c>
      <c r="BF1978" s="194">
        <f>IF(N1978="snížená",J1978,0)</f>
        <v>0</v>
      </c>
      <c r="BG1978" s="194">
        <f>IF(N1978="zákl. přenesená",J1978,0)</f>
        <v>0</v>
      </c>
      <c r="BH1978" s="194">
        <f>IF(N1978="sníž. přenesená",J1978,0)</f>
        <v>0</v>
      </c>
      <c r="BI1978" s="194">
        <f>IF(N1978="nulová",J1978,0)</f>
        <v>0</v>
      </c>
      <c r="BJ1978" s="20" t="s">
        <v>80</v>
      </c>
      <c r="BK1978" s="194">
        <f>ROUND(I1978*H1978,2)</f>
        <v>0</v>
      </c>
      <c r="BL1978" s="20" t="s">
        <v>375</v>
      </c>
      <c r="BM1978" s="193" t="s">
        <v>2240</v>
      </c>
    </row>
    <row r="1979" spans="1:65" s="13" customFormat="1" ht="11.25">
      <c r="B1979" s="200"/>
      <c r="C1979" s="201"/>
      <c r="D1979" s="202" t="s">
        <v>262</v>
      </c>
      <c r="E1979" s="201"/>
      <c r="F1979" s="204" t="s">
        <v>2241</v>
      </c>
      <c r="G1979" s="201"/>
      <c r="H1979" s="205">
        <v>521.94500000000005</v>
      </c>
      <c r="I1979" s="206"/>
      <c r="J1979" s="201"/>
      <c r="K1979" s="201"/>
      <c r="L1979" s="207"/>
      <c r="M1979" s="208"/>
      <c r="N1979" s="209"/>
      <c r="O1979" s="209"/>
      <c r="P1979" s="209"/>
      <c r="Q1979" s="209"/>
      <c r="R1979" s="209"/>
      <c r="S1979" s="209"/>
      <c r="T1979" s="210"/>
      <c r="AT1979" s="211" t="s">
        <v>262</v>
      </c>
      <c r="AU1979" s="211" t="s">
        <v>82</v>
      </c>
      <c r="AV1979" s="13" t="s">
        <v>82</v>
      </c>
      <c r="AW1979" s="13" t="s">
        <v>4</v>
      </c>
      <c r="AX1979" s="13" t="s">
        <v>80</v>
      </c>
      <c r="AY1979" s="211" t="s">
        <v>252</v>
      </c>
    </row>
    <row r="1980" spans="1:65" s="2" customFormat="1" ht="24.2" customHeight="1">
      <c r="A1980" s="37"/>
      <c r="B1980" s="38"/>
      <c r="C1980" s="182" t="s">
        <v>2242</v>
      </c>
      <c r="D1980" s="182" t="s">
        <v>254</v>
      </c>
      <c r="E1980" s="183" t="s">
        <v>2243</v>
      </c>
      <c r="F1980" s="184" t="s">
        <v>2244</v>
      </c>
      <c r="G1980" s="185" t="s">
        <v>149</v>
      </c>
      <c r="H1980" s="186">
        <v>441.97800000000001</v>
      </c>
      <c r="I1980" s="187"/>
      <c r="J1980" s="188">
        <f>ROUND(I1980*H1980,2)</f>
        <v>0</v>
      </c>
      <c r="K1980" s="184" t="s">
        <v>257</v>
      </c>
      <c r="L1980" s="42"/>
      <c r="M1980" s="189" t="s">
        <v>21</v>
      </c>
      <c r="N1980" s="190" t="s">
        <v>44</v>
      </c>
      <c r="O1980" s="67"/>
      <c r="P1980" s="191">
        <f>O1980*H1980</f>
        <v>0</v>
      </c>
      <c r="Q1980" s="191">
        <v>0</v>
      </c>
      <c r="R1980" s="191">
        <f>Q1980*H1980</f>
        <v>0</v>
      </c>
      <c r="S1980" s="191">
        <v>0</v>
      </c>
      <c r="T1980" s="192">
        <f>S1980*H1980</f>
        <v>0</v>
      </c>
      <c r="U1980" s="37"/>
      <c r="V1980" s="37"/>
      <c r="W1980" s="37"/>
      <c r="X1980" s="37"/>
      <c r="Y1980" s="37"/>
      <c r="Z1980" s="37"/>
      <c r="AA1980" s="37"/>
      <c r="AB1980" s="37"/>
      <c r="AC1980" s="37"/>
      <c r="AD1980" s="37"/>
      <c r="AE1980" s="37"/>
      <c r="AR1980" s="193" t="s">
        <v>375</v>
      </c>
      <c r="AT1980" s="193" t="s">
        <v>254</v>
      </c>
      <c r="AU1980" s="193" t="s">
        <v>82</v>
      </c>
      <c r="AY1980" s="20" t="s">
        <v>252</v>
      </c>
      <c r="BE1980" s="194">
        <f>IF(N1980="základní",J1980,0)</f>
        <v>0</v>
      </c>
      <c r="BF1980" s="194">
        <f>IF(N1980="snížená",J1980,0)</f>
        <v>0</v>
      </c>
      <c r="BG1980" s="194">
        <f>IF(N1980="zákl. přenesená",J1980,0)</f>
        <v>0</v>
      </c>
      <c r="BH1980" s="194">
        <f>IF(N1980="sníž. přenesená",J1980,0)</f>
        <v>0</v>
      </c>
      <c r="BI1980" s="194">
        <f>IF(N1980="nulová",J1980,0)</f>
        <v>0</v>
      </c>
      <c r="BJ1980" s="20" t="s">
        <v>80</v>
      </c>
      <c r="BK1980" s="194">
        <f>ROUND(I1980*H1980,2)</f>
        <v>0</v>
      </c>
      <c r="BL1980" s="20" t="s">
        <v>375</v>
      </c>
      <c r="BM1980" s="193" t="s">
        <v>2245</v>
      </c>
    </row>
    <row r="1981" spans="1:65" s="2" customFormat="1" ht="11.25">
      <c r="A1981" s="37"/>
      <c r="B1981" s="38"/>
      <c r="C1981" s="39"/>
      <c r="D1981" s="195" t="s">
        <v>260</v>
      </c>
      <c r="E1981" s="39"/>
      <c r="F1981" s="196" t="s">
        <v>2246</v>
      </c>
      <c r="G1981" s="39"/>
      <c r="H1981" s="39"/>
      <c r="I1981" s="197"/>
      <c r="J1981" s="39"/>
      <c r="K1981" s="39"/>
      <c r="L1981" s="42"/>
      <c r="M1981" s="198"/>
      <c r="N1981" s="199"/>
      <c r="O1981" s="67"/>
      <c r="P1981" s="67"/>
      <c r="Q1981" s="67"/>
      <c r="R1981" s="67"/>
      <c r="S1981" s="67"/>
      <c r="T1981" s="68"/>
      <c r="U1981" s="37"/>
      <c r="V1981" s="37"/>
      <c r="W1981" s="37"/>
      <c r="X1981" s="37"/>
      <c r="Y1981" s="37"/>
      <c r="Z1981" s="37"/>
      <c r="AA1981" s="37"/>
      <c r="AB1981" s="37"/>
      <c r="AC1981" s="37"/>
      <c r="AD1981" s="37"/>
      <c r="AE1981" s="37"/>
      <c r="AT1981" s="20" t="s">
        <v>260</v>
      </c>
      <c r="AU1981" s="20" t="s">
        <v>82</v>
      </c>
    </row>
    <row r="1982" spans="1:65" s="16" customFormat="1" ht="11.25">
      <c r="B1982" s="235"/>
      <c r="C1982" s="236"/>
      <c r="D1982" s="202" t="s">
        <v>262</v>
      </c>
      <c r="E1982" s="237" t="s">
        <v>21</v>
      </c>
      <c r="F1982" s="238" t="s">
        <v>2247</v>
      </c>
      <c r="G1982" s="236"/>
      <c r="H1982" s="237" t="s">
        <v>21</v>
      </c>
      <c r="I1982" s="239"/>
      <c r="J1982" s="236"/>
      <c r="K1982" s="236"/>
      <c r="L1982" s="240"/>
      <c r="M1982" s="241"/>
      <c r="N1982" s="242"/>
      <c r="O1982" s="242"/>
      <c r="P1982" s="242"/>
      <c r="Q1982" s="242"/>
      <c r="R1982" s="242"/>
      <c r="S1982" s="242"/>
      <c r="T1982" s="243"/>
      <c r="AT1982" s="244" t="s">
        <v>262</v>
      </c>
      <c r="AU1982" s="244" t="s">
        <v>82</v>
      </c>
      <c r="AV1982" s="16" t="s">
        <v>80</v>
      </c>
      <c r="AW1982" s="16" t="s">
        <v>34</v>
      </c>
      <c r="AX1982" s="16" t="s">
        <v>73</v>
      </c>
      <c r="AY1982" s="244" t="s">
        <v>252</v>
      </c>
    </row>
    <row r="1983" spans="1:65" s="13" customFormat="1" ht="11.25">
      <c r="B1983" s="200"/>
      <c r="C1983" s="201"/>
      <c r="D1983" s="202" t="s">
        <v>262</v>
      </c>
      <c r="E1983" s="203" t="s">
        <v>21</v>
      </c>
      <c r="F1983" s="204" t="s">
        <v>2248</v>
      </c>
      <c r="G1983" s="201"/>
      <c r="H1983" s="205">
        <v>362</v>
      </c>
      <c r="I1983" s="206"/>
      <c r="J1983" s="201"/>
      <c r="K1983" s="201"/>
      <c r="L1983" s="207"/>
      <c r="M1983" s="208"/>
      <c r="N1983" s="209"/>
      <c r="O1983" s="209"/>
      <c r="P1983" s="209"/>
      <c r="Q1983" s="209"/>
      <c r="R1983" s="209"/>
      <c r="S1983" s="209"/>
      <c r="T1983" s="210"/>
      <c r="AT1983" s="211" t="s">
        <v>262</v>
      </c>
      <c r="AU1983" s="211" t="s">
        <v>82</v>
      </c>
      <c r="AV1983" s="13" t="s">
        <v>82</v>
      </c>
      <c r="AW1983" s="13" t="s">
        <v>34</v>
      </c>
      <c r="AX1983" s="13" t="s">
        <v>73</v>
      </c>
      <c r="AY1983" s="211" t="s">
        <v>252</v>
      </c>
    </row>
    <row r="1984" spans="1:65" s="14" customFormat="1" ht="11.25">
      <c r="B1984" s="212"/>
      <c r="C1984" s="213"/>
      <c r="D1984" s="202" t="s">
        <v>262</v>
      </c>
      <c r="E1984" s="214" t="s">
        <v>21</v>
      </c>
      <c r="F1984" s="215" t="s">
        <v>264</v>
      </c>
      <c r="G1984" s="213"/>
      <c r="H1984" s="216">
        <v>362</v>
      </c>
      <c r="I1984" s="217"/>
      <c r="J1984" s="213"/>
      <c r="K1984" s="213"/>
      <c r="L1984" s="218"/>
      <c r="M1984" s="219"/>
      <c r="N1984" s="220"/>
      <c r="O1984" s="220"/>
      <c r="P1984" s="220"/>
      <c r="Q1984" s="220"/>
      <c r="R1984" s="220"/>
      <c r="S1984" s="220"/>
      <c r="T1984" s="221"/>
      <c r="AT1984" s="222" t="s">
        <v>262</v>
      </c>
      <c r="AU1984" s="222" t="s">
        <v>82</v>
      </c>
      <c r="AV1984" s="14" t="s">
        <v>93</v>
      </c>
      <c r="AW1984" s="14" t="s">
        <v>34</v>
      </c>
      <c r="AX1984" s="14" t="s">
        <v>73</v>
      </c>
      <c r="AY1984" s="222" t="s">
        <v>252</v>
      </c>
    </row>
    <row r="1985" spans="1:65" s="16" customFormat="1" ht="11.25">
      <c r="B1985" s="235"/>
      <c r="C1985" s="236"/>
      <c r="D1985" s="202" t="s">
        <v>262</v>
      </c>
      <c r="E1985" s="237" t="s">
        <v>21</v>
      </c>
      <c r="F1985" s="238" t="s">
        <v>2249</v>
      </c>
      <c r="G1985" s="236"/>
      <c r="H1985" s="237" t="s">
        <v>21</v>
      </c>
      <c r="I1985" s="239"/>
      <c r="J1985" s="236"/>
      <c r="K1985" s="236"/>
      <c r="L1985" s="240"/>
      <c r="M1985" s="241"/>
      <c r="N1985" s="242"/>
      <c r="O1985" s="242"/>
      <c r="P1985" s="242"/>
      <c r="Q1985" s="242"/>
      <c r="R1985" s="242"/>
      <c r="S1985" s="242"/>
      <c r="T1985" s="243"/>
      <c r="AT1985" s="244" t="s">
        <v>262</v>
      </c>
      <c r="AU1985" s="244" t="s">
        <v>82</v>
      </c>
      <c r="AV1985" s="16" t="s">
        <v>80</v>
      </c>
      <c r="AW1985" s="16" t="s">
        <v>34</v>
      </c>
      <c r="AX1985" s="16" t="s">
        <v>73</v>
      </c>
      <c r="AY1985" s="244" t="s">
        <v>252</v>
      </c>
    </row>
    <row r="1986" spans="1:65" s="13" customFormat="1" ht="11.25">
      <c r="B1986" s="200"/>
      <c r="C1986" s="201"/>
      <c r="D1986" s="202" t="s">
        <v>262</v>
      </c>
      <c r="E1986" s="203" t="s">
        <v>21</v>
      </c>
      <c r="F1986" s="204" t="s">
        <v>2250</v>
      </c>
      <c r="G1986" s="201"/>
      <c r="H1986" s="205">
        <v>71</v>
      </c>
      <c r="I1986" s="206"/>
      <c r="J1986" s="201"/>
      <c r="K1986" s="201"/>
      <c r="L1986" s="207"/>
      <c r="M1986" s="208"/>
      <c r="N1986" s="209"/>
      <c r="O1986" s="209"/>
      <c r="P1986" s="209"/>
      <c r="Q1986" s="209"/>
      <c r="R1986" s="209"/>
      <c r="S1986" s="209"/>
      <c r="T1986" s="210"/>
      <c r="AT1986" s="211" t="s">
        <v>262</v>
      </c>
      <c r="AU1986" s="211" t="s">
        <v>82</v>
      </c>
      <c r="AV1986" s="13" t="s">
        <v>82</v>
      </c>
      <c r="AW1986" s="13" t="s">
        <v>34</v>
      </c>
      <c r="AX1986" s="13" t="s">
        <v>73</v>
      </c>
      <c r="AY1986" s="211" t="s">
        <v>252</v>
      </c>
    </row>
    <row r="1987" spans="1:65" s="13" customFormat="1" ht="11.25">
      <c r="B1987" s="200"/>
      <c r="C1987" s="201"/>
      <c r="D1987" s="202" t="s">
        <v>262</v>
      </c>
      <c r="E1987" s="203" t="s">
        <v>21</v>
      </c>
      <c r="F1987" s="204" t="s">
        <v>2251</v>
      </c>
      <c r="G1987" s="201"/>
      <c r="H1987" s="205">
        <v>8.9779999999999998</v>
      </c>
      <c r="I1987" s="206"/>
      <c r="J1987" s="201"/>
      <c r="K1987" s="201"/>
      <c r="L1987" s="207"/>
      <c r="M1987" s="208"/>
      <c r="N1987" s="209"/>
      <c r="O1987" s="209"/>
      <c r="P1987" s="209"/>
      <c r="Q1987" s="209"/>
      <c r="R1987" s="209"/>
      <c r="S1987" s="209"/>
      <c r="T1987" s="210"/>
      <c r="AT1987" s="211" t="s">
        <v>262</v>
      </c>
      <c r="AU1987" s="211" t="s">
        <v>82</v>
      </c>
      <c r="AV1987" s="13" t="s">
        <v>82</v>
      </c>
      <c r="AW1987" s="13" t="s">
        <v>34</v>
      </c>
      <c r="AX1987" s="13" t="s">
        <v>73</v>
      </c>
      <c r="AY1987" s="211" t="s">
        <v>252</v>
      </c>
    </row>
    <row r="1988" spans="1:65" s="14" customFormat="1" ht="11.25">
      <c r="B1988" s="212"/>
      <c r="C1988" s="213"/>
      <c r="D1988" s="202" t="s">
        <v>262</v>
      </c>
      <c r="E1988" s="214" t="s">
        <v>21</v>
      </c>
      <c r="F1988" s="215" t="s">
        <v>264</v>
      </c>
      <c r="G1988" s="213"/>
      <c r="H1988" s="216">
        <v>79.977999999999994</v>
      </c>
      <c r="I1988" s="217"/>
      <c r="J1988" s="213"/>
      <c r="K1988" s="213"/>
      <c r="L1988" s="218"/>
      <c r="M1988" s="219"/>
      <c r="N1988" s="220"/>
      <c r="O1988" s="220"/>
      <c r="P1988" s="220"/>
      <c r="Q1988" s="220"/>
      <c r="R1988" s="220"/>
      <c r="S1988" s="220"/>
      <c r="T1988" s="221"/>
      <c r="AT1988" s="222" t="s">
        <v>262</v>
      </c>
      <c r="AU1988" s="222" t="s">
        <v>82</v>
      </c>
      <c r="AV1988" s="14" t="s">
        <v>93</v>
      </c>
      <c r="AW1988" s="14" t="s">
        <v>34</v>
      </c>
      <c r="AX1988" s="14" t="s">
        <v>73</v>
      </c>
      <c r="AY1988" s="222" t="s">
        <v>252</v>
      </c>
    </row>
    <row r="1989" spans="1:65" s="15" customFormat="1" ht="11.25">
      <c r="B1989" s="223"/>
      <c r="C1989" s="224"/>
      <c r="D1989" s="202" t="s">
        <v>262</v>
      </c>
      <c r="E1989" s="225" t="s">
        <v>21</v>
      </c>
      <c r="F1989" s="226" t="s">
        <v>265</v>
      </c>
      <c r="G1989" s="224"/>
      <c r="H1989" s="227">
        <v>441.97800000000001</v>
      </c>
      <c r="I1989" s="228"/>
      <c r="J1989" s="224"/>
      <c r="K1989" s="224"/>
      <c r="L1989" s="229"/>
      <c r="M1989" s="230"/>
      <c r="N1989" s="231"/>
      <c r="O1989" s="231"/>
      <c r="P1989" s="231"/>
      <c r="Q1989" s="231"/>
      <c r="R1989" s="231"/>
      <c r="S1989" s="231"/>
      <c r="T1989" s="232"/>
      <c r="AT1989" s="233" t="s">
        <v>262</v>
      </c>
      <c r="AU1989" s="233" t="s">
        <v>82</v>
      </c>
      <c r="AV1989" s="15" t="s">
        <v>258</v>
      </c>
      <c r="AW1989" s="15" t="s">
        <v>34</v>
      </c>
      <c r="AX1989" s="15" t="s">
        <v>80</v>
      </c>
      <c r="AY1989" s="233" t="s">
        <v>252</v>
      </c>
    </row>
    <row r="1990" spans="1:65" s="2" customFormat="1" ht="16.5" customHeight="1">
      <c r="A1990" s="37"/>
      <c r="B1990" s="38"/>
      <c r="C1990" s="245" t="s">
        <v>2252</v>
      </c>
      <c r="D1990" s="245" t="s">
        <v>356</v>
      </c>
      <c r="E1990" s="246" t="s">
        <v>2253</v>
      </c>
      <c r="F1990" s="247" t="s">
        <v>2254</v>
      </c>
      <c r="G1990" s="248" t="s">
        <v>149</v>
      </c>
      <c r="H1990" s="249">
        <v>418.11</v>
      </c>
      <c r="I1990" s="250"/>
      <c r="J1990" s="251">
        <f>ROUND(I1990*H1990,2)</f>
        <v>0</v>
      </c>
      <c r="K1990" s="247" t="s">
        <v>257</v>
      </c>
      <c r="L1990" s="252"/>
      <c r="M1990" s="253" t="s">
        <v>21</v>
      </c>
      <c r="N1990" s="254" t="s">
        <v>44</v>
      </c>
      <c r="O1990" s="67"/>
      <c r="P1990" s="191">
        <f>O1990*H1990</f>
        <v>0</v>
      </c>
      <c r="Q1990" s="191">
        <v>2.9999999999999997E-4</v>
      </c>
      <c r="R1990" s="191">
        <f>Q1990*H1990</f>
        <v>0.12543299999999999</v>
      </c>
      <c r="S1990" s="191">
        <v>0</v>
      </c>
      <c r="T1990" s="192">
        <f>S1990*H1990</f>
        <v>0</v>
      </c>
      <c r="U1990" s="37"/>
      <c r="V1990" s="37"/>
      <c r="W1990" s="37"/>
      <c r="X1990" s="37"/>
      <c r="Y1990" s="37"/>
      <c r="Z1990" s="37"/>
      <c r="AA1990" s="37"/>
      <c r="AB1990" s="37"/>
      <c r="AC1990" s="37"/>
      <c r="AD1990" s="37"/>
      <c r="AE1990" s="37"/>
      <c r="AR1990" s="193" t="s">
        <v>497</v>
      </c>
      <c r="AT1990" s="193" t="s">
        <v>356</v>
      </c>
      <c r="AU1990" s="193" t="s">
        <v>82</v>
      </c>
      <c r="AY1990" s="20" t="s">
        <v>252</v>
      </c>
      <c r="BE1990" s="194">
        <f>IF(N1990="základní",J1990,0)</f>
        <v>0</v>
      </c>
      <c r="BF1990" s="194">
        <f>IF(N1990="snížená",J1990,0)</f>
        <v>0</v>
      </c>
      <c r="BG1990" s="194">
        <f>IF(N1990="zákl. přenesená",J1990,0)</f>
        <v>0</v>
      </c>
      <c r="BH1990" s="194">
        <f>IF(N1990="sníž. přenesená",J1990,0)</f>
        <v>0</v>
      </c>
      <c r="BI1990" s="194">
        <f>IF(N1990="nulová",J1990,0)</f>
        <v>0</v>
      </c>
      <c r="BJ1990" s="20" t="s">
        <v>80</v>
      </c>
      <c r="BK1990" s="194">
        <f>ROUND(I1990*H1990,2)</f>
        <v>0</v>
      </c>
      <c r="BL1990" s="20" t="s">
        <v>375</v>
      </c>
      <c r="BM1990" s="193" t="s">
        <v>2255</v>
      </c>
    </row>
    <row r="1991" spans="1:65" s="13" customFormat="1" ht="11.25">
      <c r="B1991" s="200"/>
      <c r="C1991" s="201"/>
      <c r="D1991" s="202" t="s">
        <v>262</v>
      </c>
      <c r="E1991" s="203" t="s">
        <v>21</v>
      </c>
      <c r="F1991" s="204" t="s">
        <v>2256</v>
      </c>
      <c r="G1991" s="201"/>
      <c r="H1991" s="205">
        <v>362</v>
      </c>
      <c r="I1991" s="206"/>
      <c r="J1991" s="201"/>
      <c r="K1991" s="201"/>
      <c r="L1991" s="207"/>
      <c r="M1991" s="208"/>
      <c r="N1991" s="209"/>
      <c r="O1991" s="209"/>
      <c r="P1991" s="209"/>
      <c r="Q1991" s="209"/>
      <c r="R1991" s="209"/>
      <c r="S1991" s="209"/>
      <c r="T1991" s="210"/>
      <c r="AT1991" s="211" t="s">
        <v>262</v>
      </c>
      <c r="AU1991" s="211" t="s">
        <v>82</v>
      </c>
      <c r="AV1991" s="13" t="s">
        <v>82</v>
      </c>
      <c r="AW1991" s="13" t="s">
        <v>34</v>
      </c>
      <c r="AX1991" s="13" t="s">
        <v>73</v>
      </c>
      <c r="AY1991" s="211" t="s">
        <v>252</v>
      </c>
    </row>
    <row r="1992" spans="1:65" s="14" customFormat="1" ht="11.25">
      <c r="B1992" s="212"/>
      <c r="C1992" s="213"/>
      <c r="D1992" s="202" t="s">
        <v>262</v>
      </c>
      <c r="E1992" s="214" t="s">
        <v>21</v>
      </c>
      <c r="F1992" s="215" t="s">
        <v>264</v>
      </c>
      <c r="G1992" s="213"/>
      <c r="H1992" s="216">
        <v>362</v>
      </c>
      <c r="I1992" s="217"/>
      <c r="J1992" s="213"/>
      <c r="K1992" s="213"/>
      <c r="L1992" s="218"/>
      <c r="M1992" s="219"/>
      <c r="N1992" s="220"/>
      <c r="O1992" s="220"/>
      <c r="P1992" s="220"/>
      <c r="Q1992" s="220"/>
      <c r="R1992" s="220"/>
      <c r="S1992" s="220"/>
      <c r="T1992" s="221"/>
      <c r="AT1992" s="222" t="s">
        <v>262</v>
      </c>
      <c r="AU1992" s="222" t="s">
        <v>82</v>
      </c>
      <c r="AV1992" s="14" t="s">
        <v>93</v>
      </c>
      <c r="AW1992" s="14" t="s">
        <v>34</v>
      </c>
      <c r="AX1992" s="14" t="s">
        <v>80</v>
      </c>
      <c r="AY1992" s="222" t="s">
        <v>252</v>
      </c>
    </row>
    <row r="1993" spans="1:65" s="13" customFormat="1" ht="11.25">
      <c r="B1993" s="200"/>
      <c r="C1993" s="201"/>
      <c r="D1993" s="202" t="s">
        <v>262</v>
      </c>
      <c r="E1993" s="201"/>
      <c r="F1993" s="204" t="s">
        <v>2257</v>
      </c>
      <c r="G1993" s="201"/>
      <c r="H1993" s="205">
        <v>418.11</v>
      </c>
      <c r="I1993" s="206"/>
      <c r="J1993" s="201"/>
      <c r="K1993" s="201"/>
      <c r="L1993" s="207"/>
      <c r="M1993" s="208"/>
      <c r="N1993" s="209"/>
      <c r="O1993" s="209"/>
      <c r="P1993" s="209"/>
      <c r="Q1993" s="209"/>
      <c r="R1993" s="209"/>
      <c r="S1993" s="209"/>
      <c r="T1993" s="210"/>
      <c r="AT1993" s="211" t="s">
        <v>262</v>
      </c>
      <c r="AU1993" s="211" t="s">
        <v>82</v>
      </c>
      <c r="AV1993" s="13" t="s">
        <v>82</v>
      </c>
      <c r="AW1993" s="13" t="s">
        <v>4</v>
      </c>
      <c r="AX1993" s="13" t="s">
        <v>80</v>
      </c>
      <c r="AY1993" s="211" t="s">
        <v>252</v>
      </c>
    </row>
    <row r="1994" spans="1:65" s="2" customFormat="1" ht="16.5" customHeight="1">
      <c r="A1994" s="37"/>
      <c r="B1994" s="38"/>
      <c r="C1994" s="245" t="s">
        <v>2258</v>
      </c>
      <c r="D1994" s="245" t="s">
        <v>356</v>
      </c>
      <c r="E1994" s="246" t="s">
        <v>2259</v>
      </c>
      <c r="F1994" s="247" t="s">
        <v>2260</v>
      </c>
      <c r="G1994" s="248" t="s">
        <v>149</v>
      </c>
      <c r="H1994" s="249">
        <v>92.375</v>
      </c>
      <c r="I1994" s="250"/>
      <c r="J1994" s="251">
        <f>ROUND(I1994*H1994,2)</f>
        <v>0</v>
      </c>
      <c r="K1994" s="247" t="s">
        <v>257</v>
      </c>
      <c r="L1994" s="252"/>
      <c r="M1994" s="253" t="s">
        <v>21</v>
      </c>
      <c r="N1994" s="254" t="s">
        <v>44</v>
      </c>
      <c r="O1994" s="67"/>
      <c r="P1994" s="191">
        <f>O1994*H1994</f>
        <v>0</v>
      </c>
      <c r="Q1994" s="191">
        <v>5.0000000000000001E-4</v>
      </c>
      <c r="R1994" s="191">
        <f>Q1994*H1994</f>
        <v>4.6187499999999999E-2</v>
      </c>
      <c r="S1994" s="191">
        <v>0</v>
      </c>
      <c r="T1994" s="192">
        <f>S1994*H1994</f>
        <v>0</v>
      </c>
      <c r="U1994" s="37"/>
      <c r="V1994" s="37"/>
      <c r="W1994" s="37"/>
      <c r="X1994" s="37"/>
      <c r="Y1994" s="37"/>
      <c r="Z1994" s="37"/>
      <c r="AA1994" s="37"/>
      <c r="AB1994" s="37"/>
      <c r="AC1994" s="37"/>
      <c r="AD1994" s="37"/>
      <c r="AE1994" s="37"/>
      <c r="AR1994" s="193" t="s">
        <v>497</v>
      </c>
      <c r="AT1994" s="193" t="s">
        <v>356</v>
      </c>
      <c r="AU1994" s="193" t="s">
        <v>82</v>
      </c>
      <c r="AY1994" s="20" t="s">
        <v>252</v>
      </c>
      <c r="BE1994" s="194">
        <f>IF(N1994="základní",J1994,0)</f>
        <v>0</v>
      </c>
      <c r="BF1994" s="194">
        <f>IF(N1994="snížená",J1994,0)</f>
        <v>0</v>
      </c>
      <c r="BG1994" s="194">
        <f>IF(N1994="zákl. přenesená",J1994,0)</f>
        <v>0</v>
      </c>
      <c r="BH1994" s="194">
        <f>IF(N1994="sníž. přenesená",J1994,0)</f>
        <v>0</v>
      </c>
      <c r="BI1994" s="194">
        <f>IF(N1994="nulová",J1994,0)</f>
        <v>0</v>
      </c>
      <c r="BJ1994" s="20" t="s">
        <v>80</v>
      </c>
      <c r="BK1994" s="194">
        <f>ROUND(I1994*H1994,2)</f>
        <v>0</v>
      </c>
      <c r="BL1994" s="20" t="s">
        <v>375</v>
      </c>
      <c r="BM1994" s="193" t="s">
        <v>2261</v>
      </c>
    </row>
    <row r="1995" spans="1:65" s="13" customFormat="1" ht="11.25">
      <c r="B1995" s="200"/>
      <c r="C1995" s="201"/>
      <c r="D1995" s="202" t="s">
        <v>262</v>
      </c>
      <c r="E1995" s="203" t="s">
        <v>21</v>
      </c>
      <c r="F1995" s="204" t="s">
        <v>2262</v>
      </c>
      <c r="G1995" s="201"/>
      <c r="H1995" s="205">
        <v>79.977999999999994</v>
      </c>
      <c r="I1995" s="206"/>
      <c r="J1995" s="201"/>
      <c r="K1995" s="201"/>
      <c r="L1995" s="207"/>
      <c r="M1995" s="208"/>
      <c r="N1995" s="209"/>
      <c r="O1995" s="209"/>
      <c r="P1995" s="209"/>
      <c r="Q1995" s="209"/>
      <c r="R1995" s="209"/>
      <c r="S1995" s="209"/>
      <c r="T1995" s="210"/>
      <c r="AT1995" s="211" t="s">
        <v>262</v>
      </c>
      <c r="AU1995" s="211" t="s">
        <v>82</v>
      </c>
      <c r="AV1995" s="13" t="s">
        <v>82</v>
      </c>
      <c r="AW1995" s="13" t="s">
        <v>34</v>
      </c>
      <c r="AX1995" s="13" t="s">
        <v>73</v>
      </c>
      <c r="AY1995" s="211" t="s">
        <v>252</v>
      </c>
    </row>
    <row r="1996" spans="1:65" s="14" customFormat="1" ht="11.25">
      <c r="B1996" s="212"/>
      <c r="C1996" s="213"/>
      <c r="D1996" s="202" t="s">
        <v>262</v>
      </c>
      <c r="E1996" s="214" t="s">
        <v>21</v>
      </c>
      <c r="F1996" s="215" t="s">
        <v>264</v>
      </c>
      <c r="G1996" s="213"/>
      <c r="H1996" s="216">
        <v>79.977999999999994</v>
      </c>
      <c r="I1996" s="217"/>
      <c r="J1996" s="213"/>
      <c r="K1996" s="213"/>
      <c r="L1996" s="218"/>
      <c r="M1996" s="219"/>
      <c r="N1996" s="220"/>
      <c r="O1996" s="220"/>
      <c r="P1996" s="220"/>
      <c r="Q1996" s="220"/>
      <c r="R1996" s="220"/>
      <c r="S1996" s="220"/>
      <c r="T1996" s="221"/>
      <c r="AT1996" s="222" t="s">
        <v>262</v>
      </c>
      <c r="AU1996" s="222" t="s">
        <v>82</v>
      </c>
      <c r="AV1996" s="14" t="s">
        <v>93</v>
      </c>
      <c r="AW1996" s="14" t="s">
        <v>34</v>
      </c>
      <c r="AX1996" s="14" t="s">
        <v>80</v>
      </c>
      <c r="AY1996" s="222" t="s">
        <v>252</v>
      </c>
    </row>
    <row r="1997" spans="1:65" s="13" customFormat="1" ht="11.25">
      <c r="B1997" s="200"/>
      <c r="C1997" s="201"/>
      <c r="D1997" s="202" t="s">
        <v>262</v>
      </c>
      <c r="E1997" s="201"/>
      <c r="F1997" s="204" t="s">
        <v>2263</v>
      </c>
      <c r="G1997" s="201"/>
      <c r="H1997" s="205">
        <v>92.375</v>
      </c>
      <c r="I1997" s="206"/>
      <c r="J1997" s="201"/>
      <c r="K1997" s="201"/>
      <c r="L1997" s="207"/>
      <c r="M1997" s="208"/>
      <c r="N1997" s="209"/>
      <c r="O1997" s="209"/>
      <c r="P1997" s="209"/>
      <c r="Q1997" s="209"/>
      <c r="R1997" s="209"/>
      <c r="S1997" s="209"/>
      <c r="T1997" s="210"/>
      <c r="AT1997" s="211" t="s">
        <v>262</v>
      </c>
      <c r="AU1997" s="211" t="s">
        <v>82</v>
      </c>
      <c r="AV1997" s="13" t="s">
        <v>82</v>
      </c>
      <c r="AW1997" s="13" t="s">
        <v>4</v>
      </c>
      <c r="AX1997" s="13" t="s">
        <v>80</v>
      </c>
      <c r="AY1997" s="211" t="s">
        <v>252</v>
      </c>
    </row>
    <row r="1998" spans="1:65" s="2" customFormat="1" ht="21.75" customHeight="1">
      <c r="A1998" s="37"/>
      <c r="B1998" s="38"/>
      <c r="C1998" s="182" t="s">
        <v>2264</v>
      </c>
      <c r="D1998" s="182" t="s">
        <v>254</v>
      </c>
      <c r="E1998" s="183" t="s">
        <v>2265</v>
      </c>
      <c r="F1998" s="184" t="s">
        <v>2266</v>
      </c>
      <c r="G1998" s="185" t="s">
        <v>149</v>
      </c>
      <c r="H1998" s="186">
        <v>8.9779999999999998</v>
      </c>
      <c r="I1998" s="187"/>
      <c r="J1998" s="188">
        <f>ROUND(I1998*H1998,2)</f>
        <v>0</v>
      </c>
      <c r="K1998" s="184" t="s">
        <v>257</v>
      </c>
      <c r="L1998" s="42"/>
      <c r="M1998" s="189" t="s">
        <v>21</v>
      </c>
      <c r="N1998" s="190" t="s">
        <v>44</v>
      </c>
      <c r="O1998" s="67"/>
      <c r="P1998" s="191">
        <f>O1998*H1998</f>
        <v>0</v>
      </c>
      <c r="Q1998" s="191">
        <v>0</v>
      </c>
      <c r="R1998" s="191">
        <f>Q1998*H1998</f>
        <v>0</v>
      </c>
      <c r="S1998" s="191">
        <v>0</v>
      </c>
      <c r="T1998" s="192">
        <f>S1998*H1998</f>
        <v>0</v>
      </c>
      <c r="U1998" s="37"/>
      <c r="V1998" s="37"/>
      <c r="W1998" s="37"/>
      <c r="X1998" s="37"/>
      <c r="Y1998" s="37"/>
      <c r="Z1998" s="37"/>
      <c r="AA1998" s="37"/>
      <c r="AB1998" s="37"/>
      <c r="AC1998" s="37"/>
      <c r="AD1998" s="37"/>
      <c r="AE1998" s="37"/>
      <c r="AR1998" s="193" t="s">
        <v>375</v>
      </c>
      <c r="AT1998" s="193" t="s">
        <v>254</v>
      </c>
      <c r="AU1998" s="193" t="s">
        <v>82</v>
      </c>
      <c r="AY1998" s="20" t="s">
        <v>252</v>
      </c>
      <c r="BE1998" s="194">
        <f>IF(N1998="základní",J1998,0)</f>
        <v>0</v>
      </c>
      <c r="BF1998" s="194">
        <f>IF(N1998="snížená",J1998,0)</f>
        <v>0</v>
      </c>
      <c r="BG1998" s="194">
        <f>IF(N1998="zákl. přenesená",J1998,0)</f>
        <v>0</v>
      </c>
      <c r="BH1998" s="194">
        <f>IF(N1998="sníž. přenesená",J1998,0)</f>
        <v>0</v>
      </c>
      <c r="BI1998" s="194">
        <f>IF(N1998="nulová",J1998,0)</f>
        <v>0</v>
      </c>
      <c r="BJ1998" s="20" t="s">
        <v>80</v>
      </c>
      <c r="BK1998" s="194">
        <f>ROUND(I1998*H1998,2)</f>
        <v>0</v>
      </c>
      <c r="BL1998" s="20" t="s">
        <v>375</v>
      </c>
      <c r="BM1998" s="193" t="s">
        <v>2267</v>
      </c>
    </row>
    <row r="1999" spans="1:65" s="2" customFormat="1" ht="11.25">
      <c r="A1999" s="37"/>
      <c r="B1999" s="38"/>
      <c r="C1999" s="39"/>
      <c r="D1999" s="195" t="s">
        <v>260</v>
      </c>
      <c r="E1999" s="39"/>
      <c r="F1999" s="196" t="s">
        <v>2268</v>
      </c>
      <c r="G1999" s="39"/>
      <c r="H1999" s="39"/>
      <c r="I1999" s="197"/>
      <c r="J1999" s="39"/>
      <c r="K1999" s="39"/>
      <c r="L1999" s="42"/>
      <c r="M1999" s="198"/>
      <c r="N1999" s="199"/>
      <c r="O1999" s="67"/>
      <c r="P1999" s="67"/>
      <c r="Q1999" s="67"/>
      <c r="R1999" s="67"/>
      <c r="S1999" s="67"/>
      <c r="T1999" s="68"/>
      <c r="U1999" s="37"/>
      <c r="V1999" s="37"/>
      <c r="W1999" s="37"/>
      <c r="X1999" s="37"/>
      <c r="Y1999" s="37"/>
      <c r="Z1999" s="37"/>
      <c r="AA1999" s="37"/>
      <c r="AB1999" s="37"/>
      <c r="AC1999" s="37"/>
      <c r="AD1999" s="37"/>
      <c r="AE1999" s="37"/>
      <c r="AT1999" s="20" t="s">
        <v>260</v>
      </c>
      <c r="AU1999" s="20" t="s">
        <v>82</v>
      </c>
    </row>
    <row r="2000" spans="1:65" s="13" customFormat="1" ht="11.25">
      <c r="B2000" s="200"/>
      <c r="C2000" s="201"/>
      <c r="D2000" s="202" t="s">
        <v>262</v>
      </c>
      <c r="E2000" s="203" t="s">
        <v>21</v>
      </c>
      <c r="F2000" s="204" t="s">
        <v>2269</v>
      </c>
      <c r="G2000" s="201"/>
      <c r="H2000" s="205">
        <v>8.9779999999999998</v>
      </c>
      <c r="I2000" s="206"/>
      <c r="J2000" s="201"/>
      <c r="K2000" s="201"/>
      <c r="L2000" s="207"/>
      <c r="M2000" s="208"/>
      <c r="N2000" s="209"/>
      <c r="O2000" s="209"/>
      <c r="P2000" s="209"/>
      <c r="Q2000" s="209"/>
      <c r="R2000" s="209"/>
      <c r="S2000" s="209"/>
      <c r="T2000" s="210"/>
      <c r="AT2000" s="211" t="s">
        <v>262</v>
      </c>
      <c r="AU2000" s="211" t="s">
        <v>82</v>
      </c>
      <c r="AV2000" s="13" t="s">
        <v>82</v>
      </c>
      <c r="AW2000" s="13" t="s">
        <v>34</v>
      </c>
      <c r="AX2000" s="13" t="s">
        <v>73</v>
      </c>
      <c r="AY2000" s="211" t="s">
        <v>252</v>
      </c>
    </row>
    <row r="2001" spans="1:65" s="14" customFormat="1" ht="11.25">
      <c r="B2001" s="212"/>
      <c r="C2001" s="213"/>
      <c r="D2001" s="202" t="s">
        <v>262</v>
      </c>
      <c r="E2001" s="214" t="s">
        <v>21</v>
      </c>
      <c r="F2001" s="215" t="s">
        <v>264</v>
      </c>
      <c r="G2001" s="213"/>
      <c r="H2001" s="216">
        <v>8.9779999999999998</v>
      </c>
      <c r="I2001" s="217"/>
      <c r="J2001" s="213"/>
      <c r="K2001" s="213"/>
      <c r="L2001" s="218"/>
      <c r="M2001" s="219"/>
      <c r="N2001" s="220"/>
      <c r="O2001" s="220"/>
      <c r="P2001" s="220"/>
      <c r="Q2001" s="220"/>
      <c r="R2001" s="220"/>
      <c r="S2001" s="220"/>
      <c r="T2001" s="221"/>
      <c r="AT2001" s="222" t="s">
        <v>262</v>
      </c>
      <c r="AU2001" s="222" t="s">
        <v>82</v>
      </c>
      <c r="AV2001" s="14" t="s">
        <v>93</v>
      </c>
      <c r="AW2001" s="14" t="s">
        <v>34</v>
      </c>
      <c r="AX2001" s="14" t="s">
        <v>80</v>
      </c>
      <c r="AY2001" s="222" t="s">
        <v>252</v>
      </c>
    </row>
    <row r="2002" spans="1:65" s="2" customFormat="1" ht="16.5" customHeight="1">
      <c r="A2002" s="37"/>
      <c r="B2002" s="38"/>
      <c r="C2002" s="245" t="s">
        <v>2270</v>
      </c>
      <c r="D2002" s="245" t="s">
        <v>356</v>
      </c>
      <c r="E2002" s="246" t="s">
        <v>2271</v>
      </c>
      <c r="F2002" s="247" t="s">
        <v>2272</v>
      </c>
      <c r="G2002" s="248" t="s">
        <v>359</v>
      </c>
      <c r="H2002" s="249">
        <v>1.5720000000000001</v>
      </c>
      <c r="I2002" s="250"/>
      <c r="J2002" s="251">
        <f>ROUND(I2002*H2002,2)</f>
        <v>0</v>
      </c>
      <c r="K2002" s="247" t="s">
        <v>257</v>
      </c>
      <c r="L2002" s="252"/>
      <c r="M2002" s="253" t="s">
        <v>21</v>
      </c>
      <c r="N2002" s="254" t="s">
        <v>44</v>
      </c>
      <c r="O2002" s="67"/>
      <c r="P2002" s="191">
        <f>O2002*H2002</f>
        <v>0</v>
      </c>
      <c r="Q2002" s="191">
        <v>1</v>
      </c>
      <c r="R2002" s="191">
        <f>Q2002*H2002</f>
        <v>1.5720000000000001</v>
      </c>
      <c r="S2002" s="191">
        <v>0</v>
      </c>
      <c r="T2002" s="192">
        <f>S2002*H2002</f>
        <v>0</v>
      </c>
      <c r="U2002" s="37"/>
      <c r="V2002" s="37"/>
      <c r="W2002" s="37"/>
      <c r="X2002" s="37"/>
      <c r="Y2002" s="37"/>
      <c r="Z2002" s="37"/>
      <c r="AA2002" s="37"/>
      <c r="AB2002" s="37"/>
      <c r="AC2002" s="37"/>
      <c r="AD2002" s="37"/>
      <c r="AE2002" s="37"/>
      <c r="AR2002" s="193" t="s">
        <v>497</v>
      </c>
      <c r="AT2002" s="193" t="s">
        <v>356</v>
      </c>
      <c r="AU2002" s="193" t="s">
        <v>82</v>
      </c>
      <c r="AY2002" s="20" t="s">
        <v>252</v>
      </c>
      <c r="BE2002" s="194">
        <f>IF(N2002="základní",J2002,0)</f>
        <v>0</v>
      </c>
      <c r="BF2002" s="194">
        <f>IF(N2002="snížená",J2002,0)</f>
        <v>0</v>
      </c>
      <c r="BG2002" s="194">
        <f>IF(N2002="zákl. přenesená",J2002,0)</f>
        <v>0</v>
      </c>
      <c r="BH2002" s="194">
        <f>IF(N2002="sníž. přenesená",J2002,0)</f>
        <v>0</v>
      </c>
      <c r="BI2002" s="194">
        <f>IF(N2002="nulová",J2002,0)</f>
        <v>0</v>
      </c>
      <c r="BJ2002" s="20" t="s">
        <v>80</v>
      </c>
      <c r="BK2002" s="194">
        <f>ROUND(I2002*H2002,2)</f>
        <v>0</v>
      </c>
      <c r="BL2002" s="20" t="s">
        <v>375</v>
      </c>
      <c r="BM2002" s="193" t="s">
        <v>2273</v>
      </c>
    </row>
    <row r="2003" spans="1:65" s="13" customFormat="1" ht="11.25">
      <c r="B2003" s="200"/>
      <c r="C2003" s="201"/>
      <c r="D2003" s="202" t="s">
        <v>262</v>
      </c>
      <c r="E2003" s="203" t="s">
        <v>21</v>
      </c>
      <c r="F2003" s="204" t="s">
        <v>2274</v>
      </c>
      <c r="G2003" s="201"/>
      <c r="H2003" s="205">
        <v>0.89800000000000002</v>
      </c>
      <c r="I2003" s="206"/>
      <c r="J2003" s="201"/>
      <c r="K2003" s="201"/>
      <c r="L2003" s="207"/>
      <c r="M2003" s="208"/>
      <c r="N2003" s="209"/>
      <c r="O2003" s="209"/>
      <c r="P2003" s="209"/>
      <c r="Q2003" s="209"/>
      <c r="R2003" s="209"/>
      <c r="S2003" s="209"/>
      <c r="T2003" s="210"/>
      <c r="AT2003" s="211" t="s">
        <v>262</v>
      </c>
      <c r="AU2003" s="211" t="s">
        <v>82</v>
      </c>
      <c r="AV2003" s="13" t="s">
        <v>82</v>
      </c>
      <c r="AW2003" s="13" t="s">
        <v>34</v>
      </c>
      <c r="AX2003" s="13" t="s">
        <v>73</v>
      </c>
      <c r="AY2003" s="211" t="s">
        <v>252</v>
      </c>
    </row>
    <row r="2004" spans="1:65" s="14" customFormat="1" ht="11.25">
      <c r="B2004" s="212"/>
      <c r="C2004" s="213"/>
      <c r="D2004" s="202" t="s">
        <v>262</v>
      </c>
      <c r="E2004" s="214" t="s">
        <v>21</v>
      </c>
      <c r="F2004" s="215" t="s">
        <v>264</v>
      </c>
      <c r="G2004" s="213"/>
      <c r="H2004" s="216">
        <v>0.89800000000000002</v>
      </c>
      <c r="I2004" s="217"/>
      <c r="J2004" s="213"/>
      <c r="K2004" s="213"/>
      <c r="L2004" s="218"/>
      <c r="M2004" s="219"/>
      <c r="N2004" s="220"/>
      <c r="O2004" s="220"/>
      <c r="P2004" s="220"/>
      <c r="Q2004" s="220"/>
      <c r="R2004" s="220"/>
      <c r="S2004" s="220"/>
      <c r="T2004" s="221"/>
      <c r="AT2004" s="222" t="s">
        <v>262</v>
      </c>
      <c r="AU2004" s="222" t="s">
        <v>82</v>
      </c>
      <c r="AV2004" s="14" t="s">
        <v>93</v>
      </c>
      <c r="AW2004" s="14" t="s">
        <v>34</v>
      </c>
      <c r="AX2004" s="14" t="s">
        <v>80</v>
      </c>
      <c r="AY2004" s="222" t="s">
        <v>252</v>
      </c>
    </row>
    <row r="2005" spans="1:65" s="13" customFormat="1" ht="11.25">
      <c r="B2005" s="200"/>
      <c r="C2005" s="201"/>
      <c r="D2005" s="202" t="s">
        <v>262</v>
      </c>
      <c r="E2005" s="201"/>
      <c r="F2005" s="204" t="s">
        <v>2275</v>
      </c>
      <c r="G2005" s="201"/>
      <c r="H2005" s="205">
        <v>1.5720000000000001</v>
      </c>
      <c r="I2005" s="206"/>
      <c r="J2005" s="201"/>
      <c r="K2005" s="201"/>
      <c r="L2005" s="207"/>
      <c r="M2005" s="208"/>
      <c r="N2005" s="209"/>
      <c r="O2005" s="209"/>
      <c r="P2005" s="209"/>
      <c r="Q2005" s="209"/>
      <c r="R2005" s="209"/>
      <c r="S2005" s="209"/>
      <c r="T2005" s="210"/>
      <c r="AT2005" s="211" t="s">
        <v>262</v>
      </c>
      <c r="AU2005" s="211" t="s">
        <v>82</v>
      </c>
      <c r="AV2005" s="13" t="s">
        <v>82</v>
      </c>
      <c r="AW2005" s="13" t="s">
        <v>4</v>
      </c>
      <c r="AX2005" s="13" t="s">
        <v>80</v>
      </c>
      <c r="AY2005" s="211" t="s">
        <v>252</v>
      </c>
    </row>
    <row r="2006" spans="1:65" s="2" customFormat="1" ht="24.2" customHeight="1">
      <c r="A2006" s="37"/>
      <c r="B2006" s="38"/>
      <c r="C2006" s="182" t="s">
        <v>2276</v>
      </c>
      <c r="D2006" s="182" t="s">
        <v>254</v>
      </c>
      <c r="E2006" s="183" t="s">
        <v>2277</v>
      </c>
      <c r="F2006" s="184" t="s">
        <v>2278</v>
      </c>
      <c r="G2006" s="185" t="s">
        <v>149</v>
      </c>
      <c r="H2006" s="186">
        <v>71</v>
      </c>
      <c r="I2006" s="187"/>
      <c r="J2006" s="188">
        <f>ROUND(I2006*H2006,2)</f>
        <v>0</v>
      </c>
      <c r="K2006" s="184" t="s">
        <v>257</v>
      </c>
      <c r="L2006" s="42"/>
      <c r="M2006" s="189" t="s">
        <v>21</v>
      </c>
      <c r="N2006" s="190" t="s">
        <v>44</v>
      </c>
      <c r="O2006" s="67"/>
      <c r="P2006" s="191">
        <f>O2006*H2006</f>
        <v>0</v>
      </c>
      <c r="Q2006" s="191">
        <v>0</v>
      </c>
      <c r="R2006" s="191">
        <f>Q2006*H2006</f>
        <v>0</v>
      </c>
      <c r="S2006" s="191">
        <v>0</v>
      </c>
      <c r="T2006" s="192">
        <f>S2006*H2006</f>
        <v>0</v>
      </c>
      <c r="U2006" s="37"/>
      <c r="V2006" s="37"/>
      <c r="W2006" s="37"/>
      <c r="X2006" s="37"/>
      <c r="Y2006" s="37"/>
      <c r="Z2006" s="37"/>
      <c r="AA2006" s="37"/>
      <c r="AB2006" s="37"/>
      <c r="AC2006" s="37"/>
      <c r="AD2006" s="37"/>
      <c r="AE2006" s="37"/>
      <c r="AR2006" s="193" t="s">
        <v>375</v>
      </c>
      <c r="AT2006" s="193" t="s">
        <v>254</v>
      </c>
      <c r="AU2006" s="193" t="s">
        <v>82</v>
      </c>
      <c r="AY2006" s="20" t="s">
        <v>252</v>
      </c>
      <c r="BE2006" s="194">
        <f>IF(N2006="základní",J2006,0)</f>
        <v>0</v>
      </c>
      <c r="BF2006" s="194">
        <f>IF(N2006="snížená",J2006,0)</f>
        <v>0</v>
      </c>
      <c r="BG2006" s="194">
        <f>IF(N2006="zákl. přenesená",J2006,0)</f>
        <v>0</v>
      </c>
      <c r="BH2006" s="194">
        <f>IF(N2006="sníž. přenesená",J2006,0)</f>
        <v>0</v>
      </c>
      <c r="BI2006" s="194">
        <f>IF(N2006="nulová",J2006,0)</f>
        <v>0</v>
      </c>
      <c r="BJ2006" s="20" t="s">
        <v>80</v>
      </c>
      <c r="BK2006" s="194">
        <f>ROUND(I2006*H2006,2)</f>
        <v>0</v>
      </c>
      <c r="BL2006" s="20" t="s">
        <v>375</v>
      </c>
      <c r="BM2006" s="193" t="s">
        <v>2279</v>
      </c>
    </row>
    <row r="2007" spans="1:65" s="2" customFormat="1" ht="11.25">
      <c r="A2007" s="37"/>
      <c r="B2007" s="38"/>
      <c r="C2007" s="39"/>
      <c r="D2007" s="195" t="s">
        <v>260</v>
      </c>
      <c r="E2007" s="39"/>
      <c r="F2007" s="196" t="s">
        <v>2280</v>
      </c>
      <c r="G2007" s="39"/>
      <c r="H2007" s="39"/>
      <c r="I2007" s="197"/>
      <c r="J2007" s="39"/>
      <c r="K2007" s="39"/>
      <c r="L2007" s="42"/>
      <c r="M2007" s="198"/>
      <c r="N2007" s="199"/>
      <c r="O2007" s="67"/>
      <c r="P2007" s="67"/>
      <c r="Q2007" s="67"/>
      <c r="R2007" s="67"/>
      <c r="S2007" s="67"/>
      <c r="T2007" s="68"/>
      <c r="U2007" s="37"/>
      <c r="V2007" s="37"/>
      <c r="W2007" s="37"/>
      <c r="X2007" s="37"/>
      <c r="Y2007" s="37"/>
      <c r="Z2007" s="37"/>
      <c r="AA2007" s="37"/>
      <c r="AB2007" s="37"/>
      <c r="AC2007" s="37"/>
      <c r="AD2007" s="37"/>
      <c r="AE2007" s="37"/>
      <c r="AT2007" s="20" t="s">
        <v>260</v>
      </c>
      <c r="AU2007" s="20" t="s">
        <v>82</v>
      </c>
    </row>
    <row r="2008" spans="1:65" s="13" customFormat="1" ht="11.25">
      <c r="B2008" s="200"/>
      <c r="C2008" s="201"/>
      <c r="D2008" s="202" t="s">
        <v>262</v>
      </c>
      <c r="E2008" s="203" t="s">
        <v>21</v>
      </c>
      <c r="F2008" s="204" t="s">
        <v>2281</v>
      </c>
      <c r="G2008" s="201"/>
      <c r="H2008" s="205">
        <v>71</v>
      </c>
      <c r="I2008" s="206"/>
      <c r="J2008" s="201"/>
      <c r="K2008" s="201"/>
      <c r="L2008" s="207"/>
      <c r="M2008" s="208"/>
      <c r="N2008" s="209"/>
      <c r="O2008" s="209"/>
      <c r="P2008" s="209"/>
      <c r="Q2008" s="209"/>
      <c r="R2008" s="209"/>
      <c r="S2008" s="209"/>
      <c r="T2008" s="210"/>
      <c r="AT2008" s="211" t="s">
        <v>262</v>
      </c>
      <c r="AU2008" s="211" t="s">
        <v>82</v>
      </c>
      <c r="AV2008" s="13" t="s">
        <v>82</v>
      </c>
      <c r="AW2008" s="13" t="s">
        <v>34</v>
      </c>
      <c r="AX2008" s="13" t="s">
        <v>73</v>
      </c>
      <c r="AY2008" s="211" t="s">
        <v>252</v>
      </c>
    </row>
    <row r="2009" spans="1:65" s="14" customFormat="1" ht="11.25">
      <c r="B2009" s="212"/>
      <c r="C2009" s="213"/>
      <c r="D2009" s="202" t="s">
        <v>262</v>
      </c>
      <c r="E2009" s="214" t="s">
        <v>21</v>
      </c>
      <c r="F2009" s="215" t="s">
        <v>264</v>
      </c>
      <c r="G2009" s="213"/>
      <c r="H2009" s="216">
        <v>71</v>
      </c>
      <c r="I2009" s="217"/>
      <c r="J2009" s="213"/>
      <c r="K2009" s="213"/>
      <c r="L2009" s="218"/>
      <c r="M2009" s="219"/>
      <c r="N2009" s="220"/>
      <c r="O2009" s="220"/>
      <c r="P2009" s="220"/>
      <c r="Q2009" s="220"/>
      <c r="R2009" s="220"/>
      <c r="S2009" s="220"/>
      <c r="T2009" s="221"/>
      <c r="AT2009" s="222" t="s">
        <v>262</v>
      </c>
      <c r="AU2009" s="222" t="s">
        <v>82</v>
      </c>
      <c r="AV2009" s="14" t="s">
        <v>93</v>
      </c>
      <c r="AW2009" s="14" t="s">
        <v>34</v>
      </c>
      <c r="AX2009" s="14" t="s">
        <v>80</v>
      </c>
      <c r="AY2009" s="222" t="s">
        <v>252</v>
      </c>
    </row>
    <row r="2010" spans="1:65" s="2" customFormat="1" ht="16.5" customHeight="1">
      <c r="A2010" s="37"/>
      <c r="B2010" s="38"/>
      <c r="C2010" s="245" t="s">
        <v>2282</v>
      </c>
      <c r="D2010" s="245" t="s">
        <v>356</v>
      </c>
      <c r="E2010" s="246" t="s">
        <v>2271</v>
      </c>
      <c r="F2010" s="247" t="s">
        <v>2272</v>
      </c>
      <c r="G2010" s="248" t="s">
        <v>359</v>
      </c>
      <c r="H2010" s="249">
        <v>16.152999999999999</v>
      </c>
      <c r="I2010" s="250"/>
      <c r="J2010" s="251">
        <f>ROUND(I2010*H2010,2)</f>
        <v>0</v>
      </c>
      <c r="K2010" s="247" t="s">
        <v>257</v>
      </c>
      <c r="L2010" s="252"/>
      <c r="M2010" s="253" t="s">
        <v>21</v>
      </c>
      <c r="N2010" s="254" t="s">
        <v>44</v>
      </c>
      <c r="O2010" s="67"/>
      <c r="P2010" s="191">
        <f>O2010*H2010</f>
        <v>0</v>
      </c>
      <c r="Q2010" s="191">
        <v>1</v>
      </c>
      <c r="R2010" s="191">
        <f>Q2010*H2010</f>
        <v>16.152999999999999</v>
      </c>
      <c r="S2010" s="191">
        <v>0</v>
      </c>
      <c r="T2010" s="192">
        <f>S2010*H2010</f>
        <v>0</v>
      </c>
      <c r="U2010" s="37"/>
      <c r="V2010" s="37"/>
      <c r="W2010" s="37"/>
      <c r="X2010" s="37"/>
      <c r="Y2010" s="37"/>
      <c r="Z2010" s="37"/>
      <c r="AA2010" s="37"/>
      <c r="AB2010" s="37"/>
      <c r="AC2010" s="37"/>
      <c r="AD2010" s="37"/>
      <c r="AE2010" s="37"/>
      <c r="AR2010" s="193" t="s">
        <v>497</v>
      </c>
      <c r="AT2010" s="193" t="s">
        <v>356</v>
      </c>
      <c r="AU2010" s="193" t="s">
        <v>82</v>
      </c>
      <c r="AY2010" s="20" t="s">
        <v>252</v>
      </c>
      <c r="BE2010" s="194">
        <f>IF(N2010="základní",J2010,0)</f>
        <v>0</v>
      </c>
      <c r="BF2010" s="194">
        <f>IF(N2010="snížená",J2010,0)</f>
        <v>0</v>
      </c>
      <c r="BG2010" s="194">
        <f>IF(N2010="zákl. přenesená",J2010,0)</f>
        <v>0</v>
      </c>
      <c r="BH2010" s="194">
        <f>IF(N2010="sníž. přenesená",J2010,0)</f>
        <v>0</v>
      </c>
      <c r="BI2010" s="194">
        <f>IF(N2010="nulová",J2010,0)</f>
        <v>0</v>
      </c>
      <c r="BJ2010" s="20" t="s">
        <v>80</v>
      </c>
      <c r="BK2010" s="194">
        <f>ROUND(I2010*H2010,2)</f>
        <v>0</v>
      </c>
      <c r="BL2010" s="20" t="s">
        <v>375</v>
      </c>
      <c r="BM2010" s="193" t="s">
        <v>2283</v>
      </c>
    </row>
    <row r="2011" spans="1:65" s="13" customFormat="1" ht="11.25">
      <c r="B2011" s="200"/>
      <c r="C2011" s="201"/>
      <c r="D2011" s="202" t="s">
        <v>262</v>
      </c>
      <c r="E2011" s="203" t="s">
        <v>21</v>
      </c>
      <c r="F2011" s="204" t="s">
        <v>2284</v>
      </c>
      <c r="G2011" s="201"/>
      <c r="H2011" s="205">
        <v>9.23</v>
      </c>
      <c r="I2011" s="206"/>
      <c r="J2011" s="201"/>
      <c r="K2011" s="201"/>
      <c r="L2011" s="207"/>
      <c r="M2011" s="208"/>
      <c r="N2011" s="209"/>
      <c r="O2011" s="209"/>
      <c r="P2011" s="209"/>
      <c r="Q2011" s="209"/>
      <c r="R2011" s="209"/>
      <c r="S2011" s="209"/>
      <c r="T2011" s="210"/>
      <c r="AT2011" s="211" t="s">
        <v>262</v>
      </c>
      <c r="AU2011" s="211" t="s">
        <v>82</v>
      </c>
      <c r="AV2011" s="13" t="s">
        <v>82</v>
      </c>
      <c r="AW2011" s="13" t="s">
        <v>34</v>
      </c>
      <c r="AX2011" s="13" t="s">
        <v>73</v>
      </c>
      <c r="AY2011" s="211" t="s">
        <v>252</v>
      </c>
    </row>
    <row r="2012" spans="1:65" s="14" customFormat="1" ht="11.25">
      <c r="B2012" s="212"/>
      <c r="C2012" s="213"/>
      <c r="D2012" s="202" t="s">
        <v>262</v>
      </c>
      <c r="E2012" s="214" t="s">
        <v>21</v>
      </c>
      <c r="F2012" s="215" t="s">
        <v>264</v>
      </c>
      <c r="G2012" s="213"/>
      <c r="H2012" s="216">
        <v>9.23</v>
      </c>
      <c r="I2012" s="217"/>
      <c r="J2012" s="213"/>
      <c r="K2012" s="213"/>
      <c r="L2012" s="218"/>
      <c r="M2012" s="219"/>
      <c r="N2012" s="220"/>
      <c r="O2012" s="220"/>
      <c r="P2012" s="220"/>
      <c r="Q2012" s="220"/>
      <c r="R2012" s="220"/>
      <c r="S2012" s="220"/>
      <c r="T2012" s="221"/>
      <c r="AT2012" s="222" t="s">
        <v>262</v>
      </c>
      <c r="AU2012" s="222" t="s">
        <v>82</v>
      </c>
      <c r="AV2012" s="14" t="s">
        <v>93</v>
      </c>
      <c r="AW2012" s="14" t="s">
        <v>34</v>
      </c>
      <c r="AX2012" s="14" t="s">
        <v>80</v>
      </c>
      <c r="AY2012" s="222" t="s">
        <v>252</v>
      </c>
    </row>
    <row r="2013" spans="1:65" s="13" customFormat="1" ht="11.25">
      <c r="B2013" s="200"/>
      <c r="C2013" s="201"/>
      <c r="D2013" s="202" t="s">
        <v>262</v>
      </c>
      <c r="E2013" s="201"/>
      <c r="F2013" s="204" t="s">
        <v>2285</v>
      </c>
      <c r="G2013" s="201"/>
      <c r="H2013" s="205">
        <v>16.152999999999999</v>
      </c>
      <c r="I2013" s="206"/>
      <c r="J2013" s="201"/>
      <c r="K2013" s="201"/>
      <c r="L2013" s="207"/>
      <c r="M2013" s="208"/>
      <c r="N2013" s="209"/>
      <c r="O2013" s="209"/>
      <c r="P2013" s="209"/>
      <c r="Q2013" s="209"/>
      <c r="R2013" s="209"/>
      <c r="S2013" s="209"/>
      <c r="T2013" s="210"/>
      <c r="AT2013" s="211" t="s">
        <v>262</v>
      </c>
      <c r="AU2013" s="211" t="s">
        <v>82</v>
      </c>
      <c r="AV2013" s="13" t="s">
        <v>82</v>
      </c>
      <c r="AW2013" s="13" t="s">
        <v>4</v>
      </c>
      <c r="AX2013" s="13" t="s">
        <v>80</v>
      </c>
      <c r="AY2013" s="211" t="s">
        <v>252</v>
      </c>
    </row>
    <row r="2014" spans="1:65" s="2" customFormat="1" ht="21.75" customHeight="1">
      <c r="A2014" s="37"/>
      <c r="B2014" s="38"/>
      <c r="C2014" s="182" t="s">
        <v>2286</v>
      </c>
      <c r="D2014" s="182" t="s">
        <v>254</v>
      </c>
      <c r="E2014" s="183" t="s">
        <v>2287</v>
      </c>
      <c r="F2014" s="184" t="s">
        <v>2288</v>
      </c>
      <c r="G2014" s="185" t="s">
        <v>149</v>
      </c>
      <c r="H2014" s="186">
        <v>362</v>
      </c>
      <c r="I2014" s="187"/>
      <c r="J2014" s="188">
        <f>ROUND(I2014*H2014,2)</f>
        <v>0</v>
      </c>
      <c r="K2014" s="184" t="s">
        <v>257</v>
      </c>
      <c r="L2014" s="42"/>
      <c r="M2014" s="189" t="s">
        <v>21</v>
      </c>
      <c r="N2014" s="190" t="s">
        <v>44</v>
      </c>
      <c r="O2014" s="67"/>
      <c r="P2014" s="191">
        <f>O2014*H2014</f>
        <v>0</v>
      </c>
      <c r="Q2014" s="191">
        <v>0</v>
      </c>
      <c r="R2014" s="191">
        <f>Q2014*H2014</f>
        <v>0</v>
      </c>
      <c r="S2014" s="191">
        <v>0</v>
      </c>
      <c r="T2014" s="192">
        <f>S2014*H2014</f>
        <v>0</v>
      </c>
      <c r="U2014" s="37"/>
      <c r="V2014" s="37"/>
      <c r="W2014" s="37"/>
      <c r="X2014" s="37"/>
      <c r="Y2014" s="37"/>
      <c r="Z2014" s="37"/>
      <c r="AA2014" s="37"/>
      <c r="AB2014" s="37"/>
      <c r="AC2014" s="37"/>
      <c r="AD2014" s="37"/>
      <c r="AE2014" s="37"/>
      <c r="AR2014" s="193" t="s">
        <v>375</v>
      </c>
      <c r="AT2014" s="193" t="s">
        <v>254</v>
      </c>
      <c r="AU2014" s="193" t="s">
        <v>82</v>
      </c>
      <c r="AY2014" s="20" t="s">
        <v>252</v>
      </c>
      <c r="BE2014" s="194">
        <f>IF(N2014="základní",J2014,0)</f>
        <v>0</v>
      </c>
      <c r="BF2014" s="194">
        <f>IF(N2014="snížená",J2014,0)</f>
        <v>0</v>
      </c>
      <c r="BG2014" s="194">
        <f>IF(N2014="zákl. přenesená",J2014,0)</f>
        <v>0</v>
      </c>
      <c r="BH2014" s="194">
        <f>IF(N2014="sníž. přenesená",J2014,0)</f>
        <v>0</v>
      </c>
      <c r="BI2014" s="194">
        <f>IF(N2014="nulová",J2014,0)</f>
        <v>0</v>
      </c>
      <c r="BJ2014" s="20" t="s">
        <v>80</v>
      </c>
      <c r="BK2014" s="194">
        <f>ROUND(I2014*H2014,2)</f>
        <v>0</v>
      </c>
      <c r="BL2014" s="20" t="s">
        <v>375</v>
      </c>
      <c r="BM2014" s="193" t="s">
        <v>2289</v>
      </c>
    </row>
    <row r="2015" spans="1:65" s="2" customFormat="1" ht="11.25">
      <c r="A2015" s="37"/>
      <c r="B2015" s="38"/>
      <c r="C2015" s="39"/>
      <c r="D2015" s="195" t="s">
        <v>260</v>
      </c>
      <c r="E2015" s="39"/>
      <c r="F2015" s="196" t="s">
        <v>2290</v>
      </c>
      <c r="G2015" s="39"/>
      <c r="H2015" s="39"/>
      <c r="I2015" s="197"/>
      <c r="J2015" s="39"/>
      <c r="K2015" s="39"/>
      <c r="L2015" s="42"/>
      <c r="M2015" s="198"/>
      <c r="N2015" s="199"/>
      <c r="O2015" s="67"/>
      <c r="P2015" s="67"/>
      <c r="Q2015" s="67"/>
      <c r="R2015" s="67"/>
      <c r="S2015" s="67"/>
      <c r="T2015" s="68"/>
      <c r="U2015" s="37"/>
      <c r="V2015" s="37"/>
      <c r="W2015" s="37"/>
      <c r="X2015" s="37"/>
      <c r="Y2015" s="37"/>
      <c r="Z2015" s="37"/>
      <c r="AA2015" s="37"/>
      <c r="AB2015" s="37"/>
      <c r="AC2015" s="37"/>
      <c r="AD2015" s="37"/>
      <c r="AE2015" s="37"/>
      <c r="AT2015" s="20" t="s">
        <v>260</v>
      </c>
      <c r="AU2015" s="20" t="s">
        <v>82</v>
      </c>
    </row>
    <row r="2016" spans="1:65" s="16" customFormat="1" ht="11.25">
      <c r="B2016" s="235"/>
      <c r="C2016" s="236"/>
      <c r="D2016" s="202" t="s">
        <v>262</v>
      </c>
      <c r="E2016" s="237" t="s">
        <v>21</v>
      </c>
      <c r="F2016" s="238" t="s">
        <v>2291</v>
      </c>
      <c r="G2016" s="236"/>
      <c r="H2016" s="237" t="s">
        <v>21</v>
      </c>
      <c r="I2016" s="239"/>
      <c r="J2016" s="236"/>
      <c r="K2016" s="236"/>
      <c r="L2016" s="240"/>
      <c r="M2016" s="241"/>
      <c r="N2016" s="242"/>
      <c r="O2016" s="242"/>
      <c r="P2016" s="242"/>
      <c r="Q2016" s="242"/>
      <c r="R2016" s="242"/>
      <c r="S2016" s="242"/>
      <c r="T2016" s="243"/>
      <c r="AT2016" s="244" t="s">
        <v>262</v>
      </c>
      <c r="AU2016" s="244" t="s">
        <v>82</v>
      </c>
      <c r="AV2016" s="16" t="s">
        <v>80</v>
      </c>
      <c r="AW2016" s="16" t="s">
        <v>34</v>
      </c>
      <c r="AX2016" s="16" t="s">
        <v>73</v>
      </c>
      <c r="AY2016" s="244" t="s">
        <v>252</v>
      </c>
    </row>
    <row r="2017" spans="1:65" s="13" customFormat="1" ht="11.25">
      <c r="B2017" s="200"/>
      <c r="C2017" s="201"/>
      <c r="D2017" s="202" t="s">
        <v>262</v>
      </c>
      <c r="E2017" s="203" t="s">
        <v>21</v>
      </c>
      <c r="F2017" s="204" t="s">
        <v>2248</v>
      </c>
      <c r="G2017" s="201"/>
      <c r="H2017" s="205">
        <v>362</v>
      </c>
      <c r="I2017" s="206"/>
      <c r="J2017" s="201"/>
      <c r="K2017" s="201"/>
      <c r="L2017" s="207"/>
      <c r="M2017" s="208"/>
      <c r="N2017" s="209"/>
      <c r="O2017" s="209"/>
      <c r="P2017" s="209"/>
      <c r="Q2017" s="209"/>
      <c r="R2017" s="209"/>
      <c r="S2017" s="209"/>
      <c r="T2017" s="210"/>
      <c r="AT2017" s="211" t="s">
        <v>262</v>
      </c>
      <c r="AU2017" s="211" t="s">
        <v>82</v>
      </c>
      <c r="AV2017" s="13" t="s">
        <v>82</v>
      </c>
      <c r="AW2017" s="13" t="s">
        <v>34</v>
      </c>
      <c r="AX2017" s="13" t="s">
        <v>73</v>
      </c>
      <c r="AY2017" s="211" t="s">
        <v>252</v>
      </c>
    </row>
    <row r="2018" spans="1:65" s="14" customFormat="1" ht="11.25">
      <c r="B2018" s="212"/>
      <c r="C2018" s="213"/>
      <c r="D2018" s="202" t="s">
        <v>262</v>
      </c>
      <c r="E2018" s="214" t="s">
        <v>21</v>
      </c>
      <c r="F2018" s="215" t="s">
        <v>264</v>
      </c>
      <c r="G2018" s="213"/>
      <c r="H2018" s="216">
        <v>362</v>
      </c>
      <c r="I2018" s="217"/>
      <c r="J2018" s="213"/>
      <c r="K2018" s="213"/>
      <c r="L2018" s="218"/>
      <c r="M2018" s="219"/>
      <c r="N2018" s="220"/>
      <c r="O2018" s="220"/>
      <c r="P2018" s="220"/>
      <c r="Q2018" s="220"/>
      <c r="R2018" s="220"/>
      <c r="S2018" s="220"/>
      <c r="T2018" s="221"/>
      <c r="AT2018" s="222" t="s">
        <v>262</v>
      </c>
      <c r="AU2018" s="222" t="s">
        <v>82</v>
      </c>
      <c r="AV2018" s="14" t="s">
        <v>93</v>
      </c>
      <c r="AW2018" s="14" t="s">
        <v>34</v>
      </c>
      <c r="AX2018" s="14" t="s">
        <v>80</v>
      </c>
      <c r="AY2018" s="222" t="s">
        <v>252</v>
      </c>
    </row>
    <row r="2019" spans="1:65" s="2" customFormat="1" ht="16.5" customHeight="1">
      <c r="A2019" s="37"/>
      <c r="B2019" s="38"/>
      <c r="C2019" s="245" t="s">
        <v>2292</v>
      </c>
      <c r="D2019" s="245" t="s">
        <v>356</v>
      </c>
      <c r="E2019" s="246" t="s">
        <v>2293</v>
      </c>
      <c r="F2019" s="247" t="s">
        <v>2294</v>
      </c>
      <c r="G2019" s="248" t="s">
        <v>149</v>
      </c>
      <c r="H2019" s="249">
        <v>416.3</v>
      </c>
      <c r="I2019" s="250"/>
      <c r="J2019" s="251">
        <f>ROUND(I2019*H2019,2)</f>
        <v>0</v>
      </c>
      <c r="K2019" s="247" t="s">
        <v>257</v>
      </c>
      <c r="L2019" s="252"/>
      <c r="M2019" s="253" t="s">
        <v>21</v>
      </c>
      <c r="N2019" s="254" t="s">
        <v>44</v>
      </c>
      <c r="O2019" s="67"/>
      <c r="P2019" s="191">
        <f>O2019*H2019</f>
        <v>0</v>
      </c>
      <c r="Q2019" s="191">
        <v>2.0000000000000001E-4</v>
      </c>
      <c r="R2019" s="191">
        <f>Q2019*H2019</f>
        <v>8.3260000000000001E-2</v>
      </c>
      <c r="S2019" s="191">
        <v>0</v>
      </c>
      <c r="T2019" s="192">
        <f>S2019*H2019</f>
        <v>0</v>
      </c>
      <c r="U2019" s="37"/>
      <c r="V2019" s="37"/>
      <c r="W2019" s="37"/>
      <c r="X2019" s="37"/>
      <c r="Y2019" s="37"/>
      <c r="Z2019" s="37"/>
      <c r="AA2019" s="37"/>
      <c r="AB2019" s="37"/>
      <c r="AC2019" s="37"/>
      <c r="AD2019" s="37"/>
      <c r="AE2019" s="37"/>
      <c r="AR2019" s="193" t="s">
        <v>497</v>
      </c>
      <c r="AT2019" s="193" t="s">
        <v>356</v>
      </c>
      <c r="AU2019" s="193" t="s">
        <v>82</v>
      </c>
      <c r="AY2019" s="20" t="s">
        <v>252</v>
      </c>
      <c r="BE2019" s="194">
        <f>IF(N2019="základní",J2019,0)</f>
        <v>0</v>
      </c>
      <c r="BF2019" s="194">
        <f>IF(N2019="snížená",J2019,0)</f>
        <v>0</v>
      </c>
      <c r="BG2019" s="194">
        <f>IF(N2019="zákl. přenesená",J2019,0)</f>
        <v>0</v>
      </c>
      <c r="BH2019" s="194">
        <f>IF(N2019="sníž. přenesená",J2019,0)</f>
        <v>0</v>
      </c>
      <c r="BI2019" s="194">
        <f>IF(N2019="nulová",J2019,0)</f>
        <v>0</v>
      </c>
      <c r="BJ2019" s="20" t="s">
        <v>80</v>
      </c>
      <c r="BK2019" s="194">
        <f>ROUND(I2019*H2019,2)</f>
        <v>0</v>
      </c>
      <c r="BL2019" s="20" t="s">
        <v>375</v>
      </c>
      <c r="BM2019" s="193" t="s">
        <v>2295</v>
      </c>
    </row>
    <row r="2020" spans="1:65" s="13" customFormat="1" ht="11.25">
      <c r="B2020" s="200"/>
      <c r="C2020" s="201"/>
      <c r="D2020" s="202" t="s">
        <v>262</v>
      </c>
      <c r="E2020" s="201"/>
      <c r="F2020" s="204" t="s">
        <v>2296</v>
      </c>
      <c r="G2020" s="201"/>
      <c r="H2020" s="205">
        <v>416.3</v>
      </c>
      <c r="I2020" s="206"/>
      <c r="J2020" s="201"/>
      <c r="K2020" s="201"/>
      <c r="L2020" s="207"/>
      <c r="M2020" s="208"/>
      <c r="N2020" s="209"/>
      <c r="O2020" s="209"/>
      <c r="P2020" s="209"/>
      <c r="Q2020" s="209"/>
      <c r="R2020" s="209"/>
      <c r="S2020" s="209"/>
      <c r="T2020" s="210"/>
      <c r="AT2020" s="211" t="s">
        <v>262</v>
      </c>
      <c r="AU2020" s="211" t="s">
        <v>82</v>
      </c>
      <c r="AV2020" s="13" t="s">
        <v>82</v>
      </c>
      <c r="AW2020" s="13" t="s">
        <v>4</v>
      </c>
      <c r="AX2020" s="13" t="s">
        <v>80</v>
      </c>
      <c r="AY2020" s="211" t="s">
        <v>252</v>
      </c>
    </row>
    <row r="2021" spans="1:65" s="2" customFormat="1" ht="24.2" customHeight="1">
      <c r="A2021" s="37"/>
      <c r="B2021" s="38"/>
      <c r="C2021" s="182" t="s">
        <v>2297</v>
      </c>
      <c r="D2021" s="182" t="s">
        <v>254</v>
      </c>
      <c r="E2021" s="183" t="s">
        <v>2298</v>
      </c>
      <c r="F2021" s="184" t="s">
        <v>2299</v>
      </c>
      <c r="G2021" s="185" t="s">
        <v>149</v>
      </c>
      <c r="H2021" s="186">
        <v>362</v>
      </c>
      <c r="I2021" s="187"/>
      <c r="J2021" s="188">
        <f>ROUND(I2021*H2021,2)</f>
        <v>0</v>
      </c>
      <c r="K2021" s="184" t="s">
        <v>257</v>
      </c>
      <c r="L2021" s="42"/>
      <c r="M2021" s="189" t="s">
        <v>21</v>
      </c>
      <c r="N2021" s="190" t="s">
        <v>44</v>
      </c>
      <c r="O2021" s="67"/>
      <c r="P2021" s="191">
        <f>O2021*H2021</f>
        <v>0</v>
      </c>
      <c r="Q2021" s="191">
        <v>0</v>
      </c>
      <c r="R2021" s="191">
        <f>Q2021*H2021</f>
        <v>0</v>
      </c>
      <c r="S2021" s="191">
        <v>0</v>
      </c>
      <c r="T2021" s="192">
        <f>S2021*H2021</f>
        <v>0</v>
      </c>
      <c r="U2021" s="37"/>
      <c r="V2021" s="37"/>
      <c r="W2021" s="37"/>
      <c r="X2021" s="37"/>
      <c r="Y2021" s="37"/>
      <c r="Z2021" s="37"/>
      <c r="AA2021" s="37"/>
      <c r="AB2021" s="37"/>
      <c r="AC2021" s="37"/>
      <c r="AD2021" s="37"/>
      <c r="AE2021" s="37"/>
      <c r="AR2021" s="193" t="s">
        <v>375</v>
      </c>
      <c r="AT2021" s="193" t="s">
        <v>254</v>
      </c>
      <c r="AU2021" s="193" t="s">
        <v>82</v>
      </c>
      <c r="AY2021" s="20" t="s">
        <v>252</v>
      </c>
      <c r="BE2021" s="194">
        <f>IF(N2021="základní",J2021,0)</f>
        <v>0</v>
      </c>
      <c r="BF2021" s="194">
        <f>IF(N2021="snížená",J2021,0)</f>
        <v>0</v>
      </c>
      <c r="BG2021" s="194">
        <f>IF(N2021="zákl. přenesená",J2021,0)</f>
        <v>0</v>
      </c>
      <c r="BH2021" s="194">
        <f>IF(N2021="sníž. přenesená",J2021,0)</f>
        <v>0</v>
      </c>
      <c r="BI2021" s="194">
        <f>IF(N2021="nulová",J2021,0)</f>
        <v>0</v>
      </c>
      <c r="BJ2021" s="20" t="s">
        <v>80</v>
      </c>
      <c r="BK2021" s="194">
        <f>ROUND(I2021*H2021,2)</f>
        <v>0</v>
      </c>
      <c r="BL2021" s="20" t="s">
        <v>375</v>
      </c>
      <c r="BM2021" s="193" t="s">
        <v>2300</v>
      </c>
    </row>
    <row r="2022" spans="1:65" s="2" customFormat="1" ht="11.25">
      <c r="A2022" s="37"/>
      <c r="B2022" s="38"/>
      <c r="C2022" s="39"/>
      <c r="D2022" s="195" t="s">
        <v>260</v>
      </c>
      <c r="E2022" s="39"/>
      <c r="F2022" s="196" t="s">
        <v>2301</v>
      </c>
      <c r="G2022" s="39"/>
      <c r="H2022" s="39"/>
      <c r="I2022" s="197"/>
      <c r="J2022" s="39"/>
      <c r="K2022" s="39"/>
      <c r="L2022" s="42"/>
      <c r="M2022" s="198"/>
      <c r="N2022" s="199"/>
      <c r="O2022" s="67"/>
      <c r="P2022" s="67"/>
      <c r="Q2022" s="67"/>
      <c r="R2022" s="67"/>
      <c r="S2022" s="67"/>
      <c r="T2022" s="68"/>
      <c r="U2022" s="37"/>
      <c r="V2022" s="37"/>
      <c r="W2022" s="37"/>
      <c r="X2022" s="37"/>
      <c r="Y2022" s="37"/>
      <c r="Z2022" s="37"/>
      <c r="AA2022" s="37"/>
      <c r="AB2022" s="37"/>
      <c r="AC2022" s="37"/>
      <c r="AD2022" s="37"/>
      <c r="AE2022" s="37"/>
      <c r="AT2022" s="20" t="s">
        <v>260</v>
      </c>
      <c r="AU2022" s="20" t="s">
        <v>82</v>
      </c>
    </row>
    <row r="2023" spans="1:65" s="16" customFormat="1" ht="11.25">
      <c r="B2023" s="235"/>
      <c r="C2023" s="236"/>
      <c r="D2023" s="202" t="s">
        <v>262</v>
      </c>
      <c r="E2023" s="237" t="s">
        <v>21</v>
      </c>
      <c r="F2023" s="238" t="s">
        <v>2302</v>
      </c>
      <c r="G2023" s="236"/>
      <c r="H2023" s="237" t="s">
        <v>21</v>
      </c>
      <c r="I2023" s="239"/>
      <c r="J2023" s="236"/>
      <c r="K2023" s="236"/>
      <c r="L2023" s="240"/>
      <c r="M2023" s="241"/>
      <c r="N2023" s="242"/>
      <c r="O2023" s="242"/>
      <c r="P2023" s="242"/>
      <c r="Q2023" s="242"/>
      <c r="R2023" s="242"/>
      <c r="S2023" s="242"/>
      <c r="T2023" s="243"/>
      <c r="AT2023" s="244" t="s">
        <v>262</v>
      </c>
      <c r="AU2023" s="244" t="s">
        <v>82</v>
      </c>
      <c r="AV2023" s="16" t="s">
        <v>80</v>
      </c>
      <c r="AW2023" s="16" t="s">
        <v>34</v>
      </c>
      <c r="AX2023" s="16" t="s">
        <v>73</v>
      </c>
      <c r="AY2023" s="244" t="s">
        <v>252</v>
      </c>
    </row>
    <row r="2024" spans="1:65" s="13" customFormat="1" ht="11.25">
      <c r="B2024" s="200"/>
      <c r="C2024" s="201"/>
      <c r="D2024" s="202" t="s">
        <v>262</v>
      </c>
      <c r="E2024" s="203" t="s">
        <v>21</v>
      </c>
      <c r="F2024" s="204" t="s">
        <v>2248</v>
      </c>
      <c r="G2024" s="201"/>
      <c r="H2024" s="205">
        <v>362</v>
      </c>
      <c r="I2024" s="206"/>
      <c r="J2024" s="201"/>
      <c r="K2024" s="201"/>
      <c r="L2024" s="207"/>
      <c r="M2024" s="208"/>
      <c r="N2024" s="209"/>
      <c r="O2024" s="209"/>
      <c r="P2024" s="209"/>
      <c r="Q2024" s="209"/>
      <c r="R2024" s="209"/>
      <c r="S2024" s="209"/>
      <c r="T2024" s="210"/>
      <c r="AT2024" s="211" t="s">
        <v>262</v>
      </c>
      <c r="AU2024" s="211" t="s">
        <v>82</v>
      </c>
      <c r="AV2024" s="13" t="s">
        <v>82</v>
      </c>
      <c r="AW2024" s="13" t="s">
        <v>34</v>
      </c>
      <c r="AX2024" s="13" t="s">
        <v>73</v>
      </c>
      <c r="AY2024" s="211" t="s">
        <v>252</v>
      </c>
    </row>
    <row r="2025" spans="1:65" s="14" customFormat="1" ht="11.25">
      <c r="B2025" s="212"/>
      <c r="C2025" s="213"/>
      <c r="D2025" s="202" t="s">
        <v>262</v>
      </c>
      <c r="E2025" s="214" t="s">
        <v>21</v>
      </c>
      <c r="F2025" s="215" t="s">
        <v>264</v>
      </c>
      <c r="G2025" s="213"/>
      <c r="H2025" s="216">
        <v>362</v>
      </c>
      <c r="I2025" s="217"/>
      <c r="J2025" s="213"/>
      <c r="K2025" s="213"/>
      <c r="L2025" s="218"/>
      <c r="M2025" s="219"/>
      <c r="N2025" s="220"/>
      <c r="O2025" s="220"/>
      <c r="P2025" s="220"/>
      <c r="Q2025" s="220"/>
      <c r="R2025" s="220"/>
      <c r="S2025" s="220"/>
      <c r="T2025" s="221"/>
      <c r="AT2025" s="222" t="s">
        <v>262</v>
      </c>
      <c r="AU2025" s="222" t="s">
        <v>82</v>
      </c>
      <c r="AV2025" s="14" t="s">
        <v>93</v>
      </c>
      <c r="AW2025" s="14" t="s">
        <v>34</v>
      </c>
      <c r="AX2025" s="14" t="s">
        <v>80</v>
      </c>
      <c r="AY2025" s="222" t="s">
        <v>252</v>
      </c>
    </row>
    <row r="2026" spans="1:65" s="2" customFormat="1" ht="24.2" customHeight="1">
      <c r="A2026" s="37"/>
      <c r="B2026" s="38"/>
      <c r="C2026" s="245" t="s">
        <v>2303</v>
      </c>
      <c r="D2026" s="245" t="s">
        <v>356</v>
      </c>
      <c r="E2026" s="246" t="s">
        <v>2304</v>
      </c>
      <c r="F2026" s="247" t="s">
        <v>2305</v>
      </c>
      <c r="G2026" s="248" t="s">
        <v>149</v>
      </c>
      <c r="H2026" s="249">
        <v>416.3</v>
      </c>
      <c r="I2026" s="250"/>
      <c r="J2026" s="251">
        <f>ROUND(I2026*H2026,2)</f>
        <v>0</v>
      </c>
      <c r="K2026" s="247" t="s">
        <v>257</v>
      </c>
      <c r="L2026" s="252"/>
      <c r="M2026" s="253" t="s">
        <v>21</v>
      </c>
      <c r="N2026" s="254" t="s">
        <v>44</v>
      </c>
      <c r="O2026" s="67"/>
      <c r="P2026" s="191">
        <f>O2026*H2026</f>
        <v>0</v>
      </c>
      <c r="Q2026" s="191">
        <v>8.0000000000000004E-4</v>
      </c>
      <c r="R2026" s="191">
        <f>Q2026*H2026</f>
        <v>0.33304</v>
      </c>
      <c r="S2026" s="191">
        <v>0</v>
      </c>
      <c r="T2026" s="192">
        <f>S2026*H2026</f>
        <v>0</v>
      </c>
      <c r="U2026" s="37"/>
      <c r="V2026" s="37"/>
      <c r="W2026" s="37"/>
      <c r="X2026" s="37"/>
      <c r="Y2026" s="37"/>
      <c r="Z2026" s="37"/>
      <c r="AA2026" s="37"/>
      <c r="AB2026" s="37"/>
      <c r="AC2026" s="37"/>
      <c r="AD2026" s="37"/>
      <c r="AE2026" s="37"/>
      <c r="AR2026" s="193" t="s">
        <v>497</v>
      </c>
      <c r="AT2026" s="193" t="s">
        <v>356</v>
      </c>
      <c r="AU2026" s="193" t="s">
        <v>82</v>
      </c>
      <c r="AY2026" s="20" t="s">
        <v>252</v>
      </c>
      <c r="BE2026" s="194">
        <f>IF(N2026="základní",J2026,0)</f>
        <v>0</v>
      </c>
      <c r="BF2026" s="194">
        <f>IF(N2026="snížená",J2026,0)</f>
        <v>0</v>
      </c>
      <c r="BG2026" s="194">
        <f>IF(N2026="zákl. přenesená",J2026,0)</f>
        <v>0</v>
      </c>
      <c r="BH2026" s="194">
        <f>IF(N2026="sníž. přenesená",J2026,0)</f>
        <v>0</v>
      </c>
      <c r="BI2026" s="194">
        <f>IF(N2026="nulová",J2026,0)</f>
        <v>0</v>
      </c>
      <c r="BJ2026" s="20" t="s">
        <v>80</v>
      </c>
      <c r="BK2026" s="194">
        <f>ROUND(I2026*H2026,2)</f>
        <v>0</v>
      </c>
      <c r="BL2026" s="20" t="s">
        <v>375</v>
      </c>
      <c r="BM2026" s="193" t="s">
        <v>2306</v>
      </c>
    </row>
    <row r="2027" spans="1:65" s="13" customFormat="1" ht="11.25">
      <c r="B2027" s="200"/>
      <c r="C2027" s="201"/>
      <c r="D2027" s="202" t="s">
        <v>262</v>
      </c>
      <c r="E2027" s="201"/>
      <c r="F2027" s="204" t="s">
        <v>2296</v>
      </c>
      <c r="G2027" s="201"/>
      <c r="H2027" s="205">
        <v>416.3</v>
      </c>
      <c r="I2027" s="206"/>
      <c r="J2027" s="201"/>
      <c r="K2027" s="201"/>
      <c r="L2027" s="207"/>
      <c r="M2027" s="208"/>
      <c r="N2027" s="209"/>
      <c r="O2027" s="209"/>
      <c r="P2027" s="209"/>
      <c r="Q2027" s="209"/>
      <c r="R2027" s="209"/>
      <c r="S2027" s="209"/>
      <c r="T2027" s="210"/>
      <c r="AT2027" s="211" t="s">
        <v>262</v>
      </c>
      <c r="AU2027" s="211" t="s">
        <v>82</v>
      </c>
      <c r="AV2027" s="13" t="s">
        <v>82</v>
      </c>
      <c r="AW2027" s="13" t="s">
        <v>4</v>
      </c>
      <c r="AX2027" s="13" t="s">
        <v>80</v>
      </c>
      <c r="AY2027" s="211" t="s">
        <v>252</v>
      </c>
    </row>
    <row r="2028" spans="1:65" s="2" customFormat="1" ht="21.75" customHeight="1">
      <c r="A2028" s="37"/>
      <c r="B2028" s="38"/>
      <c r="C2028" s="182" t="s">
        <v>2307</v>
      </c>
      <c r="D2028" s="182" t="s">
        <v>254</v>
      </c>
      <c r="E2028" s="183" t="s">
        <v>2308</v>
      </c>
      <c r="F2028" s="184" t="s">
        <v>2309</v>
      </c>
      <c r="G2028" s="185" t="s">
        <v>149</v>
      </c>
      <c r="H2028" s="186">
        <v>362</v>
      </c>
      <c r="I2028" s="187"/>
      <c r="J2028" s="188">
        <f>ROUND(I2028*H2028,2)</f>
        <v>0</v>
      </c>
      <c r="K2028" s="184" t="s">
        <v>257</v>
      </c>
      <c r="L2028" s="42"/>
      <c r="M2028" s="189" t="s">
        <v>21</v>
      </c>
      <c r="N2028" s="190" t="s">
        <v>44</v>
      </c>
      <c r="O2028" s="67"/>
      <c r="P2028" s="191">
        <f>O2028*H2028</f>
        <v>0</v>
      </c>
      <c r="Q2028" s="191">
        <v>0</v>
      </c>
      <c r="R2028" s="191">
        <f>Q2028*H2028</f>
        <v>0</v>
      </c>
      <c r="S2028" s="191">
        <v>0</v>
      </c>
      <c r="T2028" s="192">
        <f>S2028*H2028</f>
        <v>0</v>
      </c>
      <c r="U2028" s="37"/>
      <c r="V2028" s="37"/>
      <c r="W2028" s="37"/>
      <c r="X2028" s="37"/>
      <c r="Y2028" s="37"/>
      <c r="Z2028" s="37"/>
      <c r="AA2028" s="37"/>
      <c r="AB2028" s="37"/>
      <c r="AC2028" s="37"/>
      <c r="AD2028" s="37"/>
      <c r="AE2028" s="37"/>
      <c r="AR2028" s="193" t="s">
        <v>375</v>
      </c>
      <c r="AT2028" s="193" t="s">
        <v>254</v>
      </c>
      <c r="AU2028" s="193" t="s">
        <v>82</v>
      </c>
      <c r="AY2028" s="20" t="s">
        <v>252</v>
      </c>
      <c r="BE2028" s="194">
        <f>IF(N2028="základní",J2028,0)</f>
        <v>0</v>
      </c>
      <c r="BF2028" s="194">
        <f>IF(N2028="snížená",J2028,0)</f>
        <v>0</v>
      </c>
      <c r="BG2028" s="194">
        <f>IF(N2028="zákl. přenesená",J2028,0)</f>
        <v>0</v>
      </c>
      <c r="BH2028" s="194">
        <f>IF(N2028="sníž. přenesená",J2028,0)</f>
        <v>0</v>
      </c>
      <c r="BI2028" s="194">
        <f>IF(N2028="nulová",J2028,0)</f>
        <v>0</v>
      </c>
      <c r="BJ2028" s="20" t="s">
        <v>80</v>
      </c>
      <c r="BK2028" s="194">
        <f>ROUND(I2028*H2028,2)</f>
        <v>0</v>
      </c>
      <c r="BL2028" s="20" t="s">
        <v>375</v>
      </c>
      <c r="BM2028" s="193" t="s">
        <v>2310</v>
      </c>
    </row>
    <row r="2029" spans="1:65" s="2" customFormat="1" ht="11.25">
      <c r="A2029" s="37"/>
      <c r="B2029" s="38"/>
      <c r="C2029" s="39"/>
      <c r="D2029" s="195" t="s">
        <v>260</v>
      </c>
      <c r="E2029" s="39"/>
      <c r="F2029" s="196" t="s">
        <v>2311</v>
      </c>
      <c r="G2029" s="39"/>
      <c r="H2029" s="39"/>
      <c r="I2029" s="197"/>
      <c r="J2029" s="39"/>
      <c r="K2029" s="39"/>
      <c r="L2029" s="42"/>
      <c r="M2029" s="198"/>
      <c r="N2029" s="199"/>
      <c r="O2029" s="67"/>
      <c r="P2029" s="67"/>
      <c r="Q2029" s="67"/>
      <c r="R2029" s="67"/>
      <c r="S2029" s="67"/>
      <c r="T2029" s="68"/>
      <c r="U2029" s="37"/>
      <c r="V2029" s="37"/>
      <c r="W2029" s="37"/>
      <c r="X2029" s="37"/>
      <c r="Y2029" s="37"/>
      <c r="Z2029" s="37"/>
      <c r="AA2029" s="37"/>
      <c r="AB2029" s="37"/>
      <c r="AC2029" s="37"/>
      <c r="AD2029" s="37"/>
      <c r="AE2029" s="37"/>
      <c r="AT2029" s="20" t="s">
        <v>260</v>
      </c>
      <c r="AU2029" s="20" t="s">
        <v>82</v>
      </c>
    </row>
    <row r="2030" spans="1:65" s="16" customFormat="1" ht="11.25">
      <c r="B2030" s="235"/>
      <c r="C2030" s="236"/>
      <c r="D2030" s="202" t="s">
        <v>262</v>
      </c>
      <c r="E2030" s="237" t="s">
        <v>21</v>
      </c>
      <c r="F2030" s="238" t="s">
        <v>2312</v>
      </c>
      <c r="G2030" s="236"/>
      <c r="H2030" s="237" t="s">
        <v>21</v>
      </c>
      <c r="I2030" s="239"/>
      <c r="J2030" s="236"/>
      <c r="K2030" s="236"/>
      <c r="L2030" s="240"/>
      <c r="M2030" s="241"/>
      <c r="N2030" s="242"/>
      <c r="O2030" s="242"/>
      <c r="P2030" s="242"/>
      <c r="Q2030" s="242"/>
      <c r="R2030" s="242"/>
      <c r="S2030" s="242"/>
      <c r="T2030" s="243"/>
      <c r="AT2030" s="244" t="s">
        <v>262</v>
      </c>
      <c r="AU2030" s="244" t="s">
        <v>82</v>
      </c>
      <c r="AV2030" s="16" t="s">
        <v>80</v>
      </c>
      <c r="AW2030" s="16" t="s">
        <v>34</v>
      </c>
      <c r="AX2030" s="16" t="s">
        <v>73</v>
      </c>
      <c r="AY2030" s="244" t="s">
        <v>252</v>
      </c>
    </row>
    <row r="2031" spans="1:65" s="13" customFormat="1" ht="11.25">
      <c r="B2031" s="200"/>
      <c r="C2031" s="201"/>
      <c r="D2031" s="202" t="s">
        <v>262</v>
      </c>
      <c r="E2031" s="203" t="s">
        <v>21</v>
      </c>
      <c r="F2031" s="204" t="s">
        <v>2248</v>
      </c>
      <c r="G2031" s="201"/>
      <c r="H2031" s="205">
        <v>362</v>
      </c>
      <c r="I2031" s="206"/>
      <c r="J2031" s="201"/>
      <c r="K2031" s="201"/>
      <c r="L2031" s="207"/>
      <c r="M2031" s="208"/>
      <c r="N2031" s="209"/>
      <c r="O2031" s="209"/>
      <c r="P2031" s="209"/>
      <c r="Q2031" s="209"/>
      <c r="R2031" s="209"/>
      <c r="S2031" s="209"/>
      <c r="T2031" s="210"/>
      <c r="AT2031" s="211" t="s">
        <v>262</v>
      </c>
      <c r="AU2031" s="211" t="s">
        <v>82</v>
      </c>
      <c r="AV2031" s="13" t="s">
        <v>82</v>
      </c>
      <c r="AW2031" s="13" t="s">
        <v>34</v>
      </c>
      <c r="AX2031" s="13" t="s">
        <v>73</v>
      </c>
      <c r="AY2031" s="211" t="s">
        <v>252</v>
      </c>
    </row>
    <row r="2032" spans="1:65" s="14" customFormat="1" ht="11.25">
      <c r="B2032" s="212"/>
      <c r="C2032" s="213"/>
      <c r="D2032" s="202" t="s">
        <v>262</v>
      </c>
      <c r="E2032" s="214" t="s">
        <v>21</v>
      </c>
      <c r="F2032" s="215" t="s">
        <v>264</v>
      </c>
      <c r="G2032" s="213"/>
      <c r="H2032" s="216">
        <v>362</v>
      </c>
      <c r="I2032" s="217"/>
      <c r="J2032" s="213"/>
      <c r="K2032" s="213"/>
      <c r="L2032" s="218"/>
      <c r="M2032" s="219"/>
      <c r="N2032" s="220"/>
      <c r="O2032" s="220"/>
      <c r="P2032" s="220"/>
      <c r="Q2032" s="220"/>
      <c r="R2032" s="220"/>
      <c r="S2032" s="220"/>
      <c r="T2032" s="221"/>
      <c r="AT2032" s="222" t="s">
        <v>262</v>
      </c>
      <c r="AU2032" s="222" t="s">
        <v>82</v>
      </c>
      <c r="AV2032" s="14" t="s">
        <v>93</v>
      </c>
      <c r="AW2032" s="14" t="s">
        <v>34</v>
      </c>
      <c r="AX2032" s="14" t="s">
        <v>80</v>
      </c>
      <c r="AY2032" s="222" t="s">
        <v>252</v>
      </c>
    </row>
    <row r="2033" spans="1:65" s="2" customFormat="1" ht="16.5" customHeight="1">
      <c r="A2033" s="37"/>
      <c r="B2033" s="38"/>
      <c r="C2033" s="245" t="s">
        <v>2313</v>
      </c>
      <c r="D2033" s="245" t="s">
        <v>356</v>
      </c>
      <c r="E2033" s="246" t="s">
        <v>2314</v>
      </c>
      <c r="F2033" s="247" t="s">
        <v>2315</v>
      </c>
      <c r="G2033" s="248" t="s">
        <v>280</v>
      </c>
      <c r="H2033" s="249">
        <v>31.856000000000002</v>
      </c>
      <c r="I2033" s="250"/>
      <c r="J2033" s="251">
        <f>ROUND(I2033*H2033,2)</f>
        <v>0</v>
      </c>
      <c r="K2033" s="247" t="s">
        <v>257</v>
      </c>
      <c r="L2033" s="252"/>
      <c r="M2033" s="253" t="s">
        <v>21</v>
      </c>
      <c r="N2033" s="254" t="s">
        <v>44</v>
      </c>
      <c r="O2033" s="67"/>
      <c r="P2033" s="191">
        <f>O2033*H2033</f>
        <v>0</v>
      </c>
      <c r="Q2033" s="191">
        <v>0.65</v>
      </c>
      <c r="R2033" s="191">
        <f>Q2033*H2033</f>
        <v>20.706400000000002</v>
      </c>
      <c r="S2033" s="191">
        <v>0</v>
      </c>
      <c r="T2033" s="192">
        <f>S2033*H2033</f>
        <v>0</v>
      </c>
      <c r="U2033" s="37"/>
      <c r="V2033" s="37"/>
      <c r="W2033" s="37"/>
      <c r="X2033" s="37"/>
      <c r="Y2033" s="37"/>
      <c r="Z2033" s="37"/>
      <c r="AA2033" s="37"/>
      <c r="AB2033" s="37"/>
      <c r="AC2033" s="37"/>
      <c r="AD2033" s="37"/>
      <c r="AE2033" s="37"/>
      <c r="AR2033" s="193" t="s">
        <v>497</v>
      </c>
      <c r="AT2033" s="193" t="s">
        <v>356</v>
      </c>
      <c r="AU2033" s="193" t="s">
        <v>82</v>
      </c>
      <c r="AY2033" s="20" t="s">
        <v>252</v>
      </c>
      <c r="BE2033" s="194">
        <f>IF(N2033="základní",J2033,0)</f>
        <v>0</v>
      </c>
      <c r="BF2033" s="194">
        <f>IF(N2033="snížená",J2033,0)</f>
        <v>0</v>
      </c>
      <c r="BG2033" s="194">
        <f>IF(N2033="zákl. přenesená",J2033,0)</f>
        <v>0</v>
      </c>
      <c r="BH2033" s="194">
        <f>IF(N2033="sníž. přenesená",J2033,0)</f>
        <v>0</v>
      </c>
      <c r="BI2033" s="194">
        <f>IF(N2033="nulová",J2033,0)</f>
        <v>0</v>
      </c>
      <c r="BJ2033" s="20" t="s">
        <v>80</v>
      </c>
      <c r="BK2033" s="194">
        <f>ROUND(I2033*H2033,2)</f>
        <v>0</v>
      </c>
      <c r="BL2033" s="20" t="s">
        <v>375</v>
      </c>
      <c r="BM2033" s="193" t="s">
        <v>2316</v>
      </c>
    </row>
    <row r="2034" spans="1:65" s="13" customFormat="1" ht="11.25">
      <c r="B2034" s="200"/>
      <c r="C2034" s="201"/>
      <c r="D2034" s="202" t="s">
        <v>262</v>
      </c>
      <c r="E2034" s="203" t="s">
        <v>21</v>
      </c>
      <c r="F2034" s="204" t="s">
        <v>2317</v>
      </c>
      <c r="G2034" s="201"/>
      <c r="H2034" s="205">
        <v>28.96</v>
      </c>
      <c r="I2034" s="206"/>
      <c r="J2034" s="201"/>
      <c r="K2034" s="201"/>
      <c r="L2034" s="207"/>
      <c r="M2034" s="208"/>
      <c r="N2034" s="209"/>
      <c r="O2034" s="209"/>
      <c r="P2034" s="209"/>
      <c r="Q2034" s="209"/>
      <c r="R2034" s="209"/>
      <c r="S2034" s="209"/>
      <c r="T2034" s="210"/>
      <c r="AT2034" s="211" t="s">
        <v>262</v>
      </c>
      <c r="AU2034" s="211" t="s">
        <v>82</v>
      </c>
      <c r="AV2034" s="13" t="s">
        <v>82</v>
      </c>
      <c r="AW2034" s="13" t="s">
        <v>34</v>
      </c>
      <c r="AX2034" s="13" t="s">
        <v>73</v>
      </c>
      <c r="AY2034" s="211" t="s">
        <v>252</v>
      </c>
    </row>
    <row r="2035" spans="1:65" s="14" customFormat="1" ht="11.25">
      <c r="B2035" s="212"/>
      <c r="C2035" s="213"/>
      <c r="D2035" s="202" t="s">
        <v>262</v>
      </c>
      <c r="E2035" s="214" t="s">
        <v>21</v>
      </c>
      <c r="F2035" s="215" t="s">
        <v>264</v>
      </c>
      <c r="G2035" s="213"/>
      <c r="H2035" s="216">
        <v>28.96</v>
      </c>
      <c r="I2035" s="217"/>
      <c r="J2035" s="213"/>
      <c r="K2035" s="213"/>
      <c r="L2035" s="218"/>
      <c r="M2035" s="219"/>
      <c r="N2035" s="220"/>
      <c r="O2035" s="220"/>
      <c r="P2035" s="220"/>
      <c r="Q2035" s="220"/>
      <c r="R2035" s="220"/>
      <c r="S2035" s="220"/>
      <c r="T2035" s="221"/>
      <c r="AT2035" s="222" t="s">
        <v>262</v>
      </c>
      <c r="AU2035" s="222" t="s">
        <v>82</v>
      </c>
      <c r="AV2035" s="14" t="s">
        <v>93</v>
      </c>
      <c r="AW2035" s="14" t="s">
        <v>34</v>
      </c>
      <c r="AX2035" s="14" t="s">
        <v>80</v>
      </c>
      <c r="AY2035" s="222" t="s">
        <v>252</v>
      </c>
    </row>
    <row r="2036" spans="1:65" s="13" customFormat="1" ht="11.25">
      <c r="B2036" s="200"/>
      <c r="C2036" s="201"/>
      <c r="D2036" s="202" t="s">
        <v>262</v>
      </c>
      <c r="E2036" s="201"/>
      <c r="F2036" s="204" t="s">
        <v>2318</v>
      </c>
      <c r="G2036" s="201"/>
      <c r="H2036" s="205">
        <v>31.856000000000002</v>
      </c>
      <c r="I2036" s="206"/>
      <c r="J2036" s="201"/>
      <c r="K2036" s="201"/>
      <c r="L2036" s="207"/>
      <c r="M2036" s="208"/>
      <c r="N2036" s="209"/>
      <c r="O2036" s="209"/>
      <c r="P2036" s="209"/>
      <c r="Q2036" s="209"/>
      <c r="R2036" s="209"/>
      <c r="S2036" s="209"/>
      <c r="T2036" s="210"/>
      <c r="AT2036" s="211" t="s">
        <v>262</v>
      </c>
      <c r="AU2036" s="211" t="s">
        <v>82</v>
      </c>
      <c r="AV2036" s="13" t="s">
        <v>82</v>
      </c>
      <c r="AW2036" s="13" t="s">
        <v>4</v>
      </c>
      <c r="AX2036" s="13" t="s">
        <v>80</v>
      </c>
      <c r="AY2036" s="211" t="s">
        <v>252</v>
      </c>
    </row>
    <row r="2037" spans="1:65" s="2" customFormat="1" ht="21.75" customHeight="1">
      <c r="A2037" s="37"/>
      <c r="B2037" s="38"/>
      <c r="C2037" s="182" t="s">
        <v>2319</v>
      </c>
      <c r="D2037" s="182" t="s">
        <v>254</v>
      </c>
      <c r="E2037" s="183" t="s">
        <v>2320</v>
      </c>
      <c r="F2037" s="184" t="s">
        <v>2321</v>
      </c>
      <c r="G2037" s="185" t="s">
        <v>149</v>
      </c>
      <c r="H2037" s="186">
        <v>362</v>
      </c>
      <c r="I2037" s="187"/>
      <c r="J2037" s="188">
        <f>ROUND(I2037*H2037,2)</f>
        <v>0</v>
      </c>
      <c r="K2037" s="184" t="s">
        <v>257</v>
      </c>
      <c r="L2037" s="42"/>
      <c r="M2037" s="189" t="s">
        <v>21</v>
      </c>
      <c r="N2037" s="190" t="s">
        <v>44</v>
      </c>
      <c r="O2037" s="67"/>
      <c r="P2037" s="191">
        <f>O2037*H2037</f>
        <v>0</v>
      </c>
      <c r="Q2037" s="191">
        <v>0</v>
      </c>
      <c r="R2037" s="191">
        <f>Q2037*H2037</f>
        <v>0</v>
      </c>
      <c r="S2037" s="191">
        <v>0</v>
      </c>
      <c r="T2037" s="192">
        <f>S2037*H2037</f>
        <v>0</v>
      </c>
      <c r="U2037" s="37"/>
      <c r="V2037" s="37"/>
      <c r="W2037" s="37"/>
      <c r="X2037" s="37"/>
      <c r="Y2037" s="37"/>
      <c r="Z2037" s="37"/>
      <c r="AA2037" s="37"/>
      <c r="AB2037" s="37"/>
      <c r="AC2037" s="37"/>
      <c r="AD2037" s="37"/>
      <c r="AE2037" s="37"/>
      <c r="AR2037" s="193" t="s">
        <v>375</v>
      </c>
      <c r="AT2037" s="193" t="s">
        <v>254</v>
      </c>
      <c r="AU2037" s="193" t="s">
        <v>82</v>
      </c>
      <c r="AY2037" s="20" t="s">
        <v>252</v>
      </c>
      <c r="BE2037" s="194">
        <f>IF(N2037="základní",J2037,0)</f>
        <v>0</v>
      </c>
      <c r="BF2037" s="194">
        <f>IF(N2037="snížená",J2037,0)</f>
        <v>0</v>
      </c>
      <c r="BG2037" s="194">
        <f>IF(N2037="zákl. přenesená",J2037,0)</f>
        <v>0</v>
      </c>
      <c r="BH2037" s="194">
        <f>IF(N2037="sníž. přenesená",J2037,0)</f>
        <v>0</v>
      </c>
      <c r="BI2037" s="194">
        <f>IF(N2037="nulová",J2037,0)</f>
        <v>0</v>
      </c>
      <c r="BJ2037" s="20" t="s">
        <v>80</v>
      </c>
      <c r="BK2037" s="194">
        <f>ROUND(I2037*H2037,2)</f>
        <v>0</v>
      </c>
      <c r="BL2037" s="20" t="s">
        <v>375</v>
      </c>
      <c r="BM2037" s="193" t="s">
        <v>2322</v>
      </c>
    </row>
    <row r="2038" spans="1:65" s="2" customFormat="1" ht="11.25">
      <c r="A2038" s="37"/>
      <c r="B2038" s="38"/>
      <c r="C2038" s="39"/>
      <c r="D2038" s="195" t="s">
        <v>260</v>
      </c>
      <c r="E2038" s="39"/>
      <c r="F2038" s="196" t="s">
        <v>2323</v>
      </c>
      <c r="G2038" s="39"/>
      <c r="H2038" s="39"/>
      <c r="I2038" s="197"/>
      <c r="J2038" s="39"/>
      <c r="K2038" s="39"/>
      <c r="L2038" s="42"/>
      <c r="M2038" s="198"/>
      <c r="N2038" s="199"/>
      <c r="O2038" s="67"/>
      <c r="P2038" s="67"/>
      <c r="Q2038" s="67"/>
      <c r="R2038" s="67"/>
      <c r="S2038" s="67"/>
      <c r="T2038" s="68"/>
      <c r="U2038" s="37"/>
      <c r="V2038" s="37"/>
      <c r="W2038" s="37"/>
      <c r="X2038" s="37"/>
      <c r="Y2038" s="37"/>
      <c r="Z2038" s="37"/>
      <c r="AA2038" s="37"/>
      <c r="AB2038" s="37"/>
      <c r="AC2038" s="37"/>
      <c r="AD2038" s="37"/>
      <c r="AE2038" s="37"/>
      <c r="AT2038" s="20" t="s">
        <v>260</v>
      </c>
      <c r="AU2038" s="20" t="s">
        <v>82</v>
      </c>
    </row>
    <row r="2039" spans="1:65" s="16" customFormat="1" ht="11.25">
      <c r="B2039" s="235"/>
      <c r="C2039" s="236"/>
      <c r="D2039" s="202" t="s">
        <v>262</v>
      </c>
      <c r="E2039" s="237" t="s">
        <v>21</v>
      </c>
      <c r="F2039" s="238" t="s">
        <v>2324</v>
      </c>
      <c r="G2039" s="236"/>
      <c r="H2039" s="237" t="s">
        <v>21</v>
      </c>
      <c r="I2039" s="239"/>
      <c r="J2039" s="236"/>
      <c r="K2039" s="236"/>
      <c r="L2039" s="240"/>
      <c r="M2039" s="241"/>
      <c r="N2039" s="242"/>
      <c r="O2039" s="242"/>
      <c r="P2039" s="242"/>
      <c r="Q2039" s="242"/>
      <c r="R2039" s="242"/>
      <c r="S2039" s="242"/>
      <c r="T2039" s="243"/>
      <c r="AT2039" s="244" t="s">
        <v>262</v>
      </c>
      <c r="AU2039" s="244" t="s">
        <v>82</v>
      </c>
      <c r="AV2039" s="16" t="s">
        <v>80</v>
      </c>
      <c r="AW2039" s="16" t="s">
        <v>34</v>
      </c>
      <c r="AX2039" s="16" t="s">
        <v>73</v>
      </c>
      <c r="AY2039" s="244" t="s">
        <v>252</v>
      </c>
    </row>
    <row r="2040" spans="1:65" s="13" customFormat="1" ht="11.25">
      <c r="B2040" s="200"/>
      <c r="C2040" s="201"/>
      <c r="D2040" s="202" t="s">
        <v>262</v>
      </c>
      <c r="E2040" s="203" t="s">
        <v>21</v>
      </c>
      <c r="F2040" s="204" t="s">
        <v>2248</v>
      </c>
      <c r="G2040" s="201"/>
      <c r="H2040" s="205">
        <v>362</v>
      </c>
      <c r="I2040" s="206"/>
      <c r="J2040" s="201"/>
      <c r="K2040" s="201"/>
      <c r="L2040" s="207"/>
      <c r="M2040" s="208"/>
      <c r="N2040" s="209"/>
      <c r="O2040" s="209"/>
      <c r="P2040" s="209"/>
      <c r="Q2040" s="209"/>
      <c r="R2040" s="209"/>
      <c r="S2040" s="209"/>
      <c r="T2040" s="210"/>
      <c r="AT2040" s="211" t="s">
        <v>262</v>
      </c>
      <c r="AU2040" s="211" t="s">
        <v>82</v>
      </c>
      <c r="AV2040" s="13" t="s">
        <v>82</v>
      </c>
      <c r="AW2040" s="13" t="s">
        <v>34</v>
      </c>
      <c r="AX2040" s="13" t="s">
        <v>73</v>
      </c>
      <c r="AY2040" s="211" t="s">
        <v>252</v>
      </c>
    </row>
    <row r="2041" spans="1:65" s="14" customFormat="1" ht="11.25">
      <c r="B2041" s="212"/>
      <c r="C2041" s="213"/>
      <c r="D2041" s="202" t="s">
        <v>262</v>
      </c>
      <c r="E2041" s="214" t="s">
        <v>21</v>
      </c>
      <c r="F2041" s="215" t="s">
        <v>264</v>
      </c>
      <c r="G2041" s="213"/>
      <c r="H2041" s="216">
        <v>362</v>
      </c>
      <c r="I2041" s="217"/>
      <c r="J2041" s="213"/>
      <c r="K2041" s="213"/>
      <c r="L2041" s="218"/>
      <c r="M2041" s="219"/>
      <c r="N2041" s="220"/>
      <c r="O2041" s="220"/>
      <c r="P2041" s="220"/>
      <c r="Q2041" s="220"/>
      <c r="R2041" s="220"/>
      <c r="S2041" s="220"/>
      <c r="T2041" s="221"/>
      <c r="AT2041" s="222" t="s">
        <v>262</v>
      </c>
      <c r="AU2041" s="222" t="s">
        <v>82</v>
      </c>
      <c r="AV2041" s="14" t="s">
        <v>93</v>
      </c>
      <c r="AW2041" s="14" t="s">
        <v>34</v>
      </c>
      <c r="AX2041" s="14" t="s">
        <v>80</v>
      </c>
      <c r="AY2041" s="222" t="s">
        <v>252</v>
      </c>
    </row>
    <row r="2042" spans="1:65" s="2" customFormat="1" ht="16.5" customHeight="1">
      <c r="A2042" s="37"/>
      <c r="B2042" s="38"/>
      <c r="C2042" s="245" t="s">
        <v>2325</v>
      </c>
      <c r="D2042" s="245" t="s">
        <v>356</v>
      </c>
      <c r="E2042" s="246" t="s">
        <v>2326</v>
      </c>
      <c r="F2042" s="247" t="s">
        <v>2327</v>
      </c>
      <c r="G2042" s="248" t="s">
        <v>149</v>
      </c>
      <c r="H2042" s="249">
        <v>362</v>
      </c>
      <c r="I2042" s="250"/>
      <c r="J2042" s="251">
        <f>ROUND(I2042*H2042,2)</f>
        <v>0</v>
      </c>
      <c r="K2042" s="247" t="s">
        <v>257</v>
      </c>
      <c r="L2042" s="252"/>
      <c r="M2042" s="253" t="s">
        <v>21</v>
      </c>
      <c r="N2042" s="254" t="s">
        <v>44</v>
      </c>
      <c r="O2042" s="67"/>
      <c r="P2042" s="191">
        <f>O2042*H2042</f>
        <v>0</v>
      </c>
      <c r="Q2042" s="191">
        <v>1.0999999999999999E-2</v>
      </c>
      <c r="R2042" s="191">
        <f>Q2042*H2042</f>
        <v>3.9819999999999998</v>
      </c>
      <c r="S2042" s="191">
        <v>0</v>
      </c>
      <c r="T2042" s="192">
        <f>S2042*H2042</f>
        <v>0</v>
      </c>
      <c r="U2042" s="37"/>
      <c r="V2042" s="37"/>
      <c r="W2042" s="37"/>
      <c r="X2042" s="37"/>
      <c r="Y2042" s="37"/>
      <c r="Z2042" s="37"/>
      <c r="AA2042" s="37"/>
      <c r="AB2042" s="37"/>
      <c r="AC2042" s="37"/>
      <c r="AD2042" s="37"/>
      <c r="AE2042" s="37"/>
      <c r="AR2042" s="193" t="s">
        <v>497</v>
      </c>
      <c r="AT2042" s="193" t="s">
        <v>356</v>
      </c>
      <c r="AU2042" s="193" t="s">
        <v>82</v>
      </c>
      <c r="AY2042" s="20" t="s">
        <v>252</v>
      </c>
      <c r="BE2042" s="194">
        <f>IF(N2042="základní",J2042,0)</f>
        <v>0</v>
      </c>
      <c r="BF2042" s="194">
        <f>IF(N2042="snížená",J2042,0)</f>
        <v>0</v>
      </c>
      <c r="BG2042" s="194">
        <f>IF(N2042="zákl. přenesená",J2042,0)</f>
        <v>0</v>
      </c>
      <c r="BH2042" s="194">
        <f>IF(N2042="sníž. přenesená",J2042,0)</f>
        <v>0</v>
      </c>
      <c r="BI2042" s="194">
        <f>IF(N2042="nulová",J2042,0)</f>
        <v>0</v>
      </c>
      <c r="BJ2042" s="20" t="s">
        <v>80</v>
      </c>
      <c r="BK2042" s="194">
        <f>ROUND(I2042*H2042,2)</f>
        <v>0</v>
      </c>
      <c r="BL2042" s="20" t="s">
        <v>375</v>
      </c>
      <c r="BM2042" s="193" t="s">
        <v>2328</v>
      </c>
    </row>
    <row r="2043" spans="1:65" s="2" customFormat="1" ht="21.75" customHeight="1">
      <c r="A2043" s="37"/>
      <c r="B2043" s="38"/>
      <c r="C2043" s="182" t="s">
        <v>2329</v>
      </c>
      <c r="D2043" s="182" t="s">
        <v>254</v>
      </c>
      <c r="E2043" s="183" t="s">
        <v>2330</v>
      </c>
      <c r="F2043" s="184" t="s">
        <v>2331</v>
      </c>
      <c r="G2043" s="185" t="s">
        <v>163</v>
      </c>
      <c r="H2043" s="186">
        <v>142.19999999999999</v>
      </c>
      <c r="I2043" s="187"/>
      <c r="J2043" s="188">
        <f>ROUND(I2043*H2043,2)</f>
        <v>0</v>
      </c>
      <c r="K2043" s="184" t="s">
        <v>257</v>
      </c>
      <c r="L2043" s="42"/>
      <c r="M2043" s="189" t="s">
        <v>21</v>
      </c>
      <c r="N2043" s="190" t="s">
        <v>44</v>
      </c>
      <c r="O2043" s="67"/>
      <c r="P2043" s="191">
        <f>O2043*H2043</f>
        <v>0</v>
      </c>
      <c r="Q2043" s="191">
        <v>2.0000000000000002E-5</v>
      </c>
      <c r="R2043" s="191">
        <f>Q2043*H2043</f>
        <v>2.8440000000000002E-3</v>
      </c>
      <c r="S2043" s="191">
        <v>0</v>
      </c>
      <c r="T2043" s="192">
        <f>S2043*H2043</f>
        <v>0</v>
      </c>
      <c r="U2043" s="37"/>
      <c r="V2043" s="37"/>
      <c r="W2043" s="37"/>
      <c r="X2043" s="37"/>
      <c r="Y2043" s="37"/>
      <c r="Z2043" s="37"/>
      <c r="AA2043" s="37"/>
      <c r="AB2043" s="37"/>
      <c r="AC2043" s="37"/>
      <c r="AD2043" s="37"/>
      <c r="AE2043" s="37"/>
      <c r="AR2043" s="193" t="s">
        <v>375</v>
      </c>
      <c r="AT2043" s="193" t="s">
        <v>254</v>
      </c>
      <c r="AU2043" s="193" t="s">
        <v>82</v>
      </c>
      <c r="AY2043" s="20" t="s">
        <v>252</v>
      </c>
      <c r="BE2043" s="194">
        <f>IF(N2043="základní",J2043,0)</f>
        <v>0</v>
      </c>
      <c r="BF2043" s="194">
        <f>IF(N2043="snížená",J2043,0)</f>
        <v>0</v>
      </c>
      <c r="BG2043" s="194">
        <f>IF(N2043="zákl. přenesená",J2043,0)</f>
        <v>0</v>
      </c>
      <c r="BH2043" s="194">
        <f>IF(N2043="sníž. přenesená",J2043,0)</f>
        <v>0</v>
      </c>
      <c r="BI2043" s="194">
        <f>IF(N2043="nulová",J2043,0)</f>
        <v>0</v>
      </c>
      <c r="BJ2043" s="20" t="s">
        <v>80</v>
      </c>
      <c r="BK2043" s="194">
        <f>ROUND(I2043*H2043,2)</f>
        <v>0</v>
      </c>
      <c r="BL2043" s="20" t="s">
        <v>375</v>
      </c>
      <c r="BM2043" s="193" t="s">
        <v>2332</v>
      </c>
    </row>
    <row r="2044" spans="1:65" s="2" customFormat="1" ht="11.25">
      <c r="A2044" s="37"/>
      <c r="B2044" s="38"/>
      <c r="C2044" s="39"/>
      <c r="D2044" s="195" t="s">
        <v>260</v>
      </c>
      <c r="E2044" s="39"/>
      <c r="F2044" s="196" t="s">
        <v>2333</v>
      </c>
      <c r="G2044" s="39"/>
      <c r="H2044" s="39"/>
      <c r="I2044" s="197"/>
      <c r="J2044" s="39"/>
      <c r="K2044" s="39"/>
      <c r="L2044" s="42"/>
      <c r="M2044" s="198"/>
      <c r="N2044" s="199"/>
      <c r="O2044" s="67"/>
      <c r="P2044" s="67"/>
      <c r="Q2044" s="67"/>
      <c r="R2044" s="67"/>
      <c r="S2044" s="67"/>
      <c r="T2044" s="68"/>
      <c r="U2044" s="37"/>
      <c r="V2044" s="37"/>
      <c r="W2044" s="37"/>
      <c r="X2044" s="37"/>
      <c r="Y2044" s="37"/>
      <c r="Z2044" s="37"/>
      <c r="AA2044" s="37"/>
      <c r="AB2044" s="37"/>
      <c r="AC2044" s="37"/>
      <c r="AD2044" s="37"/>
      <c r="AE2044" s="37"/>
      <c r="AT2044" s="20" t="s">
        <v>260</v>
      </c>
      <c r="AU2044" s="20" t="s">
        <v>82</v>
      </c>
    </row>
    <row r="2045" spans="1:65" s="16" customFormat="1" ht="11.25">
      <c r="B2045" s="235"/>
      <c r="C2045" s="236"/>
      <c r="D2045" s="202" t="s">
        <v>262</v>
      </c>
      <c r="E2045" s="237" t="s">
        <v>21</v>
      </c>
      <c r="F2045" s="238" t="s">
        <v>2334</v>
      </c>
      <c r="G2045" s="236"/>
      <c r="H2045" s="237" t="s">
        <v>21</v>
      </c>
      <c r="I2045" s="239"/>
      <c r="J2045" s="236"/>
      <c r="K2045" s="236"/>
      <c r="L2045" s="240"/>
      <c r="M2045" s="241"/>
      <c r="N2045" s="242"/>
      <c r="O2045" s="242"/>
      <c r="P2045" s="242"/>
      <c r="Q2045" s="242"/>
      <c r="R2045" s="242"/>
      <c r="S2045" s="242"/>
      <c r="T2045" s="243"/>
      <c r="AT2045" s="244" t="s">
        <v>262</v>
      </c>
      <c r="AU2045" s="244" t="s">
        <v>82</v>
      </c>
      <c r="AV2045" s="16" t="s">
        <v>80</v>
      </c>
      <c r="AW2045" s="16" t="s">
        <v>34</v>
      </c>
      <c r="AX2045" s="16" t="s">
        <v>73</v>
      </c>
      <c r="AY2045" s="244" t="s">
        <v>252</v>
      </c>
    </row>
    <row r="2046" spans="1:65" s="13" customFormat="1" ht="11.25">
      <c r="B2046" s="200"/>
      <c r="C2046" s="201"/>
      <c r="D2046" s="202" t="s">
        <v>262</v>
      </c>
      <c r="E2046" s="203" t="s">
        <v>21</v>
      </c>
      <c r="F2046" s="204" t="s">
        <v>2335</v>
      </c>
      <c r="G2046" s="201"/>
      <c r="H2046" s="205">
        <v>138.69999999999999</v>
      </c>
      <c r="I2046" s="206"/>
      <c r="J2046" s="201"/>
      <c r="K2046" s="201"/>
      <c r="L2046" s="207"/>
      <c r="M2046" s="208"/>
      <c r="N2046" s="209"/>
      <c r="O2046" s="209"/>
      <c r="P2046" s="209"/>
      <c r="Q2046" s="209"/>
      <c r="R2046" s="209"/>
      <c r="S2046" s="209"/>
      <c r="T2046" s="210"/>
      <c r="AT2046" s="211" t="s">
        <v>262</v>
      </c>
      <c r="AU2046" s="211" t="s">
        <v>82</v>
      </c>
      <c r="AV2046" s="13" t="s">
        <v>82</v>
      </c>
      <c r="AW2046" s="13" t="s">
        <v>34</v>
      </c>
      <c r="AX2046" s="13" t="s">
        <v>73</v>
      </c>
      <c r="AY2046" s="211" t="s">
        <v>252</v>
      </c>
    </row>
    <row r="2047" spans="1:65" s="13" customFormat="1" ht="11.25">
      <c r="B2047" s="200"/>
      <c r="C2047" s="201"/>
      <c r="D2047" s="202" t="s">
        <v>262</v>
      </c>
      <c r="E2047" s="203" t="s">
        <v>21</v>
      </c>
      <c r="F2047" s="204" t="s">
        <v>2336</v>
      </c>
      <c r="G2047" s="201"/>
      <c r="H2047" s="205">
        <v>3.5</v>
      </c>
      <c r="I2047" s="206"/>
      <c r="J2047" s="201"/>
      <c r="K2047" s="201"/>
      <c r="L2047" s="207"/>
      <c r="M2047" s="208"/>
      <c r="N2047" s="209"/>
      <c r="O2047" s="209"/>
      <c r="P2047" s="209"/>
      <c r="Q2047" s="209"/>
      <c r="R2047" s="209"/>
      <c r="S2047" s="209"/>
      <c r="T2047" s="210"/>
      <c r="AT2047" s="211" t="s">
        <v>262</v>
      </c>
      <c r="AU2047" s="211" t="s">
        <v>82</v>
      </c>
      <c r="AV2047" s="13" t="s">
        <v>82</v>
      </c>
      <c r="AW2047" s="13" t="s">
        <v>34</v>
      </c>
      <c r="AX2047" s="13" t="s">
        <v>73</v>
      </c>
      <c r="AY2047" s="211" t="s">
        <v>252</v>
      </c>
    </row>
    <row r="2048" spans="1:65" s="14" customFormat="1" ht="11.25">
      <c r="B2048" s="212"/>
      <c r="C2048" s="213"/>
      <c r="D2048" s="202" t="s">
        <v>262</v>
      </c>
      <c r="E2048" s="214" t="s">
        <v>21</v>
      </c>
      <c r="F2048" s="215" t="s">
        <v>264</v>
      </c>
      <c r="G2048" s="213"/>
      <c r="H2048" s="216">
        <v>142.19999999999999</v>
      </c>
      <c r="I2048" s="217"/>
      <c r="J2048" s="213"/>
      <c r="K2048" s="213"/>
      <c r="L2048" s="218"/>
      <c r="M2048" s="219"/>
      <c r="N2048" s="220"/>
      <c r="O2048" s="220"/>
      <c r="P2048" s="220"/>
      <c r="Q2048" s="220"/>
      <c r="R2048" s="220"/>
      <c r="S2048" s="220"/>
      <c r="T2048" s="221"/>
      <c r="AT2048" s="222" t="s">
        <v>262</v>
      </c>
      <c r="AU2048" s="222" t="s">
        <v>82</v>
      </c>
      <c r="AV2048" s="14" t="s">
        <v>93</v>
      </c>
      <c r="AW2048" s="14" t="s">
        <v>34</v>
      </c>
      <c r="AX2048" s="14" t="s">
        <v>80</v>
      </c>
      <c r="AY2048" s="222" t="s">
        <v>252</v>
      </c>
    </row>
    <row r="2049" spans="1:65" s="2" customFormat="1" ht="16.5" customHeight="1">
      <c r="A2049" s="37"/>
      <c r="B2049" s="38"/>
      <c r="C2049" s="245" t="s">
        <v>2337</v>
      </c>
      <c r="D2049" s="245" t="s">
        <v>356</v>
      </c>
      <c r="E2049" s="246" t="s">
        <v>2338</v>
      </c>
      <c r="F2049" s="247" t="s">
        <v>2339</v>
      </c>
      <c r="G2049" s="248" t="s">
        <v>163</v>
      </c>
      <c r="H2049" s="249">
        <v>149.31</v>
      </c>
      <c r="I2049" s="250"/>
      <c r="J2049" s="251">
        <f>ROUND(I2049*H2049,2)</f>
        <v>0</v>
      </c>
      <c r="K2049" s="247" t="s">
        <v>257</v>
      </c>
      <c r="L2049" s="252"/>
      <c r="M2049" s="253" t="s">
        <v>21</v>
      </c>
      <c r="N2049" s="254" t="s">
        <v>44</v>
      </c>
      <c r="O2049" s="67"/>
      <c r="P2049" s="191">
        <f>O2049*H2049</f>
        <v>0</v>
      </c>
      <c r="Q2049" s="191">
        <v>5.0000000000000001E-4</v>
      </c>
      <c r="R2049" s="191">
        <f>Q2049*H2049</f>
        <v>7.4654999999999999E-2</v>
      </c>
      <c r="S2049" s="191">
        <v>0</v>
      </c>
      <c r="T2049" s="192">
        <f>S2049*H2049</f>
        <v>0</v>
      </c>
      <c r="U2049" s="37"/>
      <c r="V2049" s="37"/>
      <c r="W2049" s="37"/>
      <c r="X2049" s="37"/>
      <c r="Y2049" s="37"/>
      <c r="Z2049" s="37"/>
      <c r="AA2049" s="37"/>
      <c r="AB2049" s="37"/>
      <c r="AC2049" s="37"/>
      <c r="AD2049" s="37"/>
      <c r="AE2049" s="37"/>
      <c r="AR2049" s="193" t="s">
        <v>497</v>
      </c>
      <c r="AT2049" s="193" t="s">
        <v>356</v>
      </c>
      <c r="AU2049" s="193" t="s">
        <v>82</v>
      </c>
      <c r="AY2049" s="20" t="s">
        <v>252</v>
      </c>
      <c r="BE2049" s="194">
        <f>IF(N2049="základní",J2049,0)</f>
        <v>0</v>
      </c>
      <c r="BF2049" s="194">
        <f>IF(N2049="snížená",J2049,0)</f>
        <v>0</v>
      </c>
      <c r="BG2049" s="194">
        <f>IF(N2049="zákl. přenesená",J2049,0)</f>
        <v>0</v>
      </c>
      <c r="BH2049" s="194">
        <f>IF(N2049="sníž. přenesená",J2049,0)</f>
        <v>0</v>
      </c>
      <c r="BI2049" s="194">
        <f>IF(N2049="nulová",J2049,0)</f>
        <v>0</v>
      </c>
      <c r="BJ2049" s="20" t="s">
        <v>80</v>
      </c>
      <c r="BK2049" s="194">
        <f>ROUND(I2049*H2049,2)</f>
        <v>0</v>
      </c>
      <c r="BL2049" s="20" t="s">
        <v>375</v>
      </c>
      <c r="BM2049" s="193" t="s">
        <v>2340</v>
      </c>
    </row>
    <row r="2050" spans="1:65" s="13" customFormat="1" ht="11.25">
      <c r="B2050" s="200"/>
      <c r="C2050" s="201"/>
      <c r="D2050" s="202" t="s">
        <v>262</v>
      </c>
      <c r="E2050" s="201"/>
      <c r="F2050" s="204" t="s">
        <v>2341</v>
      </c>
      <c r="G2050" s="201"/>
      <c r="H2050" s="205">
        <v>149.31</v>
      </c>
      <c r="I2050" s="206"/>
      <c r="J2050" s="201"/>
      <c r="K2050" s="201"/>
      <c r="L2050" s="207"/>
      <c r="M2050" s="208"/>
      <c r="N2050" s="209"/>
      <c r="O2050" s="209"/>
      <c r="P2050" s="209"/>
      <c r="Q2050" s="209"/>
      <c r="R2050" s="209"/>
      <c r="S2050" s="209"/>
      <c r="T2050" s="210"/>
      <c r="AT2050" s="211" t="s">
        <v>262</v>
      </c>
      <c r="AU2050" s="211" t="s">
        <v>82</v>
      </c>
      <c r="AV2050" s="13" t="s">
        <v>82</v>
      </c>
      <c r="AW2050" s="13" t="s">
        <v>4</v>
      </c>
      <c r="AX2050" s="13" t="s">
        <v>80</v>
      </c>
      <c r="AY2050" s="211" t="s">
        <v>252</v>
      </c>
    </row>
    <row r="2051" spans="1:65" s="2" customFormat="1" ht="24.2" customHeight="1">
      <c r="A2051" s="37"/>
      <c r="B2051" s="38"/>
      <c r="C2051" s="182" t="s">
        <v>2342</v>
      </c>
      <c r="D2051" s="182" t="s">
        <v>254</v>
      </c>
      <c r="E2051" s="183" t="s">
        <v>2343</v>
      </c>
      <c r="F2051" s="184" t="s">
        <v>2344</v>
      </c>
      <c r="G2051" s="185" t="s">
        <v>149</v>
      </c>
      <c r="H2051" s="186">
        <v>47.308</v>
      </c>
      <c r="I2051" s="187"/>
      <c r="J2051" s="188">
        <f>ROUND(I2051*H2051,2)</f>
        <v>0</v>
      </c>
      <c r="K2051" s="184" t="s">
        <v>257</v>
      </c>
      <c r="L2051" s="42"/>
      <c r="M2051" s="189" t="s">
        <v>21</v>
      </c>
      <c r="N2051" s="190" t="s">
        <v>44</v>
      </c>
      <c r="O2051" s="67"/>
      <c r="P2051" s="191">
        <f>O2051*H2051</f>
        <v>0</v>
      </c>
      <c r="Q2051" s="191">
        <v>7.6999999999999996E-4</v>
      </c>
      <c r="R2051" s="191">
        <f>Q2051*H2051</f>
        <v>3.642716E-2</v>
      </c>
      <c r="S2051" s="191">
        <v>0</v>
      </c>
      <c r="T2051" s="192">
        <f>S2051*H2051</f>
        <v>0</v>
      </c>
      <c r="U2051" s="37"/>
      <c r="V2051" s="37"/>
      <c r="W2051" s="37"/>
      <c r="X2051" s="37"/>
      <c r="Y2051" s="37"/>
      <c r="Z2051" s="37"/>
      <c r="AA2051" s="37"/>
      <c r="AB2051" s="37"/>
      <c r="AC2051" s="37"/>
      <c r="AD2051" s="37"/>
      <c r="AE2051" s="37"/>
      <c r="AR2051" s="193" t="s">
        <v>375</v>
      </c>
      <c r="AT2051" s="193" t="s">
        <v>254</v>
      </c>
      <c r="AU2051" s="193" t="s">
        <v>82</v>
      </c>
      <c r="AY2051" s="20" t="s">
        <v>252</v>
      </c>
      <c r="BE2051" s="194">
        <f>IF(N2051="základní",J2051,0)</f>
        <v>0</v>
      </c>
      <c r="BF2051" s="194">
        <f>IF(N2051="snížená",J2051,0)</f>
        <v>0</v>
      </c>
      <c r="BG2051" s="194">
        <f>IF(N2051="zákl. přenesená",J2051,0)</f>
        <v>0</v>
      </c>
      <c r="BH2051" s="194">
        <f>IF(N2051="sníž. přenesená",J2051,0)</f>
        <v>0</v>
      </c>
      <c r="BI2051" s="194">
        <f>IF(N2051="nulová",J2051,0)</f>
        <v>0</v>
      </c>
      <c r="BJ2051" s="20" t="s">
        <v>80</v>
      </c>
      <c r="BK2051" s="194">
        <f>ROUND(I2051*H2051,2)</f>
        <v>0</v>
      </c>
      <c r="BL2051" s="20" t="s">
        <v>375</v>
      </c>
      <c r="BM2051" s="193" t="s">
        <v>2345</v>
      </c>
    </row>
    <row r="2052" spans="1:65" s="2" customFormat="1" ht="11.25">
      <c r="A2052" s="37"/>
      <c r="B2052" s="38"/>
      <c r="C2052" s="39"/>
      <c r="D2052" s="195" t="s">
        <v>260</v>
      </c>
      <c r="E2052" s="39"/>
      <c r="F2052" s="196" t="s">
        <v>2346</v>
      </c>
      <c r="G2052" s="39"/>
      <c r="H2052" s="39"/>
      <c r="I2052" s="197"/>
      <c r="J2052" s="39"/>
      <c r="K2052" s="39"/>
      <c r="L2052" s="42"/>
      <c r="M2052" s="198"/>
      <c r="N2052" s="199"/>
      <c r="O2052" s="67"/>
      <c r="P2052" s="67"/>
      <c r="Q2052" s="67"/>
      <c r="R2052" s="67"/>
      <c r="S2052" s="67"/>
      <c r="T2052" s="68"/>
      <c r="U2052" s="37"/>
      <c r="V2052" s="37"/>
      <c r="W2052" s="37"/>
      <c r="X2052" s="37"/>
      <c r="Y2052" s="37"/>
      <c r="Z2052" s="37"/>
      <c r="AA2052" s="37"/>
      <c r="AB2052" s="37"/>
      <c r="AC2052" s="37"/>
      <c r="AD2052" s="37"/>
      <c r="AE2052" s="37"/>
      <c r="AT2052" s="20" t="s">
        <v>260</v>
      </c>
      <c r="AU2052" s="20" t="s">
        <v>82</v>
      </c>
    </row>
    <row r="2053" spans="1:65" s="16" customFormat="1" ht="11.25">
      <c r="B2053" s="235"/>
      <c r="C2053" s="236"/>
      <c r="D2053" s="202" t="s">
        <v>262</v>
      </c>
      <c r="E2053" s="237" t="s">
        <v>21</v>
      </c>
      <c r="F2053" s="238" t="s">
        <v>2347</v>
      </c>
      <c r="G2053" s="236"/>
      <c r="H2053" s="237" t="s">
        <v>21</v>
      </c>
      <c r="I2053" s="239"/>
      <c r="J2053" s="236"/>
      <c r="K2053" s="236"/>
      <c r="L2053" s="240"/>
      <c r="M2053" s="241"/>
      <c r="N2053" s="242"/>
      <c r="O2053" s="242"/>
      <c r="P2053" s="242"/>
      <c r="Q2053" s="242"/>
      <c r="R2053" s="242"/>
      <c r="S2053" s="242"/>
      <c r="T2053" s="243"/>
      <c r="AT2053" s="244" t="s">
        <v>262</v>
      </c>
      <c r="AU2053" s="244" t="s">
        <v>82</v>
      </c>
      <c r="AV2053" s="16" t="s">
        <v>80</v>
      </c>
      <c r="AW2053" s="16" t="s">
        <v>34</v>
      </c>
      <c r="AX2053" s="16" t="s">
        <v>73</v>
      </c>
      <c r="AY2053" s="244" t="s">
        <v>252</v>
      </c>
    </row>
    <row r="2054" spans="1:65" s="16" customFormat="1" ht="11.25">
      <c r="B2054" s="235"/>
      <c r="C2054" s="236"/>
      <c r="D2054" s="202" t="s">
        <v>262</v>
      </c>
      <c r="E2054" s="237" t="s">
        <v>21</v>
      </c>
      <c r="F2054" s="238" t="s">
        <v>2168</v>
      </c>
      <c r="G2054" s="236"/>
      <c r="H2054" s="237" t="s">
        <v>21</v>
      </c>
      <c r="I2054" s="239"/>
      <c r="J2054" s="236"/>
      <c r="K2054" s="236"/>
      <c r="L2054" s="240"/>
      <c r="M2054" s="241"/>
      <c r="N2054" s="242"/>
      <c r="O2054" s="242"/>
      <c r="P2054" s="242"/>
      <c r="Q2054" s="242"/>
      <c r="R2054" s="242"/>
      <c r="S2054" s="242"/>
      <c r="T2054" s="243"/>
      <c r="AT2054" s="244" t="s">
        <v>262</v>
      </c>
      <c r="AU2054" s="244" t="s">
        <v>82</v>
      </c>
      <c r="AV2054" s="16" t="s">
        <v>80</v>
      </c>
      <c r="AW2054" s="16" t="s">
        <v>34</v>
      </c>
      <c r="AX2054" s="16" t="s">
        <v>73</v>
      </c>
      <c r="AY2054" s="244" t="s">
        <v>252</v>
      </c>
    </row>
    <row r="2055" spans="1:65" s="13" customFormat="1" ht="11.25">
      <c r="B2055" s="200"/>
      <c r="C2055" s="201"/>
      <c r="D2055" s="202" t="s">
        <v>262</v>
      </c>
      <c r="E2055" s="203" t="s">
        <v>21</v>
      </c>
      <c r="F2055" s="204" t="s">
        <v>2348</v>
      </c>
      <c r="G2055" s="201"/>
      <c r="H2055" s="205">
        <v>41.6</v>
      </c>
      <c r="I2055" s="206"/>
      <c r="J2055" s="201"/>
      <c r="K2055" s="201"/>
      <c r="L2055" s="207"/>
      <c r="M2055" s="208"/>
      <c r="N2055" s="209"/>
      <c r="O2055" s="209"/>
      <c r="P2055" s="209"/>
      <c r="Q2055" s="209"/>
      <c r="R2055" s="209"/>
      <c r="S2055" s="209"/>
      <c r="T2055" s="210"/>
      <c r="AT2055" s="211" t="s">
        <v>262</v>
      </c>
      <c r="AU2055" s="211" t="s">
        <v>82</v>
      </c>
      <c r="AV2055" s="13" t="s">
        <v>82</v>
      </c>
      <c r="AW2055" s="13" t="s">
        <v>34</v>
      </c>
      <c r="AX2055" s="13" t="s">
        <v>73</v>
      </c>
      <c r="AY2055" s="211" t="s">
        <v>252</v>
      </c>
    </row>
    <row r="2056" spans="1:65" s="13" customFormat="1" ht="11.25">
      <c r="B2056" s="200"/>
      <c r="C2056" s="201"/>
      <c r="D2056" s="202" t="s">
        <v>262</v>
      </c>
      <c r="E2056" s="203" t="s">
        <v>21</v>
      </c>
      <c r="F2056" s="204" t="s">
        <v>2349</v>
      </c>
      <c r="G2056" s="201"/>
      <c r="H2056" s="205">
        <v>2.64</v>
      </c>
      <c r="I2056" s="206"/>
      <c r="J2056" s="201"/>
      <c r="K2056" s="201"/>
      <c r="L2056" s="207"/>
      <c r="M2056" s="208"/>
      <c r="N2056" s="209"/>
      <c r="O2056" s="209"/>
      <c r="P2056" s="209"/>
      <c r="Q2056" s="209"/>
      <c r="R2056" s="209"/>
      <c r="S2056" s="209"/>
      <c r="T2056" s="210"/>
      <c r="AT2056" s="211" t="s">
        <v>262</v>
      </c>
      <c r="AU2056" s="211" t="s">
        <v>82</v>
      </c>
      <c r="AV2056" s="13" t="s">
        <v>82</v>
      </c>
      <c r="AW2056" s="13" t="s">
        <v>34</v>
      </c>
      <c r="AX2056" s="13" t="s">
        <v>73</v>
      </c>
      <c r="AY2056" s="211" t="s">
        <v>252</v>
      </c>
    </row>
    <row r="2057" spans="1:65" s="14" customFormat="1" ht="11.25">
      <c r="B2057" s="212"/>
      <c r="C2057" s="213"/>
      <c r="D2057" s="202" t="s">
        <v>262</v>
      </c>
      <c r="E2057" s="214" t="s">
        <v>21</v>
      </c>
      <c r="F2057" s="215" t="s">
        <v>264</v>
      </c>
      <c r="G2057" s="213"/>
      <c r="H2057" s="216">
        <v>44.24</v>
      </c>
      <c r="I2057" s="217"/>
      <c r="J2057" s="213"/>
      <c r="K2057" s="213"/>
      <c r="L2057" s="218"/>
      <c r="M2057" s="219"/>
      <c r="N2057" s="220"/>
      <c r="O2057" s="220"/>
      <c r="P2057" s="220"/>
      <c r="Q2057" s="220"/>
      <c r="R2057" s="220"/>
      <c r="S2057" s="220"/>
      <c r="T2057" s="221"/>
      <c r="AT2057" s="222" t="s">
        <v>262</v>
      </c>
      <c r="AU2057" s="222" t="s">
        <v>82</v>
      </c>
      <c r="AV2057" s="14" t="s">
        <v>93</v>
      </c>
      <c r="AW2057" s="14" t="s">
        <v>34</v>
      </c>
      <c r="AX2057" s="14" t="s">
        <v>73</v>
      </c>
      <c r="AY2057" s="222" t="s">
        <v>252</v>
      </c>
    </row>
    <row r="2058" spans="1:65" s="13" customFormat="1" ht="11.25">
      <c r="B2058" s="200"/>
      <c r="C2058" s="201"/>
      <c r="D2058" s="202" t="s">
        <v>262</v>
      </c>
      <c r="E2058" s="203" t="s">
        <v>21</v>
      </c>
      <c r="F2058" s="204" t="s">
        <v>2350</v>
      </c>
      <c r="G2058" s="201"/>
      <c r="H2058" s="205">
        <v>3.0680000000000001</v>
      </c>
      <c r="I2058" s="206"/>
      <c r="J2058" s="201"/>
      <c r="K2058" s="201"/>
      <c r="L2058" s="207"/>
      <c r="M2058" s="208"/>
      <c r="N2058" s="209"/>
      <c r="O2058" s="209"/>
      <c r="P2058" s="209"/>
      <c r="Q2058" s="209"/>
      <c r="R2058" s="209"/>
      <c r="S2058" s="209"/>
      <c r="T2058" s="210"/>
      <c r="AT2058" s="211" t="s">
        <v>262</v>
      </c>
      <c r="AU2058" s="211" t="s">
        <v>82</v>
      </c>
      <c r="AV2058" s="13" t="s">
        <v>82</v>
      </c>
      <c r="AW2058" s="13" t="s">
        <v>34</v>
      </c>
      <c r="AX2058" s="13" t="s">
        <v>73</v>
      </c>
      <c r="AY2058" s="211" t="s">
        <v>252</v>
      </c>
    </row>
    <row r="2059" spans="1:65" s="14" customFormat="1" ht="11.25">
      <c r="B2059" s="212"/>
      <c r="C2059" s="213"/>
      <c r="D2059" s="202" t="s">
        <v>262</v>
      </c>
      <c r="E2059" s="214" t="s">
        <v>21</v>
      </c>
      <c r="F2059" s="215" t="s">
        <v>264</v>
      </c>
      <c r="G2059" s="213"/>
      <c r="H2059" s="216">
        <v>3.0680000000000001</v>
      </c>
      <c r="I2059" s="217"/>
      <c r="J2059" s="213"/>
      <c r="K2059" s="213"/>
      <c r="L2059" s="218"/>
      <c r="M2059" s="219"/>
      <c r="N2059" s="220"/>
      <c r="O2059" s="220"/>
      <c r="P2059" s="220"/>
      <c r="Q2059" s="220"/>
      <c r="R2059" s="220"/>
      <c r="S2059" s="220"/>
      <c r="T2059" s="221"/>
      <c r="AT2059" s="222" t="s">
        <v>262</v>
      </c>
      <c r="AU2059" s="222" t="s">
        <v>82</v>
      </c>
      <c r="AV2059" s="14" t="s">
        <v>93</v>
      </c>
      <c r="AW2059" s="14" t="s">
        <v>34</v>
      </c>
      <c r="AX2059" s="14" t="s">
        <v>73</v>
      </c>
      <c r="AY2059" s="222" t="s">
        <v>252</v>
      </c>
    </row>
    <row r="2060" spans="1:65" s="15" customFormat="1" ht="11.25">
      <c r="B2060" s="223"/>
      <c r="C2060" s="224"/>
      <c r="D2060" s="202" t="s">
        <v>262</v>
      </c>
      <c r="E2060" s="225" t="s">
        <v>21</v>
      </c>
      <c r="F2060" s="226" t="s">
        <v>265</v>
      </c>
      <c r="G2060" s="224"/>
      <c r="H2060" s="227">
        <v>47.308</v>
      </c>
      <c r="I2060" s="228"/>
      <c r="J2060" s="224"/>
      <c r="K2060" s="224"/>
      <c r="L2060" s="229"/>
      <c r="M2060" s="230"/>
      <c r="N2060" s="231"/>
      <c r="O2060" s="231"/>
      <c r="P2060" s="231"/>
      <c r="Q2060" s="231"/>
      <c r="R2060" s="231"/>
      <c r="S2060" s="231"/>
      <c r="T2060" s="232"/>
      <c r="AT2060" s="233" t="s">
        <v>262</v>
      </c>
      <c r="AU2060" s="233" t="s">
        <v>82</v>
      </c>
      <c r="AV2060" s="15" t="s">
        <v>258</v>
      </c>
      <c r="AW2060" s="15" t="s">
        <v>34</v>
      </c>
      <c r="AX2060" s="15" t="s">
        <v>80</v>
      </c>
      <c r="AY2060" s="233" t="s">
        <v>252</v>
      </c>
    </row>
    <row r="2061" spans="1:65" s="2" customFormat="1" ht="16.5" customHeight="1">
      <c r="A2061" s="37"/>
      <c r="B2061" s="38"/>
      <c r="C2061" s="245" t="s">
        <v>2351</v>
      </c>
      <c r="D2061" s="245" t="s">
        <v>356</v>
      </c>
      <c r="E2061" s="246" t="s">
        <v>2178</v>
      </c>
      <c r="F2061" s="247" t="s">
        <v>2179</v>
      </c>
      <c r="G2061" s="248" t="s">
        <v>149</v>
      </c>
      <c r="H2061" s="249">
        <v>3.7429999999999999</v>
      </c>
      <c r="I2061" s="250"/>
      <c r="J2061" s="251">
        <f>ROUND(I2061*H2061,2)</f>
        <v>0</v>
      </c>
      <c r="K2061" s="247" t="s">
        <v>257</v>
      </c>
      <c r="L2061" s="252"/>
      <c r="M2061" s="253" t="s">
        <v>21</v>
      </c>
      <c r="N2061" s="254" t="s">
        <v>44</v>
      </c>
      <c r="O2061" s="67"/>
      <c r="P2061" s="191">
        <f>O2061*H2061</f>
        <v>0</v>
      </c>
      <c r="Q2061" s="191">
        <v>2.5000000000000001E-3</v>
      </c>
      <c r="R2061" s="191">
        <f>Q2061*H2061</f>
        <v>9.3574999999999995E-3</v>
      </c>
      <c r="S2061" s="191">
        <v>0</v>
      </c>
      <c r="T2061" s="192">
        <f>S2061*H2061</f>
        <v>0</v>
      </c>
      <c r="U2061" s="37"/>
      <c r="V2061" s="37"/>
      <c r="W2061" s="37"/>
      <c r="X2061" s="37"/>
      <c r="Y2061" s="37"/>
      <c r="Z2061" s="37"/>
      <c r="AA2061" s="37"/>
      <c r="AB2061" s="37"/>
      <c r="AC2061" s="37"/>
      <c r="AD2061" s="37"/>
      <c r="AE2061" s="37"/>
      <c r="AR2061" s="193" t="s">
        <v>497</v>
      </c>
      <c r="AT2061" s="193" t="s">
        <v>356</v>
      </c>
      <c r="AU2061" s="193" t="s">
        <v>82</v>
      </c>
      <c r="AY2061" s="20" t="s">
        <v>252</v>
      </c>
      <c r="BE2061" s="194">
        <f>IF(N2061="základní",J2061,0)</f>
        <v>0</v>
      </c>
      <c r="BF2061" s="194">
        <f>IF(N2061="snížená",J2061,0)</f>
        <v>0</v>
      </c>
      <c r="BG2061" s="194">
        <f>IF(N2061="zákl. přenesená",J2061,0)</f>
        <v>0</v>
      </c>
      <c r="BH2061" s="194">
        <f>IF(N2061="sníž. přenesená",J2061,0)</f>
        <v>0</v>
      </c>
      <c r="BI2061" s="194">
        <f>IF(N2061="nulová",J2061,0)</f>
        <v>0</v>
      </c>
      <c r="BJ2061" s="20" t="s">
        <v>80</v>
      </c>
      <c r="BK2061" s="194">
        <f>ROUND(I2061*H2061,2)</f>
        <v>0</v>
      </c>
      <c r="BL2061" s="20" t="s">
        <v>375</v>
      </c>
      <c r="BM2061" s="193" t="s">
        <v>2352</v>
      </c>
    </row>
    <row r="2062" spans="1:65" s="13" customFormat="1" ht="11.25">
      <c r="B2062" s="200"/>
      <c r="C2062" s="201"/>
      <c r="D2062" s="202" t="s">
        <v>262</v>
      </c>
      <c r="E2062" s="203" t="s">
        <v>21</v>
      </c>
      <c r="F2062" s="204" t="s">
        <v>2350</v>
      </c>
      <c r="G2062" s="201"/>
      <c r="H2062" s="205">
        <v>3.0680000000000001</v>
      </c>
      <c r="I2062" s="206"/>
      <c r="J2062" s="201"/>
      <c r="K2062" s="201"/>
      <c r="L2062" s="207"/>
      <c r="M2062" s="208"/>
      <c r="N2062" s="209"/>
      <c r="O2062" s="209"/>
      <c r="P2062" s="209"/>
      <c r="Q2062" s="209"/>
      <c r="R2062" s="209"/>
      <c r="S2062" s="209"/>
      <c r="T2062" s="210"/>
      <c r="AT2062" s="211" t="s">
        <v>262</v>
      </c>
      <c r="AU2062" s="211" t="s">
        <v>82</v>
      </c>
      <c r="AV2062" s="13" t="s">
        <v>82</v>
      </c>
      <c r="AW2062" s="13" t="s">
        <v>34</v>
      </c>
      <c r="AX2062" s="13" t="s">
        <v>73</v>
      </c>
      <c r="AY2062" s="211" t="s">
        <v>252</v>
      </c>
    </row>
    <row r="2063" spans="1:65" s="14" customFormat="1" ht="11.25">
      <c r="B2063" s="212"/>
      <c r="C2063" s="213"/>
      <c r="D2063" s="202" t="s">
        <v>262</v>
      </c>
      <c r="E2063" s="214" t="s">
        <v>21</v>
      </c>
      <c r="F2063" s="215" t="s">
        <v>264</v>
      </c>
      <c r="G2063" s="213"/>
      <c r="H2063" s="216">
        <v>3.0680000000000001</v>
      </c>
      <c r="I2063" s="217"/>
      <c r="J2063" s="213"/>
      <c r="K2063" s="213"/>
      <c r="L2063" s="218"/>
      <c r="M2063" s="219"/>
      <c r="N2063" s="220"/>
      <c r="O2063" s="220"/>
      <c r="P2063" s="220"/>
      <c r="Q2063" s="220"/>
      <c r="R2063" s="220"/>
      <c r="S2063" s="220"/>
      <c r="T2063" s="221"/>
      <c r="AT2063" s="222" t="s">
        <v>262</v>
      </c>
      <c r="AU2063" s="222" t="s">
        <v>82</v>
      </c>
      <c r="AV2063" s="14" t="s">
        <v>93</v>
      </c>
      <c r="AW2063" s="14" t="s">
        <v>34</v>
      </c>
      <c r="AX2063" s="14" t="s">
        <v>80</v>
      </c>
      <c r="AY2063" s="222" t="s">
        <v>252</v>
      </c>
    </row>
    <row r="2064" spans="1:65" s="13" customFormat="1" ht="11.25">
      <c r="B2064" s="200"/>
      <c r="C2064" s="201"/>
      <c r="D2064" s="202" t="s">
        <v>262</v>
      </c>
      <c r="E2064" s="201"/>
      <c r="F2064" s="204" t="s">
        <v>2353</v>
      </c>
      <c r="G2064" s="201"/>
      <c r="H2064" s="205">
        <v>3.7429999999999999</v>
      </c>
      <c r="I2064" s="206"/>
      <c r="J2064" s="201"/>
      <c r="K2064" s="201"/>
      <c r="L2064" s="207"/>
      <c r="M2064" s="208"/>
      <c r="N2064" s="209"/>
      <c r="O2064" s="209"/>
      <c r="P2064" s="209"/>
      <c r="Q2064" s="209"/>
      <c r="R2064" s="209"/>
      <c r="S2064" s="209"/>
      <c r="T2064" s="210"/>
      <c r="AT2064" s="211" t="s">
        <v>262</v>
      </c>
      <c r="AU2064" s="211" t="s">
        <v>82</v>
      </c>
      <c r="AV2064" s="13" t="s">
        <v>82</v>
      </c>
      <c r="AW2064" s="13" t="s">
        <v>4</v>
      </c>
      <c r="AX2064" s="13" t="s">
        <v>80</v>
      </c>
      <c r="AY2064" s="211" t="s">
        <v>252</v>
      </c>
    </row>
    <row r="2065" spans="1:65" s="2" customFormat="1" ht="21.75" customHeight="1">
      <c r="A2065" s="37"/>
      <c r="B2065" s="38"/>
      <c r="C2065" s="245" t="s">
        <v>2354</v>
      </c>
      <c r="D2065" s="245" t="s">
        <v>356</v>
      </c>
      <c r="E2065" s="246" t="s">
        <v>2184</v>
      </c>
      <c r="F2065" s="247" t="s">
        <v>2185</v>
      </c>
      <c r="G2065" s="248" t="s">
        <v>149</v>
      </c>
      <c r="H2065" s="249">
        <v>53.972999999999999</v>
      </c>
      <c r="I2065" s="250"/>
      <c r="J2065" s="251">
        <f>ROUND(I2065*H2065,2)</f>
        <v>0</v>
      </c>
      <c r="K2065" s="247" t="s">
        <v>257</v>
      </c>
      <c r="L2065" s="252"/>
      <c r="M2065" s="253" t="s">
        <v>21</v>
      </c>
      <c r="N2065" s="254" t="s">
        <v>44</v>
      </c>
      <c r="O2065" s="67"/>
      <c r="P2065" s="191">
        <f>O2065*H2065</f>
        <v>0</v>
      </c>
      <c r="Q2065" s="191">
        <v>2.5000000000000001E-3</v>
      </c>
      <c r="R2065" s="191">
        <f>Q2065*H2065</f>
        <v>0.13493250000000001</v>
      </c>
      <c r="S2065" s="191">
        <v>0</v>
      </c>
      <c r="T2065" s="192">
        <f>S2065*H2065</f>
        <v>0</v>
      </c>
      <c r="U2065" s="37"/>
      <c r="V2065" s="37"/>
      <c r="W2065" s="37"/>
      <c r="X2065" s="37"/>
      <c r="Y2065" s="37"/>
      <c r="Z2065" s="37"/>
      <c r="AA2065" s="37"/>
      <c r="AB2065" s="37"/>
      <c r="AC2065" s="37"/>
      <c r="AD2065" s="37"/>
      <c r="AE2065" s="37"/>
      <c r="AR2065" s="193" t="s">
        <v>497</v>
      </c>
      <c r="AT2065" s="193" t="s">
        <v>356</v>
      </c>
      <c r="AU2065" s="193" t="s">
        <v>82</v>
      </c>
      <c r="AY2065" s="20" t="s">
        <v>252</v>
      </c>
      <c r="BE2065" s="194">
        <f>IF(N2065="základní",J2065,0)</f>
        <v>0</v>
      </c>
      <c r="BF2065" s="194">
        <f>IF(N2065="snížená",J2065,0)</f>
        <v>0</v>
      </c>
      <c r="BG2065" s="194">
        <f>IF(N2065="zákl. přenesená",J2065,0)</f>
        <v>0</v>
      </c>
      <c r="BH2065" s="194">
        <f>IF(N2065="sníž. přenesená",J2065,0)</f>
        <v>0</v>
      </c>
      <c r="BI2065" s="194">
        <f>IF(N2065="nulová",J2065,0)</f>
        <v>0</v>
      </c>
      <c r="BJ2065" s="20" t="s">
        <v>80</v>
      </c>
      <c r="BK2065" s="194">
        <f>ROUND(I2065*H2065,2)</f>
        <v>0</v>
      </c>
      <c r="BL2065" s="20" t="s">
        <v>375</v>
      </c>
      <c r="BM2065" s="193" t="s">
        <v>2355</v>
      </c>
    </row>
    <row r="2066" spans="1:65" s="13" customFormat="1" ht="11.25">
      <c r="B2066" s="200"/>
      <c r="C2066" s="201"/>
      <c r="D2066" s="202" t="s">
        <v>262</v>
      </c>
      <c r="E2066" s="203" t="s">
        <v>21</v>
      </c>
      <c r="F2066" s="204" t="s">
        <v>2356</v>
      </c>
      <c r="G2066" s="201"/>
      <c r="H2066" s="205">
        <v>44.24</v>
      </c>
      <c r="I2066" s="206"/>
      <c r="J2066" s="201"/>
      <c r="K2066" s="201"/>
      <c r="L2066" s="207"/>
      <c r="M2066" s="208"/>
      <c r="N2066" s="209"/>
      <c r="O2066" s="209"/>
      <c r="P2066" s="209"/>
      <c r="Q2066" s="209"/>
      <c r="R2066" s="209"/>
      <c r="S2066" s="209"/>
      <c r="T2066" s="210"/>
      <c r="AT2066" s="211" t="s">
        <v>262</v>
      </c>
      <c r="AU2066" s="211" t="s">
        <v>82</v>
      </c>
      <c r="AV2066" s="13" t="s">
        <v>82</v>
      </c>
      <c r="AW2066" s="13" t="s">
        <v>34</v>
      </c>
      <c r="AX2066" s="13" t="s">
        <v>73</v>
      </c>
      <c r="AY2066" s="211" t="s">
        <v>252</v>
      </c>
    </row>
    <row r="2067" spans="1:65" s="14" customFormat="1" ht="11.25">
      <c r="B2067" s="212"/>
      <c r="C2067" s="213"/>
      <c r="D2067" s="202" t="s">
        <v>262</v>
      </c>
      <c r="E2067" s="214" t="s">
        <v>21</v>
      </c>
      <c r="F2067" s="215" t="s">
        <v>264</v>
      </c>
      <c r="G2067" s="213"/>
      <c r="H2067" s="216">
        <v>44.24</v>
      </c>
      <c r="I2067" s="217"/>
      <c r="J2067" s="213"/>
      <c r="K2067" s="213"/>
      <c r="L2067" s="218"/>
      <c r="M2067" s="219"/>
      <c r="N2067" s="220"/>
      <c r="O2067" s="220"/>
      <c r="P2067" s="220"/>
      <c r="Q2067" s="220"/>
      <c r="R2067" s="220"/>
      <c r="S2067" s="220"/>
      <c r="T2067" s="221"/>
      <c r="AT2067" s="222" t="s">
        <v>262</v>
      </c>
      <c r="AU2067" s="222" t="s">
        <v>82</v>
      </c>
      <c r="AV2067" s="14" t="s">
        <v>93</v>
      </c>
      <c r="AW2067" s="14" t="s">
        <v>34</v>
      </c>
      <c r="AX2067" s="14" t="s">
        <v>80</v>
      </c>
      <c r="AY2067" s="222" t="s">
        <v>252</v>
      </c>
    </row>
    <row r="2068" spans="1:65" s="13" customFormat="1" ht="11.25">
      <c r="B2068" s="200"/>
      <c r="C2068" s="201"/>
      <c r="D2068" s="202" t="s">
        <v>262</v>
      </c>
      <c r="E2068" s="201"/>
      <c r="F2068" s="204" t="s">
        <v>2357</v>
      </c>
      <c r="G2068" s="201"/>
      <c r="H2068" s="205">
        <v>53.972999999999999</v>
      </c>
      <c r="I2068" s="206"/>
      <c r="J2068" s="201"/>
      <c r="K2068" s="201"/>
      <c r="L2068" s="207"/>
      <c r="M2068" s="208"/>
      <c r="N2068" s="209"/>
      <c r="O2068" s="209"/>
      <c r="P2068" s="209"/>
      <c r="Q2068" s="209"/>
      <c r="R2068" s="209"/>
      <c r="S2068" s="209"/>
      <c r="T2068" s="210"/>
      <c r="AT2068" s="211" t="s">
        <v>262</v>
      </c>
      <c r="AU2068" s="211" t="s">
        <v>82</v>
      </c>
      <c r="AV2068" s="13" t="s">
        <v>82</v>
      </c>
      <c r="AW2068" s="13" t="s">
        <v>4</v>
      </c>
      <c r="AX2068" s="13" t="s">
        <v>80</v>
      </c>
      <c r="AY2068" s="211" t="s">
        <v>252</v>
      </c>
    </row>
    <row r="2069" spans="1:65" s="2" customFormat="1" ht="24.2" customHeight="1">
      <c r="A2069" s="37"/>
      <c r="B2069" s="38"/>
      <c r="C2069" s="182" t="s">
        <v>2358</v>
      </c>
      <c r="D2069" s="182" t="s">
        <v>254</v>
      </c>
      <c r="E2069" s="183" t="s">
        <v>2359</v>
      </c>
      <c r="F2069" s="184" t="s">
        <v>2360</v>
      </c>
      <c r="G2069" s="185" t="s">
        <v>385</v>
      </c>
      <c r="H2069" s="186">
        <v>2</v>
      </c>
      <c r="I2069" s="187"/>
      <c r="J2069" s="188">
        <f>ROUND(I2069*H2069,2)</f>
        <v>0</v>
      </c>
      <c r="K2069" s="184" t="s">
        <v>257</v>
      </c>
      <c r="L2069" s="42"/>
      <c r="M2069" s="189" t="s">
        <v>21</v>
      </c>
      <c r="N2069" s="190" t="s">
        <v>44</v>
      </c>
      <c r="O2069" s="67"/>
      <c r="P2069" s="191">
        <f>O2069*H2069</f>
        <v>0</v>
      </c>
      <c r="Q2069" s="191">
        <v>1E-4</v>
      </c>
      <c r="R2069" s="191">
        <f>Q2069*H2069</f>
        <v>2.0000000000000001E-4</v>
      </c>
      <c r="S2069" s="191">
        <v>0</v>
      </c>
      <c r="T2069" s="192">
        <f>S2069*H2069</f>
        <v>0</v>
      </c>
      <c r="U2069" s="37"/>
      <c r="V2069" s="37"/>
      <c r="W2069" s="37"/>
      <c r="X2069" s="37"/>
      <c r="Y2069" s="37"/>
      <c r="Z2069" s="37"/>
      <c r="AA2069" s="37"/>
      <c r="AB2069" s="37"/>
      <c r="AC2069" s="37"/>
      <c r="AD2069" s="37"/>
      <c r="AE2069" s="37"/>
      <c r="AR2069" s="193" t="s">
        <v>375</v>
      </c>
      <c r="AT2069" s="193" t="s">
        <v>254</v>
      </c>
      <c r="AU2069" s="193" t="s">
        <v>82</v>
      </c>
      <c r="AY2069" s="20" t="s">
        <v>252</v>
      </c>
      <c r="BE2069" s="194">
        <f>IF(N2069="základní",J2069,0)</f>
        <v>0</v>
      </c>
      <c r="BF2069" s="194">
        <f>IF(N2069="snížená",J2069,0)</f>
        <v>0</v>
      </c>
      <c r="BG2069" s="194">
        <f>IF(N2069="zákl. přenesená",J2069,0)</f>
        <v>0</v>
      </c>
      <c r="BH2069" s="194">
        <f>IF(N2069="sníž. přenesená",J2069,0)</f>
        <v>0</v>
      </c>
      <c r="BI2069" s="194">
        <f>IF(N2069="nulová",J2069,0)</f>
        <v>0</v>
      </c>
      <c r="BJ2069" s="20" t="s">
        <v>80</v>
      </c>
      <c r="BK2069" s="194">
        <f>ROUND(I2069*H2069,2)</f>
        <v>0</v>
      </c>
      <c r="BL2069" s="20" t="s">
        <v>375</v>
      </c>
      <c r="BM2069" s="193" t="s">
        <v>2361</v>
      </c>
    </row>
    <row r="2070" spans="1:65" s="2" customFormat="1" ht="11.25">
      <c r="A2070" s="37"/>
      <c r="B2070" s="38"/>
      <c r="C2070" s="39"/>
      <c r="D2070" s="195" t="s">
        <v>260</v>
      </c>
      <c r="E2070" s="39"/>
      <c r="F2070" s="196" t="s">
        <v>2362</v>
      </c>
      <c r="G2070" s="39"/>
      <c r="H2070" s="39"/>
      <c r="I2070" s="197"/>
      <c r="J2070" s="39"/>
      <c r="K2070" s="39"/>
      <c r="L2070" s="42"/>
      <c r="M2070" s="198"/>
      <c r="N2070" s="199"/>
      <c r="O2070" s="67"/>
      <c r="P2070" s="67"/>
      <c r="Q2070" s="67"/>
      <c r="R2070" s="67"/>
      <c r="S2070" s="67"/>
      <c r="T2070" s="68"/>
      <c r="U2070" s="37"/>
      <c r="V2070" s="37"/>
      <c r="W2070" s="37"/>
      <c r="X2070" s="37"/>
      <c r="Y2070" s="37"/>
      <c r="Z2070" s="37"/>
      <c r="AA2070" s="37"/>
      <c r="AB2070" s="37"/>
      <c r="AC2070" s="37"/>
      <c r="AD2070" s="37"/>
      <c r="AE2070" s="37"/>
      <c r="AT2070" s="20" t="s">
        <v>260</v>
      </c>
      <c r="AU2070" s="20" t="s">
        <v>82</v>
      </c>
    </row>
    <row r="2071" spans="1:65" s="13" customFormat="1" ht="11.25">
      <c r="B2071" s="200"/>
      <c r="C2071" s="201"/>
      <c r="D2071" s="202" t="s">
        <v>262</v>
      </c>
      <c r="E2071" s="203" t="s">
        <v>21</v>
      </c>
      <c r="F2071" s="204" t="s">
        <v>2363</v>
      </c>
      <c r="G2071" s="201"/>
      <c r="H2071" s="205">
        <v>2</v>
      </c>
      <c r="I2071" s="206"/>
      <c r="J2071" s="201"/>
      <c r="K2071" s="201"/>
      <c r="L2071" s="207"/>
      <c r="M2071" s="208"/>
      <c r="N2071" s="209"/>
      <c r="O2071" s="209"/>
      <c r="P2071" s="209"/>
      <c r="Q2071" s="209"/>
      <c r="R2071" s="209"/>
      <c r="S2071" s="209"/>
      <c r="T2071" s="210"/>
      <c r="AT2071" s="211" t="s">
        <v>262</v>
      </c>
      <c r="AU2071" s="211" t="s">
        <v>82</v>
      </c>
      <c r="AV2071" s="13" t="s">
        <v>82</v>
      </c>
      <c r="AW2071" s="13" t="s">
        <v>34</v>
      </c>
      <c r="AX2071" s="13" t="s">
        <v>73</v>
      </c>
      <c r="AY2071" s="211" t="s">
        <v>252</v>
      </c>
    </row>
    <row r="2072" spans="1:65" s="14" customFormat="1" ht="11.25">
      <c r="B2072" s="212"/>
      <c r="C2072" s="213"/>
      <c r="D2072" s="202" t="s">
        <v>262</v>
      </c>
      <c r="E2072" s="214" t="s">
        <v>21</v>
      </c>
      <c r="F2072" s="215" t="s">
        <v>264</v>
      </c>
      <c r="G2072" s="213"/>
      <c r="H2072" s="216">
        <v>2</v>
      </c>
      <c r="I2072" s="217"/>
      <c r="J2072" s="213"/>
      <c r="K2072" s="213"/>
      <c r="L2072" s="218"/>
      <c r="M2072" s="219"/>
      <c r="N2072" s="220"/>
      <c r="O2072" s="220"/>
      <c r="P2072" s="220"/>
      <c r="Q2072" s="220"/>
      <c r="R2072" s="220"/>
      <c r="S2072" s="220"/>
      <c r="T2072" s="221"/>
      <c r="AT2072" s="222" t="s">
        <v>262</v>
      </c>
      <c r="AU2072" s="222" t="s">
        <v>82</v>
      </c>
      <c r="AV2072" s="14" t="s">
        <v>93</v>
      </c>
      <c r="AW2072" s="14" t="s">
        <v>34</v>
      </c>
      <c r="AX2072" s="14" t="s">
        <v>80</v>
      </c>
      <c r="AY2072" s="222" t="s">
        <v>252</v>
      </c>
    </row>
    <row r="2073" spans="1:65" s="2" customFormat="1" ht="21.75" customHeight="1">
      <c r="A2073" s="37"/>
      <c r="B2073" s="38"/>
      <c r="C2073" s="245" t="s">
        <v>2364</v>
      </c>
      <c r="D2073" s="245" t="s">
        <v>356</v>
      </c>
      <c r="E2073" s="246" t="s">
        <v>2365</v>
      </c>
      <c r="F2073" s="247" t="s">
        <v>2366</v>
      </c>
      <c r="G2073" s="248" t="s">
        <v>385</v>
      </c>
      <c r="H2073" s="249">
        <v>2</v>
      </c>
      <c r="I2073" s="250"/>
      <c r="J2073" s="251">
        <f>ROUND(I2073*H2073,2)</f>
        <v>0</v>
      </c>
      <c r="K2073" s="247" t="s">
        <v>257</v>
      </c>
      <c r="L2073" s="252"/>
      <c r="M2073" s="253" t="s">
        <v>21</v>
      </c>
      <c r="N2073" s="254" t="s">
        <v>44</v>
      </c>
      <c r="O2073" s="67"/>
      <c r="P2073" s="191">
        <f>O2073*H2073</f>
        <v>0</v>
      </c>
      <c r="Q2073" s="191">
        <v>1.64E-3</v>
      </c>
      <c r="R2073" s="191">
        <f>Q2073*H2073</f>
        <v>3.2799999999999999E-3</v>
      </c>
      <c r="S2073" s="191">
        <v>0</v>
      </c>
      <c r="T2073" s="192">
        <f>S2073*H2073</f>
        <v>0</v>
      </c>
      <c r="U2073" s="37"/>
      <c r="V2073" s="37"/>
      <c r="W2073" s="37"/>
      <c r="X2073" s="37"/>
      <c r="Y2073" s="37"/>
      <c r="Z2073" s="37"/>
      <c r="AA2073" s="37"/>
      <c r="AB2073" s="37"/>
      <c r="AC2073" s="37"/>
      <c r="AD2073" s="37"/>
      <c r="AE2073" s="37"/>
      <c r="AR2073" s="193" t="s">
        <v>497</v>
      </c>
      <c r="AT2073" s="193" t="s">
        <v>356</v>
      </c>
      <c r="AU2073" s="193" t="s">
        <v>82</v>
      </c>
      <c r="AY2073" s="20" t="s">
        <v>252</v>
      </c>
      <c r="BE2073" s="194">
        <f>IF(N2073="základní",J2073,0)</f>
        <v>0</v>
      </c>
      <c r="BF2073" s="194">
        <f>IF(N2073="snížená",J2073,0)</f>
        <v>0</v>
      </c>
      <c r="BG2073" s="194">
        <f>IF(N2073="zákl. přenesená",J2073,0)</f>
        <v>0</v>
      </c>
      <c r="BH2073" s="194">
        <f>IF(N2073="sníž. přenesená",J2073,0)</f>
        <v>0</v>
      </c>
      <c r="BI2073" s="194">
        <f>IF(N2073="nulová",J2073,0)</f>
        <v>0</v>
      </c>
      <c r="BJ2073" s="20" t="s">
        <v>80</v>
      </c>
      <c r="BK2073" s="194">
        <f>ROUND(I2073*H2073,2)</f>
        <v>0</v>
      </c>
      <c r="BL2073" s="20" t="s">
        <v>375</v>
      </c>
      <c r="BM2073" s="193" t="s">
        <v>2367</v>
      </c>
    </row>
    <row r="2074" spans="1:65" s="2" customFormat="1" ht="24.2" customHeight="1">
      <c r="A2074" s="37"/>
      <c r="B2074" s="38"/>
      <c r="C2074" s="182" t="s">
        <v>2368</v>
      </c>
      <c r="D2074" s="182" t="s">
        <v>254</v>
      </c>
      <c r="E2074" s="183" t="s">
        <v>2369</v>
      </c>
      <c r="F2074" s="184" t="s">
        <v>2370</v>
      </c>
      <c r="G2074" s="185" t="s">
        <v>359</v>
      </c>
      <c r="H2074" s="186">
        <v>45.344000000000001</v>
      </c>
      <c r="I2074" s="187"/>
      <c r="J2074" s="188">
        <f>ROUND(I2074*H2074,2)</f>
        <v>0</v>
      </c>
      <c r="K2074" s="184" t="s">
        <v>257</v>
      </c>
      <c r="L2074" s="42"/>
      <c r="M2074" s="189" t="s">
        <v>21</v>
      </c>
      <c r="N2074" s="190" t="s">
        <v>44</v>
      </c>
      <c r="O2074" s="67"/>
      <c r="P2074" s="191">
        <f>O2074*H2074</f>
        <v>0</v>
      </c>
      <c r="Q2074" s="191">
        <v>0</v>
      </c>
      <c r="R2074" s="191">
        <f>Q2074*H2074</f>
        <v>0</v>
      </c>
      <c r="S2074" s="191">
        <v>0</v>
      </c>
      <c r="T2074" s="192">
        <f>S2074*H2074</f>
        <v>0</v>
      </c>
      <c r="U2074" s="37"/>
      <c r="V2074" s="37"/>
      <c r="W2074" s="37"/>
      <c r="X2074" s="37"/>
      <c r="Y2074" s="37"/>
      <c r="Z2074" s="37"/>
      <c r="AA2074" s="37"/>
      <c r="AB2074" s="37"/>
      <c r="AC2074" s="37"/>
      <c r="AD2074" s="37"/>
      <c r="AE2074" s="37"/>
      <c r="AR2074" s="193" t="s">
        <v>375</v>
      </c>
      <c r="AT2074" s="193" t="s">
        <v>254</v>
      </c>
      <c r="AU2074" s="193" t="s">
        <v>82</v>
      </c>
      <c r="AY2074" s="20" t="s">
        <v>252</v>
      </c>
      <c r="BE2074" s="194">
        <f>IF(N2074="základní",J2074,0)</f>
        <v>0</v>
      </c>
      <c r="BF2074" s="194">
        <f>IF(N2074="snížená",J2074,0)</f>
        <v>0</v>
      </c>
      <c r="BG2074" s="194">
        <f>IF(N2074="zákl. přenesená",J2074,0)</f>
        <v>0</v>
      </c>
      <c r="BH2074" s="194">
        <f>IF(N2074="sníž. přenesená",J2074,0)</f>
        <v>0</v>
      </c>
      <c r="BI2074" s="194">
        <f>IF(N2074="nulová",J2074,0)</f>
        <v>0</v>
      </c>
      <c r="BJ2074" s="20" t="s">
        <v>80</v>
      </c>
      <c r="BK2074" s="194">
        <f>ROUND(I2074*H2074,2)</f>
        <v>0</v>
      </c>
      <c r="BL2074" s="20" t="s">
        <v>375</v>
      </c>
      <c r="BM2074" s="193" t="s">
        <v>2371</v>
      </c>
    </row>
    <row r="2075" spans="1:65" s="2" customFormat="1" ht="11.25">
      <c r="A2075" s="37"/>
      <c r="B2075" s="38"/>
      <c r="C2075" s="39"/>
      <c r="D2075" s="195" t="s">
        <v>260</v>
      </c>
      <c r="E2075" s="39"/>
      <c r="F2075" s="196" t="s">
        <v>2372</v>
      </c>
      <c r="G2075" s="39"/>
      <c r="H2075" s="39"/>
      <c r="I2075" s="197"/>
      <c r="J2075" s="39"/>
      <c r="K2075" s="39"/>
      <c r="L2075" s="42"/>
      <c r="M2075" s="198"/>
      <c r="N2075" s="199"/>
      <c r="O2075" s="67"/>
      <c r="P2075" s="67"/>
      <c r="Q2075" s="67"/>
      <c r="R2075" s="67"/>
      <c r="S2075" s="67"/>
      <c r="T2075" s="68"/>
      <c r="U2075" s="37"/>
      <c r="V2075" s="37"/>
      <c r="W2075" s="37"/>
      <c r="X2075" s="37"/>
      <c r="Y2075" s="37"/>
      <c r="Z2075" s="37"/>
      <c r="AA2075" s="37"/>
      <c r="AB2075" s="37"/>
      <c r="AC2075" s="37"/>
      <c r="AD2075" s="37"/>
      <c r="AE2075" s="37"/>
      <c r="AT2075" s="20" t="s">
        <v>260</v>
      </c>
      <c r="AU2075" s="20" t="s">
        <v>82</v>
      </c>
    </row>
    <row r="2076" spans="1:65" s="12" customFormat="1" ht="22.9" customHeight="1">
      <c r="B2076" s="166"/>
      <c r="C2076" s="167"/>
      <c r="D2076" s="168" t="s">
        <v>72</v>
      </c>
      <c r="E2076" s="180" t="s">
        <v>2373</v>
      </c>
      <c r="F2076" s="180" t="s">
        <v>2374</v>
      </c>
      <c r="G2076" s="167"/>
      <c r="H2076" s="167"/>
      <c r="I2076" s="170"/>
      <c r="J2076" s="181">
        <f>BK2076</f>
        <v>0</v>
      </c>
      <c r="K2076" s="167"/>
      <c r="L2076" s="172"/>
      <c r="M2076" s="173"/>
      <c r="N2076" s="174"/>
      <c r="O2076" s="174"/>
      <c r="P2076" s="175">
        <f>SUM(P2077:P2294)</f>
        <v>0</v>
      </c>
      <c r="Q2076" s="174"/>
      <c r="R2076" s="175">
        <f>SUM(R2077:R2294)</f>
        <v>43.618147929999978</v>
      </c>
      <c r="S2076" s="174"/>
      <c r="T2076" s="176">
        <f>SUM(T2077:T2294)</f>
        <v>0</v>
      </c>
      <c r="AR2076" s="177" t="s">
        <v>82</v>
      </c>
      <c r="AT2076" s="178" t="s">
        <v>72</v>
      </c>
      <c r="AU2076" s="178" t="s">
        <v>80</v>
      </c>
      <c r="AY2076" s="177" t="s">
        <v>252</v>
      </c>
      <c r="BK2076" s="179">
        <f>SUM(BK2077:BK2294)</f>
        <v>0</v>
      </c>
    </row>
    <row r="2077" spans="1:65" s="2" customFormat="1" ht="24.2" customHeight="1">
      <c r="A2077" s="37"/>
      <c r="B2077" s="38"/>
      <c r="C2077" s="182" t="s">
        <v>2375</v>
      </c>
      <c r="D2077" s="182" t="s">
        <v>254</v>
      </c>
      <c r="E2077" s="183" t="s">
        <v>2376</v>
      </c>
      <c r="F2077" s="184" t="s">
        <v>2377</v>
      </c>
      <c r="G2077" s="185" t="s">
        <v>149</v>
      </c>
      <c r="H2077" s="186">
        <v>1936.45</v>
      </c>
      <c r="I2077" s="187"/>
      <c r="J2077" s="188">
        <f>ROUND(I2077*H2077,2)</f>
        <v>0</v>
      </c>
      <c r="K2077" s="184" t="s">
        <v>257</v>
      </c>
      <c r="L2077" s="42"/>
      <c r="M2077" s="189" t="s">
        <v>21</v>
      </c>
      <c r="N2077" s="190" t="s">
        <v>44</v>
      </c>
      <c r="O2077" s="67"/>
      <c r="P2077" s="191">
        <f>O2077*H2077</f>
        <v>0</v>
      </c>
      <c r="Q2077" s="191">
        <v>0</v>
      </c>
      <c r="R2077" s="191">
        <f>Q2077*H2077</f>
        <v>0</v>
      </c>
      <c r="S2077" s="191">
        <v>0</v>
      </c>
      <c r="T2077" s="192">
        <f>S2077*H2077</f>
        <v>0</v>
      </c>
      <c r="U2077" s="37"/>
      <c r="V2077" s="37"/>
      <c r="W2077" s="37"/>
      <c r="X2077" s="37"/>
      <c r="Y2077" s="37"/>
      <c r="Z2077" s="37"/>
      <c r="AA2077" s="37"/>
      <c r="AB2077" s="37"/>
      <c r="AC2077" s="37"/>
      <c r="AD2077" s="37"/>
      <c r="AE2077" s="37"/>
      <c r="AR2077" s="193" t="s">
        <v>375</v>
      </c>
      <c r="AT2077" s="193" t="s">
        <v>254</v>
      </c>
      <c r="AU2077" s="193" t="s">
        <v>82</v>
      </c>
      <c r="AY2077" s="20" t="s">
        <v>252</v>
      </c>
      <c r="BE2077" s="194">
        <f>IF(N2077="základní",J2077,0)</f>
        <v>0</v>
      </c>
      <c r="BF2077" s="194">
        <f>IF(N2077="snížená",J2077,0)</f>
        <v>0</v>
      </c>
      <c r="BG2077" s="194">
        <f>IF(N2077="zákl. přenesená",J2077,0)</f>
        <v>0</v>
      </c>
      <c r="BH2077" s="194">
        <f>IF(N2077="sníž. přenesená",J2077,0)</f>
        <v>0</v>
      </c>
      <c r="BI2077" s="194">
        <f>IF(N2077="nulová",J2077,0)</f>
        <v>0</v>
      </c>
      <c r="BJ2077" s="20" t="s">
        <v>80</v>
      </c>
      <c r="BK2077" s="194">
        <f>ROUND(I2077*H2077,2)</f>
        <v>0</v>
      </c>
      <c r="BL2077" s="20" t="s">
        <v>375</v>
      </c>
      <c r="BM2077" s="193" t="s">
        <v>2378</v>
      </c>
    </row>
    <row r="2078" spans="1:65" s="2" customFormat="1" ht="11.25">
      <c r="A2078" s="37"/>
      <c r="B2078" s="38"/>
      <c r="C2078" s="39"/>
      <c r="D2078" s="195" t="s">
        <v>260</v>
      </c>
      <c r="E2078" s="39"/>
      <c r="F2078" s="196" t="s">
        <v>2379</v>
      </c>
      <c r="G2078" s="39"/>
      <c r="H2078" s="39"/>
      <c r="I2078" s="197"/>
      <c r="J2078" s="39"/>
      <c r="K2078" s="39"/>
      <c r="L2078" s="42"/>
      <c r="M2078" s="198"/>
      <c r="N2078" s="199"/>
      <c r="O2078" s="67"/>
      <c r="P2078" s="67"/>
      <c r="Q2078" s="67"/>
      <c r="R2078" s="67"/>
      <c r="S2078" s="67"/>
      <c r="T2078" s="68"/>
      <c r="U2078" s="37"/>
      <c r="V2078" s="37"/>
      <c r="W2078" s="37"/>
      <c r="X2078" s="37"/>
      <c r="Y2078" s="37"/>
      <c r="Z2078" s="37"/>
      <c r="AA2078" s="37"/>
      <c r="AB2078" s="37"/>
      <c r="AC2078" s="37"/>
      <c r="AD2078" s="37"/>
      <c r="AE2078" s="37"/>
      <c r="AT2078" s="20" t="s">
        <v>260</v>
      </c>
      <c r="AU2078" s="20" t="s">
        <v>82</v>
      </c>
    </row>
    <row r="2079" spans="1:65" s="16" customFormat="1" ht="11.25">
      <c r="B2079" s="235"/>
      <c r="C2079" s="236"/>
      <c r="D2079" s="202" t="s">
        <v>262</v>
      </c>
      <c r="E2079" s="237" t="s">
        <v>21</v>
      </c>
      <c r="F2079" s="238" t="s">
        <v>2380</v>
      </c>
      <c r="G2079" s="236"/>
      <c r="H2079" s="237" t="s">
        <v>21</v>
      </c>
      <c r="I2079" s="239"/>
      <c r="J2079" s="236"/>
      <c r="K2079" s="236"/>
      <c r="L2079" s="240"/>
      <c r="M2079" s="241"/>
      <c r="N2079" s="242"/>
      <c r="O2079" s="242"/>
      <c r="P2079" s="242"/>
      <c r="Q2079" s="242"/>
      <c r="R2079" s="242"/>
      <c r="S2079" s="242"/>
      <c r="T2079" s="243"/>
      <c r="AT2079" s="244" t="s">
        <v>262</v>
      </c>
      <c r="AU2079" s="244" t="s">
        <v>82</v>
      </c>
      <c r="AV2079" s="16" t="s">
        <v>80</v>
      </c>
      <c r="AW2079" s="16" t="s">
        <v>34</v>
      </c>
      <c r="AX2079" s="16" t="s">
        <v>73</v>
      </c>
      <c r="AY2079" s="244" t="s">
        <v>252</v>
      </c>
    </row>
    <row r="2080" spans="1:65" s="13" customFormat="1" ht="11.25">
      <c r="B2080" s="200"/>
      <c r="C2080" s="201"/>
      <c r="D2080" s="202" t="s">
        <v>262</v>
      </c>
      <c r="E2080" s="203" t="s">
        <v>21</v>
      </c>
      <c r="F2080" s="204" t="s">
        <v>2381</v>
      </c>
      <c r="G2080" s="201"/>
      <c r="H2080" s="205">
        <v>524.32000000000005</v>
      </c>
      <c r="I2080" s="206"/>
      <c r="J2080" s="201"/>
      <c r="K2080" s="201"/>
      <c r="L2080" s="207"/>
      <c r="M2080" s="208"/>
      <c r="N2080" s="209"/>
      <c r="O2080" s="209"/>
      <c r="P2080" s="209"/>
      <c r="Q2080" s="209"/>
      <c r="R2080" s="209"/>
      <c r="S2080" s="209"/>
      <c r="T2080" s="210"/>
      <c r="AT2080" s="211" t="s">
        <v>262</v>
      </c>
      <c r="AU2080" s="211" t="s">
        <v>82</v>
      </c>
      <c r="AV2080" s="13" t="s">
        <v>82</v>
      </c>
      <c r="AW2080" s="13" t="s">
        <v>34</v>
      </c>
      <c r="AX2080" s="13" t="s">
        <v>73</v>
      </c>
      <c r="AY2080" s="211" t="s">
        <v>252</v>
      </c>
    </row>
    <row r="2081" spans="1:65" s="14" customFormat="1" ht="11.25">
      <c r="B2081" s="212"/>
      <c r="C2081" s="213"/>
      <c r="D2081" s="202" t="s">
        <v>262</v>
      </c>
      <c r="E2081" s="214" t="s">
        <v>21</v>
      </c>
      <c r="F2081" s="215" t="s">
        <v>264</v>
      </c>
      <c r="G2081" s="213"/>
      <c r="H2081" s="216">
        <v>524.32000000000005</v>
      </c>
      <c r="I2081" s="217"/>
      <c r="J2081" s="213"/>
      <c r="K2081" s="213"/>
      <c r="L2081" s="218"/>
      <c r="M2081" s="219"/>
      <c r="N2081" s="220"/>
      <c r="O2081" s="220"/>
      <c r="P2081" s="220"/>
      <c r="Q2081" s="220"/>
      <c r="R2081" s="220"/>
      <c r="S2081" s="220"/>
      <c r="T2081" s="221"/>
      <c r="AT2081" s="222" t="s">
        <v>262</v>
      </c>
      <c r="AU2081" s="222" t="s">
        <v>82</v>
      </c>
      <c r="AV2081" s="14" t="s">
        <v>93</v>
      </c>
      <c r="AW2081" s="14" t="s">
        <v>34</v>
      </c>
      <c r="AX2081" s="14" t="s">
        <v>73</v>
      </c>
      <c r="AY2081" s="222" t="s">
        <v>252</v>
      </c>
    </row>
    <row r="2082" spans="1:65" s="13" customFormat="1" ht="11.25">
      <c r="B2082" s="200"/>
      <c r="C2082" s="201"/>
      <c r="D2082" s="202" t="s">
        <v>262</v>
      </c>
      <c r="E2082" s="203" t="s">
        <v>21</v>
      </c>
      <c r="F2082" s="204" t="s">
        <v>2382</v>
      </c>
      <c r="G2082" s="201"/>
      <c r="H2082" s="205">
        <v>88.95</v>
      </c>
      <c r="I2082" s="206"/>
      <c r="J2082" s="201"/>
      <c r="K2082" s="201"/>
      <c r="L2082" s="207"/>
      <c r="M2082" s="208"/>
      <c r="N2082" s="209"/>
      <c r="O2082" s="209"/>
      <c r="P2082" s="209"/>
      <c r="Q2082" s="209"/>
      <c r="R2082" s="209"/>
      <c r="S2082" s="209"/>
      <c r="T2082" s="210"/>
      <c r="AT2082" s="211" t="s">
        <v>262</v>
      </c>
      <c r="AU2082" s="211" t="s">
        <v>82</v>
      </c>
      <c r="AV2082" s="13" t="s">
        <v>82</v>
      </c>
      <c r="AW2082" s="13" t="s">
        <v>34</v>
      </c>
      <c r="AX2082" s="13" t="s">
        <v>73</v>
      </c>
      <c r="AY2082" s="211" t="s">
        <v>252</v>
      </c>
    </row>
    <row r="2083" spans="1:65" s="14" customFormat="1" ht="11.25">
      <c r="B2083" s="212"/>
      <c r="C2083" s="213"/>
      <c r="D2083" s="202" t="s">
        <v>262</v>
      </c>
      <c r="E2083" s="214" t="s">
        <v>21</v>
      </c>
      <c r="F2083" s="215" t="s">
        <v>264</v>
      </c>
      <c r="G2083" s="213"/>
      <c r="H2083" s="216">
        <v>88.95</v>
      </c>
      <c r="I2083" s="217"/>
      <c r="J2083" s="213"/>
      <c r="K2083" s="213"/>
      <c r="L2083" s="218"/>
      <c r="M2083" s="219"/>
      <c r="N2083" s="220"/>
      <c r="O2083" s="220"/>
      <c r="P2083" s="220"/>
      <c r="Q2083" s="220"/>
      <c r="R2083" s="220"/>
      <c r="S2083" s="220"/>
      <c r="T2083" s="221"/>
      <c r="AT2083" s="222" t="s">
        <v>262</v>
      </c>
      <c r="AU2083" s="222" t="s">
        <v>82</v>
      </c>
      <c r="AV2083" s="14" t="s">
        <v>93</v>
      </c>
      <c r="AW2083" s="14" t="s">
        <v>34</v>
      </c>
      <c r="AX2083" s="14" t="s">
        <v>73</v>
      </c>
      <c r="AY2083" s="222" t="s">
        <v>252</v>
      </c>
    </row>
    <row r="2084" spans="1:65" s="13" customFormat="1" ht="11.25">
      <c r="B2084" s="200"/>
      <c r="C2084" s="201"/>
      <c r="D2084" s="202" t="s">
        <v>262</v>
      </c>
      <c r="E2084" s="203" t="s">
        <v>21</v>
      </c>
      <c r="F2084" s="204" t="s">
        <v>2383</v>
      </c>
      <c r="G2084" s="201"/>
      <c r="H2084" s="205">
        <v>435.37</v>
      </c>
      <c r="I2084" s="206"/>
      <c r="J2084" s="201"/>
      <c r="K2084" s="201"/>
      <c r="L2084" s="207"/>
      <c r="M2084" s="208"/>
      <c r="N2084" s="209"/>
      <c r="O2084" s="209"/>
      <c r="P2084" s="209"/>
      <c r="Q2084" s="209"/>
      <c r="R2084" s="209"/>
      <c r="S2084" s="209"/>
      <c r="T2084" s="210"/>
      <c r="AT2084" s="211" t="s">
        <v>262</v>
      </c>
      <c r="AU2084" s="211" t="s">
        <v>82</v>
      </c>
      <c r="AV2084" s="13" t="s">
        <v>82</v>
      </c>
      <c r="AW2084" s="13" t="s">
        <v>34</v>
      </c>
      <c r="AX2084" s="13" t="s">
        <v>73</v>
      </c>
      <c r="AY2084" s="211" t="s">
        <v>252</v>
      </c>
    </row>
    <row r="2085" spans="1:65" s="14" customFormat="1" ht="11.25">
      <c r="B2085" s="212"/>
      <c r="C2085" s="213"/>
      <c r="D2085" s="202" t="s">
        <v>262</v>
      </c>
      <c r="E2085" s="214" t="s">
        <v>21</v>
      </c>
      <c r="F2085" s="215" t="s">
        <v>264</v>
      </c>
      <c r="G2085" s="213"/>
      <c r="H2085" s="216">
        <v>435.37</v>
      </c>
      <c r="I2085" s="217"/>
      <c r="J2085" s="213"/>
      <c r="K2085" s="213"/>
      <c r="L2085" s="218"/>
      <c r="M2085" s="219"/>
      <c r="N2085" s="220"/>
      <c r="O2085" s="220"/>
      <c r="P2085" s="220"/>
      <c r="Q2085" s="220"/>
      <c r="R2085" s="220"/>
      <c r="S2085" s="220"/>
      <c r="T2085" s="221"/>
      <c r="AT2085" s="222" t="s">
        <v>262</v>
      </c>
      <c r="AU2085" s="222" t="s">
        <v>82</v>
      </c>
      <c r="AV2085" s="14" t="s">
        <v>93</v>
      </c>
      <c r="AW2085" s="14" t="s">
        <v>34</v>
      </c>
      <c r="AX2085" s="14" t="s">
        <v>73</v>
      </c>
      <c r="AY2085" s="222" t="s">
        <v>252</v>
      </c>
    </row>
    <row r="2086" spans="1:65" s="13" customFormat="1" ht="11.25">
      <c r="B2086" s="200"/>
      <c r="C2086" s="201"/>
      <c r="D2086" s="202" t="s">
        <v>262</v>
      </c>
      <c r="E2086" s="203" t="s">
        <v>21</v>
      </c>
      <c r="F2086" s="204" t="s">
        <v>2384</v>
      </c>
      <c r="G2086" s="201"/>
      <c r="H2086" s="205">
        <v>429.12</v>
      </c>
      <c r="I2086" s="206"/>
      <c r="J2086" s="201"/>
      <c r="K2086" s="201"/>
      <c r="L2086" s="207"/>
      <c r="M2086" s="208"/>
      <c r="N2086" s="209"/>
      <c r="O2086" s="209"/>
      <c r="P2086" s="209"/>
      <c r="Q2086" s="209"/>
      <c r="R2086" s="209"/>
      <c r="S2086" s="209"/>
      <c r="T2086" s="210"/>
      <c r="AT2086" s="211" t="s">
        <v>262</v>
      </c>
      <c r="AU2086" s="211" t="s">
        <v>82</v>
      </c>
      <c r="AV2086" s="13" t="s">
        <v>82</v>
      </c>
      <c r="AW2086" s="13" t="s">
        <v>34</v>
      </c>
      <c r="AX2086" s="13" t="s">
        <v>73</v>
      </c>
      <c r="AY2086" s="211" t="s">
        <v>252</v>
      </c>
    </row>
    <row r="2087" spans="1:65" s="13" customFormat="1" ht="11.25">
      <c r="B2087" s="200"/>
      <c r="C2087" s="201"/>
      <c r="D2087" s="202" t="s">
        <v>262</v>
      </c>
      <c r="E2087" s="203" t="s">
        <v>21</v>
      </c>
      <c r="F2087" s="204" t="s">
        <v>1590</v>
      </c>
      <c r="G2087" s="201"/>
      <c r="H2087" s="205">
        <v>9.41</v>
      </c>
      <c r="I2087" s="206"/>
      <c r="J2087" s="201"/>
      <c r="K2087" s="201"/>
      <c r="L2087" s="207"/>
      <c r="M2087" s="208"/>
      <c r="N2087" s="209"/>
      <c r="O2087" s="209"/>
      <c r="P2087" s="209"/>
      <c r="Q2087" s="209"/>
      <c r="R2087" s="209"/>
      <c r="S2087" s="209"/>
      <c r="T2087" s="210"/>
      <c r="AT2087" s="211" t="s">
        <v>262</v>
      </c>
      <c r="AU2087" s="211" t="s">
        <v>82</v>
      </c>
      <c r="AV2087" s="13" t="s">
        <v>82</v>
      </c>
      <c r="AW2087" s="13" t="s">
        <v>34</v>
      </c>
      <c r="AX2087" s="13" t="s">
        <v>73</v>
      </c>
      <c r="AY2087" s="211" t="s">
        <v>252</v>
      </c>
    </row>
    <row r="2088" spans="1:65" s="13" customFormat="1" ht="11.25">
      <c r="B2088" s="200"/>
      <c r="C2088" s="201"/>
      <c r="D2088" s="202" t="s">
        <v>262</v>
      </c>
      <c r="E2088" s="203" t="s">
        <v>21</v>
      </c>
      <c r="F2088" s="204" t="s">
        <v>1589</v>
      </c>
      <c r="G2088" s="201"/>
      <c r="H2088" s="205">
        <v>5.375</v>
      </c>
      <c r="I2088" s="206"/>
      <c r="J2088" s="201"/>
      <c r="K2088" s="201"/>
      <c r="L2088" s="207"/>
      <c r="M2088" s="208"/>
      <c r="N2088" s="209"/>
      <c r="O2088" s="209"/>
      <c r="P2088" s="209"/>
      <c r="Q2088" s="209"/>
      <c r="R2088" s="209"/>
      <c r="S2088" s="209"/>
      <c r="T2088" s="210"/>
      <c r="AT2088" s="211" t="s">
        <v>262</v>
      </c>
      <c r="AU2088" s="211" t="s">
        <v>82</v>
      </c>
      <c r="AV2088" s="13" t="s">
        <v>82</v>
      </c>
      <c r="AW2088" s="13" t="s">
        <v>34</v>
      </c>
      <c r="AX2088" s="13" t="s">
        <v>73</v>
      </c>
      <c r="AY2088" s="211" t="s">
        <v>252</v>
      </c>
    </row>
    <row r="2089" spans="1:65" s="14" customFormat="1" ht="11.25">
      <c r="B2089" s="212"/>
      <c r="C2089" s="213"/>
      <c r="D2089" s="202" t="s">
        <v>262</v>
      </c>
      <c r="E2089" s="214" t="s">
        <v>21</v>
      </c>
      <c r="F2089" s="215" t="s">
        <v>264</v>
      </c>
      <c r="G2089" s="213"/>
      <c r="H2089" s="216">
        <v>443.90499999999997</v>
      </c>
      <c r="I2089" s="217"/>
      <c r="J2089" s="213"/>
      <c r="K2089" s="213"/>
      <c r="L2089" s="218"/>
      <c r="M2089" s="219"/>
      <c r="N2089" s="220"/>
      <c r="O2089" s="220"/>
      <c r="P2089" s="220"/>
      <c r="Q2089" s="220"/>
      <c r="R2089" s="220"/>
      <c r="S2089" s="220"/>
      <c r="T2089" s="221"/>
      <c r="AT2089" s="222" t="s">
        <v>262</v>
      </c>
      <c r="AU2089" s="222" t="s">
        <v>82</v>
      </c>
      <c r="AV2089" s="14" t="s">
        <v>93</v>
      </c>
      <c r="AW2089" s="14" t="s">
        <v>34</v>
      </c>
      <c r="AX2089" s="14" t="s">
        <v>73</v>
      </c>
      <c r="AY2089" s="222" t="s">
        <v>252</v>
      </c>
    </row>
    <row r="2090" spans="1:65" s="13" customFormat="1" ht="11.25">
      <c r="B2090" s="200"/>
      <c r="C2090" s="201"/>
      <c r="D2090" s="202" t="s">
        <v>262</v>
      </c>
      <c r="E2090" s="203" t="s">
        <v>21</v>
      </c>
      <c r="F2090" s="204" t="s">
        <v>2385</v>
      </c>
      <c r="G2090" s="201"/>
      <c r="H2090" s="205">
        <v>429.12</v>
      </c>
      <c r="I2090" s="206"/>
      <c r="J2090" s="201"/>
      <c r="K2090" s="201"/>
      <c r="L2090" s="207"/>
      <c r="M2090" s="208"/>
      <c r="N2090" s="209"/>
      <c r="O2090" s="209"/>
      <c r="P2090" s="209"/>
      <c r="Q2090" s="209"/>
      <c r="R2090" s="209"/>
      <c r="S2090" s="209"/>
      <c r="T2090" s="210"/>
      <c r="AT2090" s="211" t="s">
        <v>262</v>
      </c>
      <c r="AU2090" s="211" t="s">
        <v>82</v>
      </c>
      <c r="AV2090" s="13" t="s">
        <v>82</v>
      </c>
      <c r="AW2090" s="13" t="s">
        <v>34</v>
      </c>
      <c r="AX2090" s="13" t="s">
        <v>73</v>
      </c>
      <c r="AY2090" s="211" t="s">
        <v>252</v>
      </c>
    </row>
    <row r="2091" spans="1:65" s="13" customFormat="1" ht="11.25">
      <c r="B2091" s="200"/>
      <c r="C2091" s="201"/>
      <c r="D2091" s="202" t="s">
        <v>262</v>
      </c>
      <c r="E2091" s="203" t="s">
        <v>21</v>
      </c>
      <c r="F2091" s="204" t="s">
        <v>1590</v>
      </c>
      <c r="G2091" s="201"/>
      <c r="H2091" s="205">
        <v>9.41</v>
      </c>
      <c r="I2091" s="206"/>
      <c r="J2091" s="201"/>
      <c r="K2091" s="201"/>
      <c r="L2091" s="207"/>
      <c r="M2091" s="208"/>
      <c r="N2091" s="209"/>
      <c r="O2091" s="209"/>
      <c r="P2091" s="209"/>
      <c r="Q2091" s="209"/>
      <c r="R2091" s="209"/>
      <c r="S2091" s="209"/>
      <c r="T2091" s="210"/>
      <c r="AT2091" s="211" t="s">
        <v>262</v>
      </c>
      <c r="AU2091" s="211" t="s">
        <v>82</v>
      </c>
      <c r="AV2091" s="13" t="s">
        <v>82</v>
      </c>
      <c r="AW2091" s="13" t="s">
        <v>34</v>
      </c>
      <c r="AX2091" s="13" t="s">
        <v>73</v>
      </c>
      <c r="AY2091" s="211" t="s">
        <v>252</v>
      </c>
    </row>
    <row r="2092" spans="1:65" s="13" customFormat="1" ht="11.25">
      <c r="B2092" s="200"/>
      <c r="C2092" s="201"/>
      <c r="D2092" s="202" t="s">
        <v>262</v>
      </c>
      <c r="E2092" s="203" t="s">
        <v>21</v>
      </c>
      <c r="F2092" s="204" t="s">
        <v>1589</v>
      </c>
      <c r="G2092" s="201"/>
      <c r="H2092" s="205">
        <v>5.375</v>
      </c>
      <c r="I2092" s="206"/>
      <c r="J2092" s="201"/>
      <c r="K2092" s="201"/>
      <c r="L2092" s="207"/>
      <c r="M2092" s="208"/>
      <c r="N2092" s="209"/>
      <c r="O2092" s="209"/>
      <c r="P2092" s="209"/>
      <c r="Q2092" s="209"/>
      <c r="R2092" s="209"/>
      <c r="S2092" s="209"/>
      <c r="T2092" s="210"/>
      <c r="AT2092" s="211" t="s">
        <v>262</v>
      </c>
      <c r="AU2092" s="211" t="s">
        <v>82</v>
      </c>
      <c r="AV2092" s="13" t="s">
        <v>82</v>
      </c>
      <c r="AW2092" s="13" t="s">
        <v>34</v>
      </c>
      <c r="AX2092" s="13" t="s">
        <v>73</v>
      </c>
      <c r="AY2092" s="211" t="s">
        <v>252</v>
      </c>
    </row>
    <row r="2093" spans="1:65" s="14" customFormat="1" ht="11.25">
      <c r="B2093" s="212"/>
      <c r="C2093" s="213"/>
      <c r="D2093" s="202" t="s">
        <v>262</v>
      </c>
      <c r="E2093" s="214" t="s">
        <v>21</v>
      </c>
      <c r="F2093" s="215" t="s">
        <v>264</v>
      </c>
      <c r="G2093" s="213"/>
      <c r="H2093" s="216">
        <v>443.90499999999997</v>
      </c>
      <c r="I2093" s="217"/>
      <c r="J2093" s="213"/>
      <c r="K2093" s="213"/>
      <c r="L2093" s="218"/>
      <c r="M2093" s="219"/>
      <c r="N2093" s="220"/>
      <c r="O2093" s="220"/>
      <c r="P2093" s="220"/>
      <c r="Q2093" s="220"/>
      <c r="R2093" s="220"/>
      <c r="S2093" s="220"/>
      <c r="T2093" s="221"/>
      <c r="AT2093" s="222" t="s">
        <v>262</v>
      </c>
      <c r="AU2093" s="222" t="s">
        <v>82</v>
      </c>
      <c r="AV2093" s="14" t="s">
        <v>93</v>
      </c>
      <c r="AW2093" s="14" t="s">
        <v>34</v>
      </c>
      <c r="AX2093" s="14" t="s">
        <v>73</v>
      </c>
      <c r="AY2093" s="222" t="s">
        <v>252</v>
      </c>
    </row>
    <row r="2094" spans="1:65" s="15" customFormat="1" ht="11.25">
      <c r="B2094" s="223"/>
      <c r="C2094" s="224"/>
      <c r="D2094" s="202" t="s">
        <v>262</v>
      </c>
      <c r="E2094" s="225" t="s">
        <v>21</v>
      </c>
      <c r="F2094" s="226" t="s">
        <v>265</v>
      </c>
      <c r="G2094" s="224"/>
      <c r="H2094" s="227">
        <v>1936.45</v>
      </c>
      <c r="I2094" s="228"/>
      <c r="J2094" s="224"/>
      <c r="K2094" s="224"/>
      <c r="L2094" s="229"/>
      <c r="M2094" s="230"/>
      <c r="N2094" s="231"/>
      <c r="O2094" s="231"/>
      <c r="P2094" s="231"/>
      <c r="Q2094" s="231"/>
      <c r="R2094" s="231"/>
      <c r="S2094" s="231"/>
      <c r="T2094" s="232"/>
      <c r="AT2094" s="233" t="s">
        <v>262</v>
      </c>
      <c r="AU2094" s="233" t="s">
        <v>82</v>
      </c>
      <c r="AV2094" s="15" t="s">
        <v>258</v>
      </c>
      <c r="AW2094" s="15" t="s">
        <v>34</v>
      </c>
      <c r="AX2094" s="15" t="s">
        <v>80</v>
      </c>
      <c r="AY2094" s="233" t="s">
        <v>252</v>
      </c>
    </row>
    <row r="2095" spans="1:65" s="2" customFormat="1" ht="16.5" customHeight="1">
      <c r="A2095" s="37"/>
      <c r="B2095" s="38"/>
      <c r="C2095" s="245" t="s">
        <v>2386</v>
      </c>
      <c r="D2095" s="245" t="s">
        <v>356</v>
      </c>
      <c r="E2095" s="246" t="s">
        <v>2387</v>
      </c>
      <c r="F2095" s="247" t="s">
        <v>2388</v>
      </c>
      <c r="G2095" s="248" t="s">
        <v>149</v>
      </c>
      <c r="H2095" s="249">
        <v>550.53599999999994</v>
      </c>
      <c r="I2095" s="250"/>
      <c r="J2095" s="251">
        <f>ROUND(I2095*H2095,2)</f>
        <v>0</v>
      </c>
      <c r="K2095" s="247" t="s">
        <v>257</v>
      </c>
      <c r="L2095" s="252"/>
      <c r="M2095" s="253" t="s">
        <v>21</v>
      </c>
      <c r="N2095" s="254" t="s">
        <v>44</v>
      </c>
      <c r="O2095" s="67"/>
      <c r="P2095" s="191">
        <f>O2095*H2095</f>
        <v>0</v>
      </c>
      <c r="Q2095" s="191">
        <v>5.9199999999999999E-3</v>
      </c>
      <c r="R2095" s="191">
        <f>Q2095*H2095</f>
        <v>3.2591731199999998</v>
      </c>
      <c r="S2095" s="191">
        <v>0</v>
      </c>
      <c r="T2095" s="192">
        <f>S2095*H2095</f>
        <v>0</v>
      </c>
      <c r="U2095" s="37"/>
      <c r="V2095" s="37"/>
      <c r="W2095" s="37"/>
      <c r="X2095" s="37"/>
      <c r="Y2095" s="37"/>
      <c r="Z2095" s="37"/>
      <c r="AA2095" s="37"/>
      <c r="AB2095" s="37"/>
      <c r="AC2095" s="37"/>
      <c r="AD2095" s="37"/>
      <c r="AE2095" s="37"/>
      <c r="AR2095" s="193" t="s">
        <v>497</v>
      </c>
      <c r="AT2095" s="193" t="s">
        <v>356</v>
      </c>
      <c r="AU2095" s="193" t="s">
        <v>82</v>
      </c>
      <c r="AY2095" s="20" t="s">
        <v>252</v>
      </c>
      <c r="BE2095" s="194">
        <f>IF(N2095="základní",J2095,0)</f>
        <v>0</v>
      </c>
      <c r="BF2095" s="194">
        <f>IF(N2095="snížená",J2095,0)</f>
        <v>0</v>
      </c>
      <c r="BG2095" s="194">
        <f>IF(N2095="zákl. přenesená",J2095,0)</f>
        <v>0</v>
      </c>
      <c r="BH2095" s="194">
        <f>IF(N2095="sníž. přenesená",J2095,0)</f>
        <v>0</v>
      </c>
      <c r="BI2095" s="194">
        <f>IF(N2095="nulová",J2095,0)</f>
        <v>0</v>
      </c>
      <c r="BJ2095" s="20" t="s">
        <v>80</v>
      </c>
      <c r="BK2095" s="194">
        <f>ROUND(I2095*H2095,2)</f>
        <v>0</v>
      </c>
      <c r="BL2095" s="20" t="s">
        <v>375</v>
      </c>
      <c r="BM2095" s="193" t="s">
        <v>2389</v>
      </c>
    </row>
    <row r="2096" spans="1:65" s="13" customFormat="1" ht="11.25">
      <c r="B2096" s="200"/>
      <c r="C2096" s="201"/>
      <c r="D2096" s="202" t="s">
        <v>262</v>
      </c>
      <c r="E2096" s="203" t="s">
        <v>21</v>
      </c>
      <c r="F2096" s="204" t="s">
        <v>2381</v>
      </c>
      <c r="G2096" s="201"/>
      <c r="H2096" s="205">
        <v>524.32000000000005</v>
      </c>
      <c r="I2096" s="206"/>
      <c r="J2096" s="201"/>
      <c r="K2096" s="201"/>
      <c r="L2096" s="207"/>
      <c r="M2096" s="208"/>
      <c r="N2096" s="209"/>
      <c r="O2096" s="209"/>
      <c r="P2096" s="209"/>
      <c r="Q2096" s="209"/>
      <c r="R2096" s="209"/>
      <c r="S2096" s="209"/>
      <c r="T2096" s="210"/>
      <c r="AT2096" s="211" t="s">
        <v>262</v>
      </c>
      <c r="AU2096" s="211" t="s">
        <v>82</v>
      </c>
      <c r="AV2096" s="13" t="s">
        <v>82</v>
      </c>
      <c r="AW2096" s="13" t="s">
        <v>34</v>
      </c>
      <c r="AX2096" s="13" t="s">
        <v>73</v>
      </c>
      <c r="AY2096" s="211" t="s">
        <v>252</v>
      </c>
    </row>
    <row r="2097" spans="1:65" s="14" customFormat="1" ht="11.25">
      <c r="B2097" s="212"/>
      <c r="C2097" s="213"/>
      <c r="D2097" s="202" t="s">
        <v>262</v>
      </c>
      <c r="E2097" s="214" t="s">
        <v>21</v>
      </c>
      <c r="F2097" s="215" t="s">
        <v>264</v>
      </c>
      <c r="G2097" s="213"/>
      <c r="H2097" s="216">
        <v>524.32000000000005</v>
      </c>
      <c r="I2097" s="217"/>
      <c r="J2097" s="213"/>
      <c r="K2097" s="213"/>
      <c r="L2097" s="218"/>
      <c r="M2097" s="219"/>
      <c r="N2097" s="220"/>
      <c r="O2097" s="220"/>
      <c r="P2097" s="220"/>
      <c r="Q2097" s="220"/>
      <c r="R2097" s="220"/>
      <c r="S2097" s="220"/>
      <c r="T2097" s="221"/>
      <c r="AT2097" s="222" t="s">
        <v>262</v>
      </c>
      <c r="AU2097" s="222" t="s">
        <v>82</v>
      </c>
      <c r="AV2097" s="14" t="s">
        <v>93</v>
      </c>
      <c r="AW2097" s="14" t="s">
        <v>34</v>
      </c>
      <c r="AX2097" s="14" t="s">
        <v>80</v>
      </c>
      <c r="AY2097" s="222" t="s">
        <v>252</v>
      </c>
    </row>
    <row r="2098" spans="1:65" s="13" customFormat="1" ht="11.25">
      <c r="B2098" s="200"/>
      <c r="C2098" s="201"/>
      <c r="D2098" s="202" t="s">
        <v>262</v>
      </c>
      <c r="E2098" s="201"/>
      <c r="F2098" s="204" t="s">
        <v>2390</v>
      </c>
      <c r="G2098" s="201"/>
      <c r="H2098" s="205">
        <v>550.53599999999994</v>
      </c>
      <c r="I2098" s="206"/>
      <c r="J2098" s="201"/>
      <c r="K2098" s="201"/>
      <c r="L2098" s="207"/>
      <c r="M2098" s="208"/>
      <c r="N2098" s="209"/>
      <c r="O2098" s="209"/>
      <c r="P2098" s="209"/>
      <c r="Q2098" s="209"/>
      <c r="R2098" s="209"/>
      <c r="S2098" s="209"/>
      <c r="T2098" s="210"/>
      <c r="AT2098" s="211" t="s">
        <v>262</v>
      </c>
      <c r="AU2098" s="211" t="s">
        <v>82</v>
      </c>
      <c r="AV2098" s="13" t="s">
        <v>82</v>
      </c>
      <c r="AW2098" s="13" t="s">
        <v>4</v>
      </c>
      <c r="AX2098" s="13" t="s">
        <v>80</v>
      </c>
      <c r="AY2098" s="211" t="s">
        <v>252</v>
      </c>
    </row>
    <row r="2099" spans="1:65" s="2" customFormat="1" ht="16.5" customHeight="1">
      <c r="A2099" s="37"/>
      <c r="B2099" s="38"/>
      <c r="C2099" s="245" t="s">
        <v>2391</v>
      </c>
      <c r="D2099" s="245" t="s">
        <v>356</v>
      </c>
      <c r="E2099" s="246" t="s">
        <v>2392</v>
      </c>
      <c r="F2099" s="247" t="s">
        <v>2393</v>
      </c>
      <c r="G2099" s="248" t="s">
        <v>149</v>
      </c>
      <c r="H2099" s="249">
        <v>457.13900000000001</v>
      </c>
      <c r="I2099" s="250"/>
      <c r="J2099" s="251">
        <f>ROUND(I2099*H2099,2)</f>
        <v>0</v>
      </c>
      <c r="K2099" s="247" t="s">
        <v>257</v>
      </c>
      <c r="L2099" s="252"/>
      <c r="M2099" s="253" t="s">
        <v>21</v>
      </c>
      <c r="N2099" s="254" t="s">
        <v>44</v>
      </c>
      <c r="O2099" s="67"/>
      <c r="P2099" s="191">
        <f>O2099*H2099</f>
        <v>0</v>
      </c>
      <c r="Q2099" s="191">
        <v>8.9999999999999998E-4</v>
      </c>
      <c r="R2099" s="191">
        <f>Q2099*H2099</f>
        <v>0.41142509999999999</v>
      </c>
      <c r="S2099" s="191">
        <v>0</v>
      </c>
      <c r="T2099" s="192">
        <f>S2099*H2099</f>
        <v>0</v>
      </c>
      <c r="U2099" s="37"/>
      <c r="V2099" s="37"/>
      <c r="W2099" s="37"/>
      <c r="X2099" s="37"/>
      <c r="Y2099" s="37"/>
      <c r="Z2099" s="37"/>
      <c r="AA2099" s="37"/>
      <c r="AB2099" s="37"/>
      <c r="AC2099" s="37"/>
      <c r="AD2099" s="37"/>
      <c r="AE2099" s="37"/>
      <c r="AR2099" s="193" t="s">
        <v>497</v>
      </c>
      <c r="AT2099" s="193" t="s">
        <v>356</v>
      </c>
      <c r="AU2099" s="193" t="s">
        <v>82</v>
      </c>
      <c r="AY2099" s="20" t="s">
        <v>252</v>
      </c>
      <c r="BE2099" s="194">
        <f>IF(N2099="základní",J2099,0)</f>
        <v>0</v>
      </c>
      <c r="BF2099" s="194">
        <f>IF(N2099="snížená",J2099,0)</f>
        <v>0</v>
      </c>
      <c r="BG2099" s="194">
        <f>IF(N2099="zákl. přenesená",J2099,0)</f>
        <v>0</v>
      </c>
      <c r="BH2099" s="194">
        <f>IF(N2099="sníž. přenesená",J2099,0)</f>
        <v>0</v>
      </c>
      <c r="BI2099" s="194">
        <f>IF(N2099="nulová",J2099,0)</f>
        <v>0</v>
      </c>
      <c r="BJ2099" s="20" t="s">
        <v>80</v>
      </c>
      <c r="BK2099" s="194">
        <f>ROUND(I2099*H2099,2)</f>
        <v>0</v>
      </c>
      <c r="BL2099" s="20" t="s">
        <v>375</v>
      </c>
      <c r="BM2099" s="193" t="s">
        <v>2394</v>
      </c>
    </row>
    <row r="2100" spans="1:65" s="13" customFormat="1" ht="11.25">
      <c r="B2100" s="200"/>
      <c r="C2100" s="201"/>
      <c r="D2100" s="202" t="s">
        <v>262</v>
      </c>
      <c r="E2100" s="203" t="s">
        <v>21</v>
      </c>
      <c r="F2100" s="204" t="s">
        <v>2383</v>
      </c>
      <c r="G2100" s="201"/>
      <c r="H2100" s="205">
        <v>435.37</v>
      </c>
      <c r="I2100" s="206"/>
      <c r="J2100" s="201"/>
      <c r="K2100" s="201"/>
      <c r="L2100" s="207"/>
      <c r="M2100" s="208"/>
      <c r="N2100" s="209"/>
      <c r="O2100" s="209"/>
      <c r="P2100" s="209"/>
      <c r="Q2100" s="209"/>
      <c r="R2100" s="209"/>
      <c r="S2100" s="209"/>
      <c r="T2100" s="210"/>
      <c r="AT2100" s="211" t="s">
        <v>262</v>
      </c>
      <c r="AU2100" s="211" t="s">
        <v>82</v>
      </c>
      <c r="AV2100" s="13" t="s">
        <v>82</v>
      </c>
      <c r="AW2100" s="13" t="s">
        <v>34</v>
      </c>
      <c r="AX2100" s="13" t="s">
        <v>73</v>
      </c>
      <c r="AY2100" s="211" t="s">
        <v>252</v>
      </c>
    </row>
    <row r="2101" spans="1:65" s="14" customFormat="1" ht="11.25">
      <c r="B2101" s="212"/>
      <c r="C2101" s="213"/>
      <c r="D2101" s="202" t="s">
        <v>262</v>
      </c>
      <c r="E2101" s="214" t="s">
        <v>21</v>
      </c>
      <c r="F2101" s="215" t="s">
        <v>264</v>
      </c>
      <c r="G2101" s="213"/>
      <c r="H2101" s="216">
        <v>435.37</v>
      </c>
      <c r="I2101" s="217"/>
      <c r="J2101" s="213"/>
      <c r="K2101" s="213"/>
      <c r="L2101" s="218"/>
      <c r="M2101" s="219"/>
      <c r="N2101" s="220"/>
      <c r="O2101" s="220"/>
      <c r="P2101" s="220"/>
      <c r="Q2101" s="220"/>
      <c r="R2101" s="220"/>
      <c r="S2101" s="220"/>
      <c r="T2101" s="221"/>
      <c r="AT2101" s="222" t="s">
        <v>262</v>
      </c>
      <c r="AU2101" s="222" t="s">
        <v>82</v>
      </c>
      <c r="AV2101" s="14" t="s">
        <v>93</v>
      </c>
      <c r="AW2101" s="14" t="s">
        <v>34</v>
      </c>
      <c r="AX2101" s="14" t="s">
        <v>80</v>
      </c>
      <c r="AY2101" s="222" t="s">
        <v>252</v>
      </c>
    </row>
    <row r="2102" spans="1:65" s="13" customFormat="1" ht="11.25">
      <c r="B2102" s="200"/>
      <c r="C2102" s="201"/>
      <c r="D2102" s="202" t="s">
        <v>262</v>
      </c>
      <c r="E2102" s="201"/>
      <c r="F2102" s="204" t="s">
        <v>2395</v>
      </c>
      <c r="G2102" s="201"/>
      <c r="H2102" s="205">
        <v>457.13900000000001</v>
      </c>
      <c r="I2102" s="206"/>
      <c r="J2102" s="201"/>
      <c r="K2102" s="201"/>
      <c r="L2102" s="207"/>
      <c r="M2102" s="208"/>
      <c r="N2102" s="209"/>
      <c r="O2102" s="209"/>
      <c r="P2102" s="209"/>
      <c r="Q2102" s="209"/>
      <c r="R2102" s="209"/>
      <c r="S2102" s="209"/>
      <c r="T2102" s="210"/>
      <c r="AT2102" s="211" t="s">
        <v>262</v>
      </c>
      <c r="AU2102" s="211" t="s">
        <v>82</v>
      </c>
      <c r="AV2102" s="13" t="s">
        <v>82</v>
      </c>
      <c r="AW2102" s="13" t="s">
        <v>4</v>
      </c>
      <c r="AX2102" s="13" t="s">
        <v>80</v>
      </c>
      <c r="AY2102" s="211" t="s">
        <v>252</v>
      </c>
    </row>
    <row r="2103" spans="1:65" s="2" customFormat="1" ht="16.5" customHeight="1">
      <c r="A2103" s="37"/>
      <c r="B2103" s="38"/>
      <c r="C2103" s="245" t="s">
        <v>2396</v>
      </c>
      <c r="D2103" s="245" t="s">
        <v>356</v>
      </c>
      <c r="E2103" s="246" t="s">
        <v>2397</v>
      </c>
      <c r="F2103" s="247" t="s">
        <v>2398</v>
      </c>
      <c r="G2103" s="248" t="s">
        <v>149</v>
      </c>
      <c r="H2103" s="249">
        <v>93.397999999999996</v>
      </c>
      <c r="I2103" s="250"/>
      <c r="J2103" s="251">
        <f>ROUND(I2103*H2103,2)</f>
        <v>0</v>
      </c>
      <c r="K2103" s="247" t="s">
        <v>257</v>
      </c>
      <c r="L2103" s="252"/>
      <c r="M2103" s="253" t="s">
        <v>21</v>
      </c>
      <c r="N2103" s="254" t="s">
        <v>44</v>
      </c>
      <c r="O2103" s="67"/>
      <c r="P2103" s="191">
        <f>O2103*H2103</f>
        <v>0</v>
      </c>
      <c r="Q2103" s="191">
        <v>5.9999999999999995E-4</v>
      </c>
      <c r="R2103" s="191">
        <f>Q2103*H2103</f>
        <v>5.6038799999999993E-2</v>
      </c>
      <c r="S2103" s="191">
        <v>0</v>
      </c>
      <c r="T2103" s="192">
        <f>S2103*H2103</f>
        <v>0</v>
      </c>
      <c r="U2103" s="37"/>
      <c r="V2103" s="37"/>
      <c r="W2103" s="37"/>
      <c r="X2103" s="37"/>
      <c r="Y2103" s="37"/>
      <c r="Z2103" s="37"/>
      <c r="AA2103" s="37"/>
      <c r="AB2103" s="37"/>
      <c r="AC2103" s="37"/>
      <c r="AD2103" s="37"/>
      <c r="AE2103" s="37"/>
      <c r="AR2103" s="193" t="s">
        <v>497</v>
      </c>
      <c r="AT2103" s="193" t="s">
        <v>356</v>
      </c>
      <c r="AU2103" s="193" t="s">
        <v>82</v>
      </c>
      <c r="AY2103" s="20" t="s">
        <v>252</v>
      </c>
      <c r="BE2103" s="194">
        <f>IF(N2103="základní",J2103,0)</f>
        <v>0</v>
      </c>
      <c r="BF2103" s="194">
        <f>IF(N2103="snížená",J2103,0)</f>
        <v>0</v>
      </c>
      <c r="BG2103" s="194">
        <f>IF(N2103="zákl. přenesená",J2103,0)</f>
        <v>0</v>
      </c>
      <c r="BH2103" s="194">
        <f>IF(N2103="sníž. přenesená",J2103,0)</f>
        <v>0</v>
      </c>
      <c r="BI2103" s="194">
        <f>IF(N2103="nulová",J2103,0)</f>
        <v>0</v>
      </c>
      <c r="BJ2103" s="20" t="s">
        <v>80</v>
      </c>
      <c r="BK2103" s="194">
        <f>ROUND(I2103*H2103,2)</f>
        <v>0</v>
      </c>
      <c r="BL2103" s="20" t="s">
        <v>375</v>
      </c>
      <c r="BM2103" s="193" t="s">
        <v>2399</v>
      </c>
    </row>
    <row r="2104" spans="1:65" s="13" customFormat="1" ht="11.25">
      <c r="B2104" s="200"/>
      <c r="C2104" s="201"/>
      <c r="D2104" s="202" t="s">
        <v>262</v>
      </c>
      <c r="E2104" s="203" t="s">
        <v>21</v>
      </c>
      <c r="F2104" s="204" t="s">
        <v>2382</v>
      </c>
      <c r="G2104" s="201"/>
      <c r="H2104" s="205">
        <v>88.95</v>
      </c>
      <c r="I2104" s="206"/>
      <c r="J2104" s="201"/>
      <c r="K2104" s="201"/>
      <c r="L2104" s="207"/>
      <c r="M2104" s="208"/>
      <c r="N2104" s="209"/>
      <c r="O2104" s="209"/>
      <c r="P2104" s="209"/>
      <c r="Q2104" s="209"/>
      <c r="R2104" s="209"/>
      <c r="S2104" s="209"/>
      <c r="T2104" s="210"/>
      <c r="AT2104" s="211" t="s">
        <v>262</v>
      </c>
      <c r="AU2104" s="211" t="s">
        <v>82</v>
      </c>
      <c r="AV2104" s="13" t="s">
        <v>82</v>
      </c>
      <c r="AW2104" s="13" t="s">
        <v>34</v>
      </c>
      <c r="AX2104" s="13" t="s">
        <v>73</v>
      </c>
      <c r="AY2104" s="211" t="s">
        <v>252</v>
      </c>
    </row>
    <row r="2105" spans="1:65" s="14" customFormat="1" ht="11.25">
      <c r="B2105" s="212"/>
      <c r="C2105" s="213"/>
      <c r="D2105" s="202" t="s">
        <v>262</v>
      </c>
      <c r="E2105" s="214" t="s">
        <v>21</v>
      </c>
      <c r="F2105" s="215" t="s">
        <v>264</v>
      </c>
      <c r="G2105" s="213"/>
      <c r="H2105" s="216">
        <v>88.95</v>
      </c>
      <c r="I2105" s="217"/>
      <c r="J2105" s="213"/>
      <c r="K2105" s="213"/>
      <c r="L2105" s="218"/>
      <c r="M2105" s="219"/>
      <c r="N2105" s="220"/>
      <c r="O2105" s="220"/>
      <c r="P2105" s="220"/>
      <c r="Q2105" s="220"/>
      <c r="R2105" s="220"/>
      <c r="S2105" s="220"/>
      <c r="T2105" s="221"/>
      <c r="AT2105" s="222" t="s">
        <v>262</v>
      </c>
      <c r="AU2105" s="222" t="s">
        <v>82</v>
      </c>
      <c r="AV2105" s="14" t="s">
        <v>93</v>
      </c>
      <c r="AW2105" s="14" t="s">
        <v>34</v>
      </c>
      <c r="AX2105" s="14" t="s">
        <v>80</v>
      </c>
      <c r="AY2105" s="222" t="s">
        <v>252</v>
      </c>
    </row>
    <row r="2106" spans="1:65" s="13" customFormat="1" ht="11.25">
      <c r="B2106" s="200"/>
      <c r="C2106" s="201"/>
      <c r="D2106" s="202" t="s">
        <v>262</v>
      </c>
      <c r="E2106" s="201"/>
      <c r="F2106" s="204" t="s">
        <v>2400</v>
      </c>
      <c r="G2106" s="201"/>
      <c r="H2106" s="205">
        <v>93.397999999999996</v>
      </c>
      <c r="I2106" s="206"/>
      <c r="J2106" s="201"/>
      <c r="K2106" s="201"/>
      <c r="L2106" s="207"/>
      <c r="M2106" s="208"/>
      <c r="N2106" s="209"/>
      <c r="O2106" s="209"/>
      <c r="P2106" s="209"/>
      <c r="Q2106" s="209"/>
      <c r="R2106" s="209"/>
      <c r="S2106" s="209"/>
      <c r="T2106" s="210"/>
      <c r="AT2106" s="211" t="s">
        <v>262</v>
      </c>
      <c r="AU2106" s="211" t="s">
        <v>82</v>
      </c>
      <c r="AV2106" s="13" t="s">
        <v>82</v>
      </c>
      <c r="AW2106" s="13" t="s">
        <v>4</v>
      </c>
      <c r="AX2106" s="13" t="s">
        <v>80</v>
      </c>
      <c r="AY2106" s="211" t="s">
        <v>252</v>
      </c>
    </row>
    <row r="2107" spans="1:65" s="2" customFormat="1" ht="16.5" customHeight="1">
      <c r="A2107" s="37"/>
      <c r="B2107" s="38"/>
      <c r="C2107" s="245" t="s">
        <v>2401</v>
      </c>
      <c r="D2107" s="245" t="s">
        <v>356</v>
      </c>
      <c r="E2107" s="246" t="s">
        <v>2402</v>
      </c>
      <c r="F2107" s="247" t="s">
        <v>2403</v>
      </c>
      <c r="G2107" s="248" t="s">
        <v>149</v>
      </c>
      <c r="H2107" s="249">
        <v>466.1</v>
      </c>
      <c r="I2107" s="250"/>
      <c r="J2107" s="251">
        <f>ROUND(I2107*H2107,2)</f>
        <v>0</v>
      </c>
      <c r="K2107" s="247" t="s">
        <v>257</v>
      </c>
      <c r="L2107" s="252"/>
      <c r="M2107" s="253" t="s">
        <v>21</v>
      </c>
      <c r="N2107" s="254" t="s">
        <v>44</v>
      </c>
      <c r="O2107" s="67"/>
      <c r="P2107" s="191">
        <f>O2107*H2107</f>
        <v>0</v>
      </c>
      <c r="Q2107" s="191">
        <v>2.0999999999999999E-3</v>
      </c>
      <c r="R2107" s="191">
        <f>Q2107*H2107</f>
        <v>0.97880999999999996</v>
      </c>
      <c r="S2107" s="191">
        <v>0</v>
      </c>
      <c r="T2107" s="192">
        <f>S2107*H2107</f>
        <v>0</v>
      </c>
      <c r="U2107" s="37"/>
      <c r="V2107" s="37"/>
      <c r="W2107" s="37"/>
      <c r="X2107" s="37"/>
      <c r="Y2107" s="37"/>
      <c r="Z2107" s="37"/>
      <c r="AA2107" s="37"/>
      <c r="AB2107" s="37"/>
      <c r="AC2107" s="37"/>
      <c r="AD2107" s="37"/>
      <c r="AE2107" s="37"/>
      <c r="AR2107" s="193" t="s">
        <v>497</v>
      </c>
      <c r="AT2107" s="193" t="s">
        <v>356</v>
      </c>
      <c r="AU2107" s="193" t="s">
        <v>82</v>
      </c>
      <c r="AY2107" s="20" t="s">
        <v>252</v>
      </c>
      <c r="BE2107" s="194">
        <f>IF(N2107="základní",J2107,0)</f>
        <v>0</v>
      </c>
      <c r="BF2107" s="194">
        <f>IF(N2107="snížená",J2107,0)</f>
        <v>0</v>
      </c>
      <c r="BG2107" s="194">
        <f>IF(N2107="zákl. přenesená",J2107,0)</f>
        <v>0</v>
      </c>
      <c r="BH2107" s="194">
        <f>IF(N2107="sníž. přenesená",J2107,0)</f>
        <v>0</v>
      </c>
      <c r="BI2107" s="194">
        <f>IF(N2107="nulová",J2107,0)</f>
        <v>0</v>
      </c>
      <c r="BJ2107" s="20" t="s">
        <v>80</v>
      </c>
      <c r="BK2107" s="194">
        <f>ROUND(I2107*H2107,2)</f>
        <v>0</v>
      </c>
      <c r="BL2107" s="20" t="s">
        <v>375</v>
      </c>
      <c r="BM2107" s="193" t="s">
        <v>2404</v>
      </c>
    </row>
    <row r="2108" spans="1:65" s="13" customFormat="1" ht="11.25">
      <c r="B2108" s="200"/>
      <c r="C2108" s="201"/>
      <c r="D2108" s="202" t="s">
        <v>262</v>
      </c>
      <c r="E2108" s="203" t="s">
        <v>21</v>
      </c>
      <c r="F2108" s="204" t="s">
        <v>2385</v>
      </c>
      <c r="G2108" s="201"/>
      <c r="H2108" s="205">
        <v>429.12</v>
      </c>
      <c r="I2108" s="206"/>
      <c r="J2108" s="201"/>
      <c r="K2108" s="201"/>
      <c r="L2108" s="207"/>
      <c r="M2108" s="208"/>
      <c r="N2108" s="209"/>
      <c r="O2108" s="209"/>
      <c r="P2108" s="209"/>
      <c r="Q2108" s="209"/>
      <c r="R2108" s="209"/>
      <c r="S2108" s="209"/>
      <c r="T2108" s="210"/>
      <c r="AT2108" s="211" t="s">
        <v>262</v>
      </c>
      <c r="AU2108" s="211" t="s">
        <v>82</v>
      </c>
      <c r="AV2108" s="13" t="s">
        <v>82</v>
      </c>
      <c r="AW2108" s="13" t="s">
        <v>34</v>
      </c>
      <c r="AX2108" s="13" t="s">
        <v>73</v>
      </c>
      <c r="AY2108" s="211" t="s">
        <v>252</v>
      </c>
    </row>
    <row r="2109" spans="1:65" s="13" customFormat="1" ht="11.25">
      <c r="B2109" s="200"/>
      <c r="C2109" s="201"/>
      <c r="D2109" s="202" t="s">
        <v>262</v>
      </c>
      <c r="E2109" s="203" t="s">
        <v>21</v>
      </c>
      <c r="F2109" s="204" t="s">
        <v>1590</v>
      </c>
      <c r="G2109" s="201"/>
      <c r="H2109" s="205">
        <v>9.41</v>
      </c>
      <c r="I2109" s="206"/>
      <c r="J2109" s="201"/>
      <c r="K2109" s="201"/>
      <c r="L2109" s="207"/>
      <c r="M2109" s="208"/>
      <c r="N2109" s="209"/>
      <c r="O2109" s="209"/>
      <c r="P2109" s="209"/>
      <c r="Q2109" s="209"/>
      <c r="R2109" s="209"/>
      <c r="S2109" s="209"/>
      <c r="T2109" s="210"/>
      <c r="AT2109" s="211" t="s">
        <v>262</v>
      </c>
      <c r="AU2109" s="211" t="s">
        <v>82</v>
      </c>
      <c r="AV2109" s="13" t="s">
        <v>82</v>
      </c>
      <c r="AW2109" s="13" t="s">
        <v>34</v>
      </c>
      <c r="AX2109" s="13" t="s">
        <v>73</v>
      </c>
      <c r="AY2109" s="211" t="s">
        <v>252</v>
      </c>
    </row>
    <row r="2110" spans="1:65" s="13" customFormat="1" ht="11.25">
      <c r="B2110" s="200"/>
      <c r="C2110" s="201"/>
      <c r="D2110" s="202" t="s">
        <v>262</v>
      </c>
      <c r="E2110" s="203" t="s">
        <v>21</v>
      </c>
      <c r="F2110" s="204" t="s">
        <v>1589</v>
      </c>
      <c r="G2110" s="201"/>
      <c r="H2110" s="205">
        <v>5.375</v>
      </c>
      <c r="I2110" s="206"/>
      <c r="J2110" s="201"/>
      <c r="K2110" s="201"/>
      <c r="L2110" s="207"/>
      <c r="M2110" s="208"/>
      <c r="N2110" s="209"/>
      <c r="O2110" s="209"/>
      <c r="P2110" s="209"/>
      <c r="Q2110" s="209"/>
      <c r="R2110" s="209"/>
      <c r="S2110" s="209"/>
      <c r="T2110" s="210"/>
      <c r="AT2110" s="211" t="s">
        <v>262</v>
      </c>
      <c r="AU2110" s="211" t="s">
        <v>82</v>
      </c>
      <c r="AV2110" s="13" t="s">
        <v>82</v>
      </c>
      <c r="AW2110" s="13" t="s">
        <v>34</v>
      </c>
      <c r="AX2110" s="13" t="s">
        <v>73</v>
      </c>
      <c r="AY2110" s="211" t="s">
        <v>252</v>
      </c>
    </row>
    <row r="2111" spans="1:65" s="14" customFormat="1" ht="11.25">
      <c r="B2111" s="212"/>
      <c r="C2111" s="213"/>
      <c r="D2111" s="202" t="s">
        <v>262</v>
      </c>
      <c r="E2111" s="214" t="s">
        <v>21</v>
      </c>
      <c r="F2111" s="215" t="s">
        <v>264</v>
      </c>
      <c r="G2111" s="213"/>
      <c r="H2111" s="216">
        <v>443.90499999999997</v>
      </c>
      <c r="I2111" s="217"/>
      <c r="J2111" s="213"/>
      <c r="K2111" s="213"/>
      <c r="L2111" s="218"/>
      <c r="M2111" s="219"/>
      <c r="N2111" s="220"/>
      <c r="O2111" s="220"/>
      <c r="P2111" s="220"/>
      <c r="Q2111" s="220"/>
      <c r="R2111" s="220"/>
      <c r="S2111" s="220"/>
      <c r="T2111" s="221"/>
      <c r="AT2111" s="222" t="s">
        <v>262</v>
      </c>
      <c r="AU2111" s="222" t="s">
        <v>82</v>
      </c>
      <c r="AV2111" s="14" t="s">
        <v>93</v>
      </c>
      <c r="AW2111" s="14" t="s">
        <v>34</v>
      </c>
      <c r="AX2111" s="14" t="s">
        <v>80</v>
      </c>
      <c r="AY2111" s="222" t="s">
        <v>252</v>
      </c>
    </row>
    <row r="2112" spans="1:65" s="13" customFormat="1" ht="11.25">
      <c r="B2112" s="200"/>
      <c r="C2112" s="201"/>
      <c r="D2112" s="202" t="s">
        <v>262</v>
      </c>
      <c r="E2112" s="201"/>
      <c r="F2112" s="204" t="s">
        <v>2405</v>
      </c>
      <c r="G2112" s="201"/>
      <c r="H2112" s="205">
        <v>466.1</v>
      </c>
      <c r="I2112" s="206"/>
      <c r="J2112" s="201"/>
      <c r="K2112" s="201"/>
      <c r="L2112" s="207"/>
      <c r="M2112" s="208"/>
      <c r="N2112" s="209"/>
      <c r="O2112" s="209"/>
      <c r="P2112" s="209"/>
      <c r="Q2112" s="209"/>
      <c r="R2112" s="209"/>
      <c r="S2112" s="209"/>
      <c r="T2112" s="210"/>
      <c r="AT2112" s="211" t="s">
        <v>262</v>
      </c>
      <c r="AU2112" s="211" t="s">
        <v>82</v>
      </c>
      <c r="AV2112" s="13" t="s">
        <v>82</v>
      </c>
      <c r="AW2112" s="13" t="s">
        <v>4</v>
      </c>
      <c r="AX2112" s="13" t="s">
        <v>80</v>
      </c>
      <c r="AY2112" s="211" t="s">
        <v>252</v>
      </c>
    </row>
    <row r="2113" spans="1:65" s="2" customFormat="1" ht="16.5" customHeight="1">
      <c r="A2113" s="37"/>
      <c r="B2113" s="38"/>
      <c r="C2113" s="245" t="s">
        <v>2406</v>
      </c>
      <c r="D2113" s="245" t="s">
        <v>356</v>
      </c>
      <c r="E2113" s="246" t="s">
        <v>2407</v>
      </c>
      <c r="F2113" s="247" t="s">
        <v>2408</v>
      </c>
      <c r="G2113" s="248" t="s">
        <v>149</v>
      </c>
      <c r="H2113" s="249">
        <v>466.1</v>
      </c>
      <c r="I2113" s="250"/>
      <c r="J2113" s="251">
        <f>ROUND(I2113*H2113,2)</f>
        <v>0</v>
      </c>
      <c r="K2113" s="247" t="s">
        <v>257</v>
      </c>
      <c r="L2113" s="252"/>
      <c r="M2113" s="253" t="s">
        <v>21</v>
      </c>
      <c r="N2113" s="254" t="s">
        <v>44</v>
      </c>
      <c r="O2113" s="67"/>
      <c r="P2113" s="191">
        <f>O2113*H2113</f>
        <v>0</v>
      </c>
      <c r="Q2113" s="191">
        <v>2.8999999999999998E-3</v>
      </c>
      <c r="R2113" s="191">
        <f>Q2113*H2113</f>
        <v>1.3516900000000001</v>
      </c>
      <c r="S2113" s="191">
        <v>0</v>
      </c>
      <c r="T2113" s="192">
        <f>S2113*H2113</f>
        <v>0</v>
      </c>
      <c r="U2113" s="37"/>
      <c r="V2113" s="37"/>
      <c r="W2113" s="37"/>
      <c r="X2113" s="37"/>
      <c r="Y2113" s="37"/>
      <c r="Z2113" s="37"/>
      <c r="AA2113" s="37"/>
      <c r="AB2113" s="37"/>
      <c r="AC2113" s="37"/>
      <c r="AD2113" s="37"/>
      <c r="AE2113" s="37"/>
      <c r="AR2113" s="193" t="s">
        <v>497</v>
      </c>
      <c r="AT2113" s="193" t="s">
        <v>356</v>
      </c>
      <c r="AU2113" s="193" t="s">
        <v>82</v>
      </c>
      <c r="AY2113" s="20" t="s">
        <v>252</v>
      </c>
      <c r="BE2113" s="194">
        <f>IF(N2113="základní",J2113,0)</f>
        <v>0</v>
      </c>
      <c r="BF2113" s="194">
        <f>IF(N2113="snížená",J2113,0)</f>
        <v>0</v>
      </c>
      <c r="BG2113" s="194">
        <f>IF(N2113="zákl. přenesená",J2113,0)</f>
        <v>0</v>
      </c>
      <c r="BH2113" s="194">
        <f>IF(N2113="sníž. přenesená",J2113,0)</f>
        <v>0</v>
      </c>
      <c r="BI2113" s="194">
        <f>IF(N2113="nulová",J2113,0)</f>
        <v>0</v>
      </c>
      <c r="BJ2113" s="20" t="s">
        <v>80</v>
      </c>
      <c r="BK2113" s="194">
        <f>ROUND(I2113*H2113,2)</f>
        <v>0</v>
      </c>
      <c r="BL2113" s="20" t="s">
        <v>375</v>
      </c>
      <c r="BM2113" s="193" t="s">
        <v>2409</v>
      </c>
    </row>
    <row r="2114" spans="1:65" s="13" customFormat="1" ht="11.25">
      <c r="B2114" s="200"/>
      <c r="C2114" s="201"/>
      <c r="D2114" s="202" t="s">
        <v>262</v>
      </c>
      <c r="E2114" s="203" t="s">
        <v>21</v>
      </c>
      <c r="F2114" s="204" t="s">
        <v>2384</v>
      </c>
      <c r="G2114" s="201"/>
      <c r="H2114" s="205">
        <v>429.12</v>
      </c>
      <c r="I2114" s="206"/>
      <c r="J2114" s="201"/>
      <c r="K2114" s="201"/>
      <c r="L2114" s="207"/>
      <c r="M2114" s="208"/>
      <c r="N2114" s="209"/>
      <c r="O2114" s="209"/>
      <c r="P2114" s="209"/>
      <c r="Q2114" s="209"/>
      <c r="R2114" s="209"/>
      <c r="S2114" s="209"/>
      <c r="T2114" s="210"/>
      <c r="AT2114" s="211" t="s">
        <v>262</v>
      </c>
      <c r="AU2114" s="211" t="s">
        <v>82</v>
      </c>
      <c r="AV2114" s="13" t="s">
        <v>82</v>
      </c>
      <c r="AW2114" s="13" t="s">
        <v>34</v>
      </c>
      <c r="AX2114" s="13" t="s">
        <v>73</v>
      </c>
      <c r="AY2114" s="211" t="s">
        <v>252</v>
      </c>
    </row>
    <row r="2115" spans="1:65" s="13" customFormat="1" ht="11.25">
      <c r="B2115" s="200"/>
      <c r="C2115" s="201"/>
      <c r="D2115" s="202" t="s">
        <v>262</v>
      </c>
      <c r="E2115" s="203" t="s">
        <v>21</v>
      </c>
      <c r="F2115" s="204" t="s">
        <v>1590</v>
      </c>
      <c r="G2115" s="201"/>
      <c r="H2115" s="205">
        <v>9.41</v>
      </c>
      <c r="I2115" s="206"/>
      <c r="J2115" s="201"/>
      <c r="K2115" s="201"/>
      <c r="L2115" s="207"/>
      <c r="M2115" s="208"/>
      <c r="N2115" s="209"/>
      <c r="O2115" s="209"/>
      <c r="P2115" s="209"/>
      <c r="Q2115" s="209"/>
      <c r="R2115" s="209"/>
      <c r="S2115" s="209"/>
      <c r="T2115" s="210"/>
      <c r="AT2115" s="211" t="s">
        <v>262</v>
      </c>
      <c r="AU2115" s="211" t="s">
        <v>82</v>
      </c>
      <c r="AV2115" s="13" t="s">
        <v>82</v>
      </c>
      <c r="AW2115" s="13" t="s">
        <v>34</v>
      </c>
      <c r="AX2115" s="13" t="s">
        <v>73</v>
      </c>
      <c r="AY2115" s="211" t="s">
        <v>252</v>
      </c>
    </row>
    <row r="2116" spans="1:65" s="13" customFormat="1" ht="11.25">
      <c r="B2116" s="200"/>
      <c r="C2116" s="201"/>
      <c r="D2116" s="202" t="s">
        <v>262</v>
      </c>
      <c r="E2116" s="203" t="s">
        <v>21</v>
      </c>
      <c r="F2116" s="204" t="s">
        <v>1589</v>
      </c>
      <c r="G2116" s="201"/>
      <c r="H2116" s="205">
        <v>5.375</v>
      </c>
      <c r="I2116" s="206"/>
      <c r="J2116" s="201"/>
      <c r="K2116" s="201"/>
      <c r="L2116" s="207"/>
      <c r="M2116" s="208"/>
      <c r="N2116" s="209"/>
      <c r="O2116" s="209"/>
      <c r="P2116" s="209"/>
      <c r="Q2116" s="209"/>
      <c r="R2116" s="209"/>
      <c r="S2116" s="209"/>
      <c r="T2116" s="210"/>
      <c r="AT2116" s="211" t="s">
        <v>262</v>
      </c>
      <c r="AU2116" s="211" t="s">
        <v>82</v>
      </c>
      <c r="AV2116" s="13" t="s">
        <v>82</v>
      </c>
      <c r="AW2116" s="13" t="s">
        <v>34</v>
      </c>
      <c r="AX2116" s="13" t="s">
        <v>73</v>
      </c>
      <c r="AY2116" s="211" t="s">
        <v>252</v>
      </c>
    </row>
    <row r="2117" spans="1:65" s="14" customFormat="1" ht="11.25">
      <c r="B2117" s="212"/>
      <c r="C2117" s="213"/>
      <c r="D2117" s="202" t="s">
        <v>262</v>
      </c>
      <c r="E2117" s="214" t="s">
        <v>21</v>
      </c>
      <c r="F2117" s="215" t="s">
        <v>264</v>
      </c>
      <c r="G2117" s="213"/>
      <c r="H2117" s="216">
        <v>443.90499999999997</v>
      </c>
      <c r="I2117" s="217"/>
      <c r="J2117" s="213"/>
      <c r="K2117" s="213"/>
      <c r="L2117" s="218"/>
      <c r="M2117" s="219"/>
      <c r="N2117" s="220"/>
      <c r="O2117" s="220"/>
      <c r="P2117" s="220"/>
      <c r="Q2117" s="220"/>
      <c r="R2117" s="220"/>
      <c r="S2117" s="220"/>
      <c r="T2117" s="221"/>
      <c r="AT2117" s="222" t="s">
        <v>262</v>
      </c>
      <c r="AU2117" s="222" t="s">
        <v>82</v>
      </c>
      <c r="AV2117" s="14" t="s">
        <v>93</v>
      </c>
      <c r="AW2117" s="14" t="s">
        <v>34</v>
      </c>
      <c r="AX2117" s="14" t="s">
        <v>80</v>
      </c>
      <c r="AY2117" s="222" t="s">
        <v>252</v>
      </c>
    </row>
    <row r="2118" spans="1:65" s="13" customFormat="1" ht="11.25">
      <c r="B2118" s="200"/>
      <c r="C2118" s="201"/>
      <c r="D2118" s="202" t="s">
        <v>262</v>
      </c>
      <c r="E2118" s="201"/>
      <c r="F2118" s="204" t="s">
        <v>2405</v>
      </c>
      <c r="G2118" s="201"/>
      <c r="H2118" s="205">
        <v>466.1</v>
      </c>
      <c r="I2118" s="206"/>
      <c r="J2118" s="201"/>
      <c r="K2118" s="201"/>
      <c r="L2118" s="207"/>
      <c r="M2118" s="208"/>
      <c r="N2118" s="209"/>
      <c r="O2118" s="209"/>
      <c r="P2118" s="209"/>
      <c r="Q2118" s="209"/>
      <c r="R2118" s="209"/>
      <c r="S2118" s="209"/>
      <c r="T2118" s="210"/>
      <c r="AT2118" s="211" t="s">
        <v>262</v>
      </c>
      <c r="AU2118" s="211" t="s">
        <v>82</v>
      </c>
      <c r="AV2118" s="13" t="s">
        <v>82</v>
      </c>
      <c r="AW2118" s="13" t="s">
        <v>4</v>
      </c>
      <c r="AX2118" s="13" t="s">
        <v>80</v>
      </c>
      <c r="AY2118" s="211" t="s">
        <v>252</v>
      </c>
    </row>
    <row r="2119" spans="1:65" s="2" customFormat="1" ht="24.2" customHeight="1">
      <c r="A2119" s="37"/>
      <c r="B2119" s="38"/>
      <c r="C2119" s="182" t="s">
        <v>2410</v>
      </c>
      <c r="D2119" s="182" t="s">
        <v>254</v>
      </c>
      <c r="E2119" s="183" t="s">
        <v>2411</v>
      </c>
      <c r="F2119" s="184" t="s">
        <v>2412</v>
      </c>
      <c r="G2119" s="185" t="s">
        <v>149</v>
      </c>
      <c r="H2119" s="186">
        <v>555.779</v>
      </c>
      <c r="I2119" s="187"/>
      <c r="J2119" s="188">
        <f>ROUND(I2119*H2119,2)</f>
        <v>0</v>
      </c>
      <c r="K2119" s="184" t="s">
        <v>257</v>
      </c>
      <c r="L2119" s="42"/>
      <c r="M2119" s="189" t="s">
        <v>21</v>
      </c>
      <c r="N2119" s="190" t="s">
        <v>44</v>
      </c>
      <c r="O2119" s="67"/>
      <c r="P2119" s="191">
        <f>O2119*H2119</f>
        <v>0</v>
      </c>
      <c r="Q2119" s="191">
        <v>6.0000000000000001E-3</v>
      </c>
      <c r="R2119" s="191">
        <f>Q2119*H2119</f>
        <v>3.3346740000000001</v>
      </c>
      <c r="S2119" s="191">
        <v>0</v>
      </c>
      <c r="T2119" s="192">
        <f>S2119*H2119</f>
        <v>0</v>
      </c>
      <c r="U2119" s="37"/>
      <c r="V2119" s="37"/>
      <c r="W2119" s="37"/>
      <c r="X2119" s="37"/>
      <c r="Y2119" s="37"/>
      <c r="Z2119" s="37"/>
      <c r="AA2119" s="37"/>
      <c r="AB2119" s="37"/>
      <c r="AC2119" s="37"/>
      <c r="AD2119" s="37"/>
      <c r="AE2119" s="37"/>
      <c r="AR2119" s="193" t="s">
        <v>375</v>
      </c>
      <c r="AT2119" s="193" t="s">
        <v>254</v>
      </c>
      <c r="AU2119" s="193" t="s">
        <v>82</v>
      </c>
      <c r="AY2119" s="20" t="s">
        <v>252</v>
      </c>
      <c r="BE2119" s="194">
        <f>IF(N2119="základní",J2119,0)</f>
        <v>0</v>
      </c>
      <c r="BF2119" s="194">
        <f>IF(N2119="snížená",J2119,0)</f>
        <v>0</v>
      </c>
      <c r="BG2119" s="194">
        <f>IF(N2119="zákl. přenesená",J2119,0)</f>
        <v>0</v>
      </c>
      <c r="BH2119" s="194">
        <f>IF(N2119="sníž. přenesená",J2119,0)</f>
        <v>0</v>
      </c>
      <c r="BI2119" s="194">
        <f>IF(N2119="nulová",J2119,0)</f>
        <v>0</v>
      </c>
      <c r="BJ2119" s="20" t="s">
        <v>80</v>
      </c>
      <c r="BK2119" s="194">
        <f>ROUND(I2119*H2119,2)</f>
        <v>0</v>
      </c>
      <c r="BL2119" s="20" t="s">
        <v>375</v>
      </c>
      <c r="BM2119" s="193" t="s">
        <v>2413</v>
      </c>
    </row>
    <row r="2120" spans="1:65" s="2" customFormat="1" ht="11.25">
      <c r="A2120" s="37"/>
      <c r="B2120" s="38"/>
      <c r="C2120" s="39"/>
      <c r="D2120" s="195" t="s">
        <v>260</v>
      </c>
      <c r="E2120" s="39"/>
      <c r="F2120" s="196" t="s">
        <v>2414</v>
      </c>
      <c r="G2120" s="39"/>
      <c r="H2120" s="39"/>
      <c r="I2120" s="197"/>
      <c r="J2120" s="39"/>
      <c r="K2120" s="39"/>
      <c r="L2120" s="42"/>
      <c r="M2120" s="198"/>
      <c r="N2120" s="199"/>
      <c r="O2120" s="67"/>
      <c r="P2120" s="67"/>
      <c r="Q2120" s="67"/>
      <c r="R2120" s="67"/>
      <c r="S2120" s="67"/>
      <c r="T2120" s="68"/>
      <c r="U2120" s="37"/>
      <c r="V2120" s="37"/>
      <c r="W2120" s="37"/>
      <c r="X2120" s="37"/>
      <c r="Y2120" s="37"/>
      <c r="Z2120" s="37"/>
      <c r="AA2120" s="37"/>
      <c r="AB2120" s="37"/>
      <c r="AC2120" s="37"/>
      <c r="AD2120" s="37"/>
      <c r="AE2120" s="37"/>
      <c r="AT2120" s="20" t="s">
        <v>260</v>
      </c>
      <c r="AU2120" s="20" t="s">
        <v>82</v>
      </c>
    </row>
    <row r="2121" spans="1:65" s="16" customFormat="1" ht="11.25">
      <c r="B2121" s="235"/>
      <c r="C2121" s="236"/>
      <c r="D2121" s="202" t="s">
        <v>262</v>
      </c>
      <c r="E2121" s="237" t="s">
        <v>21</v>
      </c>
      <c r="F2121" s="238" t="s">
        <v>2415</v>
      </c>
      <c r="G2121" s="236"/>
      <c r="H2121" s="237" t="s">
        <v>21</v>
      </c>
      <c r="I2121" s="239"/>
      <c r="J2121" s="236"/>
      <c r="K2121" s="236"/>
      <c r="L2121" s="240"/>
      <c r="M2121" s="241"/>
      <c r="N2121" s="242"/>
      <c r="O2121" s="242"/>
      <c r="P2121" s="242"/>
      <c r="Q2121" s="242"/>
      <c r="R2121" s="242"/>
      <c r="S2121" s="242"/>
      <c r="T2121" s="243"/>
      <c r="AT2121" s="244" t="s">
        <v>262</v>
      </c>
      <c r="AU2121" s="244" t="s">
        <v>82</v>
      </c>
      <c r="AV2121" s="16" t="s">
        <v>80</v>
      </c>
      <c r="AW2121" s="16" t="s">
        <v>34</v>
      </c>
      <c r="AX2121" s="16" t="s">
        <v>73</v>
      </c>
      <c r="AY2121" s="244" t="s">
        <v>252</v>
      </c>
    </row>
    <row r="2122" spans="1:65" s="13" customFormat="1" ht="11.25">
      <c r="B2122" s="200"/>
      <c r="C2122" s="201"/>
      <c r="D2122" s="202" t="s">
        <v>262</v>
      </c>
      <c r="E2122" s="203" t="s">
        <v>21</v>
      </c>
      <c r="F2122" s="204" t="s">
        <v>2416</v>
      </c>
      <c r="G2122" s="201"/>
      <c r="H2122" s="205">
        <v>7.9050000000000002</v>
      </c>
      <c r="I2122" s="206"/>
      <c r="J2122" s="201"/>
      <c r="K2122" s="201"/>
      <c r="L2122" s="207"/>
      <c r="M2122" s="208"/>
      <c r="N2122" s="209"/>
      <c r="O2122" s="209"/>
      <c r="P2122" s="209"/>
      <c r="Q2122" s="209"/>
      <c r="R2122" s="209"/>
      <c r="S2122" s="209"/>
      <c r="T2122" s="210"/>
      <c r="AT2122" s="211" t="s">
        <v>262</v>
      </c>
      <c r="AU2122" s="211" t="s">
        <v>82</v>
      </c>
      <c r="AV2122" s="13" t="s">
        <v>82</v>
      </c>
      <c r="AW2122" s="13" t="s">
        <v>34</v>
      </c>
      <c r="AX2122" s="13" t="s">
        <v>73</v>
      </c>
      <c r="AY2122" s="211" t="s">
        <v>252</v>
      </c>
    </row>
    <row r="2123" spans="1:65" s="13" customFormat="1" ht="11.25">
      <c r="B2123" s="200"/>
      <c r="C2123" s="201"/>
      <c r="D2123" s="202" t="s">
        <v>262</v>
      </c>
      <c r="E2123" s="203" t="s">
        <v>21</v>
      </c>
      <c r="F2123" s="204" t="s">
        <v>2417</v>
      </c>
      <c r="G2123" s="201"/>
      <c r="H2123" s="205">
        <v>8.343</v>
      </c>
      <c r="I2123" s="206"/>
      <c r="J2123" s="201"/>
      <c r="K2123" s="201"/>
      <c r="L2123" s="207"/>
      <c r="M2123" s="208"/>
      <c r="N2123" s="209"/>
      <c r="O2123" s="209"/>
      <c r="P2123" s="209"/>
      <c r="Q2123" s="209"/>
      <c r="R2123" s="209"/>
      <c r="S2123" s="209"/>
      <c r="T2123" s="210"/>
      <c r="AT2123" s="211" t="s">
        <v>262</v>
      </c>
      <c r="AU2123" s="211" t="s">
        <v>82</v>
      </c>
      <c r="AV2123" s="13" t="s">
        <v>82</v>
      </c>
      <c r="AW2123" s="13" t="s">
        <v>34</v>
      </c>
      <c r="AX2123" s="13" t="s">
        <v>73</v>
      </c>
      <c r="AY2123" s="211" t="s">
        <v>252</v>
      </c>
    </row>
    <row r="2124" spans="1:65" s="14" customFormat="1" ht="11.25">
      <c r="B2124" s="212"/>
      <c r="C2124" s="213"/>
      <c r="D2124" s="202" t="s">
        <v>262</v>
      </c>
      <c r="E2124" s="214" t="s">
        <v>21</v>
      </c>
      <c r="F2124" s="215" t="s">
        <v>264</v>
      </c>
      <c r="G2124" s="213"/>
      <c r="H2124" s="216">
        <v>16.248000000000001</v>
      </c>
      <c r="I2124" s="217"/>
      <c r="J2124" s="213"/>
      <c r="K2124" s="213"/>
      <c r="L2124" s="218"/>
      <c r="M2124" s="219"/>
      <c r="N2124" s="220"/>
      <c r="O2124" s="220"/>
      <c r="P2124" s="220"/>
      <c r="Q2124" s="220"/>
      <c r="R2124" s="220"/>
      <c r="S2124" s="220"/>
      <c r="T2124" s="221"/>
      <c r="AT2124" s="222" t="s">
        <v>262</v>
      </c>
      <c r="AU2124" s="222" t="s">
        <v>82</v>
      </c>
      <c r="AV2124" s="14" t="s">
        <v>93</v>
      </c>
      <c r="AW2124" s="14" t="s">
        <v>34</v>
      </c>
      <c r="AX2124" s="14" t="s">
        <v>73</v>
      </c>
      <c r="AY2124" s="222" t="s">
        <v>252</v>
      </c>
    </row>
    <row r="2125" spans="1:65" s="13" customFormat="1" ht="11.25">
      <c r="B2125" s="200"/>
      <c r="C2125" s="201"/>
      <c r="D2125" s="202" t="s">
        <v>262</v>
      </c>
      <c r="E2125" s="203" t="s">
        <v>21</v>
      </c>
      <c r="F2125" s="204" t="s">
        <v>2418</v>
      </c>
      <c r="G2125" s="201"/>
      <c r="H2125" s="205">
        <v>104.47499999999999</v>
      </c>
      <c r="I2125" s="206"/>
      <c r="J2125" s="201"/>
      <c r="K2125" s="201"/>
      <c r="L2125" s="207"/>
      <c r="M2125" s="208"/>
      <c r="N2125" s="209"/>
      <c r="O2125" s="209"/>
      <c r="P2125" s="209"/>
      <c r="Q2125" s="209"/>
      <c r="R2125" s="209"/>
      <c r="S2125" s="209"/>
      <c r="T2125" s="210"/>
      <c r="AT2125" s="211" t="s">
        <v>262</v>
      </c>
      <c r="AU2125" s="211" t="s">
        <v>82</v>
      </c>
      <c r="AV2125" s="13" t="s">
        <v>82</v>
      </c>
      <c r="AW2125" s="13" t="s">
        <v>34</v>
      </c>
      <c r="AX2125" s="13" t="s">
        <v>73</v>
      </c>
      <c r="AY2125" s="211" t="s">
        <v>252</v>
      </c>
    </row>
    <row r="2126" spans="1:65" s="14" customFormat="1" ht="11.25">
      <c r="B2126" s="212"/>
      <c r="C2126" s="213"/>
      <c r="D2126" s="202" t="s">
        <v>262</v>
      </c>
      <c r="E2126" s="214" t="s">
        <v>21</v>
      </c>
      <c r="F2126" s="215" t="s">
        <v>264</v>
      </c>
      <c r="G2126" s="213"/>
      <c r="H2126" s="216">
        <v>104.47499999999999</v>
      </c>
      <c r="I2126" s="217"/>
      <c r="J2126" s="213"/>
      <c r="K2126" s="213"/>
      <c r="L2126" s="218"/>
      <c r="M2126" s="219"/>
      <c r="N2126" s="220"/>
      <c r="O2126" s="220"/>
      <c r="P2126" s="220"/>
      <c r="Q2126" s="220"/>
      <c r="R2126" s="220"/>
      <c r="S2126" s="220"/>
      <c r="T2126" s="221"/>
      <c r="AT2126" s="222" t="s">
        <v>262</v>
      </c>
      <c r="AU2126" s="222" t="s">
        <v>82</v>
      </c>
      <c r="AV2126" s="14" t="s">
        <v>93</v>
      </c>
      <c r="AW2126" s="14" t="s">
        <v>34</v>
      </c>
      <c r="AX2126" s="14" t="s">
        <v>73</v>
      </c>
      <c r="AY2126" s="222" t="s">
        <v>252</v>
      </c>
    </row>
    <row r="2127" spans="1:65" s="13" customFormat="1" ht="11.25">
      <c r="B2127" s="200"/>
      <c r="C2127" s="201"/>
      <c r="D2127" s="202" t="s">
        <v>262</v>
      </c>
      <c r="E2127" s="203" t="s">
        <v>21</v>
      </c>
      <c r="F2127" s="204" t="s">
        <v>2419</v>
      </c>
      <c r="G2127" s="201"/>
      <c r="H2127" s="205">
        <v>1.663</v>
      </c>
      <c r="I2127" s="206"/>
      <c r="J2127" s="201"/>
      <c r="K2127" s="201"/>
      <c r="L2127" s="207"/>
      <c r="M2127" s="208"/>
      <c r="N2127" s="209"/>
      <c r="O2127" s="209"/>
      <c r="P2127" s="209"/>
      <c r="Q2127" s="209"/>
      <c r="R2127" s="209"/>
      <c r="S2127" s="209"/>
      <c r="T2127" s="210"/>
      <c r="AT2127" s="211" t="s">
        <v>262</v>
      </c>
      <c r="AU2127" s="211" t="s">
        <v>82</v>
      </c>
      <c r="AV2127" s="13" t="s">
        <v>82</v>
      </c>
      <c r="AW2127" s="13" t="s">
        <v>34</v>
      </c>
      <c r="AX2127" s="13" t="s">
        <v>73</v>
      </c>
      <c r="AY2127" s="211" t="s">
        <v>252</v>
      </c>
    </row>
    <row r="2128" spans="1:65" s="14" customFormat="1" ht="11.25">
      <c r="B2128" s="212"/>
      <c r="C2128" s="213"/>
      <c r="D2128" s="202" t="s">
        <v>262</v>
      </c>
      <c r="E2128" s="214" t="s">
        <v>21</v>
      </c>
      <c r="F2128" s="215" t="s">
        <v>264</v>
      </c>
      <c r="G2128" s="213"/>
      <c r="H2128" s="216">
        <v>1.663</v>
      </c>
      <c r="I2128" s="217"/>
      <c r="J2128" s="213"/>
      <c r="K2128" s="213"/>
      <c r="L2128" s="218"/>
      <c r="M2128" s="219"/>
      <c r="N2128" s="220"/>
      <c r="O2128" s="220"/>
      <c r="P2128" s="220"/>
      <c r="Q2128" s="220"/>
      <c r="R2128" s="220"/>
      <c r="S2128" s="220"/>
      <c r="T2128" s="221"/>
      <c r="AT2128" s="222" t="s">
        <v>262</v>
      </c>
      <c r="AU2128" s="222" t="s">
        <v>82</v>
      </c>
      <c r="AV2128" s="14" t="s">
        <v>93</v>
      </c>
      <c r="AW2128" s="14" t="s">
        <v>34</v>
      </c>
      <c r="AX2128" s="14" t="s">
        <v>73</v>
      </c>
      <c r="AY2128" s="222" t="s">
        <v>252</v>
      </c>
    </row>
    <row r="2129" spans="1:65" s="13" customFormat="1" ht="11.25">
      <c r="B2129" s="200"/>
      <c r="C2129" s="201"/>
      <c r="D2129" s="202" t="s">
        <v>262</v>
      </c>
      <c r="E2129" s="203" t="s">
        <v>21</v>
      </c>
      <c r="F2129" s="204" t="s">
        <v>2420</v>
      </c>
      <c r="G2129" s="201"/>
      <c r="H2129" s="205">
        <v>8.5050000000000008</v>
      </c>
      <c r="I2129" s="206"/>
      <c r="J2129" s="201"/>
      <c r="K2129" s="201"/>
      <c r="L2129" s="207"/>
      <c r="M2129" s="208"/>
      <c r="N2129" s="209"/>
      <c r="O2129" s="209"/>
      <c r="P2129" s="209"/>
      <c r="Q2129" s="209"/>
      <c r="R2129" s="209"/>
      <c r="S2129" s="209"/>
      <c r="T2129" s="210"/>
      <c r="AT2129" s="211" t="s">
        <v>262</v>
      </c>
      <c r="AU2129" s="211" t="s">
        <v>82</v>
      </c>
      <c r="AV2129" s="13" t="s">
        <v>82</v>
      </c>
      <c r="AW2129" s="13" t="s">
        <v>34</v>
      </c>
      <c r="AX2129" s="13" t="s">
        <v>73</v>
      </c>
      <c r="AY2129" s="211" t="s">
        <v>252</v>
      </c>
    </row>
    <row r="2130" spans="1:65" s="13" customFormat="1" ht="11.25">
      <c r="B2130" s="200"/>
      <c r="C2130" s="201"/>
      <c r="D2130" s="202" t="s">
        <v>262</v>
      </c>
      <c r="E2130" s="203" t="s">
        <v>21</v>
      </c>
      <c r="F2130" s="204" t="s">
        <v>2421</v>
      </c>
      <c r="G2130" s="201"/>
      <c r="H2130" s="205">
        <v>1.6</v>
      </c>
      <c r="I2130" s="206"/>
      <c r="J2130" s="201"/>
      <c r="K2130" s="201"/>
      <c r="L2130" s="207"/>
      <c r="M2130" s="208"/>
      <c r="N2130" s="209"/>
      <c r="O2130" s="209"/>
      <c r="P2130" s="209"/>
      <c r="Q2130" s="209"/>
      <c r="R2130" s="209"/>
      <c r="S2130" s="209"/>
      <c r="T2130" s="210"/>
      <c r="AT2130" s="211" t="s">
        <v>262</v>
      </c>
      <c r="AU2130" s="211" t="s">
        <v>82</v>
      </c>
      <c r="AV2130" s="13" t="s">
        <v>82</v>
      </c>
      <c r="AW2130" s="13" t="s">
        <v>34</v>
      </c>
      <c r="AX2130" s="13" t="s">
        <v>73</v>
      </c>
      <c r="AY2130" s="211" t="s">
        <v>252</v>
      </c>
    </row>
    <row r="2131" spans="1:65" s="14" customFormat="1" ht="11.25">
      <c r="B2131" s="212"/>
      <c r="C2131" s="213"/>
      <c r="D2131" s="202" t="s">
        <v>262</v>
      </c>
      <c r="E2131" s="214" t="s">
        <v>21</v>
      </c>
      <c r="F2131" s="215" t="s">
        <v>264</v>
      </c>
      <c r="G2131" s="213"/>
      <c r="H2131" s="216">
        <v>10.105</v>
      </c>
      <c r="I2131" s="217"/>
      <c r="J2131" s="213"/>
      <c r="K2131" s="213"/>
      <c r="L2131" s="218"/>
      <c r="M2131" s="219"/>
      <c r="N2131" s="220"/>
      <c r="O2131" s="220"/>
      <c r="P2131" s="220"/>
      <c r="Q2131" s="220"/>
      <c r="R2131" s="220"/>
      <c r="S2131" s="220"/>
      <c r="T2131" s="221"/>
      <c r="AT2131" s="222" t="s">
        <v>262</v>
      </c>
      <c r="AU2131" s="222" t="s">
        <v>82</v>
      </c>
      <c r="AV2131" s="14" t="s">
        <v>93</v>
      </c>
      <c r="AW2131" s="14" t="s">
        <v>34</v>
      </c>
      <c r="AX2131" s="14" t="s">
        <v>73</v>
      </c>
      <c r="AY2131" s="222" t="s">
        <v>252</v>
      </c>
    </row>
    <row r="2132" spans="1:65" s="16" customFormat="1" ht="11.25">
      <c r="B2132" s="235"/>
      <c r="C2132" s="236"/>
      <c r="D2132" s="202" t="s">
        <v>262</v>
      </c>
      <c r="E2132" s="237" t="s">
        <v>21</v>
      </c>
      <c r="F2132" s="238" t="s">
        <v>2422</v>
      </c>
      <c r="G2132" s="236"/>
      <c r="H2132" s="237" t="s">
        <v>21</v>
      </c>
      <c r="I2132" s="239"/>
      <c r="J2132" s="236"/>
      <c r="K2132" s="236"/>
      <c r="L2132" s="240"/>
      <c r="M2132" s="241"/>
      <c r="N2132" s="242"/>
      <c r="O2132" s="242"/>
      <c r="P2132" s="242"/>
      <c r="Q2132" s="242"/>
      <c r="R2132" s="242"/>
      <c r="S2132" s="242"/>
      <c r="T2132" s="243"/>
      <c r="AT2132" s="244" t="s">
        <v>262</v>
      </c>
      <c r="AU2132" s="244" t="s">
        <v>82</v>
      </c>
      <c r="AV2132" s="16" t="s">
        <v>80</v>
      </c>
      <c r="AW2132" s="16" t="s">
        <v>34</v>
      </c>
      <c r="AX2132" s="16" t="s">
        <v>73</v>
      </c>
      <c r="AY2132" s="244" t="s">
        <v>252</v>
      </c>
    </row>
    <row r="2133" spans="1:65" s="13" customFormat="1" ht="11.25">
      <c r="B2133" s="200"/>
      <c r="C2133" s="201"/>
      <c r="D2133" s="202" t="s">
        <v>262</v>
      </c>
      <c r="E2133" s="203" t="s">
        <v>21</v>
      </c>
      <c r="F2133" s="204" t="s">
        <v>2423</v>
      </c>
      <c r="G2133" s="201"/>
      <c r="H2133" s="205">
        <v>71.662999999999997</v>
      </c>
      <c r="I2133" s="206"/>
      <c r="J2133" s="201"/>
      <c r="K2133" s="201"/>
      <c r="L2133" s="207"/>
      <c r="M2133" s="208"/>
      <c r="N2133" s="209"/>
      <c r="O2133" s="209"/>
      <c r="P2133" s="209"/>
      <c r="Q2133" s="209"/>
      <c r="R2133" s="209"/>
      <c r="S2133" s="209"/>
      <c r="T2133" s="210"/>
      <c r="AT2133" s="211" t="s">
        <v>262</v>
      </c>
      <c r="AU2133" s="211" t="s">
        <v>82</v>
      </c>
      <c r="AV2133" s="13" t="s">
        <v>82</v>
      </c>
      <c r="AW2133" s="13" t="s">
        <v>34</v>
      </c>
      <c r="AX2133" s="13" t="s">
        <v>73</v>
      </c>
      <c r="AY2133" s="211" t="s">
        <v>252</v>
      </c>
    </row>
    <row r="2134" spans="1:65" s="13" customFormat="1" ht="11.25">
      <c r="B2134" s="200"/>
      <c r="C2134" s="201"/>
      <c r="D2134" s="202" t="s">
        <v>262</v>
      </c>
      <c r="E2134" s="203" t="s">
        <v>21</v>
      </c>
      <c r="F2134" s="204" t="s">
        <v>2424</v>
      </c>
      <c r="G2134" s="201"/>
      <c r="H2134" s="205">
        <v>162.4</v>
      </c>
      <c r="I2134" s="206"/>
      <c r="J2134" s="201"/>
      <c r="K2134" s="201"/>
      <c r="L2134" s="207"/>
      <c r="M2134" s="208"/>
      <c r="N2134" s="209"/>
      <c r="O2134" s="209"/>
      <c r="P2134" s="209"/>
      <c r="Q2134" s="209"/>
      <c r="R2134" s="209"/>
      <c r="S2134" s="209"/>
      <c r="T2134" s="210"/>
      <c r="AT2134" s="211" t="s">
        <v>262</v>
      </c>
      <c r="AU2134" s="211" t="s">
        <v>82</v>
      </c>
      <c r="AV2134" s="13" t="s">
        <v>82</v>
      </c>
      <c r="AW2134" s="13" t="s">
        <v>34</v>
      </c>
      <c r="AX2134" s="13" t="s">
        <v>73</v>
      </c>
      <c r="AY2134" s="211" t="s">
        <v>252</v>
      </c>
    </row>
    <row r="2135" spans="1:65" s="14" customFormat="1" ht="11.25">
      <c r="B2135" s="212"/>
      <c r="C2135" s="213"/>
      <c r="D2135" s="202" t="s">
        <v>262</v>
      </c>
      <c r="E2135" s="214" t="s">
        <v>21</v>
      </c>
      <c r="F2135" s="215" t="s">
        <v>264</v>
      </c>
      <c r="G2135" s="213"/>
      <c r="H2135" s="216">
        <v>234.06299999999999</v>
      </c>
      <c r="I2135" s="217"/>
      <c r="J2135" s="213"/>
      <c r="K2135" s="213"/>
      <c r="L2135" s="218"/>
      <c r="M2135" s="219"/>
      <c r="N2135" s="220"/>
      <c r="O2135" s="220"/>
      <c r="P2135" s="220"/>
      <c r="Q2135" s="220"/>
      <c r="R2135" s="220"/>
      <c r="S2135" s="220"/>
      <c r="T2135" s="221"/>
      <c r="AT2135" s="222" t="s">
        <v>262</v>
      </c>
      <c r="AU2135" s="222" t="s">
        <v>82</v>
      </c>
      <c r="AV2135" s="14" t="s">
        <v>93</v>
      </c>
      <c r="AW2135" s="14" t="s">
        <v>34</v>
      </c>
      <c r="AX2135" s="14" t="s">
        <v>73</v>
      </c>
      <c r="AY2135" s="222" t="s">
        <v>252</v>
      </c>
    </row>
    <row r="2136" spans="1:65" s="16" customFormat="1" ht="11.25">
      <c r="B2136" s="235"/>
      <c r="C2136" s="236"/>
      <c r="D2136" s="202" t="s">
        <v>262</v>
      </c>
      <c r="E2136" s="237" t="s">
        <v>21</v>
      </c>
      <c r="F2136" s="238" t="s">
        <v>2425</v>
      </c>
      <c r="G2136" s="236"/>
      <c r="H2136" s="237" t="s">
        <v>21</v>
      </c>
      <c r="I2136" s="239"/>
      <c r="J2136" s="236"/>
      <c r="K2136" s="236"/>
      <c r="L2136" s="240"/>
      <c r="M2136" s="241"/>
      <c r="N2136" s="242"/>
      <c r="O2136" s="242"/>
      <c r="P2136" s="242"/>
      <c r="Q2136" s="242"/>
      <c r="R2136" s="242"/>
      <c r="S2136" s="242"/>
      <c r="T2136" s="243"/>
      <c r="AT2136" s="244" t="s">
        <v>262</v>
      </c>
      <c r="AU2136" s="244" t="s">
        <v>82</v>
      </c>
      <c r="AV2136" s="16" t="s">
        <v>80</v>
      </c>
      <c r="AW2136" s="16" t="s">
        <v>34</v>
      </c>
      <c r="AX2136" s="16" t="s">
        <v>73</v>
      </c>
      <c r="AY2136" s="244" t="s">
        <v>252</v>
      </c>
    </row>
    <row r="2137" spans="1:65" s="13" customFormat="1" ht="11.25">
      <c r="B2137" s="200"/>
      <c r="C2137" s="201"/>
      <c r="D2137" s="202" t="s">
        <v>262</v>
      </c>
      <c r="E2137" s="203" t="s">
        <v>21</v>
      </c>
      <c r="F2137" s="204" t="s">
        <v>2426</v>
      </c>
      <c r="G2137" s="201"/>
      <c r="H2137" s="205">
        <v>177.45</v>
      </c>
      <c r="I2137" s="206"/>
      <c r="J2137" s="201"/>
      <c r="K2137" s="201"/>
      <c r="L2137" s="207"/>
      <c r="M2137" s="208"/>
      <c r="N2137" s="209"/>
      <c r="O2137" s="209"/>
      <c r="P2137" s="209"/>
      <c r="Q2137" s="209"/>
      <c r="R2137" s="209"/>
      <c r="S2137" s="209"/>
      <c r="T2137" s="210"/>
      <c r="AT2137" s="211" t="s">
        <v>262</v>
      </c>
      <c r="AU2137" s="211" t="s">
        <v>82</v>
      </c>
      <c r="AV2137" s="13" t="s">
        <v>82</v>
      </c>
      <c r="AW2137" s="13" t="s">
        <v>34</v>
      </c>
      <c r="AX2137" s="13" t="s">
        <v>73</v>
      </c>
      <c r="AY2137" s="211" t="s">
        <v>252</v>
      </c>
    </row>
    <row r="2138" spans="1:65" s="13" customFormat="1" ht="11.25">
      <c r="B2138" s="200"/>
      <c r="C2138" s="201"/>
      <c r="D2138" s="202" t="s">
        <v>262</v>
      </c>
      <c r="E2138" s="203" t="s">
        <v>21</v>
      </c>
      <c r="F2138" s="204" t="s">
        <v>2040</v>
      </c>
      <c r="G2138" s="201"/>
      <c r="H2138" s="205">
        <v>9.1349999999999998</v>
      </c>
      <c r="I2138" s="206"/>
      <c r="J2138" s="201"/>
      <c r="K2138" s="201"/>
      <c r="L2138" s="207"/>
      <c r="M2138" s="208"/>
      <c r="N2138" s="209"/>
      <c r="O2138" s="209"/>
      <c r="P2138" s="209"/>
      <c r="Q2138" s="209"/>
      <c r="R2138" s="209"/>
      <c r="S2138" s="209"/>
      <c r="T2138" s="210"/>
      <c r="AT2138" s="211" t="s">
        <v>262</v>
      </c>
      <c r="AU2138" s="211" t="s">
        <v>82</v>
      </c>
      <c r="AV2138" s="13" t="s">
        <v>82</v>
      </c>
      <c r="AW2138" s="13" t="s">
        <v>34</v>
      </c>
      <c r="AX2138" s="13" t="s">
        <v>73</v>
      </c>
      <c r="AY2138" s="211" t="s">
        <v>252</v>
      </c>
    </row>
    <row r="2139" spans="1:65" s="13" customFormat="1" ht="11.25">
      <c r="B2139" s="200"/>
      <c r="C2139" s="201"/>
      <c r="D2139" s="202" t="s">
        <v>262</v>
      </c>
      <c r="E2139" s="203" t="s">
        <v>21</v>
      </c>
      <c r="F2139" s="204" t="s">
        <v>2041</v>
      </c>
      <c r="G2139" s="201"/>
      <c r="H2139" s="205">
        <v>2.64</v>
      </c>
      <c r="I2139" s="206"/>
      <c r="J2139" s="201"/>
      <c r="K2139" s="201"/>
      <c r="L2139" s="207"/>
      <c r="M2139" s="208"/>
      <c r="N2139" s="209"/>
      <c r="O2139" s="209"/>
      <c r="P2139" s="209"/>
      <c r="Q2139" s="209"/>
      <c r="R2139" s="209"/>
      <c r="S2139" s="209"/>
      <c r="T2139" s="210"/>
      <c r="AT2139" s="211" t="s">
        <v>262</v>
      </c>
      <c r="AU2139" s="211" t="s">
        <v>82</v>
      </c>
      <c r="AV2139" s="13" t="s">
        <v>82</v>
      </c>
      <c r="AW2139" s="13" t="s">
        <v>34</v>
      </c>
      <c r="AX2139" s="13" t="s">
        <v>73</v>
      </c>
      <c r="AY2139" s="211" t="s">
        <v>252</v>
      </c>
    </row>
    <row r="2140" spans="1:65" s="14" customFormat="1" ht="11.25">
      <c r="B2140" s="212"/>
      <c r="C2140" s="213"/>
      <c r="D2140" s="202" t="s">
        <v>262</v>
      </c>
      <c r="E2140" s="214" t="s">
        <v>21</v>
      </c>
      <c r="F2140" s="215" t="s">
        <v>264</v>
      </c>
      <c r="G2140" s="213"/>
      <c r="H2140" s="216">
        <v>189.22499999999999</v>
      </c>
      <c r="I2140" s="217"/>
      <c r="J2140" s="213"/>
      <c r="K2140" s="213"/>
      <c r="L2140" s="218"/>
      <c r="M2140" s="219"/>
      <c r="N2140" s="220"/>
      <c r="O2140" s="220"/>
      <c r="P2140" s="220"/>
      <c r="Q2140" s="220"/>
      <c r="R2140" s="220"/>
      <c r="S2140" s="220"/>
      <c r="T2140" s="221"/>
      <c r="AT2140" s="222" t="s">
        <v>262</v>
      </c>
      <c r="AU2140" s="222" t="s">
        <v>82</v>
      </c>
      <c r="AV2140" s="14" t="s">
        <v>93</v>
      </c>
      <c r="AW2140" s="14" t="s">
        <v>34</v>
      </c>
      <c r="AX2140" s="14" t="s">
        <v>73</v>
      </c>
      <c r="AY2140" s="222" t="s">
        <v>252</v>
      </c>
    </row>
    <row r="2141" spans="1:65" s="15" customFormat="1" ht="11.25">
      <c r="B2141" s="223"/>
      <c r="C2141" s="224"/>
      <c r="D2141" s="202" t="s">
        <v>262</v>
      </c>
      <c r="E2141" s="225" t="s">
        <v>21</v>
      </c>
      <c r="F2141" s="226" t="s">
        <v>265</v>
      </c>
      <c r="G2141" s="224"/>
      <c r="H2141" s="227">
        <v>555.779</v>
      </c>
      <c r="I2141" s="228"/>
      <c r="J2141" s="224"/>
      <c r="K2141" s="224"/>
      <c r="L2141" s="229"/>
      <c r="M2141" s="230"/>
      <c r="N2141" s="231"/>
      <c r="O2141" s="231"/>
      <c r="P2141" s="231"/>
      <c r="Q2141" s="231"/>
      <c r="R2141" s="231"/>
      <c r="S2141" s="231"/>
      <c r="T2141" s="232"/>
      <c r="AT2141" s="233" t="s">
        <v>262</v>
      </c>
      <c r="AU2141" s="233" t="s">
        <v>82</v>
      </c>
      <c r="AV2141" s="15" t="s">
        <v>258</v>
      </c>
      <c r="AW2141" s="15" t="s">
        <v>34</v>
      </c>
      <c r="AX2141" s="15" t="s">
        <v>80</v>
      </c>
      <c r="AY2141" s="233" t="s">
        <v>252</v>
      </c>
    </row>
    <row r="2142" spans="1:65" s="2" customFormat="1" ht="16.5" customHeight="1">
      <c r="A2142" s="37"/>
      <c r="B2142" s="38"/>
      <c r="C2142" s="245" t="s">
        <v>2427</v>
      </c>
      <c r="D2142" s="245" t="s">
        <v>356</v>
      </c>
      <c r="E2142" s="246" t="s">
        <v>2428</v>
      </c>
      <c r="F2142" s="247" t="s">
        <v>2429</v>
      </c>
      <c r="G2142" s="248" t="s">
        <v>149</v>
      </c>
      <c r="H2142" s="249">
        <v>109.699</v>
      </c>
      <c r="I2142" s="250"/>
      <c r="J2142" s="251">
        <f>ROUND(I2142*H2142,2)</f>
        <v>0</v>
      </c>
      <c r="K2142" s="247" t="s">
        <v>257</v>
      </c>
      <c r="L2142" s="252"/>
      <c r="M2142" s="253" t="s">
        <v>21</v>
      </c>
      <c r="N2142" s="254" t="s">
        <v>44</v>
      </c>
      <c r="O2142" s="67"/>
      <c r="P2142" s="191">
        <f>O2142*H2142</f>
        <v>0</v>
      </c>
      <c r="Q2142" s="191">
        <v>3.7499999999999999E-3</v>
      </c>
      <c r="R2142" s="191">
        <f>Q2142*H2142</f>
        <v>0.41137124999999997</v>
      </c>
      <c r="S2142" s="191">
        <v>0</v>
      </c>
      <c r="T2142" s="192">
        <f>S2142*H2142</f>
        <v>0</v>
      </c>
      <c r="U2142" s="37"/>
      <c r="V2142" s="37"/>
      <c r="W2142" s="37"/>
      <c r="X2142" s="37"/>
      <c r="Y2142" s="37"/>
      <c r="Z2142" s="37"/>
      <c r="AA2142" s="37"/>
      <c r="AB2142" s="37"/>
      <c r="AC2142" s="37"/>
      <c r="AD2142" s="37"/>
      <c r="AE2142" s="37"/>
      <c r="AR2142" s="193" t="s">
        <v>497</v>
      </c>
      <c r="AT2142" s="193" t="s">
        <v>356</v>
      </c>
      <c r="AU2142" s="193" t="s">
        <v>82</v>
      </c>
      <c r="AY2142" s="20" t="s">
        <v>252</v>
      </c>
      <c r="BE2142" s="194">
        <f>IF(N2142="základní",J2142,0)</f>
        <v>0</v>
      </c>
      <c r="BF2142" s="194">
        <f>IF(N2142="snížená",J2142,0)</f>
        <v>0</v>
      </c>
      <c r="BG2142" s="194">
        <f>IF(N2142="zákl. přenesená",J2142,0)</f>
        <v>0</v>
      </c>
      <c r="BH2142" s="194">
        <f>IF(N2142="sníž. přenesená",J2142,0)</f>
        <v>0</v>
      </c>
      <c r="BI2142" s="194">
        <f>IF(N2142="nulová",J2142,0)</f>
        <v>0</v>
      </c>
      <c r="BJ2142" s="20" t="s">
        <v>80</v>
      </c>
      <c r="BK2142" s="194">
        <f>ROUND(I2142*H2142,2)</f>
        <v>0</v>
      </c>
      <c r="BL2142" s="20" t="s">
        <v>375</v>
      </c>
      <c r="BM2142" s="193" t="s">
        <v>2430</v>
      </c>
    </row>
    <row r="2143" spans="1:65" s="16" customFormat="1" ht="11.25">
      <c r="B2143" s="235"/>
      <c r="C2143" s="236"/>
      <c r="D2143" s="202" t="s">
        <v>262</v>
      </c>
      <c r="E2143" s="237" t="s">
        <v>21</v>
      </c>
      <c r="F2143" s="238" t="s">
        <v>2431</v>
      </c>
      <c r="G2143" s="236"/>
      <c r="H2143" s="237" t="s">
        <v>21</v>
      </c>
      <c r="I2143" s="239"/>
      <c r="J2143" s="236"/>
      <c r="K2143" s="236"/>
      <c r="L2143" s="240"/>
      <c r="M2143" s="241"/>
      <c r="N2143" s="242"/>
      <c r="O2143" s="242"/>
      <c r="P2143" s="242"/>
      <c r="Q2143" s="242"/>
      <c r="R2143" s="242"/>
      <c r="S2143" s="242"/>
      <c r="T2143" s="243"/>
      <c r="AT2143" s="244" t="s">
        <v>262</v>
      </c>
      <c r="AU2143" s="244" t="s">
        <v>82</v>
      </c>
      <c r="AV2143" s="16" t="s">
        <v>80</v>
      </c>
      <c r="AW2143" s="16" t="s">
        <v>34</v>
      </c>
      <c r="AX2143" s="16" t="s">
        <v>73</v>
      </c>
      <c r="AY2143" s="244" t="s">
        <v>252</v>
      </c>
    </row>
    <row r="2144" spans="1:65" s="13" customFormat="1" ht="11.25">
      <c r="B2144" s="200"/>
      <c r="C2144" s="201"/>
      <c r="D2144" s="202" t="s">
        <v>262</v>
      </c>
      <c r="E2144" s="203" t="s">
        <v>21</v>
      </c>
      <c r="F2144" s="204" t="s">
        <v>2418</v>
      </c>
      <c r="G2144" s="201"/>
      <c r="H2144" s="205">
        <v>104.47499999999999</v>
      </c>
      <c r="I2144" s="206"/>
      <c r="J2144" s="201"/>
      <c r="K2144" s="201"/>
      <c r="L2144" s="207"/>
      <c r="M2144" s="208"/>
      <c r="N2144" s="209"/>
      <c r="O2144" s="209"/>
      <c r="P2144" s="209"/>
      <c r="Q2144" s="209"/>
      <c r="R2144" s="209"/>
      <c r="S2144" s="209"/>
      <c r="T2144" s="210"/>
      <c r="AT2144" s="211" t="s">
        <v>262</v>
      </c>
      <c r="AU2144" s="211" t="s">
        <v>82</v>
      </c>
      <c r="AV2144" s="13" t="s">
        <v>82</v>
      </c>
      <c r="AW2144" s="13" t="s">
        <v>34</v>
      </c>
      <c r="AX2144" s="13" t="s">
        <v>73</v>
      </c>
      <c r="AY2144" s="211" t="s">
        <v>252</v>
      </c>
    </row>
    <row r="2145" spans="1:65" s="14" customFormat="1" ht="11.25">
      <c r="B2145" s="212"/>
      <c r="C2145" s="213"/>
      <c r="D2145" s="202" t="s">
        <v>262</v>
      </c>
      <c r="E2145" s="214" t="s">
        <v>21</v>
      </c>
      <c r="F2145" s="215" t="s">
        <v>264</v>
      </c>
      <c r="G2145" s="213"/>
      <c r="H2145" s="216">
        <v>104.47499999999999</v>
      </c>
      <c r="I2145" s="217"/>
      <c r="J2145" s="213"/>
      <c r="K2145" s="213"/>
      <c r="L2145" s="218"/>
      <c r="M2145" s="219"/>
      <c r="N2145" s="220"/>
      <c r="O2145" s="220"/>
      <c r="P2145" s="220"/>
      <c r="Q2145" s="220"/>
      <c r="R2145" s="220"/>
      <c r="S2145" s="220"/>
      <c r="T2145" s="221"/>
      <c r="AT2145" s="222" t="s">
        <v>262</v>
      </c>
      <c r="AU2145" s="222" t="s">
        <v>82</v>
      </c>
      <c r="AV2145" s="14" t="s">
        <v>93</v>
      </c>
      <c r="AW2145" s="14" t="s">
        <v>34</v>
      </c>
      <c r="AX2145" s="14" t="s">
        <v>80</v>
      </c>
      <c r="AY2145" s="222" t="s">
        <v>252</v>
      </c>
    </row>
    <row r="2146" spans="1:65" s="13" customFormat="1" ht="11.25">
      <c r="B2146" s="200"/>
      <c r="C2146" s="201"/>
      <c r="D2146" s="202" t="s">
        <v>262</v>
      </c>
      <c r="E2146" s="201"/>
      <c r="F2146" s="204" t="s">
        <v>2432</v>
      </c>
      <c r="G2146" s="201"/>
      <c r="H2146" s="205">
        <v>109.699</v>
      </c>
      <c r="I2146" s="206"/>
      <c r="J2146" s="201"/>
      <c r="K2146" s="201"/>
      <c r="L2146" s="207"/>
      <c r="M2146" s="208"/>
      <c r="N2146" s="209"/>
      <c r="O2146" s="209"/>
      <c r="P2146" s="209"/>
      <c r="Q2146" s="209"/>
      <c r="R2146" s="209"/>
      <c r="S2146" s="209"/>
      <c r="T2146" s="210"/>
      <c r="AT2146" s="211" t="s">
        <v>262</v>
      </c>
      <c r="AU2146" s="211" t="s">
        <v>82</v>
      </c>
      <c r="AV2146" s="13" t="s">
        <v>82</v>
      </c>
      <c r="AW2146" s="13" t="s">
        <v>4</v>
      </c>
      <c r="AX2146" s="13" t="s">
        <v>80</v>
      </c>
      <c r="AY2146" s="211" t="s">
        <v>252</v>
      </c>
    </row>
    <row r="2147" spans="1:65" s="2" customFormat="1" ht="16.5" customHeight="1">
      <c r="A2147" s="37"/>
      <c r="B2147" s="38"/>
      <c r="C2147" s="245" t="s">
        <v>2433</v>
      </c>
      <c r="D2147" s="245" t="s">
        <v>356</v>
      </c>
      <c r="E2147" s="246" t="s">
        <v>2434</v>
      </c>
      <c r="F2147" s="247" t="s">
        <v>2435</v>
      </c>
      <c r="G2147" s="248" t="s">
        <v>149</v>
      </c>
      <c r="H2147" s="249">
        <v>1.746</v>
      </c>
      <c r="I2147" s="250"/>
      <c r="J2147" s="251">
        <f>ROUND(I2147*H2147,2)</f>
        <v>0</v>
      </c>
      <c r="K2147" s="247" t="s">
        <v>257</v>
      </c>
      <c r="L2147" s="252"/>
      <c r="M2147" s="253" t="s">
        <v>21</v>
      </c>
      <c r="N2147" s="254" t="s">
        <v>44</v>
      </c>
      <c r="O2147" s="67"/>
      <c r="P2147" s="191">
        <f>O2147*H2147</f>
        <v>0</v>
      </c>
      <c r="Q2147" s="191">
        <v>2.5000000000000001E-3</v>
      </c>
      <c r="R2147" s="191">
        <f>Q2147*H2147</f>
        <v>4.365E-3</v>
      </c>
      <c r="S2147" s="191">
        <v>0</v>
      </c>
      <c r="T2147" s="192">
        <f>S2147*H2147</f>
        <v>0</v>
      </c>
      <c r="U2147" s="37"/>
      <c r="V2147" s="37"/>
      <c r="W2147" s="37"/>
      <c r="X2147" s="37"/>
      <c r="Y2147" s="37"/>
      <c r="Z2147" s="37"/>
      <c r="AA2147" s="37"/>
      <c r="AB2147" s="37"/>
      <c r="AC2147" s="37"/>
      <c r="AD2147" s="37"/>
      <c r="AE2147" s="37"/>
      <c r="AR2147" s="193" t="s">
        <v>497</v>
      </c>
      <c r="AT2147" s="193" t="s">
        <v>356</v>
      </c>
      <c r="AU2147" s="193" t="s">
        <v>82</v>
      </c>
      <c r="AY2147" s="20" t="s">
        <v>252</v>
      </c>
      <c r="BE2147" s="194">
        <f>IF(N2147="základní",J2147,0)</f>
        <v>0</v>
      </c>
      <c r="BF2147" s="194">
        <f>IF(N2147="snížená",J2147,0)</f>
        <v>0</v>
      </c>
      <c r="BG2147" s="194">
        <f>IF(N2147="zákl. přenesená",J2147,0)</f>
        <v>0</v>
      </c>
      <c r="BH2147" s="194">
        <f>IF(N2147="sníž. přenesená",J2147,0)</f>
        <v>0</v>
      </c>
      <c r="BI2147" s="194">
        <f>IF(N2147="nulová",J2147,0)</f>
        <v>0</v>
      </c>
      <c r="BJ2147" s="20" t="s">
        <v>80</v>
      </c>
      <c r="BK2147" s="194">
        <f>ROUND(I2147*H2147,2)</f>
        <v>0</v>
      </c>
      <c r="BL2147" s="20" t="s">
        <v>375</v>
      </c>
      <c r="BM2147" s="193" t="s">
        <v>2436</v>
      </c>
    </row>
    <row r="2148" spans="1:65" s="13" customFormat="1" ht="11.25">
      <c r="B2148" s="200"/>
      <c r="C2148" s="201"/>
      <c r="D2148" s="202" t="s">
        <v>262</v>
      </c>
      <c r="E2148" s="203" t="s">
        <v>21</v>
      </c>
      <c r="F2148" s="204" t="s">
        <v>2419</v>
      </c>
      <c r="G2148" s="201"/>
      <c r="H2148" s="205">
        <v>1.663</v>
      </c>
      <c r="I2148" s="206"/>
      <c r="J2148" s="201"/>
      <c r="K2148" s="201"/>
      <c r="L2148" s="207"/>
      <c r="M2148" s="208"/>
      <c r="N2148" s="209"/>
      <c r="O2148" s="209"/>
      <c r="P2148" s="209"/>
      <c r="Q2148" s="209"/>
      <c r="R2148" s="209"/>
      <c r="S2148" s="209"/>
      <c r="T2148" s="210"/>
      <c r="AT2148" s="211" t="s">
        <v>262</v>
      </c>
      <c r="AU2148" s="211" t="s">
        <v>82</v>
      </c>
      <c r="AV2148" s="13" t="s">
        <v>82</v>
      </c>
      <c r="AW2148" s="13" t="s">
        <v>34</v>
      </c>
      <c r="AX2148" s="13" t="s">
        <v>73</v>
      </c>
      <c r="AY2148" s="211" t="s">
        <v>252</v>
      </c>
    </row>
    <row r="2149" spans="1:65" s="14" customFormat="1" ht="11.25">
      <c r="B2149" s="212"/>
      <c r="C2149" s="213"/>
      <c r="D2149" s="202" t="s">
        <v>262</v>
      </c>
      <c r="E2149" s="214" t="s">
        <v>21</v>
      </c>
      <c r="F2149" s="215" t="s">
        <v>264</v>
      </c>
      <c r="G2149" s="213"/>
      <c r="H2149" s="216">
        <v>1.663</v>
      </c>
      <c r="I2149" s="217"/>
      <c r="J2149" s="213"/>
      <c r="K2149" s="213"/>
      <c r="L2149" s="218"/>
      <c r="M2149" s="219"/>
      <c r="N2149" s="220"/>
      <c r="O2149" s="220"/>
      <c r="P2149" s="220"/>
      <c r="Q2149" s="220"/>
      <c r="R2149" s="220"/>
      <c r="S2149" s="220"/>
      <c r="T2149" s="221"/>
      <c r="AT2149" s="222" t="s">
        <v>262</v>
      </c>
      <c r="AU2149" s="222" t="s">
        <v>82</v>
      </c>
      <c r="AV2149" s="14" t="s">
        <v>93</v>
      </c>
      <c r="AW2149" s="14" t="s">
        <v>34</v>
      </c>
      <c r="AX2149" s="14" t="s">
        <v>80</v>
      </c>
      <c r="AY2149" s="222" t="s">
        <v>252</v>
      </c>
    </row>
    <row r="2150" spans="1:65" s="13" customFormat="1" ht="11.25">
      <c r="B2150" s="200"/>
      <c r="C2150" s="201"/>
      <c r="D2150" s="202" t="s">
        <v>262</v>
      </c>
      <c r="E2150" s="201"/>
      <c r="F2150" s="204" t="s">
        <v>2437</v>
      </c>
      <c r="G2150" s="201"/>
      <c r="H2150" s="205">
        <v>1.746</v>
      </c>
      <c r="I2150" s="206"/>
      <c r="J2150" s="201"/>
      <c r="K2150" s="201"/>
      <c r="L2150" s="207"/>
      <c r="M2150" s="208"/>
      <c r="N2150" s="209"/>
      <c r="O2150" s="209"/>
      <c r="P2150" s="209"/>
      <c r="Q2150" s="209"/>
      <c r="R2150" s="209"/>
      <c r="S2150" s="209"/>
      <c r="T2150" s="210"/>
      <c r="AT2150" s="211" t="s">
        <v>262</v>
      </c>
      <c r="AU2150" s="211" t="s">
        <v>82</v>
      </c>
      <c r="AV2150" s="13" t="s">
        <v>82</v>
      </c>
      <c r="AW2150" s="13" t="s">
        <v>4</v>
      </c>
      <c r="AX2150" s="13" t="s">
        <v>80</v>
      </c>
      <c r="AY2150" s="211" t="s">
        <v>252</v>
      </c>
    </row>
    <row r="2151" spans="1:65" s="2" customFormat="1" ht="16.5" customHeight="1">
      <c r="A2151" s="37"/>
      <c r="B2151" s="38"/>
      <c r="C2151" s="245" t="s">
        <v>2438</v>
      </c>
      <c r="D2151" s="245" t="s">
        <v>356</v>
      </c>
      <c r="E2151" s="246" t="s">
        <v>2439</v>
      </c>
      <c r="F2151" s="247" t="s">
        <v>2440</v>
      </c>
      <c r="G2151" s="248" t="s">
        <v>149</v>
      </c>
      <c r="H2151" s="249">
        <v>10.61</v>
      </c>
      <c r="I2151" s="250"/>
      <c r="J2151" s="251">
        <f>ROUND(I2151*H2151,2)</f>
        <v>0</v>
      </c>
      <c r="K2151" s="247" t="s">
        <v>257</v>
      </c>
      <c r="L2151" s="252"/>
      <c r="M2151" s="253" t="s">
        <v>21</v>
      </c>
      <c r="N2151" s="254" t="s">
        <v>44</v>
      </c>
      <c r="O2151" s="67"/>
      <c r="P2151" s="191">
        <f>O2151*H2151</f>
        <v>0</v>
      </c>
      <c r="Q2151" s="191">
        <v>6.4999999999999997E-3</v>
      </c>
      <c r="R2151" s="191">
        <f>Q2151*H2151</f>
        <v>6.8964999999999999E-2</v>
      </c>
      <c r="S2151" s="191">
        <v>0</v>
      </c>
      <c r="T2151" s="192">
        <f>S2151*H2151</f>
        <v>0</v>
      </c>
      <c r="U2151" s="37"/>
      <c r="V2151" s="37"/>
      <c r="W2151" s="37"/>
      <c r="X2151" s="37"/>
      <c r="Y2151" s="37"/>
      <c r="Z2151" s="37"/>
      <c r="AA2151" s="37"/>
      <c r="AB2151" s="37"/>
      <c r="AC2151" s="37"/>
      <c r="AD2151" s="37"/>
      <c r="AE2151" s="37"/>
      <c r="AR2151" s="193" t="s">
        <v>497</v>
      </c>
      <c r="AT2151" s="193" t="s">
        <v>356</v>
      </c>
      <c r="AU2151" s="193" t="s">
        <v>82</v>
      </c>
      <c r="AY2151" s="20" t="s">
        <v>252</v>
      </c>
      <c r="BE2151" s="194">
        <f>IF(N2151="základní",J2151,0)</f>
        <v>0</v>
      </c>
      <c r="BF2151" s="194">
        <f>IF(N2151="snížená",J2151,0)</f>
        <v>0</v>
      </c>
      <c r="BG2151" s="194">
        <f>IF(N2151="zákl. přenesená",J2151,0)</f>
        <v>0</v>
      </c>
      <c r="BH2151" s="194">
        <f>IF(N2151="sníž. přenesená",J2151,0)</f>
        <v>0</v>
      </c>
      <c r="BI2151" s="194">
        <f>IF(N2151="nulová",J2151,0)</f>
        <v>0</v>
      </c>
      <c r="BJ2151" s="20" t="s">
        <v>80</v>
      </c>
      <c r="BK2151" s="194">
        <f>ROUND(I2151*H2151,2)</f>
        <v>0</v>
      </c>
      <c r="BL2151" s="20" t="s">
        <v>375</v>
      </c>
      <c r="BM2151" s="193" t="s">
        <v>2441</v>
      </c>
    </row>
    <row r="2152" spans="1:65" s="13" customFormat="1" ht="11.25">
      <c r="B2152" s="200"/>
      <c r="C2152" s="201"/>
      <c r="D2152" s="202" t="s">
        <v>262</v>
      </c>
      <c r="E2152" s="203" t="s">
        <v>21</v>
      </c>
      <c r="F2152" s="204" t="s">
        <v>2420</v>
      </c>
      <c r="G2152" s="201"/>
      <c r="H2152" s="205">
        <v>8.5050000000000008</v>
      </c>
      <c r="I2152" s="206"/>
      <c r="J2152" s="201"/>
      <c r="K2152" s="201"/>
      <c r="L2152" s="207"/>
      <c r="M2152" s="208"/>
      <c r="N2152" s="209"/>
      <c r="O2152" s="209"/>
      <c r="P2152" s="209"/>
      <c r="Q2152" s="209"/>
      <c r="R2152" s="209"/>
      <c r="S2152" s="209"/>
      <c r="T2152" s="210"/>
      <c r="AT2152" s="211" t="s">
        <v>262</v>
      </c>
      <c r="AU2152" s="211" t="s">
        <v>82</v>
      </c>
      <c r="AV2152" s="13" t="s">
        <v>82</v>
      </c>
      <c r="AW2152" s="13" t="s">
        <v>34</v>
      </c>
      <c r="AX2152" s="13" t="s">
        <v>73</v>
      </c>
      <c r="AY2152" s="211" t="s">
        <v>252</v>
      </c>
    </row>
    <row r="2153" spans="1:65" s="13" customFormat="1" ht="11.25">
      <c r="B2153" s="200"/>
      <c r="C2153" s="201"/>
      <c r="D2153" s="202" t="s">
        <v>262</v>
      </c>
      <c r="E2153" s="203" t="s">
        <v>21</v>
      </c>
      <c r="F2153" s="204" t="s">
        <v>2421</v>
      </c>
      <c r="G2153" s="201"/>
      <c r="H2153" s="205">
        <v>1.6</v>
      </c>
      <c r="I2153" s="206"/>
      <c r="J2153" s="201"/>
      <c r="K2153" s="201"/>
      <c r="L2153" s="207"/>
      <c r="M2153" s="208"/>
      <c r="N2153" s="209"/>
      <c r="O2153" s="209"/>
      <c r="P2153" s="209"/>
      <c r="Q2153" s="209"/>
      <c r="R2153" s="209"/>
      <c r="S2153" s="209"/>
      <c r="T2153" s="210"/>
      <c r="AT2153" s="211" t="s">
        <v>262</v>
      </c>
      <c r="AU2153" s="211" t="s">
        <v>82</v>
      </c>
      <c r="AV2153" s="13" t="s">
        <v>82</v>
      </c>
      <c r="AW2153" s="13" t="s">
        <v>34</v>
      </c>
      <c r="AX2153" s="13" t="s">
        <v>73</v>
      </c>
      <c r="AY2153" s="211" t="s">
        <v>252</v>
      </c>
    </row>
    <row r="2154" spans="1:65" s="14" customFormat="1" ht="11.25">
      <c r="B2154" s="212"/>
      <c r="C2154" s="213"/>
      <c r="D2154" s="202" t="s">
        <v>262</v>
      </c>
      <c r="E2154" s="214" t="s">
        <v>21</v>
      </c>
      <c r="F2154" s="215" t="s">
        <v>264</v>
      </c>
      <c r="G2154" s="213"/>
      <c r="H2154" s="216">
        <v>10.105</v>
      </c>
      <c r="I2154" s="217"/>
      <c r="J2154" s="213"/>
      <c r="K2154" s="213"/>
      <c r="L2154" s="218"/>
      <c r="M2154" s="219"/>
      <c r="N2154" s="220"/>
      <c r="O2154" s="220"/>
      <c r="P2154" s="220"/>
      <c r="Q2154" s="220"/>
      <c r="R2154" s="220"/>
      <c r="S2154" s="220"/>
      <c r="T2154" s="221"/>
      <c r="AT2154" s="222" t="s">
        <v>262</v>
      </c>
      <c r="AU2154" s="222" t="s">
        <v>82</v>
      </c>
      <c r="AV2154" s="14" t="s">
        <v>93</v>
      </c>
      <c r="AW2154" s="14" t="s">
        <v>34</v>
      </c>
      <c r="AX2154" s="14" t="s">
        <v>80</v>
      </c>
      <c r="AY2154" s="222" t="s">
        <v>252</v>
      </c>
    </row>
    <row r="2155" spans="1:65" s="13" customFormat="1" ht="11.25">
      <c r="B2155" s="200"/>
      <c r="C2155" s="201"/>
      <c r="D2155" s="202" t="s">
        <v>262</v>
      </c>
      <c r="E2155" s="201"/>
      <c r="F2155" s="204" t="s">
        <v>2442</v>
      </c>
      <c r="G2155" s="201"/>
      <c r="H2155" s="205">
        <v>10.61</v>
      </c>
      <c r="I2155" s="206"/>
      <c r="J2155" s="201"/>
      <c r="K2155" s="201"/>
      <c r="L2155" s="207"/>
      <c r="M2155" s="208"/>
      <c r="N2155" s="209"/>
      <c r="O2155" s="209"/>
      <c r="P2155" s="209"/>
      <c r="Q2155" s="209"/>
      <c r="R2155" s="209"/>
      <c r="S2155" s="209"/>
      <c r="T2155" s="210"/>
      <c r="AT2155" s="211" t="s">
        <v>262</v>
      </c>
      <c r="AU2155" s="211" t="s">
        <v>82</v>
      </c>
      <c r="AV2155" s="13" t="s">
        <v>82</v>
      </c>
      <c r="AW2155" s="13" t="s">
        <v>4</v>
      </c>
      <c r="AX2155" s="13" t="s">
        <v>80</v>
      </c>
      <c r="AY2155" s="211" t="s">
        <v>252</v>
      </c>
    </row>
    <row r="2156" spans="1:65" s="2" customFormat="1" ht="16.5" customHeight="1">
      <c r="A2156" s="37"/>
      <c r="B2156" s="38"/>
      <c r="C2156" s="245" t="s">
        <v>2443</v>
      </c>
      <c r="D2156" s="245" t="s">
        <v>356</v>
      </c>
      <c r="E2156" s="246" t="s">
        <v>2444</v>
      </c>
      <c r="F2156" s="247" t="s">
        <v>2445</v>
      </c>
      <c r="G2156" s="248" t="s">
        <v>149</v>
      </c>
      <c r="H2156" s="249">
        <v>198.68600000000001</v>
      </c>
      <c r="I2156" s="250"/>
      <c r="J2156" s="251">
        <f>ROUND(I2156*H2156,2)</f>
        <v>0</v>
      </c>
      <c r="K2156" s="247" t="s">
        <v>257</v>
      </c>
      <c r="L2156" s="252"/>
      <c r="M2156" s="253" t="s">
        <v>21</v>
      </c>
      <c r="N2156" s="254" t="s">
        <v>44</v>
      </c>
      <c r="O2156" s="67"/>
      <c r="P2156" s="191">
        <f>O2156*H2156</f>
        <v>0</v>
      </c>
      <c r="Q2156" s="191">
        <v>5.4000000000000003E-3</v>
      </c>
      <c r="R2156" s="191">
        <f>Q2156*H2156</f>
        <v>1.0729044000000001</v>
      </c>
      <c r="S2156" s="191">
        <v>0</v>
      </c>
      <c r="T2156" s="192">
        <f>S2156*H2156</f>
        <v>0</v>
      </c>
      <c r="U2156" s="37"/>
      <c r="V2156" s="37"/>
      <c r="W2156" s="37"/>
      <c r="X2156" s="37"/>
      <c r="Y2156" s="37"/>
      <c r="Z2156" s="37"/>
      <c r="AA2156" s="37"/>
      <c r="AB2156" s="37"/>
      <c r="AC2156" s="37"/>
      <c r="AD2156" s="37"/>
      <c r="AE2156" s="37"/>
      <c r="AR2156" s="193" t="s">
        <v>497</v>
      </c>
      <c r="AT2156" s="193" t="s">
        <v>356</v>
      </c>
      <c r="AU2156" s="193" t="s">
        <v>82</v>
      </c>
      <c r="AY2156" s="20" t="s">
        <v>252</v>
      </c>
      <c r="BE2156" s="194">
        <f>IF(N2156="základní",J2156,0)</f>
        <v>0</v>
      </c>
      <c r="BF2156" s="194">
        <f>IF(N2156="snížená",J2156,0)</f>
        <v>0</v>
      </c>
      <c r="BG2156" s="194">
        <f>IF(N2156="zákl. přenesená",J2156,0)</f>
        <v>0</v>
      </c>
      <c r="BH2156" s="194">
        <f>IF(N2156="sníž. přenesená",J2156,0)</f>
        <v>0</v>
      </c>
      <c r="BI2156" s="194">
        <f>IF(N2156="nulová",J2156,0)</f>
        <v>0</v>
      </c>
      <c r="BJ2156" s="20" t="s">
        <v>80</v>
      </c>
      <c r="BK2156" s="194">
        <f>ROUND(I2156*H2156,2)</f>
        <v>0</v>
      </c>
      <c r="BL2156" s="20" t="s">
        <v>375</v>
      </c>
      <c r="BM2156" s="193" t="s">
        <v>2446</v>
      </c>
    </row>
    <row r="2157" spans="1:65" s="13" customFormat="1" ht="11.25">
      <c r="B2157" s="200"/>
      <c r="C2157" s="201"/>
      <c r="D2157" s="202" t="s">
        <v>262</v>
      </c>
      <c r="E2157" s="203" t="s">
        <v>21</v>
      </c>
      <c r="F2157" s="204" t="s">
        <v>2447</v>
      </c>
      <c r="G2157" s="201"/>
      <c r="H2157" s="205">
        <v>189.22499999999999</v>
      </c>
      <c r="I2157" s="206"/>
      <c r="J2157" s="201"/>
      <c r="K2157" s="201"/>
      <c r="L2157" s="207"/>
      <c r="M2157" s="208"/>
      <c r="N2157" s="209"/>
      <c r="O2157" s="209"/>
      <c r="P2157" s="209"/>
      <c r="Q2157" s="209"/>
      <c r="R2157" s="209"/>
      <c r="S2157" s="209"/>
      <c r="T2157" s="210"/>
      <c r="AT2157" s="211" t="s">
        <v>262</v>
      </c>
      <c r="AU2157" s="211" t="s">
        <v>82</v>
      </c>
      <c r="AV2157" s="13" t="s">
        <v>82</v>
      </c>
      <c r="AW2157" s="13" t="s">
        <v>34</v>
      </c>
      <c r="AX2157" s="13" t="s">
        <v>73</v>
      </c>
      <c r="AY2157" s="211" t="s">
        <v>252</v>
      </c>
    </row>
    <row r="2158" spans="1:65" s="14" customFormat="1" ht="11.25">
      <c r="B2158" s="212"/>
      <c r="C2158" s="213"/>
      <c r="D2158" s="202" t="s">
        <v>262</v>
      </c>
      <c r="E2158" s="214" t="s">
        <v>21</v>
      </c>
      <c r="F2158" s="215" t="s">
        <v>264</v>
      </c>
      <c r="G2158" s="213"/>
      <c r="H2158" s="216">
        <v>189.22499999999999</v>
      </c>
      <c r="I2158" s="217"/>
      <c r="J2158" s="213"/>
      <c r="K2158" s="213"/>
      <c r="L2158" s="218"/>
      <c r="M2158" s="219"/>
      <c r="N2158" s="220"/>
      <c r="O2158" s="220"/>
      <c r="P2158" s="220"/>
      <c r="Q2158" s="220"/>
      <c r="R2158" s="220"/>
      <c r="S2158" s="220"/>
      <c r="T2158" s="221"/>
      <c r="AT2158" s="222" t="s">
        <v>262</v>
      </c>
      <c r="AU2158" s="222" t="s">
        <v>82</v>
      </c>
      <c r="AV2158" s="14" t="s">
        <v>93</v>
      </c>
      <c r="AW2158" s="14" t="s">
        <v>34</v>
      </c>
      <c r="AX2158" s="14" t="s">
        <v>80</v>
      </c>
      <c r="AY2158" s="222" t="s">
        <v>252</v>
      </c>
    </row>
    <row r="2159" spans="1:65" s="13" customFormat="1" ht="11.25">
      <c r="B2159" s="200"/>
      <c r="C2159" s="201"/>
      <c r="D2159" s="202" t="s">
        <v>262</v>
      </c>
      <c r="E2159" s="201"/>
      <c r="F2159" s="204" t="s">
        <v>2448</v>
      </c>
      <c r="G2159" s="201"/>
      <c r="H2159" s="205">
        <v>198.68600000000001</v>
      </c>
      <c r="I2159" s="206"/>
      <c r="J2159" s="201"/>
      <c r="K2159" s="201"/>
      <c r="L2159" s="207"/>
      <c r="M2159" s="208"/>
      <c r="N2159" s="209"/>
      <c r="O2159" s="209"/>
      <c r="P2159" s="209"/>
      <c r="Q2159" s="209"/>
      <c r="R2159" s="209"/>
      <c r="S2159" s="209"/>
      <c r="T2159" s="210"/>
      <c r="AT2159" s="211" t="s">
        <v>262</v>
      </c>
      <c r="AU2159" s="211" t="s">
        <v>82</v>
      </c>
      <c r="AV2159" s="13" t="s">
        <v>82</v>
      </c>
      <c r="AW2159" s="13" t="s">
        <v>4</v>
      </c>
      <c r="AX2159" s="13" t="s">
        <v>80</v>
      </c>
      <c r="AY2159" s="211" t="s">
        <v>252</v>
      </c>
    </row>
    <row r="2160" spans="1:65" s="2" customFormat="1" ht="16.5" customHeight="1">
      <c r="A2160" s="37"/>
      <c r="B2160" s="38"/>
      <c r="C2160" s="245" t="s">
        <v>2449</v>
      </c>
      <c r="D2160" s="245" t="s">
        <v>356</v>
      </c>
      <c r="E2160" s="246" t="s">
        <v>1342</v>
      </c>
      <c r="F2160" s="247" t="s">
        <v>1343</v>
      </c>
      <c r="G2160" s="248" t="s">
        <v>149</v>
      </c>
      <c r="H2160" s="249">
        <v>245.76599999999999</v>
      </c>
      <c r="I2160" s="250"/>
      <c r="J2160" s="251">
        <f>ROUND(I2160*H2160,2)</f>
        <v>0</v>
      </c>
      <c r="K2160" s="247" t="s">
        <v>257</v>
      </c>
      <c r="L2160" s="252"/>
      <c r="M2160" s="253" t="s">
        <v>21</v>
      </c>
      <c r="N2160" s="254" t="s">
        <v>44</v>
      </c>
      <c r="O2160" s="67"/>
      <c r="P2160" s="191">
        <f>O2160*H2160</f>
        <v>0</v>
      </c>
      <c r="Q2160" s="191">
        <v>7.7999999999999996E-3</v>
      </c>
      <c r="R2160" s="191">
        <f>Q2160*H2160</f>
        <v>1.9169747999999998</v>
      </c>
      <c r="S2160" s="191">
        <v>0</v>
      </c>
      <c r="T2160" s="192">
        <f>S2160*H2160</f>
        <v>0</v>
      </c>
      <c r="U2160" s="37"/>
      <c r="V2160" s="37"/>
      <c r="W2160" s="37"/>
      <c r="X2160" s="37"/>
      <c r="Y2160" s="37"/>
      <c r="Z2160" s="37"/>
      <c r="AA2160" s="37"/>
      <c r="AB2160" s="37"/>
      <c r="AC2160" s="37"/>
      <c r="AD2160" s="37"/>
      <c r="AE2160" s="37"/>
      <c r="AR2160" s="193" t="s">
        <v>497</v>
      </c>
      <c r="AT2160" s="193" t="s">
        <v>356</v>
      </c>
      <c r="AU2160" s="193" t="s">
        <v>82</v>
      </c>
      <c r="AY2160" s="20" t="s">
        <v>252</v>
      </c>
      <c r="BE2160" s="194">
        <f>IF(N2160="základní",J2160,0)</f>
        <v>0</v>
      </c>
      <c r="BF2160" s="194">
        <f>IF(N2160="snížená",J2160,0)</f>
        <v>0</v>
      </c>
      <c r="BG2160" s="194">
        <f>IF(N2160="zákl. přenesená",J2160,0)</f>
        <v>0</v>
      </c>
      <c r="BH2160" s="194">
        <f>IF(N2160="sníž. přenesená",J2160,0)</f>
        <v>0</v>
      </c>
      <c r="BI2160" s="194">
        <f>IF(N2160="nulová",J2160,0)</f>
        <v>0</v>
      </c>
      <c r="BJ2160" s="20" t="s">
        <v>80</v>
      </c>
      <c r="BK2160" s="194">
        <f>ROUND(I2160*H2160,2)</f>
        <v>0</v>
      </c>
      <c r="BL2160" s="20" t="s">
        <v>375</v>
      </c>
      <c r="BM2160" s="193" t="s">
        <v>2450</v>
      </c>
    </row>
    <row r="2161" spans="1:65" s="13" customFormat="1" ht="11.25">
      <c r="B2161" s="200"/>
      <c r="C2161" s="201"/>
      <c r="D2161" s="202" t="s">
        <v>262</v>
      </c>
      <c r="E2161" s="203" t="s">
        <v>21</v>
      </c>
      <c r="F2161" s="204" t="s">
        <v>2451</v>
      </c>
      <c r="G2161" s="201"/>
      <c r="H2161" s="205">
        <v>234.06299999999999</v>
      </c>
      <c r="I2161" s="206"/>
      <c r="J2161" s="201"/>
      <c r="K2161" s="201"/>
      <c r="L2161" s="207"/>
      <c r="M2161" s="208"/>
      <c r="N2161" s="209"/>
      <c r="O2161" s="209"/>
      <c r="P2161" s="209"/>
      <c r="Q2161" s="209"/>
      <c r="R2161" s="209"/>
      <c r="S2161" s="209"/>
      <c r="T2161" s="210"/>
      <c r="AT2161" s="211" t="s">
        <v>262</v>
      </c>
      <c r="AU2161" s="211" t="s">
        <v>82</v>
      </c>
      <c r="AV2161" s="13" t="s">
        <v>82</v>
      </c>
      <c r="AW2161" s="13" t="s">
        <v>34</v>
      </c>
      <c r="AX2161" s="13" t="s">
        <v>73</v>
      </c>
      <c r="AY2161" s="211" t="s">
        <v>252</v>
      </c>
    </row>
    <row r="2162" spans="1:65" s="14" customFormat="1" ht="11.25">
      <c r="B2162" s="212"/>
      <c r="C2162" s="213"/>
      <c r="D2162" s="202" t="s">
        <v>262</v>
      </c>
      <c r="E2162" s="214" t="s">
        <v>21</v>
      </c>
      <c r="F2162" s="215" t="s">
        <v>264</v>
      </c>
      <c r="G2162" s="213"/>
      <c r="H2162" s="216">
        <v>234.06299999999999</v>
      </c>
      <c r="I2162" s="217"/>
      <c r="J2162" s="213"/>
      <c r="K2162" s="213"/>
      <c r="L2162" s="218"/>
      <c r="M2162" s="219"/>
      <c r="N2162" s="220"/>
      <c r="O2162" s="220"/>
      <c r="P2162" s="220"/>
      <c r="Q2162" s="220"/>
      <c r="R2162" s="220"/>
      <c r="S2162" s="220"/>
      <c r="T2162" s="221"/>
      <c r="AT2162" s="222" t="s">
        <v>262</v>
      </c>
      <c r="AU2162" s="222" t="s">
        <v>82</v>
      </c>
      <c r="AV2162" s="14" t="s">
        <v>93</v>
      </c>
      <c r="AW2162" s="14" t="s">
        <v>34</v>
      </c>
      <c r="AX2162" s="14" t="s">
        <v>80</v>
      </c>
      <c r="AY2162" s="222" t="s">
        <v>252</v>
      </c>
    </row>
    <row r="2163" spans="1:65" s="13" customFormat="1" ht="11.25">
      <c r="B2163" s="200"/>
      <c r="C2163" s="201"/>
      <c r="D2163" s="202" t="s">
        <v>262</v>
      </c>
      <c r="E2163" s="201"/>
      <c r="F2163" s="204" t="s">
        <v>2452</v>
      </c>
      <c r="G2163" s="201"/>
      <c r="H2163" s="205">
        <v>245.76599999999999</v>
      </c>
      <c r="I2163" s="206"/>
      <c r="J2163" s="201"/>
      <c r="K2163" s="201"/>
      <c r="L2163" s="207"/>
      <c r="M2163" s="208"/>
      <c r="N2163" s="209"/>
      <c r="O2163" s="209"/>
      <c r="P2163" s="209"/>
      <c r="Q2163" s="209"/>
      <c r="R2163" s="209"/>
      <c r="S2163" s="209"/>
      <c r="T2163" s="210"/>
      <c r="AT2163" s="211" t="s">
        <v>262</v>
      </c>
      <c r="AU2163" s="211" t="s">
        <v>82</v>
      </c>
      <c r="AV2163" s="13" t="s">
        <v>82</v>
      </c>
      <c r="AW2163" s="13" t="s">
        <v>4</v>
      </c>
      <c r="AX2163" s="13" t="s">
        <v>80</v>
      </c>
      <c r="AY2163" s="211" t="s">
        <v>252</v>
      </c>
    </row>
    <row r="2164" spans="1:65" s="2" customFormat="1" ht="16.5" customHeight="1">
      <c r="A2164" s="37"/>
      <c r="B2164" s="38"/>
      <c r="C2164" s="245" t="s">
        <v>2453</v>
      </c>
      <c r="D2164" s="245" t="s">
        <v>356</v>
      </c>
      <c r="E2164" s="246" t="s">
        <v>2454</v>
      </c>
      <c r="F2164" s="247" t="s">
        <v>2455</v>
      </c>
      <c r="G2164" s="248" t="s">
        <v>149</v>
      </c>
      <c r="H2164" s="249">
        <v>17.059999999999999</v>
      </c>
      <c r="I2164" s="250"/>
      <c r="J2164" s="251">
        <f>ROUND(I2164*H2164,2)</f>
        <v>0</v>
      </c>
      <c r="K2164" s="247" t="s">
        <v>257</v>
      </c>
      <c r="L2164" s="252"/>
      <c r="M2164" s="253" t="s">
        <v>21</v>
      </c>
      <c r="N2164" s="254" t="s">
        <v>44</v>
      </c>
      <c r="O2164" s="67"/>
      <c r="P2164" s="191">
        <f>O2164*H2164</f>
        <v>0</v>
      </c>
      <c r="Q2164" s="191">
        <v>3.0000000000000001E-3</v>
      </c>
      <c r="R2164" s="191">
        <f>Q2164*H2164</f>
        <v>5.1179999999999996E-2</v>
      </c>
      <c r="S2164" s="191">
        <v>0</v>
      </c>
      <c r="T2164" s="192">
        <f>S2164*H2164</f>
        <v>0</v>
      </c>
      <c r="U2164" s="37"/>
      <c r="V2164" s="37"/>
      <c r="W2164" s="37"/>
      <c r="X2164" s="37"/>
      <c r="Y2164" s="37"/>
      <c r="Z2164" s="37"/>
      <c r="AA2164" s="37"/>
      <c r="AB2164" s="37"/>
      <c r="AC2164" s="37"/>
      <c r="AD2164" s="37"/>
      <c r="AE2164" s="37"/>
      <c r="AR2164" s="193" t="s">
        <v>497</v>
      </c>
      <c r="AT2164" s="193" t="s">
        <v>356</v>
      </c>
      <c r="AU2164" s="193" t="s">
        <v>82</v>
      </c>
      <c r="AY2164" s="20" t="s">
        <v>252</v>
      </c>
      <c r="BE2164" s="194">
        <f>IF(N2164="základní",J2164,0)</f>
        <v>0</v>
      </c>
      <c r="BF2164" s="194">
        <f>IF(N2164="snížená",J2164,0)</f>
        <v>0</v>
      </c>
      <c r="BG2164" s="194">
        <f>IF(N2164="zákl. přenesená",J2164,0)</f>
        <v>0</v>
      </c>
      <c r="BH2164" s="194">
        <f>IF(N2164="sníž. přenesená",J2164,0)</f>
        <v>0</v>
      </c>
      <c r="BI2164" s="194">
        <f>IF(N2164="nulová",J2164,0)</f>
        <v>0</v>
      </c>
      <c r="BJ2164" s="20" t="s">
        <v>80</v>
      </c>
      <c r="BK2164" s="194">
        <f>ROUND(I2164*H2164,2)</f>
        <v>0</v>
      </c>
      <c r="BL2164" s="20" t="s">
        <v>375</v>
      </c>
      <c r="BM2164" s="193" t="s">
        <v>2456</v>
      </c>
    </row>
    <row r="2165" spans="1:65" s="16" customFormat="1" ht="11.25">
      <c r="B2165" s="235"/>
      <c r="C2165" s="236"/>
      <c r="D2165" s="202" t="s">
        <v>262</v>
      </c>
      <c r="E2165" s="237" t="s">
        <v>21</v>
      </c>
      <c r="F2165" s="238" t="s">
        <v>2457</v>
      </c>
      <c r="G2165" s="236"/>
      <c r="H2165" s="237" t="s">
        <v>21</v>
      </c>
      <c r="I2165" s="239"/>
      <c r="J2165" s="236"/>
      <c r="K2165" s="236"/>
      <c r="L2165" s="240"/>
      <c r="M2165" s="241"/>
      <c r="N2165" s="242"/>
      <c r="O2165" s="242"/>
      <c r="P2165" s="242"/>
      <c r="Q2165" s="242"/>
      <c r="R2165" s="242"/>
      <c r="S2165" s="242"/>
      <c r="T2165" s="243"/>
      <c r="AT2165" s="244" t="s">
        <v>262</v>
      </c>
      <c r="AU2165" s="244" t="s">
        <v>82</v>
      </c>
      <c r="AV2165" s="16" t="s">
        <v>80</v>
      </c>
      <c r="AW2165" s="16" t="s">
        <v>34</v>
      </c>
      <c r="AX2165" s="16" t="s">
        <v>73</v>
      </c>
      <c r="AY2165" s="244" t="s">
        <v>252</v>
      </c>
    </row>
    <row r="2166" spans="1:65" s="13" customFormat="1" ht="11.25">
      <c r="B2166" s="200"/>
      <c r="C2166" s="201"/>
      <c r="D2166" s="202" t="s">
        <v>262</v>
      </c>
      <c r="E2166" s="203" t="s">
        <v>21</v>
      </c>
      <c r="F2166" s="204" t="s">
        <v>2458</v>
      </c>
      <c r="G2166" s="201"/>
      <c r="H2166" s="205">
        <v>16.248000000000001</v>
      </c>
      <c r="I2166" s="206"/>
      <c r="J2166" s="201"/>
      <c r="K2166" s="201"/>
      <c r="L2166" s="207"/>
      <c r="M2166" s="208"/>
      <c r="N2166" s="209"/>
      <c r="O2166" s="209"/>
      <c r="P2166" s="209"/>
      <c r="Q2166" s="209"/>
      <c r="R2166" s="209"/>
      <c r="S2166" s="209"/>
      <c r="T2166" s="210"/>
      <c r="AT2166" s="211" t="s">
        <v>262</v>
      </c>
      <c r="AU2166" s="211" t="s">
        <v>82</v>
      </c>
      <c r="AV2166" s="13" t="s">
        <v>82</v>
      </c>
      <c r="AW2166" s="13" t="s">
        <v>34</v>
      </c>
      <c r="AX2166" s="13" t="s">
        <v>73</v>
      </c>
      <c r="AY2166" s="211" t="s">
        <v>252</v>
      </c>
    </row>
    <row r="2167" spans="1:65" s="14" customFormat="1" ht="11.25">
      <c r="B2167" s="212"/>
      <c r="C2167" s="213"/>
      <c r="D2167" s="202" t="s">
        <v>262</v>
      </c>
      <c r="E2167" s="214" t="s">
        <v>21</v>
      </c>
      <c r="F2167" s="215" t="s">
        <v>264</v>
      </c>
      <c r="G2167" s="213"/>
      <c r="H2167" s="216">
        <v>16.248000000000001</v>
      </c>
      <c r="I2167" s="217"/>
      <c r="J2167" s="213"/>
      <c r="K2167" s="213"/>
      <c r="L2167" s="218"/>
      <c r="M2167" s="219"/>
      <c r="N2167" s="220"/>
      <c r="O2167" s="220"/>
      <c r="P2167" s="220"/>
      <c r="Q2167" s="220"/>
      <c r="R2167" s="220"/>
      <c r="S2167" s="220"/>
      <c r="T2167" s="221"/>
      <c r="AT2167" s="222" t="s">
        <v>262</v>
      </c>
      <c r="AU2167" s="222" t="s">
        <v>82</v>
      </c>
      <c r="AV2167" s="14" t="s">
        <v>93</v>
      </c>
      <c r="AW2167" s="14" t="s">
        <v>34</v>
      </c>
      <c r="AX2167" s="14" t="s">
        <v>80</v>
      </c>
      <c r="AY2167" s="222" t="s">
        <v>252</v>
      </c>
    </row>
    <row r="2168" spans="1:65" s="13" customFormat="1" ht="11.25">
      <c r="B2168" s="200"/>
      <c r="C2168" s="201"/>
      <c r="D2168" s="202" t="s">
        <v>262</v>
      </c>
      <c r="E2168" s="201"/>
      <c r="F2168" s="204" t="s">
        <v>2459</v>
      </c>
      <c r="G2168" s="201"/>
      <c r="H2168" s="205">
        <v>17.059999999999999</v>
      </c>
      <c r="I2168" s="206"/>
      <c r="J2168" s="201"/>
      <c r="K2168" s="201"/>
      <c r="L2168" s="207"/>
      <c r="M2168" s="208"/>
      <c r="N2168" s="209"/>
      <c r="O2168" s="209"/>
      <c r="P2168" s="209"/>
      <c r="Q2168" s="209"/>
      <c r="R2168" s="209"/>
      <c r="S2168" s="209"/>
      <c r="T2168" s="210"/>
      <c r="AT2168" s="211" t="s">
        <v>262</v>
      </c>
      <c r="AU2168" s="211" t="s">
        <v>82</v>
      </c>
      <c r="AV2168" s="13" t="s">
        <v>82</v>
      </c>
      <c r="AW2168" s="13" t="s">
        <v>4</v>
      </c>
      <c r="AX2168" s="13" t="s">
        <v>80</v>
      </c>
      <c r="AY2168" s="211" t="s">
        <v>252</v>
      </c>
    </row>
    <row r="2169" spans="1:65" s="2" customFormat="1" ht="33" customHeight="1">
      <c r="A2169" s="37"/>
      <c r="B2169" s="38"/>
      <c r="C2169" s="182" t="s">
        <v>2460</v>
      </c>
      <c r="D2169" s="182" t="s">
        <v>254</v>
      </c>
      <c r="E2169" s="183" t="s">
        <v>2461</v>
      </c>
      <c r="F2169" s="184" t="s">
        <v>2462</v>
      </c>
      <c r="G2169" s="185" t="s">
        <v>149</v>
      </c>
      <c r="H2169" s="186">
        <v>464</v>
      </c>
      <c r="I2169" s="187"/>
      <c r="J2169" s="188">
        <f>ROUND(I2169*H2169,2)</f>
        <v>0</v>
      </c>
      <c r="K2169" s="184" t="s">
        <v>257</v>
      </c>
      <c r="L2169" s="42"/>
      <c r="M2169" s="189" t="s">
        <v>21</v>
      </c>
      <c r="N2169" s="190" t="s">
        <v>44</v>
      </c>
      <c r="O2169" s="67"/>
      <c r="P2169" s="191">
        <f>O2169*H2169</f>
        <v>0</v>
      </c>
      <c r="Q2169" s="191">
        <v>5.4000000000000001E-4</v>
      </c>
      <c r="R2169" s="191">
        <f>Q2169*H2169</f>
        <v>0.25056</v>
      </c>
      <c r="S2169" s="191">
        <v>0</v>
      </c>
      <c r="T2169" s="192">
        <f>S2169*H2169</f>
        <v>0</v>
      </c>
      <c r="U2169" s="37"/>
      <c r="V2169" s="37"/>
      <c r="W2169" s="37"/>
      <c r="X2169" s="37"/>
      <c r="Y2169" s="37"/>
      <c r="Z2169" s="37"/>
      <c r="AA2169" s="37"/>
      <c r="AB2169" s="37"/>
      <c r="AC2169" s="37"/>
      <c r="AD2169" s="37"/>
      <c r="AE2169" s="37"/>
      <c r="AR2169" s="193" t="s">
        <v>375</v>
      </c>
      <c r="AT2169" s="193" t="s">
        <v>254</v>
      </c>
      <c r="AU2169" s="193" t="s">
        <v>82</v>
      </c>
      <c r="AY2169" s="20" t="s">
        <v>252</v>
      </c>
      <c r="BE2169" s="194">
        <f>IF(N2169="základní",J2169,0)</f>
        <v>0</v>
      </c>
      <c r="BF2169" s="194">
        <f>IF(N2169="snížená",J2169,0)</f>
        <v>0</v>
      </c>
      <c r="BG2169" s="194">
        <f>IF(N2169="zákl. přenesená",J2169,0)</f>
        <v>0</v>
      </c>
      <c r="BH2169" s="194">
        <f>IF(N2169="sníž. přenesená",J2169,0)</f>
        <v>0</v>
      </c>
      <c r="BI2169" s="194">
        <f>IF(N2169="nulová",J2169,0)</f>
        <v>0</v>
      </c>
      <c r="BJ2169" s="20" t="s">
        <v>80</v>
      </c>
      <c r="BK2169" s="194">
        <f>ROUND(I2169*H2169,2)</f>
        <v>0</v>
      </c>
      <c r="BL2169" s="20" t="s">
        <v>375</v>
      </c>
      <c r="BM2169" s="193" t="s">
        <v>2463</v>
      </c>
    </row>
    <row r="2170" spans="1:65" s="2" customFormat="1" ht="11.25">
      <c r="A2170" s="37"/>
      <c r="B2170" s="38"/>
      <c r="C2170" s="39"/>
      <c r="D2170" s="195" t="s">
        <v>260</v>
      </c>
      <c r="E2170" s="39"/>
      <c r="F2170" s="196" t="s">
        <v>2464</v>
      </c>
      <c r="G2170" s="39"/>
      <c r="H2170" s="39"/>
      <c r="I2170" s="197"/>
      <c r="J2170" s="39"/>
      <c r="K2170" s="39"/>
      <c r="L2170" s="42"/>
      <c r="M2170" s="198"/>
      <c r="N2170" s="199"/>
      <c r="O2170" s="67"/>
      <c r="P2170" s="67"/>
      <c r="Q2170" s="67"/>
      <c r="R2170" s="67"/>
      <c r="S2170" s="67"/>
      <c r="T2170" s="68"/>
      <c r="U2170" s="37"/>
      <c r="V2170" s="37"/>
      <c r="W2170" s="37"/>
      <c r="X2170" s="37"/>
      <c r="Y2170" s="37"/>
      <c r="Z2170" s="37"/>
      <c r="AA2170" s="37"/>
      <c r="AB2170" s="37"/>
      <c r="AC2170" s="37"/>
      <c r="AD2170" s="37"/>
      <c r="AE2170" s="37"/>
      <c r="AT2170" s="20" t="s">
        <v>260</v>
      </c>
      <c r="AU2170" s="20" t="s">
        <v>82</v>
      </c>
    </row>
    <row r="2171" spans="1:65" s="16" customFormat="1" ht="11.25">
      <c r="B2171" s="235"/>
      <c r="C2171" s="236"/>
      <c r="D2171" s="202" t="s">
        <v>262</v>
      </c>
      <c r="E2171" s="237" t="s">
        <v>21</v>
      </c>
      <c r="F2171" s="238" t="s">
        <v>1472</v>
      </c>
      <c r="G2171" s="236"/>
      <c r="H2171" s="237" t="s">
        <v>21</v>
      </c>
      <c r="I2171" s="239"/>
      <c r="J2171" s="236"/>
      <c r="K2171" s="236"/>
      <c r="L2171" s="240"/>
      <c r="M2171" s="241"/>
      <c r="N2171" s="242"/>
      <c r="O2171" s="242"/>
      <c r="P2171" s="242"/>
      <c r="Q2171" s="242"/>
      <c r="R2171" s="242"/>
      <c r="S2171" s="242"/>
      <c r="T2171" s="243"/>
      <c r="AT2171" s="244" t="s">
        <v>262</v>
      </c>
      <c r="AU2171" s="244" t="s">
        <v>82</v>
      </c>
      <c r="AV2171" s="16" t="s">
        <v>80</v>
      </c>
      <c r="AW2171" s="16" t="s">
        <v>34</v>
      </c>
      <c r="AX2171" s="16" t="s">
        <v>73</v>
      </c>
      <c r="AY2171" s="244" t="s">
        <v>252</v>
      </c>
    </row>
    <row r="2172" spans="1:65" s="13" customFormat="1" ht="11.25">
      <c r="B2172" s="200"/>
      <c r="C2172" s="201"/>
      <c r="D2172" s="202" t="s">
        <v>262</v>
      </c>
      <c r="E2172" s="203" t="s">
        <v>21</v>
      </c>
      <c r="F2172" s="204" t="s">
        <v>1473</v>
      </c>
      <c r="G2172" s="201"/>
      <c r="H2172" s="205">
        <v>141</v>
      </c>
      <c r="I2172" s="206"/>
      <c r="J2172" s="201"/>
      <c r="K2172" s="201"/>
      <c r="L2172" s="207"/>
      <c r="M2172" s="208"/>
      <c r="N2172" s="209"/>
      <c r="O2172" s="209"/>
      <c r="P2172" s="209"/>
      <c r="Q2172" s="209"/>
      <c r="R2172" s="209"/>
      <c r="S2172" s="209"/>
      <c r="T2172" s="210"/>
      <c r="AT2172" s="211" t="s">
        <v>262</v>
      </c>
      <c r="AU2172" s="211" t="s">
        <v>82</v>
      </c>
      <c r="AV2172" s="13" t="s">
        <v>82</v>
      </c>
      <c r="AW2172" s="13" t="s">
        <v>34</v>
      </c>
      <c r="AX2172" s="13" t="s">
        <v>73</v>
      </c>
      <c r="AY2172" s="211" t="s">
        <v>252</v>
      </c>
    </row>
    <row r="2173" spans="1:65" s="13" customFormat="1" ht="11.25">
      <c r="B2173" s="200"/>
      <c r="C2173" s="201"/>
      <c r="D2173" s="202" t="s">
        <v>262</v>
      </c>
      <c r="E2173" s="203" t="s">
        <v>21</v>
      </c>
      <c r="F2173" s="204" t="s">
        <v>1474</v>
      </c>
      <c r="G2173" s="201"/>
      <c r="H2173" s="205">
        <v>93</v>
      </c>
      <c r="I2173" s="206"/>
      <c r="J2173" s="201"/>
      <c r="K2173" s="201"/>
      <c r="L2173" s="207"/>
      <c r="M2173" s="208"/>
      <c r="N2173" s="209"/>
      <c r="O2173" s="209"/>
      <c r="P2173" s="209"/>
      <c r="Q2173" s="209"/>
      <c r="R2173" s="209"/>
      <c r="S2173" s="209"/>
      <c r="T2173" s="210"/>
      <c r="AT2173" s="211" t="s">
        <v>262</v>
      </c>
      <c r="AU2173" s="211" t="s">
        <v>82</v>
      </c>
      <c r="AV2173" s="13" t="s">
        <v>82</v>
      </c>
      <c r="AW2173" s="13" t="s">
        <v>34</v>
      </c>
      <c r="AX2173" s="13" t="s">
        <v>73</v>
      </c>
      <c r="AY2173" s="211" t="s">
        <v>252</v>
      </c>
    </row>
    <row r="2174" spans="1:65" s="13" customFormat="1" ht="11.25">
      <c r="B2174" s="200"/>
      <c r="C2174" s="201"/>
      <c r="D2174" s="202" t="s">
        <v>262</v>
      </c>
      <c r="E2174" s="203" t="s">
        <v>21</v>
      </c>
      <c r="F2174" s="204" t="s">
        <v>1475</v>
      </c>
      <c r="G2174" s="201"/>
      <c r="H2174" s="205">
        <v>132</v>
      </c>
      <c r="I2174" s="206"/>
      <c r="J2174" s="201"/>
      <c r="K2174" s="201"/>
      <c r="L2174" s="207"/>
      <c r="M2174" s="208"/>
      <c r="N2174" s="209"/>
      <c r="O2174" s="209"/>
      <c r="P2174" s="209"/>
      <c r="Q2174" s="209"/>
      <c r="R2174" s="209"/>
      <c r="S2174" s="209"/>
      <c r="T2174" s="210"/>
      <c r="AT2174" s="211" t="s">
        <v>262</v>
      </c>
      <c r="AU2174" s="211" t="s">
        <v>82</v>
      </c>
      <c r="AV2174" s="13" t="s">
        <v>82</v>
      </c>
      <c r="AW2174" s="13" t="s">
        <v>34</v>
      </c>
      <c r="AX2174" s="13" t="s">
        <v>73</v>
      </c>
      <c r="AY2174" s="211" t="s">
        <v>252</v>
      </c>
    </row>
    <row r="2175" spans="1:65" s="13" customFormat="1" ht="11.25">
      <c r="B2175" s="200"/>
      <c r="C2175" s="201"/>
      <c r="D2175" s="202" t="s">
        <v>262</v>
      </c>
      <c r="E2175" s="203" t="s">
        <v>21</v>
      </c>
      <c r="F2175" s="204" t="s">
        <v>1476</v>
      </c>
      <c r="G2175" s="201"/>
      <c r="H2175" s="205">
        <v>98</v>
      </c>
      <c r="I2175" s="206"/>
      <c r="J2175" s="201"/>
      <c r="K2175" s="201"/>
      <c r="L2175" s="207"/>
      <c r="M2175" s="208"/>
      <c r="N2175" s="209"/>
      <c r="O2175" s="209"/>
      <c r="P2175" s="209"/>
      <c r="Q2175" s="209"/>
      <c r="R2175" s="209"/>
      <c r="S2175" s="209"/>
      <c r="T2175" s="210"/>
      <c r="AT2175" s="211" t="s">
        <v>262</v>
      </c>
      <c r="AU2175" s="211" t="s">
        <v>82</v>
      </c>
      <c r="AV2175" s="13" t="s">
        <v>82</v>
      </c>
      <c r="AW2175" s="13" t="s">
        <v>34</v>
      </c>
      <c r="AX2175" s="13" t="s">
        <v>73</v>
      </c>
      <c r="AY2175" s="211" t="s">
        <v>252</v>
      </c>
    </row>
    <row r="2176" spans="1:65" s="14" customFormat="1" ht="11.25">
      <c r="B2176" s="212"/>
      <c r="C2176" s="213"/>
      <c r="D2176" s="202" t="s">
        <v>262</v>
      </c>
      <c r="E2176" s="214" t="s">
        <v>21</v>
      </c>
      <c r="F2176" s="215" t="s">
        <v>264</v>
      </c>
      <c r="G2176" s="213"/>
      <c r="H2176" s="216">
        <v>464</v>
      </c>
      <c r="I2176" s="217"/>
      <c r="J2176" s="213"/>
      <c r="K2176" s="213"/>
      <c r="L2176" s="218"/>
      <c r="M2176" s="219"/>
      <c r="N2176" s="220"/>
      <c r="O2176" s="220"/>
      <c r="P2176" s="220"/>
      <c r="Q2176" s="220"/>
      <c r="R2176" s="220"/>
      <c r="S2176" s="220"/>
      <c r="T2176" s="221"/>
      <c r="AT2176" s="222" t="s">
        <v>262</v>
      </c>
      <c r="AU2176" s="222" t="s">
        <v>82</v>
      </c>
      <c r="AV2176" s="14" t="s">
        <v>93</v>
      </c>
      <c r="AW2176" s="14" t="s">
        <v>34</v>
      </c>
      <c r="AX2176" s="14" t="s">
        <v>80</v>
      </c>
      <c r="AY2176" s="222" t="s">
        <v>252</v>
      </c>
    </row>
    <row r="2177" spans="1:65" s="2" customFormat="1" ht="16.5" customHeight="1">
      <c r="A2177" s="37"/>
      <c r="B2177" s="38"/>
      <c r="C2177" s="245" t="s">
        <v>2465</v>
      </c>
      <c r="D2177" s="245" t="s">
        <v>356</v>
      </c>
      <c r="E2177" s="246" t="s">
        <v>1393</v>
      </c>
      <c r="F2177" s="247" t="s">
        <v>1394</v>
      </c>
      <c r="G2177" s="248" t="s">
        <v>149</v>
      </c>
      <c r="H2177" s="249">
        <v>487.2</v>
      </c>
      <c r="I2177" s="250"/>
      <c r="J2177" s="251">
        <f>ROUND(I2177*H2177,2)</f>
        <v>0</v>
      </c>
      <c r="K2177" s="247" t="s">
        <v>257</v>
      </c>
      <c r="L2177" s="252"/>
      <c r="M2177" s="253" t="s">
        <v>21</v>
      </c>
      <c r="N2177" s="254" t="s">
        <v>44</v>
      </c>
      <c r="O2177" s="67"/>
      <c r="P2177" s="191">
        <f>O2177*H2177</f>
        <v>0</v>
      </c>
      <c r="Q2177" s="191">
        <v>0.04</v>
      </c>
      <c r="R2177" s="191">
        <f>Q2177*H2177</f>
        <v>19.488</v>
      </c>
      <c r="S2177" s="191">
        <v>0</v>
      </c>
      <c r="T2177" s="192">
        <f>S2177*H2177</f>
        <v>0</v>
      </c>
      <c r="U2177" s="37"/>
      <c r="V2177" s="37"/>
      <c r="W2177" s="37"/>
      <c r="X2177" s="37"/>
      <c r="Y2177" s="37"/>
      <c r="Z2177" s="37"/>
      <c r="AA2177" s="37"/>
      <c r="AB2177" s="37"/>
      <c r="AC2177" s="37"/>
      <c r="AD2177" s="37"/>
      <c r="AE2177" s="37"/>
      <c r="AR2177" s="193" t="s">
        <v>497</v>
      </c>
      <c r="AT2177" s="193" t="s">
        <v>356</v>
      </c>
      <c r="AU2177" s="193" t="s">
        <v>82</v>
      </c>
      <c r="AY2177" s="20" t="s">
        <v>252</v>
      </c>
      <c r="BE2177" s="194">
        <f>IF(N2177="základní",J2177,0)</f>
        <v>0</v>
      </c>
      <c r="BF2177" s="194">
        <f>IF(N2177="snížená",J2177,0)</f>
        <v>0</v>
      </c>
      <c r="BG2177" s="194">
        <f>IF(N2177="zákl. přenesená",J2177,0)</f>
        <v>0</v>
      </c>
      <c r="BH2177" s="194">
        <f>IF(N2177="sníž. přenesená",J2177,0)</f>
        <v>0</v>
      </c>
      <c r="BI2177" s="194">
        <f>IF(N2177="nulová",J2177,0)</f>
        <v>0</v>
      </c>
      <c r="BJ2177" s="20" t="s">
        <v>80</v>
      </c>
      <c r="BK2177" s="194">
        <f>ROUND(I2177*H2177,2)</f>
        <v>0</v>
      </c>
      <c r="BL2177" s="20" t="s">
        <v>375</v>
      </c>
      <c r="BM2177" s="193" t="s">
        <v>2466</v>
      </c>
    </row>
    <row r="2178" spans="1:65" s="13" customFormat="1" ht="11.25">
      <c r="B2178" s="200"/>
      <c r="C2178" s="201"/>
      <c r="D2178" s="202" t="s">
        <v>262</v>
      </c>
      <c r="E2178" s="201"/>
      <c r="F2178" s="204" t="s">
        <v>2467</v>
      </c>
      <c r="G2178" s="201"/>
      <c r="H2178" s="205">
        <v>487.2</v>
      </c>
      <c r="I2178" s="206"/>
      <c r="J2178" s="201"/>
      <c r="K2178" s="201"/>
      <c r="L2178" s="207"/>
      <c r="M2178" s="208"/>
      <c r="N2178" s="209"/>
      <c r="O2178" s="209"/>
      <c r="P2178" s="209"/>
      <c r="Q2178" s="209"/>
      <c r="R2178" s="209"/>
      <c r="S2178" s="209"/>
      <c r="T2178" s="210"/>
      <c r="AT2178" s="211" t="s">
        <v>262</v>
      </c>
      <c r="AU2178" s="211" t="s">
        <v>82</v>
      </c>
      <c r="AV2178" s="13" t="s">
        <v>82</v>
      </c>
      <c r="AW2178" s="13" t="s">
        <v>4</v>
      </c>
      <c r="AX2178" s="13" t="s">
        <v>80</v>
      </c>
      <c r="AY2178" s="211" t="s">
        <v>252</v>
      </c>
    </row>
    <row r="2179" spans="1:65" s="2" customFormat="1" ht="16.5" customHeight="1">
      <c r="A2179" s="37"/>
      <c r="B2179" s="38"/>
      <c r="C2179" s="182" t="s">
        <v>2468</v>
      </c>
      <c r="D2179" s="182" t="s">
        <v>254</v>
      </c>
      <c r="E2179" s="183" t="s">
        <v>2469</v>
      </c>
      <c r="F2179" s="184" t="s">
        <v>2470</v>
      </c>
      <c r="G2179" s="185" t="s">
        <v>149</v>
      </c>
      <c r="H2179" s="186">
        <v>3.8239999999999998</v>
      </c>
      <c r="I2179" s="187"/>
      <c r="J2179" s="188">
        <f>ROUND(I2179*H2179,2)</f>
        <v>0</v>
      </c>
      <c r="K2179" s="184" t="s">
        <v>257</v>
      </c>
      <c r="L2179" s="42"/>
      <c r="M2179" s="189" t="s">
        <v>21</v>
      </c>
      <c r="N2179" s="190" t="s">
        <v>44</v>
      </c>
      <c r="O2179" s="67"/>
      <c r="P2179" s="191">
        <f>O2179*H2179</f>
        <v>0</v>
      </c>
      <c r="Q2179" s="191">
        <v>2.4000000000000001E-4</v>
      </c>
      <c r="R2179" s="191">
        <f>Q2179*H2179</f>
        <v>9.1776E-4</v>
      </c>
      <c r="S2179" s="191">
        <v>0</v>
      </c>
      <c r="T2179" s="192">
        <f>S2179*H2179</f>
        <v>0</v>
      </c>
      <c r="U2179" s="37"/>
      <c r="V2179" s="37"/>
      <c r="W2179" s="37"/>
      <c r="X2179" s="37"/>
      <c r="Y2179" s="37"/>
      <c r="Z2179" s="37"/>
      <c r="AA2179" s="37"/>
      <c r="AB2179" s="37"/>
      <c r="AC2179" s="37"/>
      <c r="AD2179" s="37"/>
      <c r="AE2179" s="37"/>
      <c r="AR2179" s="193" t="s">
        <v>375</v>
      </c>
      <c r="AT2179" s="193" t="s">
        <v>254</v>
      </c>
      <c r="AU2179" s="193" t="s">
        <v>82</v>
      </c>
      <c r="AY2179" s="20" t="s">
        <v>252</v>
      </c>
      <c r="BE2179" s="194">
        <f>IF(N2179="základní",J2179,0)</f>
        <v>0</v>
      </c>
      <c r="BF2179" s="194">
        <f>IF(N2179="snížená",J2179,0)</f>
        <v>0</v>
      </c>
      <c r="BG2179" s="194">
        <f>IF(N2179="zákl. přenesená",J2179,0)</f>
        <v>0</v>
      </c>
      <c r="BH2179" s="194">
        <f>IF(N2179="sníž. přenesená",J2179,0)</f>
        <v>0</v>
      </c>
      <c r="BI2179" s="194">
        <f>IF(N2179="nulová",J2179,0)</f>
        <v>0</v>
      </c>
      <c r="BJ2179" s="20" t="s">
        <v>80</v>
      </c>
      <c r="BK2179" s="194">
        <f>ROUND(I2179*H2179,2)</f>
        <v>0</v>
      </c>
      <c r="BL2179" s="20" t="s">
        <v>375</v>
      </c>
      <c r="BM2179" s="193" t="s">
        <v>2471</v>
      </c>
    </row>
    <row r="2180" spans="1:65" s="2" customFormat="1" ht="11.25">
      <c r="A2180" s="37"/>
      <c r="B2180" s="38"/>
      <c r="C2180" s="39"/>
      <c r="D2180" s="195" t="s">
        <v>260</v>
      </c>
      <c r="E2180" s="39"/>
      <c r="F2180" s="196" t="s">
        <v>2472</v>
      </c>
      <c r="G2180" s="39"/>
      <c r="H2180" s="39"/>
      <c r="I2180" s="197"/>
      <c r="J2180" s="39"/>
      <c r="K2180" s="39"/>
      <c r="L2180" s="42"/>
      <c r="M2180" s="198"/>
      <c r="N2180" s="199"/>
      <c r="O2180" s="67"/>
      <c r="P2180" s="67"/>
      <c r="Q2180" s="67"/>
      <c r="R2180" s="67"/>
      <c r="S2180" s="67"/>
      <c r="T2180" s="68"/>
      <c r="U2180" s="37"/>
      <c r="V2180" s="37"/>
      <c r="W2180" s="37"/>
      <c r="X2180" s="37"/>
      <c r="Y2180" s="37"/>
      <c r="Z2180" s="37"/>
      <c r="AA2180" s="37"/>
      <c r="AB2180" s="37"/>
      <c r="AC2180" s="37"/>
      <c r="AD2180" s="37"/>
      <c r="AE2180" s="37"/>
      <c r="AT2180" s="20" t="s">
        <v>260</v>
      </c>
      <c r="AU2180" s="20" t="s">
        <v>82</v>
      </c>
    </row>
    <row r="2181" spans="1:65" s="16" customFormat="1" ht="11.25">
      <c r="B2181" s="235"/>
      <c r="C2181" s="236"/>
      <c r="D2181" s="202" t="s">
        <v>262</v>
      </c>
      <c r="E2181" s="237" t="s">
        <v>21</v>
      </c>
      <c r="F2181" s="238" t="s">
        <v>2473</v>
      </c>
      <c r="G2181" s="236"/>
      <c r="H2181" s="237" t="s">
        <v>21</v>
      </c>
      <c r="I2181" s="239"/>
      <c r="J2181" s="236"/>
      <c r="K2181" s="236"/>
      <c r="L2181" s="240"/>
      <c r="M2181" s="241"/>
      <c r="N2181" s="242"/>
      <c r="O2181" s="242"/>
      <c r="P2181" s="242"/>
      <c r="Q2181" s="242"/>
      <c r="R2181" s="242"/>
      <c r="S2181" s="242"/>
      <c r="T2181" s="243"/>
      <c r="AT2181" s="244" t="s">
        <v>262</v>
      </c>
      <c r="AU2181" s="244" t="s">
        <v>82</v>
      </c>
      <c r="AV2181" s="16" t="s">
        <v>80</v>
      </c>
      <c r="AW2181" s="16" t="s">
        <v>34</v>
      </c>
      <c r="AX2181" s="16" t="s">
        <v>73</v>
      </c>
      <c r="AY2181" s="244" t="s">
        <v>252</v>
      </c>
    </row>
    <row r="2182" spans="1:65" s="13" customFormat="1" ht="11.25">
      <c r="B2182" s="200"/>
      <c r="C2182" s="201"/>
      <c r="D2182" s="202" t="s">
        <v>262</v>
      </c>
      <c r="E2182" s="203" t="s">
        <v>21</v>
      </c>
      <c r="F2182" s="204" t="s">
        <v>2474</v>
      </c>
      <c r="G2182" s="201"/>
      <c r="H2182" s="205">
        <v>2.4940000000000002</v>
      </c>
      <c r="I2182" s="206"/>
      <c r="J2182" s="201"/>
      <c r="K2182" s="201"/>
      <c r="L2182" s="207"/>
      <c r="M2182" s="208"/>
      <c r="N2182" s="209"/>
      <c r="O2182" s="209"/>
      <c r="P2182" s="209"/>
      <c r="Q2182" s="209"/>
      <c r="R2182" s="209"/>
      <c r="S2182" s="209"/>
      <c r="T2182" s="210"/>
      <c r="AT2182" s="211" t="s">
        <v>262</v>
      </c>
      <c r="AU2182" s="211" t="s">
        <v>82</v>
      </c>
      <c r="AV2182" s="13" t="s">
        <v>82</v>
      </c>
      <c r="AW2182" s="13" t="s">
        <v>34</v>
      </c>
      <c r="AX2182" s="13" t="s">
        <v>73</v>
      </c>
      <c r="AY2182" s="211" t="s">
        <v>252</v>
      </c>
    </row>
    <row r="2183" spans="1:65" s="13" customFormat="1" ht="11.25">
      <c r="B2183" s="200"/>
      <c r="C2183" s="201"/>
      <c r="D2183" s="202" t="s">
        <v>262</v>
      </c>
      <c r="E2183" s="203" t="s">
        <v>21</v>
      </c>
      <c r="F2183" s="204" t="s">
        <v>2475</v>
      </c>
      <c r="G2183" s="201"/>
      <c r="H2183" s="205">
        <v>1.33</v>
      </c>
      <c r="I2183" s="206"/>
      <c r="J2183" s="201"/>
      <c r="K2183" s="201"/>
      <c r="L2183" s="207"/>
      <c r="M2183" s="208"/>
      <c r="N2183" s="209"/>
      <c r="O2183" s="209"/>
      <c r="P2183" s="209"/>
      <c r="Q2183" s="209"/>
      <c r="R2183" s="209"/>
      <c r="S2183" s="209"/>
      <c r="T2183" s="210"/>
      <c r="AT2183" s="211" t="s">
        <v>262</v>
      </c>
      <c r="AU2183" s="211" t="s">
        <v>82</v>
      </c>
      <c r="AV2183" s="13" t="s">
        <v>82</v>
      </c>
      <c r="AW2183" s="13" t="s">
        <v>34</v>
      </c>
      <c r="AX2183" s="13" t="s">
        <v>73</v>
      </c>
      <c r="AY2183" s="211" t="s">
        <v>252</v>
      </c>
    </row>
    <row r="2184" spans="1:65" s="14" customFormat="1" ht="11.25">
      <c r="B2184" s="212"/>
      <c r="C2184" s="213"/>
      <c r="D2184" s="202" t="s">
        <v>262</v>
      </c>
      <c r="E2184" s="214" t="s">
        <v>21</v>
      </c>
      <c r="F2184" s="215" t="s">
        <v>264</v>
      </c>
      <c r="G2184" s="213"/>
      <c r="H2184" s="216">
        <v>3.8239999999999998</v>
      </c>
      <c r="I2184" s="217"/>
      <c r="J2184" s="213"/>
      <c r="K2184" s="213"/>
      <c r="L2184" s="218"/>
      <c r="M2184" s="219"/>
      <c r="N2184" s="220"/>
      <c r="O2184" s="220"/>
      <c r="P2184" s="220"/>
      <c r="Q2184" s="220"/>
      <c r="R2184" s="220"/>
      <c r="S2184" s="220"/>
      <c r="T2184" s="221"/>
      <c r="AT2184" s="222" t="s">
        <v>262</v>
      </c>
      <c r="AU2184" s="222" t="s">
        <v>82</v>
      </c>
      <c r="AV2184" s="14" t="s">
        <v>93</v>
      </c>
      <c r="AW2184" s="14" t="s">
        <v>34</v>
      </c>
      <c r="AX2184" s="14" t="s">
        <v>80</v>
      </c>
      <c r="AY2184" s="222" t="s">
        <v>252</v>
      </c>
    </row>
    <row r="2185" spans="1:65" s="2" customFormat="1" ht="16.5" customHeight="1">
      <c r="A2185" s="37"/>
      <c r="B2185" s="38"/>
      <c r="C2185" s="245" t="s">
        <v>2476</v>
      </c>
      <c r="D2185" s="245" t="s">
        <v>356</v>
      </c>
      <c r="E2185" s="246" t="s">
        <v>2477</v>
      </c>
      <c r="F2185" s="247" t="s">
        <v>2478</v>
      </c>
      <c r="G2185" s="248" t="s">
        <v>149</v>
      </c>
      <c r="H2185" s="249">
        <v>4.0149999999999997</v>
      </c>
      <c r="I2185" s="250"/>
      <c r="J2185" s="251">
        <f>ROUND(I2185*H2185,2)</f>
        <v>0</v>
      </c>
      <c r="K2185" s="247" t="s">
        <v>257</v>
      </c>
      <c r="L2185" s="252"/>
      <c r="M2185" s="253" t="s">
        <v>21</v>
      </c>
      <c r="N2185" s="254" t="s">
        <v>44</v>
      </c>
      <c r="O2185" s="67"/>
      <c r="P2185" s="191">
        <f>O2185*H2185</f>
        <v>0</v>
      </c>
      <c r="Q2185" s="191">
        <v>7.0000000000000001E-3</v>
      </c>
      <c r="R2185" s="191">
        <f>Q2185*H2185</f>
        <v>2.8104999999999998E-2</v>
      </c>
      <c r="S2185" s="191">
        <v>0</v>
      </c>
      <c r="T2185" s="192">
        <f>S2185*H2185</f>
        <v>0</v>
      </c>
      <c r="U2185" s="37"/>
      <c r="V2185" s="37"/>
      <c r="W2185" s="37"/>
      <c r="X2185" s="37"/>
      <c r="Y2185" s="37"/>
      <c r="Z2185" s="37"/>
      <c r="AA2185" s="37"/>
      <c r="AB2185" s="37"/>
      <c r="AC2185" s="37"/>
      <c r="AD2185" s="37"/>
      <c r="AE2185" s="37"/>
      <c r="AR2185" s="193" t="s">
        <v>497</v>
      </c>
      <c r="AT2185" s="193" t="s">
        <v>356</v>
      </c>
      <c r="AU2185" s="193" t="s">
        <v>82</v>
      </c>
      <c r="AY2185" s="20" t="s">
        <v>252</v>
      </c>
      <c r="BE2185" s="194">
        <f>IF(N2185="základní",J2185,0)</f>
        <v>0</v>
      </c>
      <c r="BF2185" s="194">
        <f>IF(N2185="snížená",J2185,0)</f>
        <v>0</v>
      </c>
      <c r="BG2185" s="194">
        <f>IF(N2185="zákl. přenesená",J2185,0)</f>
        <v>0</v>
      </c>
      <c r="BH2185" s="194">
        <f>IF(N2185="sníž. přenesená",J2185,0)</f>
        <v>0</v>
      </c>
      <c r="BI2185" s="194">
        <f>IF(N2185="nulová",J2185,0)</f>
        <v>0</v>
      </c>
      <c r="BJ2185" s="20" t="s">
        <v>80</v>
      </c>
      <c r="BK2185" s="194">
        <f>ROUND(I2185*H2185,2)</f>
        <v>0</v>
      </c>
      <c r="BL2185" s="20" t="s">
        <v>375</v>
      </c>
      <c r="BM2185" s="193" t="s">
        <v>2479</v>
      </c>
    </row>
    <row r="2186" spans="1:65" s="13" customFormat="1" ht="11.25">
      <c r="B2186" s="200"/>
      <c r="C2186" s="201"/>
      <c r="D2186" s="202" t="s">
        <v>262</v>
      </c>
      <c r="E2186" s="201"/>
      <c r="F2186" s="204" t="s">
        <v>2480</v>
      </c>
      <c r="G2186" s="201"/>
      <c r="H2186" s="205">
        <v>4.0149999999999997</v>
      </c>
      <c r="I2186" s="206"/>
      <c r="J2186" s="201"/>
      <c r="K2186" s="201"/>
      <c r="L2186" s="207"/>
      <c r="M2186" s="208"/>
      <c r="N2186" s="209"/>
      <c r="O2186" s="209"/>
      <c r="P2186" s="209"/>
      <c r="Q2186" s="209"/>
      <c r="R2186" s="209"/>
      <c r="S2186" s="209"/>
      <c r="T2186" s="210"/>
      <c r="AT2186" s="211" t="s">
        <v>262</v>
      </c>
      <c r="AU2186" s="211" t="s">
        <v>82</v>
      </c>
      <c r="AV2186" s="13" t="s">
        <v>82</v>
      </c>
      <c r="AW2186" s="13" t="s">
        <v>4</v>
      </c>
      <c r="AX2186" s="13" t="s">
        <v>80</v>
      </c>
      <c r="AY2186" s="211" t="s">
        <v>252</v>
      </c>
    </row>
    <row r="2187" spans="1:65" s="2" customFormat="1" ht="24.2" customHeight="1">
      <c r="A2187" s="37"/>
      <c r="B2187" s="38"/>
      <c r="C2187" s="182" t="s">
        <v>2481</v>
      </c>
      <c r="D2187" s="182" t="s">
        <v>254</v>
      </c>
      <c r="E2187" s="183" t="s">
        <v>2482</v>
      </c>
      <c r="F2187" s="184" t="s">
        <v>2483</v>
      </c>
      <c r="G2187" s="185" t="s">
        <v>149</v>
      </c>
      <c r="H2187" s="186">
        <v>37.185000000000002</v>
      </c>
      <c r="I2187" s="187"/>
      <c r="J2187" s="188">
        <f>ROUND(I2187*H2187,2)</f>
        <v>0</v>
      </c>
      <c r="K2187" s="184" t="s">
        <v>257</v>
      </c>
      <c r="L2187" s="42"/>
      <c r="M2187" s="189" t="s">
        <v>21</v>
      </c>
      <c r="N2187" s="190" t="s">
        <v>44</v>
      </c>
      <c r="O2187" s="67"/>
      <c r="P2187" s="191">
        <f>O2187*H2187</f>
        <v>0</v>
      </c>
      <c r="Q2187" s="191">
        <v>2.0400000000000001E-3</v>
      </c>
      <c r="R2187" s="191">
        <f>Q2187*H2187</f>
        <v>7.5857400000000005E-2</v>
      </c>
      <c r="S2187" s="191">
        <v>0</v>
      </c>
      <c r="T2187" s="192">
        <f>S2187*H2187</f>
        <v>0</v>
      </c>
      <c r="U2187" s="37"/>
      <c r="V2187" s="37"/>
      <c r="W2187" s="37"/>
      <c r="X2187" s="37"/>
      <c r="Y2187" s="37"/>
      <c r="Z2187" s="37"/>
      <c r="AA2187" s="37"/>
      <c r="AB2187" s="37"/>
      <c r="AC2187" s="37"/>
      <c r="AD2187" s="37"/>
      <c r="AE2187" s="37"/>
      <c r="AR2187" s="193" t="s">
        <v>375</v>
      </c>
      <c r="AT2187" s="193" t="s">
        <v>254</v>
      </c>
      <c r="AU2187" s="193" t="s">
        <v>82</v>
      </c>
      <c r="AY2187" s="20" t="s">
        <v>252</v>
      </c>
      <c r="BE2187" s="194">
        <f>IF(N2187="základní",J2187,0)</f>
        <v>0</v>
      </c>
      <c r="BF2187" s="194">
        <f>IF(N2187="snížená",J2187,0)</f>
        <v>0</v>
      </c>
      <c r="BG2187" s="194">
        <f>IF(N2187="zákl. přenesená",J2187,0)</f>
        <v>0</v>
      </c>
      <c r="BH2187" s="194">
        <f>IF(N2187="sníž. přenesená",J2187,0)</f>
        <v>0</v>
      </c>
      <c r="BI2187" s="194">
        <f>IF(N2187="nulová",J2187,0)</f>
        <v>0</v>
      </c>
      <c r="BJ2187" s="20" t="s">
        <v>80</v>
      </c>
      <c r="BK2187" s="194">
        <f>ROUND(I2187*H2187,2)</f>
        <v>0</v>
      </c>
      <c r="BL2187" s="20" t="s">
        <v>375</v>
      </c>
      <c r="BM2187" s="193" t="s">
        <v>2484</v>
      </c>
    </row>
    <row r="2188" spans="1:65" s="2" customFormat="1" ht="11.25">
      <c r="A2188" s="37"/>
      <c r="B2188" s="38"/>
      <c r="C2188" s="39"/>
      <c r="D2188" s="195" t="s">
        <v>260</v>
      </c>
      <c r="E2188" s="39"/>
      <c r="F2188" s="196" t="s">
        <v>2485</v>
      </c>
      <c r="G2188" s="39"/>
      <c r="H2188" s="39"/>
      <c r="I2188" s="197"/>
      <c r="J2188" s="39"/>
      <c r="K2188" s="39"/>
      <c r="L2188" s="42"/>
      <c r="M2188" s="198"/>
      <c r="N2188" s="199"/>
      <c r="O2188" s="67"/>
      <c r="P2188" s="67"/>
      <c r="Q2188" s="67"/>
      <c r="R2188" s="67"/>
      <c r="S2188" s="67"/>
      <c r="T2188" s="68"/>
      <c r="U2188" s="37"/>
      <c r="V2188" s="37"/>
      <c r="W2188" s="37"/>
      <c r="X2188" s="37"/>
      <c r="Y2188" s="37"/>
      <c r="Z2188" s="37"/>
      <c r="AA2188" s="37"/>
      <c r="AB2188" s="37"/>
      <c r="AC2188" s="37"/>
      <c r="AD2188" s="37"/>
      <c r="AE2188" s="37"/>
      <c r="AT2188" s="20" t="s">
        <v>260</v>
      </c>
      <c r="AU2188" s="20" t="s">
        <v>82</v>
      </c>
    </row>
    <row r="2189" spans="1:65" s="16" customFormat="1" ht="11.25">
      <c r="B2189" s="235"/>
      <c r="C2189" s="236"/>
      <c r="D2189" s="202" t="s">
        <v>262</v>
      </c>
      <c r="E2189" s="237" t="s">
        <v>21</v>
      </c>
      <c r="F2189" s="238" t="s">
        <v>1701</v>
      </c>
      <c r="G2189" s="236"/>
      <c r="H2189" s="237" t="s">
        <v>21</v>
      </c>
      <c r="I2189" s="239"/>
      <c r="J2189" s="236"/>
      <c r="K2189" s="236"/>
      <c r="L2189" s="240"/>
      <c r="M2189" s="241"/>
      <c r="N2189" s="242"/>
      <c r="O2189" s="242"/>
      <c r="P2189" s="242"/>
      <c r="Q2189" s="242"/>
      <c r="R2189" s="242"/>
      <c r="S2189" s="242"/>
      <c r="T2189" s="243"/>
      <c r="AT2189" s="244" t="s">
        <v>262</v>
      </c>
      <c r="AU2189" s="244" t="s">
        <v>82</v>
      </c>
      <c r="AV2189" s="16" t="s">
        <v>80</v>
      </c>
      <c r="AW2189" s="16" t="s">
        <v>34</v>
      </c>
      <c r="AX2189" s="16" t="s">
        <v>73</v>
      </c>
      <c r="AY2189" s="244" t="s">
        <v>252</v>
      </c>
    </row>
    <row r="2190" spans="1:65" s="13" customFormat="1" ht="11.25">
      <c r="B2190" s="200"/>
      <c r="C2190" s="201"/>
      <c r="D2190" s="202" t="s">
        <v>262</v>
      </c>
      <c r="E2190" s="203" t="s">
        <v>21</v>
      </c>
      <c r="F2190" s="204" t="s">
        <v>2486</v>
      </c>
      <c r="G2190" s="201"/>
      <c r="H2190" s="205">
        <v>37.185000000000002</v>
      </c>
      <c r="I2190" s="206"/>
      <c r="J2190" s="201"/>
      <c r="K2190" s="201"/>
      <c r="L2190" s="207"/>
      <c r="M2190" s="208"/>
      <c r="N2190" s="209"/>
      <c r="O2190" s="209"/>
      <c r="P2190" s="209"/>
      <c r="Q2190" s="209"/>
      <c r="R2190" s="209"/>
      <c r="S2190" s="209"/>
      <c r="T2190" s="210"/>
      <c r="AT2190" s="211" t="s">
        <v>262</v>
      </c>
      <c r="AU2190" s="211" t="s">
        <v>82</v>
      </c>
      <c r="AV2190" s="13" t="s">
        <v>82</v>
      </c>
      <c r="AW2190" s="13" t="s">
        <v>34</v>
      </c>
      <c r="AX2190" s="13" t="s">
        <v>73</v>
      </c>
      <c r="AY2190" s="211" t="s">
        <v>252</v>
      </c>
    </row>
    <row r="2191" spans="1:65" s="14" customFormat="1" ht="11.25">
      <c r="B2191" s="212"/>
      <c r="C2191" s="213"/>
      <c r="D2191" s="202" t="s">
        <v>262</v>
      </c>
      <c r="E2191" s="214" t="s">
        <v>21</v>
      </c>
      <c r="F2191" s="215" t="s">
        <v>264</v>
      </c>
      <c r="G2191" s="213"/>
      <c r="H2191" s="216">
        <v>37.185000000000002</v>
      </c>
      <c r="I2191" s="217"/>
      <c r="J2191" s="213"/>
      <c r="K2191" s="213"/>
      <c r="L2191" s="218"/>
      <c r="M2191" s="219"/>
      <c r="N2191" s="220"/>
      <c r="O2191" s="220"/>
      <c r="P2191" s="220"/>
      <c r="Q2191" s="220"/>
      <c r="R2191" s="220"/>
      <c r="S2191" s="220"/>
      <c r="T2191" s="221"/>
      <c r="AT2191" s="222" t="s">
        <v>262</v>
      </c>
      <c r="AU2191" s="222" t="s">
        <v>82</v>
      </c>
      <c r="AV2191" s="14" t="s">
        <v>93</v>
      </c>
      <c r="AW2191" s="14" t="s">
        <v>34</v>
      </c>
      <c r="AX2191" s="14" t="s">
        <v>80</v>
      </c>
      <c r="AY2191" s="222" t="s">
        <v>252</v>
      </c>
    </row>
    <row r="2192" spans="1:65" s="2" customFormat="1" ht="16.5" customHeight="1">
      <c r="A2192" s="37"/>
      <c r="B2192" s="38"/>
      <c r="C2192" s="245" t="s">
        <v>2487</v>
      </c>
      <c r="D2192" s="245" t="s">
        <v>356</v>
      </c>
      <c r="E2192" s="246" t="s">
        <v>2488</v>
      </c>
      <c r="F2192" s="247" t="s">
        <v>2489</v>
      </c>
      <c r="G2192" s="248" t="s">
        <v>149</v>
      </c>
      <c r="H2192" s="249">
        <v>39.043999999999997</v>
      </c>
      <c r="I2192" s="250"/>
      <c r="J2192" s="251">
        <f>ROUND(I2192*H2192,2)</f>
        <v>0</v>
      </c>
      <c r="K2192" s="247" t="s">
        <v>257</v>
      </c>
      <c r="L2192" s="252"/>
      <c r="M2192" s="253" t="s">
        <v>21</v>
      </c>
      <c r="N2192" s="254" t="s">
        <v>44</v>
      </c>
      <c r="O2192" s="67"/>
      <c r="P2192" s="191">
        <f>O2192*H2192</f>
        <v>0</v>
      </c>
      <c r="Q2192" s="191">
        <v>1.35E-2</v>
      </c>
      <c r="R2192" s="191">
        <f>Q2192*H2192</f>
        <v>0.52709399999999995</v>
      </c>
      <c r="S2192" s="191">
        <v>0</v>
      </c>
      <c r="T2192" s="192">
        <f>S2192*H2192</f>
        <v>0</v>
      </c>
      <c r="U2192" s="37"/>
      <c r="V2192" s="37"/>
      <c r="W2192" s="37"/>
      <c r="X2192" s="37"/>
      <c r="Y2192" s="37"/>
      <c r="Z2192" s="37"/>
      <c r="AA2192" s="37"/>
      <c r="AB2192" s="37"/>
      <c r="AC2192" s="37"/>
      <c r="AD2192" s="37"/>
      <c r="AE2192" s="37"/>
      <c r="AR2192" s="193" t="s">
        <v>497</v>
      </c>
      <c r="AT2192" s="193" t="s">
        <v>356</v>
      </c>
      <c r="AU2192" s="193" t="s">
        <v>82</v>
      </c>
      <c r="AY2192" s="20" t="s">
        <v>252</v>
      </c>
      <c r="BE2192" s="194">
        <f>IF(N2192="základní",J2192,0)</f>
        <v>0</v>
      </c>
      <c r="BF2192" s="194">
        <f>IF(N2192="snížená",J2192,0)</f>
        <v>0</v>
      </c>
      <c r="BG2192" s="194">
        <f>IF(N2192="zákl. přenesená",J2192,0)</f>
        <v>0</v>
      </c>
      <c r="BH2192" s="194">
        <f>IF(N2192="sníž. přenesená",J2192,0)</f>
        <v>0</v>
      </c>
      <c r="BI2192" s="194">
        <f>IF(N2192="nulová",J2192,0)</f>
        <v>0</v>
      </c>
      <c r="BJ2192" s="20" t="s">
        <v>80</v>
      </c>
      <c r="BK2192" s="194">
        <f>ROUND(I2192*H2192,2)</f>
        <v>0</v>
      </c>
      <c r="BL2192" s="20" t="s">
        <v>375</v>
      </c>
      <c r="BM2192" s="193" t="s">
        <v>2490</v>
      </c>
    </row>
    <row r="2193" spans="1:65" s="13" customFormat="1" ht="11.25">
      <c r="B2193" s="200"/>
      <c r="C2193" s="201"/>
      <c r="D2193" s="202" t="s">
        <v>262</v>
      </c>
      <c r="E2193" s="201"/>
      <c r="F2193" s="204" t="s">
        <v>2491</v>
      </c>
      <c r="G2193" s="201"/>
      <c r="H2193" s="205">
        <v>39.043999999999997</v>
      </c>
      <c r="I2193" s="206"/>
      <c r="J2193" s="201"/>
      <c r="K2193" s="201"/>
      <c r="L2193" s="207"/>
      <c r="M2193" s="208"/>
      <c r="N2193" s="209"/>
      <c r="O2193" s="209"/>
      <c r="P2193" s="209"/>
      <c r="Q2193" s="209"/>
      <c r="R2193" s="209"/>
      <c r="S2193" s="209"/>
      <c r="T2193" s="210"/>
      <c r="AT2193" s="211" t="s">
        <v>262</v>
      </c>
      <c r="AU2193" s="211" t="s">
        <v>82</v>
      </c>
      <c r="AV2193" s="13" t="s">
        <v>82</v>
      </c>
      <c r="AW2193" s="13" t="s">
        <v>4</v>
      </c>
      <c r="AX2193" s="13" t="s">
        <v>80</v>
      </c>
      <c r="AY2193" s="211" t="s">
        <v>252</v>
      </c>
    </row>
    <row r="2194" spans="1:65" s="2" customFormat="1" ht="24.2" customHeight="1">
      <c r="A2194" s="37"/>
      <c r="B2194" s="38"/>
      <c r="C2194" s="182" t="s">
        <v>2492</v>
      </c>
      <c r="D2194" s="182" t="s">
        <v>254</v>
      </c>
      <c r="E2194" s="183" t="s">
        <v>2493</v>
      </c>
      <c r="F2194" s="184" t="s">
        <v>2494</v>
      </c>
      <c r="G2194" s="185" t="s">
        <v>149</v>
      </c>
      <c r="H2194" s="186">
        <v>89.25</v>
      </c>
      <c r="I2194" s="187"/>
      <c r="J2194" s="188">
        <f>ROUND(I2194*H2194,2)</f>
        <v>0</v>
      </c>
      <c r="K2194" s="184" t="s">
        <v>257</v>
      </c>
      <c r="L2194" s="42"/>
      <c r="M2194" s="189" t="s">
        <v>21</v>
      </c>
      <c r="N2194" s="190" t="s">
        <v>44</v>
      </c>
      <c r="O2194" s="67"/>
      <c r="P2194" s="191">
        <f>O2194*H2194</f>
        <v>0</v>
      </c>
      <c r="Q2194" s="191">
        <v>1.16E-3</v>
      </c>
      <c r="R2194" s="191">
        <f>Q2194*H2194</f>
        <v>0.10353</v>
      </c>
      <c r="S2194" s="191">
        <v>0</v>
      </c>
      <c r="T2194" s="192">
        <f>S2194*H2194</f>
        <v>0</v>
      </c>
      <c r="U2194" s="37"/>
      <c r="V2194" s="37"/>
      <c r="W2194" s="37"/>
      <c r="X2194" s="37"/>
      <c r="Y2194" s="37"/>
      <c r="Z2194" s="37"/>
      <c r="AA2194" s="37"/>
      <c r="AB2194" s="37"/>
      <c r="AC2194" s="37"/>
      <c r="AD2194" s="37"/>
      <c r="AE2194" s="37"/>
      <c r="AR2194" s="193" t="s">
        <v>375</v>
      </c>
      <c r="AT2194" s="193" t="s">
        <v>254</v>
      </c>
      <c r="AU2194" s="193" t="s">
        <v>82</v>
      </c>
      <c r="AY2194" s="20" t="s">
        <v>252</v>
      </c>
      <c r="BE2194" s="194">
        <f>IF(N2194="základní",J2194,0)</f>
        <v>0</v>
      </c>
      <c r="BF2194" s="194">
        <f>IF(N2194="snížená",J2194,0)</f>
        <v>0</v>
      </c>
      <c r="BG2194" s="194">
        <f>IF(N2194="zákl. přenesená",J2194,0)</f>
        <v>0</v>
      </c>
      <c r="BH2194" s="194">
        <f>IF(N2194="sníž. přenesená",J2194,0)</f>
        <v>0</v>
      </c>
      <c r="BI2194" s="194">
        <f>IF(N2194="nulová",J2194,0)</f>
        <v>0</v>
      </c>
      <c r="BJ2194" s="20" t="s">
        <v>80</v>
      </c>
      <c r="BK2194" s="194">
        <f>ROUND(I2194*H2194,2)</f>
        <v>0</v>
      </c>
      <c r="BL2194" s="20" t="s">
        <v>375</v>
      </c>
      <c r="BM2194" s="193" t="s">
        <v>2495</v>
      </c>
    </row>
    <row r="2195" spans="1:65" s="2" customFormat="1" ht="11.25">
      <c r="A2195" s="37"/>
      <c r="B2195" s="38"/>
      <c r="C2195" s="39"/>
      <c r="D2195" s="195" t="s">
        <v>260</v>
      </c>
      <c r="E2195" s="39"/>
      <c r="F2195" s="196" t="s">
        <v>2496</v>
      </c>
      <c r="G2195" s="39"/>
      <c r="H2195" s="39"/>
      <c r="I2195" s="197"/>
      <c r="J2195" s="39"/>
      <c r="K2195" s="39"/>
      <c r="L2195" s="42"/>
      <c r="M2195" s="198"/>
      <c r="N2195" s="199"/>
      <c r="O2195" s="67"/>
      <c r="P2195" s="67"/>
      <c r="Q2195" s="67"/>
      <c r="R2195" s="67"/>
      <c r="S2195" s="67"/>
      <c r="T2195" s="68"/>
      <c r="U2195" s="37"/>
      <c r="V2195" s="37"/>
      <c r="W2195" s="37"/>
      <c r="X2195" s="37"/>
      <c r="Y2195" s="37"/>
      <c r="Z2195" s="37"/>
      <c r="AA2195" s="37"/>
      <c r="AB2195" s="37"/>
      <c r="AC2195" s="37"/>
      <c r="AD2195" s="37"/>
      <c r="AE2195" s="37"/>
      <c r="AT2195" s="20" t="s">
        <v>260</v>
      </c>
      <c r="AU2195" s="20" t="s">
        <v>82</v>
      </c>
    </row>
    <row r="2196" spans="1:65" s="13" customFormat="1" ht="11.25">
      <c r="B2196" s="200"/>
      <c r="C2196" s="201"/>
      <c r="D2196" s="202" t="s">
        <v>262</v>
      </c>
      <c r="E2196" s="203" t="s">
        <v>21</v>
      </c>
      <c r="F2196" s="204" t="s">
        <v>2497</v>
      </c>
      <c r="G2196" s="201"/>
      <c r="H2196" s="205">
        <v>89.25</v>
      </c>
      <c r="I2196" s="206"/>
      <c r="J2196" s="201"/>
      <c r="K2196" s="201"/>
      <c r="L2196" s="207"/>
      <c r="M2196" s="208"/>
      <c r="N2196" s="209"/>
      <c r="O2196" s="209"/>
      <c r="P2196" s="209"/>
      <c r="Q2196" s="209"/>
      <c r="R2196" s="209"/>
      <c r="S2196" s="209"/>
      <c r="T2196" s="210"/>
      <c r="AT2196" s="211" t="s">
        <v>262</v>
      </c>
      <c r="AU2196" s="211" t="s">
        <v>82</v>
      </c>
      <c r="AV2196" s="13" t="s">
        <v>82</v>
      </c>
      <c r="AW2196" s="13" t="s">
        <v>34</v>
      </c>
      <c r="AX2196" s="13" t="s">
        <v>73</v>
      </c>
      <c r="AY2196" s="211" t="s">
        <v>252</v>
      </c>
    </row>
    <row r="2197" spans="1:65" s="14" customFormat="1" ht="11.25">
      <c r="B2197" s="212"/>
      <c r="C2197" s="213"/>
      <c r="D2197" s="202" t="s">
        <v>262</v>
      </c>
      <c r="E2197" s="214" t="s">
        <v>21</v>
      </c>
      <c r="F2197" s="215" t="s">
        <v>264</v>
      </c>
      <c r="G2197" s="213"/>
      <c r="H2197" s="216">
        <v>89.25</v>
      </c>
      <c r="I2197" s="217"/>
      <c r="J2197" s="213"/>
      <c r="K2197" s="213"/>
      <c r="L2197" s="218"/>
      <c r="M2197" s="219"/>
      <c r="N2197" s="220"/>
      <c r="O2197" s="220"/>
      <c r="P2197" s="220"/>
      <c r="Q2197" s="220"/>
      <c r="R2197" s="220"/>
      <c r="S2197" s="220"/>
      <c r="T2197" s="221"/>
      <c r="AT2197" s="222" t="s">
        <v>262</v>
      </c>
      <c r="AU2197" s="222" t="s">
        <v>82</v>
      </c>
      <c r="AV2197" s="14" t="s">
        <v>93</v>
      </c>
      <c r="AW2197" s="14" t="s">
        <v>34</v>
      </c>
      <c r="AX2197" s="14" t="s">
        <v>80</v>
      </c>
      <c r="AY2197" s="222" t="s">
        <v>252</v>
      </c>
    </row>
    <row r="2198" spans="1:65" s="2" customFormat="1" ht="16.5" customHeight="1">
      <c r="A2198" s="37"/>
      <c r="B2198" s="38"/>
      <c r="C2198" s="245" t="s">
        <v>2498</v>
      </c>
      <c r="D2198" s="245" t="s">
        <v>356</v>
      </c>
      <c r="E2198" s="246" t="s">
        <v>2499</v>
      </c>
      <c r="F2198" s="247" t="s">
        <v>2500</v>
      </c>
      <c r="G2198" s="248" t="s">
        <v>149</v>
      </c>
      <c r="H2198" s="249">
        <v>93.712999999999994</v>
      </c>
      <c r="I2198" s="250"/>
      <c r="J2198" s="251">
        <f>ROUND(I2198*H2198,2)</f>
        <v>0</v>
      </c>
      <c r="K2198" s="247" t="s">
        <v>257</v>
      </c>
      <c r="L2198" s="252"/>
      <c r="M2198" s="253" t="s">
        <v>21</v>
      </c>
      <c r="N2198" s="254" t="s">
        <v>44</v>
      </c>
      <c r="O2198" s="67"/>
      <c r="P2198" s="191">
        <f>O2198*H2198</f>
        <v>0</v>
      </c>
      <c r="Q2198" s="191">
        <v>3.5999999999999999E-3</v>
      </c>
      <c r="R2198" s="191">
        <f>Q2198*H2198</f>
        <v>0.33736679999999997</v>
      </c>
      <c r="S2198" s="191">
        <v>0</v>
      </c>
      <c r="T2198" s="192">
        <f>S2198*H2198</f>
        <v>0</v>
      </c>
      <c r="U2198" s="37"/>
      <c r="V2198" s="37"/>
      <c r="W2198" s="37"/>
      <c r="X2198" s="37"/>
      <c r="Y2198" s="37"/>
      <c r="Z2198" s="37"/>
      <c r="AA2198" s="37"/>
      <c r="AB2198" s="37"/>
      <c r="AC2198" s="37"/>
      <c r="AD2198" s="37"/>
      <c r="AE2198" s="37"/>
      <c r="AR2198" s="193" t="s">
        <v>497</v>
      </c>
      <c r="AT2198" s="193" t="s">
        <v>356</v>
      </c>
      <c r="AU2198" s="193" t="s">
        <v>82</v>
      </c>
      <c r="AY2198" s="20" t="s">
        <v>252</v>
      </c>
      <c r="BE2198" s="194">
        <f>IF(N2198="základní",J2198,0)</f>
        <v>0</v>
      </c>
      <c r="BF2198" s="194">
        <f>IF(N2198="snížená",J2198,0)</f>
        <v>0</v>
      </c>
      <c r="BG2198" s="194">
        <f>IF(N2198="zákl. přenesená",J2198,0)</f>
        <v>0</v>
      </c>
      <c r="BH2198" s="194">
        <f>IF(N2198="sníž. přenesená",J2198,0)</f>
        <v>0</v>
      </c>
      <c r="BI2198" s="194">
        <f>IF(N2198="nulová",J2198,0)</f>
        <v>0</v>
      </c>
      <c r="BJ2198" s="20" t="s">
        <v>80</v>
      </c>
      <c r="BK2198" s="194">
        <f>ROUND(I2198*H2198,2)</f>
        <v>0</v>
      </c>
      <c r="BL2198" s="20" t="s">
        <v>375</v>
      </c>
      <c r="BM2198" s="193" t="s">
        <v>2501</v>
      </c>
    </row>
    <row r="2199" spans="1:65" s="13" customFormat="1" ht="11.25">
      <c r="B2199" s="200"/>
      <c r="C2199" s="201"/>
      <c r="D2199" s="202" t="s">
        <v>262</v>
      </c>
      <c r="E2199" s="201"/>
      <c r="F2199" s="204" t="s">
        <v>2502</v>
      </c>
      <c r="G2199" s="201"/>
      <c r="H2199" s="205">
        <v>93.712999999999994</v>
      </c>
      <c r="I2199" s="206"/>
      <c r="J2199" s="201"/>
      <c r="K2199" s="201"/>
      <c r="L2199" s="207"/>
      <c r="M2199" s="208"/>
      <c r="N2199" s="209"/>
      <c r="O2199" s="209"/>
      <c r="P2199" s="209"/>
      <c r="Q2199" s="209"/>
      <c r="R2199" s="209"/>
      <c r="S2199" s="209"/>
      <c r="T2199" s="210"/>
      <c r="AT2199" s="211" t="s">
        <v>262</v>
      </c>
      <c r="AU2199" s="211" t="s">
        <v>82</v>
      </c>
      <c r="AV2199" s="13" t="s">
        <v>82</v>
      </c>
      <c r="AW2199" s="13" t="s">
        <v>4</v>
      </c>
      <c r="AX2199" s="13" t="s">
        <v>80</v>
      </c>
      <c r="AY2199" s="211" t="s">
        <v>252</v>
      </c>
    </row>
    <row r="2200" spans="1:65" s="2" customFormat="1" ht="24.2" customHeight="1">
      <c r="A2200" s="37"/>
      <c r="B2200" s="38"/>
      <c r="C2200" s="182" t="s">
        <v>2503</v>
      </c>
      <c r="D2200" s="182" t="s">
        <v>254</v>
      </c>
      <c r="E2200" s="183" t="s">
        <v>2504</v>
      </c>
      <c r="F2200" s="184" t="s">
        <v>2505</v>
      </c>
      <c r="G2200" s="185" t="s">
        <v>149</v>
      </c>
      <c r="H2200" s="186">
        <v>451.9</v>
      </c>
      <c r="I2200" s="187"/>
      <c r="J2200" s="188">
        <f>ROUND(I2200*H2200,2)</f>
        <v>0</v>
      </c>
      <c r="K2200" s="184" t="s">
        <v>257</v>
      </c>
      <c r="L2200" s="42"/>
      <c r="M2200" s="189" t="s">
        <v>21</v>
      </c>
      <c r="N2200" s="190" t="s">
        <v>44</v>
      </c>
      <c r="O2200" s="67"/>
      <c r="P2200" s="191">
        <f>O2200*H2200</f>
        <v>0</v>
      </c>
      <c r="Q2200" s="191">
        <v>5.8E-4</v>
      </c>
      <c r="R2200" s="191">
        <f>Q2200*H2200</f>
        <v>0.262102</v>
      </c>
      <c r="S2200" s="191">
        <v>0</v>
      </c>
      <c r="T2200" s="192">
        <f>S2200*H2200</f>
        <v>0</v>
      </c>
      <c r="U2200" s="37"/>
      <c r="V2200" s="37"/>
      <c r="W2200" s="37"/>
      <c r="X2200" s="37"/>
      <c r="Y2200" s="37"/>
      <c r="Z2200" s="37"/>
      <c r="AA2200" s="37"/>
      <c r="AB2200" s="37"/>
      <c r="AC2200" s="37"/>
      <c r="AD2200" s="37"/>
      <c r="AE2200" s="37"/>
      <c r="AR2200" s="193" t="s">
        <v>375</v>
      </c>
      <c r="AT2200" s="193" t="s">
        <v>254</v>
      </c>
      <c r="AU2200" s="193" t="s">
        <v>82</v>
      </c>
      <c r="AY2200" s="20" t="s">
        <v>252</v>
      </c>
      <c r="BE2200" s="194">
        <f>IF(N2200="základní",J2200,0)</f>
        <v>0</v>
      </c>
      <c r="BF2200" s="194">
        <f>IF(N2200="snížená",J2200,0)</f>
        <v>0</v>
      </c>
      <c r="BG2200" s="194">
        <f>IF(N2200="zákl. přenesená",J2200,0)</f>
        <v>0</v>
      </c>
      <c r="BH2200" s="194">
        <f>IF(N2200="sníž. přenesená",J2200,0)</f>
        <v>0</v>
      </c>
      <c r="BI2200" s="194">
        <f>IF(N2200="nulová",J2200,0)</f>
        <v>0</v>
      </c>
      <c r="BJ2200" s="20" t="s">
        <v>80</v>
      </c>
      <c r="BK2200" s="194">
        <f>ROUND(I2200*H2200,2)</f>
        <v>0</v>
      </c>
      <c r="BL2200" s="20" t="s">
        <v>375</v>
      </c>
      <c r="BM2200" s="193" t="s">
        <v>2506</v>
      </c>
    </row>
    <row r="2201" spans="1:65" s="2" customFormat="1" ht="11.25">
      <c r="A2201" s="37"/>
      <c r="B2201" s="38"/>
      <c r="C2201" s="39"/>
      <c r="D2201" s="195" t="s">
        <v>260</v>
      </c>
      <c r="E2201" s="39"/>
      <c r="F2201" s="196" t="s">
        <v>2507</v>
      </c>
      <c r="G2201" s="39"/>
      <c r="H2201" s="39"/>
      <c r="I2201" s="197"/>
      <c r="J2201" s="39"/>
      <c r="K2201" s="39"/>
      <c r="L2201" s="42"/>
      <c r="M2201" s="198"/>
      <c r="N2201" s="199"/>
      <c r="O2201" s="67"/>
      <c r="P2201" s="67"/>
      <c r="Q2201" s="67"/>
      <c r="R2201" s="67"/>
      <c r="S2201" s="67"/>
      <c r="T2201" s="68"/>
      <c r="U2201" s="37"/>
      <c r="V2201" s="37"/>
      <c r="W2201" s="37"/>
      <c r="X2201" s="37"/>
      <c r="Y2201" s="37"/>
      <c r="Z2201" s="37"/>
      <c r="AA2201" s="37"/>
      <c r="AB2201" s="37"/>
      <c r="AC2201" s="37"/>
      <c r="AD2201" s="37"/>
      <c r="AE2201" s="37"/>
      <c r="AT2201" s="20" t="s">
        <v>260</v>
      </c>
      <c r="AU2201" s="20" t="s">
        <v>82</v>
      </c>
    </row>
    <row r="2202" spans="1:65" s="16" customFormat="1" ht="11.25">
      <c r="B2202" s="235"/>
      <c r="C2202" s="236"/>
      <c r="D2202" s="202" t="s">
        <v>262</v>
      </c>
      <c r="E2202" s="237" t="s">
        <v>21</v>
      </c>
      <c r="F2202" s="238" t="s">
        <v>2167</v>
      </c>
      <c r="G2202" s="236"/>
      <c r="H2202" s="237" t="s">
        <v>21</v>
      </c>
      <c r="I2202" s="239"/>
      <c r="J2202" s="236"/>
      <c r="K2202" s="236"/>
      <c r="L2202" s="240"/>
      <c r="M2202" s="241"/>
      <c r="N2202" s="242"/>
      <c r="O2202" s="242"/>
      <c r="P2202" s="242"/>
      <c r="Q2202" s="242"/>
      <c r="R2202" s="242"/>
      <c r="S2202" s="242"/>
      <c r="T2202" s="243"/>
      <c r="AT2202" s="244" t="s">
        <v>262</v>
      </c>
      <c r="AU2202" s="244" t="s">
        <v>82</v>
      </c>
      <c r="AV2202" s="16" t="s">
        <v>80</v>
      </c>
      <c r="AW2202" s="16" t="s">
        <v>34</v>
      </c>
      <c r="AX2202" s="16" t="s">
        <v>73</v>
      </c>
      <c r="AY2202" s="244" t="s">
        <v>252</v>
      </c>
    </row>
    <row r="2203" spans="1:65" s="16" customFormat="1" ht="11.25">
      <c r="B2203" s="235"/>
      <c r="C2203" s="236"/>
      <c r="D2203" s="202" t="s">
        <v>262</v>
      </c>
      <c r="E2203" s="237" t="s">
        <v>21</v>
      </c>
      <c r="F2203" s="238" t="s">
        <v>2508</v>
      </c>
      <c r="G2203" s="236"/>
      <c r="H2203" s="237" t="s">
        <v>21</v>
      </c>
      <c r="I2203" s="239"/>
      <c r="J2203" s="236"/>
      <c r="K2203" s="236"/>
      <c r="L2203" s="240"/>
      <c r="M2203" s="241"/>
      <c r="N2203" s="242"/>
      <c r="O2203" s="242"/>
      <c r="P2203" s="242"/>
      <c r="Q2203" s="242"/>
      <c r="R2203" s="242"/>
      <c r="S2203" s="242"/>
      <c r="T2203" s="243"/>
      <c r="AT2203" s="244" t="s">
        <v>262</v>
      </c>
      <c r="AU2203" s="244" t="s">
        <v>82</v>
      </c>
      <c r="AV2203" s="16" t="s">
        <v>80</v>
      </c>
      <c r="AW2203" s="16" t="s">
        <v>34</v>
      </c>
      <c r="AX2203" s="16" t="s">
        <v>73</v>
      </c>
      <c r="AY2203" s="244" t="s">
        <v>252</v>
      </c>
    </row>
    <row r="2204" spans="1:65" s="13" customFormat="1" ht="11.25">
      <c r="B2204" s="200"/>
      <c r="C2204" s="201"/>
      <c r="D2204" s="202" t="s">
        <v>262</v>
      </c>
      <c r="E2204" s="203" t="s">
        <v>21</v>
      </c>
      <c r="F2204" s="204" t="s">
        <v>2509</v>
      </c>
      <c r="G2204" s="201"/>
      <c r="H2204" s="205">
        <v>10.64</v>
      </c>
      <c r="I2204" s="206"/>
      <c r="J2204" s="201"/>
      <c r="K2204" s="201"/>
      <c r="L2204" s="207"/>
      <c r="M2204" s="208"/>
      <c r="N2204" s="209"/>
      <c r="O2204" s="209"/>
      <c r="P2204" s="209"/>
      <c r="Q2204" s="209"/>
      <c r="R2204" s="209"/>
      <c r="S2204" s="209"/>
      <c r="T2204" s="210"/>
      <c r="AT2204" s="211" t="s">
        <v>262</v>
      </c>
      <c r="AU2204" s="211" t="s">
        <v>82</v>
      </c>
      <c r="AV2204" s="13" t="s">
        <v>82</v>
      </c>
      <c r="AW2204" s="13" t="s">
        <v>34</v>
      </c>
      <c r="AX2204" s="13" t="s">
        <v>73</v>
      </c>
      <c r="AY2204" s="211" t="s">
        <v>252</v>
      </c>
    </row>
    <row r="2205" spans="1:65" s="14" customFormat="1" ht="11.25">
      <c r="B2205" s="212"/>
      <c r="C2205" s="213"/>
      <c r="D2205" s="202" t="s">
        <v>262</v>
      </c>
      <c r="E2205" s="214" t="s">
        <v>21</v>
      </c>
      <c r="F2205" s="215" t="s">
        <v>264</v>
      </c>
      <c r="G2205" s="213"/>
      <c r="H2205" s="216">
        <v>10.64</v>
      </c>
      <c r="I2205" s="217"/>
      <c r="J2205" s="213"/>
      <c r="K2205" s="213"/>
      <c r="L2205" s="218"/>
      <c r="M2205" s="219"/>
      <c r="N2205" s="220"/>
      <c r="O2205" s="220"/>
      <c r="P2205" s="220"/>
      <c r="Q2205" s="220"/>
      <c r="R2205" s="220"/>
      <c r="S2205" s="220"/>
      <c r="T2205" s="221"/>
      <c r="AT2205" s="222" t="s">
        <v>262</v>
      </c>
      <c r="AU2205" s="222" t="s">
        <v>82</v>
      </c>
      <c r="AV2205" s="14" t="s">
        <v>93</v>
      </c>
      <c r="AW2205" s="14" t="s">
        <v>34</v>
      </c>
      <c r="AX2205" s="14" t="s">
        <v>73</v>
      </c>
      <c r="AY2205" s="222" t="s">
        <v>252</v>
      </c>
    </row>
    <row r="2206" spans="1:65" s="16" customFormat="1" ht="11.25">
      <c r="B2206" s="235"/>
      <c r="C2206" s="236"/>
      <c r="D2206" s="202" t="s">
        <v>262</v>
      </c>
      <c r="E2206" s="237" t="s">
        <v>21</v>
      </c>
      <c r="F2206" s="238" t="s">
        <v>2510</v>
      </c>
      <c r="G2206" s="236"/>
      <c r="H2206" s="237" t="s">
        <v>21</v>
      </c>
      <c r="I2206" s="239"/>
      <c r="J2206" s="236"/>
      <c r="K2206" s="236"/>
      <c r="L2206" s="240"/>
      <c r="M2206" s="241"/>
      <c r="N2206" s="242"/>
      <c r="O2206" s="242"/>
      <c r="P2206" s="242"/>
      <c r="Q2206" s="242"/>
      <c r="R2206" s="242"/>
      <c r="S2206" s="242"/>
      <c r="T2206" s="243"/>
      <c r="AT2206" s="244" t="s">
        <v>262</v>
      </c>
      <c r="AU2206" s="244" t="s">
        <v>82</v>
      </c>
      <c r="AV2206" s="16" t="s">
        <v>80</v>
      </c>
      <c r="AW2206" s="16" t="s">
        <v>34</v>
      </c>
      <c r="AX2206" s="16" t="s">
        <v>73</v>
      </c>
      <c r="AY2206" s="244" t="s">
        <v>252</v>
      </c>
    </row>
    <row r="2207" spans="1:65" s="13" customFormat="1" ht="11.25">
      <c r="B2207" s="200"/>
      <c r="C2207" s="201"/>
      <c r="D2207" s="202" t="s">
        <v>262</v>
      </c>
      <c r="E2207" s="203" t="s">
        <v>21</v>
      </c>
      <c r="F2207" s="204" t="s">
        <v>2234</v>
      </c>
      <c r="G2207" s="201"/>
      <c r="H2207" s="205">
        <v>433</v>
      </c>
      <c r="I2207" s="206"/>
      <c r="J2207" s="201"/>
      <c r="K2207" s="201"/>
      <c r="L2207" s="207"/>
      <c r="M2207" s="208"/>
      <c r="N2207" s="209"/>
      <c r="O2207" s="209"/>
      <c r="P2207" s="209"/>
      <c r="Q2207" s="209"/>
      <c r="R2207" s="209"/>
      <c r="S2207" s="209"/>
      <c r="T2207" s="210"/>
      <c r="AT2207" s="211" t="s">
        <v>262</v>
      </c>
      <c r="AU2207" s="211" t="s">
        <v>82</v>
      </c>
      <c r="AV2207" s="13" t="s">
        <v>82</v>
      </c>
      <c r="AW2207" s="13" t="s">
        <v>34</v>
      </c>
      <c r="AX2207" s="13" t="s">
        <v>73</v>
      </c>
      <c r="AY2207" s="211" t="s">
        <v>252</v>
      </c>
    </row>
    <row r="2208" spans="1:65" s="13" customFormat="1" ht="11.25">
      <c r="B2208" s="200"/>
      <c r="C2208" s="201"/>
      <c r="D2208" s="202" t="s">
        <v>262</v>
      </c>
      <c r="E2208" s="203" t="s">
        <v>21</v>
      </c>
      <c r="F2208" s="204" t="s">
        <v>2511</v>
      </c>
      <c r="G2208" s="201"/>
      <c r="H2208" s="205">
        <v>8.26</v>
      </c>
      <c r="I2208" s="206"/>
      <c r="J2208" s="201"/>
      <c r="K2208" s="201"/>
      <c r="L2208" s="207"/>
      <c r="M2208" s="208"/>
      <c r="N2208" s="209"/>
      <c r="O2208" s="209"/>
      <c r="P2208" s="209"/>
      <c r="Q2208" s="209"/>
      <c r="R2208" s="209"/>
      <c r="S2208" s="209"/>
      <c r="T2208" s="210"/>
      <c r="AT2208" s="211" t="s">
        <v>262</v>
      </c>
      <c r="AU2208" s="211" t="s">
        <v>82</v>
      </c>
      <c r="AV2208" s="13" t="s">
        <v>82</v>
      </c>
      <c r="AW2208" s="13" t="s">
        <v>34</v>
      </c>
      <c r="AX2208" s="13" t="s">
        <v>73</v>
      </c>
      <c r="AY2208" s="211" t="s">
        <v>252</v>
      </c>
    </row>
    <row r="2209" spans="1:65" s="14" customFormat="1" ht="11.25">
      <c r="B2209" s="212"/>
      <c r="C2209" s="213"/>
      <c r="D2209" s="202" t="s">
        <v>262</v>
      </c>
      <c r="E2209" s="214" t="s">
        <v>21</v>
      </c>
      <c r="F2209" s="215" t="s">
        <v>264</v>
      </c>
      <c r="G2209" s="213"/>
      <c r="H2209" s="216">
        <v>441.26</v>
      </c>
      <c r="I2209" s="217"/>
      <c r="J2209" s="213"/>
      <c r="K2209" s="213"/>
      <c r="L2209" s="218"/>
      <c r="M2209" s="219"/>
      <c r="N2209" s="220"/>
      <c r="O2209" s="220"/>
      <c r="P2209" s="220"/>
      <c r="Q2209" s="220"/>
      <c r="R2209" s="220"/>
      <c r="S2209" s="220"/>
      <c r="T2209" s="221"/>
      <c r="AT2209" s="222" t="s">
        <v>262</v>
      </c>
      <c r="AU2209" s="222" t="s">
        <v>82</v>
      </c>
      <c r="AV2209" s="14" t="s">
        <v>93</v>
      </c>
      <c r="AW2209" s="14" t="s">
        <v>34</v>
      </c>
      <c r="AX2209" s="14" t="s">
        <v>73</v>
      </c>
      <c r="AY2209" s="222" t="s">
        <v>252</v>
      </c>
    </row>
    <row r="2210" spans="1:65" s="15" customFormat="1" ht="11.25">
      <c r="B2210" s="223"/>
      <c r="C2210" s="224"/>
      <c r="D2210" s="202" t="s">
        <v>262</v>
      </c>
      <c r="E2210" s="225" t="s">
        <v>21</v>
      </c>
      <c r="F2210" s="226" t="s">
        <v>265</v>
      </c>
      <c r="G2210" s="224"/>
      <c r="H2210" s="227">
        <v>451.9</v>
      </c>
      <c r="I2210" s="228"/>
      <c r="J2210" s="224"/>
      <c r="K2210" s="224"/>
      <c r="L2210" s="229"/>
      <c r="M2210" s="230"/>
      <c r="N2210" s="231"/>
      <c r="O2210" s="231"/>
      <c r="P2210" s="231"/>
      <c r="Q2210" s="231"/>
      <c r="R2210" s="231"/>
      <c r="S2210" s="231"/>
      <c r="T2210" s="232"/>
      <c r="AT2210" s="233" t="s">
        <v>262</v>
      </c>
      <c r="AU2210" s="233" t="s">
        <v>82</v>
      </c>
      <c r="AV2210" s="15" t="s">
        <v>258</v>
      </c>
      <c r="AW2210" s="15" t="s">
        <v>34</v>
      </c>
      <c r="AX2210" s="15" t="s">
        <v>80</v>
      </c>
      <c r="AY2210" s="233" t="s">
        <v>252</v>
      </c>
    </row>
    <row r="2211" spans="1:65" s="2" customFormat="1" ht="16.5" customHeight="1">
      <c r="A2211" s="37"/>
      <c r="B2211" s="38"/>
      <c r="C2211" s="245" t="s">
        <v>2512</v>
      </c>
      <c r="D2211" s="245" t="s">
        <v>356</v>
      </c>
      <c r="E2211" s="246" t="s">
        <v>2513</v>
      </c>
      <c r="F2211" s="247" t="s">
        <v>2514</v>
      </c>
      <c r="G2211" s="248" t="s">
        <v>149</v>
      </c>
      <c r="H2211" s="249">
        <v>463.32299999999998</v>
      </c>
      <c r="I2211" s="250"/>
      <c r="J2211" s="251">
        <f>ROUND(I2211*H2211,2)</f>
        <v>0</v>
      </c>
      <c r="K2211" s="247" t="s">
        <v>257</v>
      </c>
      <c r="L2211" s="252"/>
      <c r="M2211" s="253" t="s">
        <v>21</v>
      </c>
      <c r="N2211" s="254" t="s">
        <v>44</v>
      </c>
      <c r="O2211" s="67"/>
      <c r="P2211" s="191">
        <f>O2211*H2211</f>
        <v>0</v>
      </c>
      <c r="Q2211" s="191">
        <v>5.4000000000000003E-3</v>
      </c>
      <c r="R2211" s="191">
        <f>Q2211*H2211</f>
        <v>2.5019442000000001</v>
      </c>
      <c r="S2211" s="191">
        <v>0</v>
      </c>
      <c r="T2211" s="192">
        <f>S2211*H2211</f>
        <v>0</v>
      </c>
      <c r="U2211" s="37"/>
      <c r="V2211" s="37"/>
      <c r="W2211" s="37"/>
      <c r="X2211" s="37"/>
      <c r="Y2211" s="37"/>
      <c r="Z2211" s="37"/>
      <c r="AA2211" s="37"/>
      <c r="AB2211" s="37"/>
      <c r="AC2211" s="37"/>
      <c r="AD2211" s="37"/>
      <c r="AE2211" s="37"/>
      <c r="AR2211" s="193" t="s">
        <v>497</v>
      </c>
      <c r="AT2211" s="193" t="s">
        <v>356</v>
      </c>
      <c r="AU2211" s="193" t="s">
        <v>82</v>
      </c>
      <c r="AY2211" s="20" t="s">
        <v>252</v>
      </c>
      <c r="BE2211" s="194">
        <f>IF(N2211="základní",J2211,0)</f>
        <v>0</v>
      </c>
      <c r="BF2211" s="194">
        <f>IF(N2211="snížená",J2211,0)</f>
        <v>0</v>
      </c>
      <c r="BG2211" s="194">
        <f>IF(N2211="zákl. přenesená",J2211,0)</f>
        <v>0</v>
      </c>
      <c r="BH2211" s="194">
        <f>IF(N2211="sníž. přenesená",J2211,0)</f>
        <v>0</v>
      </c>
      <c r="BI2211" s="194">
        <f>IF(N2211="nulová",J2211,0)</f>
        <v>0</v>
      </c>
      <c r="BJ2211" s="20" t="s">
        <v>80</v>
      </c>
      <c r="BK2211" s="194">
        <f>ROUND(I2211*H2211,2)</f>
        <v>0</v>
      </c>
      <c r="BL2211" s="20" t="s">
        <v>375</v>
      </c>
      <c r="BM2211" s="193" t="s">
        <v>2515</v>
      </c>
    </row>
    <row r="2212" spans="1:65" s="13" customFormat="1" ht="11.25">
      <c r="B2212" s="200"/>
      <c r="C2212" s="201"/>
      <c r="D2212" s="202" t="s">
        <v>262</v>
      </c>
      <c r="E2212" s="203" t="s">
        <v>21</v>
      </c>
      <c r="F2212" s="204" t="s">
        <v>2516</v>
      </c>
      <c r="G2212" s="201"/>
      <c r="H2212" s="205">
        <v>441.26</v>
      </c>
      <c r="I2212" s="206"/>
      <c r="J2212" s="201"/>
      <c r="K2212" s="201"/>
      <c r="L2212" s="207"/>
      <c r="M2212" s="208"/>
      <c r="N2212" s="209"/>
      <c r="O2212" s="209"/>
      <c r="P2212" s="209"/>
      <c r="Q2212" s="209"/>
      <c r="R2212" s="209"/>
      <c r="S2212" s="209"/>
      <c r="T2212" s="210"/>
      <c r="AT2212" s="211" t="s">
        <v>262</v>
      </c>
      <c r="AU2212" s="211" t="s">
        <v>82</v>
      </c>
      <c r="AV2212" s="13" t="s">
        <v>82</v>
      </c>
      <c r="AW2212" s="13" t="s">
        <v>34</v>
      </c>
      <c r="AX2212" s="13" t="s">
        <v>73</v>
      </c>
      <c r="AY2212" s="211" t="s">
        <v>252</v>
      </c>
    </row>
    <row r="2213" spans="1:65" s="14" customFormat="1" ht="11.25">
      <c r="B2213" s="212"/>
      <c r="C2213" s="213"/>
      <c r="D2213" s="202" t="s">
        <v>262</v>
      </c>
      <c r="E2213" s="214" t="s">
        <v>21</v>
      </c>
      <c r="F2213" s="215" t="s">
        <v>264</v>
      </c>
      <c r="G2213" s="213"/>
      <c r="H2213" s="216">
        <v>441.26</v>
      </c>
      <c r="I2213" s="217"/>
      <c r="J2213" s="213"/>
      <c r="K2213" s="213"/>
      <c r="L2213" s="218"/>
      <c r="M2213" s="219"/>
      <c r="N2213" s="220"/>
      <c r="O2213" s="220"/>
      <c r="P2213" s="220"/>
      <c r="Q2213" s="220"/>
      <c r="R2213" s="220"/>
      <c r="S2213" s="220"/>
      <c r="T2213" s="221"/>
      <c r="AT2213" s="222" t="s">
        <v>262</v>
      </c>
      <c r="AU2213" s="222" t="s">
        <v>82</v>
      </c>
      <c r="AV2213" s="14" t="s">
        <v>93</v>
      </c>
      <c r="AW2213" s="14" t="s">
        <v>34</v>
      </c>
      <c r="AX2213" s="14" t="s">
        <v>80</v>
      </c>
      <c r="AY2213" s="222" t="s">
        <v>252</v>
      </c>
    </row>
    <row r="2214" spans="1:65" s="13" customFormat="1" ht="11.25">
      <c r="B2214" s="200"/>
      <c r="C2214" s="201"/>
      <c r="D2214" s="202" t="s">
        <v>262</v>
      </c>
      <c r="E2214" s="201"/>
      <c r="F2214" s="204" t="s">
        <v>2517</v>
      </c>
      <c r="G2214" s="201"/>
      <c r="H2214" s="205">
        <v>463.32299999999998</v>
      </c>
      <c r="I2214" s="206"/>
      <c r="J2214" s="201"/>
      <c r="K2214" s="201"/>
      <c r="L2214" s="207"/>
      <c r="M2214" s="208"/>
      <c r="N2214" s="209"/>
      <c r="O2214" s="209"/>
      <c r="P2214" s="209"/>
      <c r="Q2214" s="209"/>
      <c r="R2214" s="209"/>
      <c r="S2214" s="209"/>
      <c r="T2214" s="210"/>
      <c r="AT2214" s="211" t="s">
        <v>262</v>
      </c>
      <c r="AU2214" s="211" t="s">
        <v>82</v>
      </c>
      <c r="AV2214" s="13" t="s">
        <v>82</v>
      </c>
      <c r="AW2214" s="13" t="s">
        <v>4</v>
      </c>
      <c r="AX2214" s="13" t="s">
        <v>80</v>
      </c>
      <c r="AY2214" s="211" t="s">
        <v>252</v>
      </c>
    </row>
    <row r="2215" spans="1:65" s="2" customFormat="1" ht="16.5" customHeight="1">
      <c r="A2215" s="37"/>
      <c r="B2215" s="38"/>
      <c r="C2215" s="245" t="s">
        <v>2518</v>
      </c>
      <c r="D2215" s="245" t="s">
        <v>356</v>
      </c>
      <c r="E2215" s="246" t="s">
        <v>2519</v>
      </c>
      <c r="F2215" s="247" t="s">
        <v>2520</v>
      </c>
      <c r="G2215" s="248" t="s">
        <v>149</v>
      </c>
      <c r="H2215" s="249">
        <v>11.172000000000001</v>
      </c>
      <c r="I2215" s="250"/>
      <c r="J2215" s="251">
        <f>ROUND(I2215*H2215,2)</f>
        <v>0</v>
      </c>
      <c r="K2215" s="247" t="s">
        <v>257</v>
      </c>
      <c r="L2215" s="252"/>
      <c r="M2215" s="253" t="s">
        <v>21</v>
      </c>
      <c r="N2215" s="254" t="s">
        <v>44</v>
      </c>
      <c r="O2215" s="67"/>
      <c r="P2215" s="191">
        <f>O2215*H2215</f>
        <v>0</v>
      </c>
      <c r="Q2215" s="191">
        <v>4.7999999999999996E-3</v>
      </c>
      <c r="R2215" s="191">
        <f>Q2215*H2215</f>
        <v>5.3625599999999995E-2</v>
      </c>
      <c r="S2215" s="191">
        <v>0</v>
      </c>
      <c r="T2215" s="192">
        <f>S2215*H2215</f>
        <v>0</v>
      </c>
      <c r="U2215" s="37"/>
      <c r="V2215" s="37"/>
      <c r="W2215" s="37"/>
      <c r="X2215" s="37"/>
      <c r="Y2215" s="37"/>
      <c r="Z2215" s="37"/>
      <c r="AA2215" s="37"/>
      <c r="AB2215" s="37"/>
      <c r="AC2215" s="37"/>
      <c r="AD2215" s="37"/>
      <c r="AE2215" s="37"/>
      <c r="AR2215" s="193" t="s">
        <v>497</v>
      </c>
      <c r="AT2215" s="193" t="s">
        <v>356</v>
      </c>
      <c r="AU2215" s="193" t="s">
        <v>82</v>
      </c>
      <c r="AY2215" s="20" t="s">
        <v>252</v>
      </c>
      <c r="BE2215" s="194">
        <f>IF(N2215="základní",J2215,0)</f>
        <v>0</v>
      </c>
      <c r="BF2215" s="194">
        <f>IF(N2215="snížená",J2215,0)</f>
        <v>0</v>
      </c>
      <c r="BG2215" s="194">
        <f>IF(N2215="zákl. přenesená",J2215,0)</f>
        <v>0</v>
      </c>
      <c r="BH2215" s="194">
        <f>IF(N2215="sníž. přenesená",J2215,0)</f>
        <v>0</v>
      </c>
      <c r="BI2215" s="194">
        <f>IF(N2215="nulová",J2215,0)</f>
        <v>0</v>
      </c>
      <c r="BJ2215" s="20" t="s">
        <v>80</v>
      </c>
      <c r="BK2215" s="194">
        <f>ROUND(I2215*H2215,2)</f>
        <v>0</v>
      </c>
      <c r="BL2215" s="20" t="s">
        <v>375</v>
      </c>
      <c r="BM2215" s="193" t="s">
        <v>2521</v>
      </c>
    </row>
    <row r="2216" spans="1:65" s="13" customFormat="1" ht="11.25">
      <c r="B2216" s="200"/>
      <c r="C2216" s="201"/>
      <c r="D2216" s="202" t="s">
        <v>262</v>
      </c>
      <c r="E2216" s="203" t="s">
        <v>21</v>
      </c>
      <c r="F2216" s="204" t="s">
        <v>2522</v>
      </c>
      <c r="G2216" s="201"/>
      <c r="H2216" s="205">
        <v>10.64</v>
      </c>
      <c r="I2216" s="206"/>
      <c r="J2216" s="201"/>
      <c r="K2216" s="201"/>
      <c r="L2216" s="207"/>
      <c r="M2216" s="208"/>
      <c r="N2216" s="209"/>
      <c r="O2216" s="209"/>
      <c r="P2216" s="209"/>
      <c r="Q2216" s="209"/>
      <c r="R2216" s="209"/>
      <c r="S2216" s="209"/>
      <c r="T2216" s="210"/>
      <c r="AT2216" s="211" t="s">
        <v>262</v>
      </c>
      <c r="AU2216" s="211" t="s">
        <v>82</v>
      </c>
      <c r="AV2216" s="13" t="s">
        <v>82</v>
      </c>
      <c r="AW2216" s="13" t="s">
        <v>34</v>
      </c>
      <c r="AX2216" s="13" t="s">
        <v>80</v>
      </c>
      <c r="AY2216" s="211" t="s">
        <v>252</v>
      </c>
    </row>
    <row r="2217" spans="1:65" s="13" customFormat="1" ht="11.25">
      <c r="B2217" s="200"/>
      <c r="C2217" s="201"/>
      <c r="D2217" s="202" t="s">
        <v>262</v>
      </c>
      <c r="E2217" s="201"/>
      <c r="F2217" s="204" t="s">
        <v>2523</v>
      </c>
      <c r="G2217" s="201"/>
      <c r="H2217" s="205">
        <v>11.172000000000001</v>
      </c>
      <c r="I2217" s="206"/>
      <c r="J2217" s="201"/>
      <c r="K2217" s="201"/>
      <c r="L2217" s="207"/>
      <c r="M2217" s="208"/>
      <c r="N2217" s="209"/>
      <c r="O2217" s="209"/>
      <c r="P2217" s="209"/>
      <c r="Q2217" s="209"/>
      <c r="R2217" s="209"/>
      <c r="S2217" s="209"/>
      <c r="T2217" s="210"/>
      <c r="AT2217" s="211" t="s">
        <v>262</v>
      </c>
      <c r="AU2217" s="211" t="s">
        <v>82</v>
      </c>
      <c r="AV2217" s="13" t="s">
        <v>82</v>
      </c>
      <c r="AW2217" s="13" t="s">
        <v>4</v>
      </c>
      <c r="AX2217" s="13" t="s">
        <v>80</v>
      </c>
      <c r="AY2217" s="211" t="s">
        <v>252</v>
      </c>
    </row>
    <row r="2218" spans="1:65" s="2" customFormat="1" ht="16.5" customHeight="1">
      <c r="A2218" s="37"/>
      <c r="B2218" s="38"/>
      <c r="C2218" s="182" t="s">
        <v>2524</v>
      </c>
      <c r="D2218" s="182" t="s">
        <v>254</v>
      </c>
      <c r="E2218" s="183" t="s">
        <v>2525</v>
      </c>
      <c r="F2218" s="184" t="s">
        <v>2526</v>
      </c>
      <c r="G2218" s="185" t="s">
        <v>149</v>
      </c>
      <c r="H2218" s="186">
        <v>451.9</v>
      </c>
      <c r="I2218" s="187"/>
      <c r="J2218" s="188">
        <f>ROUND(I2218*H2218,2)</f>
        <v>0</v>
      </c>
      <c r="K2218" s="184" t="s">
        <v>257</v>
      </c>
      <c r="L2218" s="42"/>
      <c r="M2218" s="189" t="s">
        <v>21</v>
      </c>
      <c r="N2218" s="190" t="s">
        <v>44</v>
      </c>
      <c r="O2218" s="67"/>
      <c r="P2218" s="191">
        <f>O2218*H2218</f>
        <v>0</v>
      </c>
      <c r="Q2218" s="191">
        <v>5.8E-4</v>
      </c>
      <c r="R2218" s="191">
        <f>Q2218*H2218</f>
        <v>0.262102</v>
      </c>
      <c r="S2218" s="191">
        <v>0</v>
      </c>
      <c r="T2218" s="192">
        <f>S2218*H2218</f>
        <v>0</v>
      </c>
      <c r="U2218" s="37"/>
      <c r="V2218" s="37"/>
      <c r="W2218" s="37"/>
      <c r="X2218" s="37"/>
      <c r="Y2218" s="37"/>
      <c r="Z2218" s="37"/>
      <c r="AA2218" s="37"/>
      <c r="AB2218" s="37"/>
      <c r="AC2218" s="37"/>
      <c r="AD2218" s="37"/>
      <c r="AE2218" s="37"/>
      <c r="AR2218" s="193" t="s">
        <v>375</v>
      </c>
      <c r="AT2218" s="193" t="s">
        <v>254</v>
      </c>
      <c r="AU2218" s="193" t="s">
        <v>82</v>
      </c>
      <c r="AY2218" s="20" t="s">
        <v>252</v>
      </c>
      <c r="BE2218" s="194">
        <f>IF(N2218="základní",J2218,0)</f>
        <v>0</v>
      </c>
      <c r="BF2218" s="194">
        <f>IF(N2218="snížená",J2218,0)</f>
        <v>0</v>
      </c>
      <c r="BG2218" s="194">
        <f>IF(N2218="zákl. přenesená",J2218,0)</f>
        <v>0</v>
      </c>
      <c r="BH2218" s="194">
        <f>IF(N2218="sníž. přenesená",J2218,0)</f>
        <v>0</v>
      </c>
      <c r="BI2218" s="194">
        <f>IF(N2218="nulová",J2218,0)</f>
        <v>0</v>
      </c>
      <c r="BJ2218" s="20" t="s">
        <v>80</v>
      </c>
      <c r="BK2218" s="194">
        <f>ROUND(I2218*H2218,2)</f>
        <v>0</v>
      </c>
      <c r="BL2218" s="20" t="s">
        <v>375</v>
      </c>
      <c r="BM2218" s="193" t="s">
        <v>2527</v>
      </c>
    </row>
    <row r="2219" spans="1:65" s="2" customFormat="1" ht="11.25">
      <c r="A2219" s="37"/>
      <c r="B2219" s="38"/>
      <c r="C2219" s="39"/>
      <c r="D2219" s="195" t="s">
        <v>260</v>
      </c>
      <c r="E2219" s="39"/>
      <c r="F2219" s="196" t="s">
        <v>2528</v>
      </c>
      <c r="G2219" s="39"/>
      <c r="H2219" s="39"/>
      <c r="I2219" s="197"/>
      <c r="J2219" s="39"/>
      <c r="K2219" s="39"/>
      <c r="L2219" s="42"/>
      <c r="M2219" s="198"/>
      <c r="N2219" s="199"/>
      <c r="O2219" s="67"/>
      <c r="P2219" s="67"/>
      <c r="Q2219" s="67"/>
      <c r="R2219" s="67"/>
      <c r="S2219" s="67"/>
      <c r="T2219" s="68"/>
      <c r="U2219" s="37"/>
      <c r="V2219" s="37"/>
      <c r="W2219" s="37"/>
      <c r="X2219" s="37"/>
      <c r="Y2219" s="37"/>
      <c r="Z2219" s="37"/>
      <c r="AA2219" s="37"/>
      <c r="AB2219" s="37"/>
      <c r="AC2219" s="37"/>
      <c r="AD2219" s="37"/>
      <c r="AE2219" s="37"/>
      <c r="AT2219" s="20" t="s">
        <v>260</v>
      </c>
      <c r="AU2219" s="20" t="s">
        <v>82</v>
      </c>
    </row>
    <row r="2220" spans="1:65" s="16" customFormat="1" ht="11.25">
      <c r="B2220" s="235"/>
      <c r="C2220" s="236"/>
      <c r="D2220" s="202" t="s">
        <v>262</v>
      </c>
      <c r="E2220" s="237" t="s">
        <v>21</v>
      </c>
      <c r="F2220" s="238" t="s">
        <v>2167</v>
      </c>
      <c r="G2220" s="236"/>
      <c r="H2220" s="237" t="s">
        <v>21</v>
      </c>
      <c r="I2220" s="239"/>
      <c r="J2220" s="236"/>
      <c r="K2220" s="236"/>
      <c r="L2220" s="240"/>
      <c r="M2220" s="241"/>
      <c r="N2220" s="242"/>
      <c r="O2220" s="242"/>
      <c r="P2220" s="242"/>
      <c r="Q2220" s="242"/>
      <c r="R2220" s="242"/>
      <c r="S2220" s="242"/>
      <c r="T2220" s="243"/>
      <c r="AT2220" s="244" t="s">
        <v>262</v>
      </c>
      <c r="AU2220" s="244" t="s">
        <v>82</v>
      </c>
      <c r="AV2220" s="16" t="s">
        <v>80</v>
      </c>
      <c r="AW2220" s="16" t="s">
        <v>34</v>
      </c>
      <c r="AX2220" s="16" t="s">
        <v>73</v>
      </c>
      <c r="AY2220" s="244" t="s">
        <v>252</v>
      </c>
    </row>
    <row r="2221" spans="1:65" s="16" customFormat="1" ht="11.25">
      <c r="B2221" s="235"/>
      <c r="C2221" s="236"/>
      <c r="D2221" s="202" t="s">
        <v>262</v>
      </c>
      <c r="E2221" s="237" t="s">
        <v>21</v>
      </c>
      <c r="F2221" s="238" t="s">
        <v>2529</v>
      </c>
      <c r="G2221" s="236"/>
      <c r="H2221" s="237" t="s">
        <v>21</v>
      </c>
      <c r="I2221" s="239"/>
      <c r="J2221" s="236"/>
      <c r="K2221" s="236"/>
      <c r="L2221" s="240"/>
      <c r="M2221" s="241"/>
      <c r="N2221" s="242"/>
      <c r="O2221" s="242"/>
      <c r="P2221" s="242"/>
      <c r="Q2221" s="242"/>
      <c r="R2221" s="242"/>
      <c r="S2221" s="242"/>
      <c r="T2221" s="243"/>
      <c r="AT2221" s="244" t="s">
        <v>262</v>
      </c>
      <c r="AU2221" s="244" t="s">
        <v>82</v>
      </c>
      <c r="AV2221" s="16" t="s">
        <v>80</v>
      </c>
      <c r="AW2221" s="16" t="s">
        <v>34</v>
      </c>
      <c r="AX2221" s="16" t="s">
        <v>73</v>
      </c>
      <c r="AY2221" s="244" t="s">
        <v>252</v>
      </c>
    </row>
    <row r="2222" spans="1:65" s="13" customFormat="1" ht="11.25">
      <c r="B2222" s="200"/>
      <c r="C2222" s="201"/>
      <c r="D2222" s="202" t="s">
        <v>262</v>
      </c>
      <c r="E2222" s="203" t="s">
        <v>21</v>
      </c>
      <c r="F2222" s="204" t="s">
        <v>2509</v>
      </c>
      <c r="G2222" s="201"/>
      <c r="H2222" s="205">
        <v>10.64</v>
      </c>
      <c r="I2222" s="206"/>
      <c r="J2222" s="201"/>
      <c r="K2222" s="201"/>
      <c r="L2222" s="207"/>
      <c r="M2222" s="208"/>
      <c r="N2222" s="209"/>
      <c r="O2222" s="209"/>
      <c r="P2222" s="209"/>
      <c r="Q2222" s="209"/>
      <c r="R2222" s="209"/>
      <c r="S2222" s="209"/>
      <c r="T2222" s="210"/>
      <c r="AT2222" s="211" t="s">
        <v>262</v>
      </c>
      <c r="AU2222" s="211" t="s">
        <v>82</v>
      </c>
      <c r="AV2222" s="13" t="s">
        <v>82</v>
      </c>
      <c r="AW2222" s="13" t="s">
        <v>34</v>
      </c>
      <c r="AX2222" s="13" t="s">
        <v>73</v>
      </c>
      <c r="AY2222" s="211" t="s">
        <v>252</v>
      </c>
    </row>
    <row r="2223" spans="1:65" s="14" customFormat="1" ht="11.25">
      <c r="B2223" s="212"/>
      <c r="C2223" s="213"/>
      <c r="D2223" s="202" t="s">
        <v>262</v>
      </c>
      <c r="E2223" s="214" t="s">
        <v>21</v>
      </c>
      <c r="F2223" s="215" t="s">
        <v>264</v>
      </c>
      <c r="G2223" s="213"/>
      <c r="H2223" s="216">
        <v>10.64</v>
      </c>
      <c r="I2223" s="217"/>
      <c r="J2223" s="213"/>
      <c r="K2223" s="213"/>
      <c r="L2223" s="218"/>
      <c r="M2223" s="219"/>
      <c r="N2223" s="220"/>
      <c r="O2223" s="220"/>
      <c r="P2223" s="220"/>
      <c r="Q2223" s="220"/>
      <c r="R2223" s="220"/>
      <c r="S2223" s="220"/>
      <c r="T2223" s="221"/>
      <c r="AT2223" s="222" t="s">
        <v>262</v>
      </c>
      <c r="AU2223" s="222" t="s">
        <v>82</v>
      </c>
      <c r="AV2223" s="14" t="s">
        <v>93</v>
      </c>
      <c r="AW2223" s="14" t="s">
        <v>34</v>
      </c>
      <c r="AX2223" s="14" t="s">
        <v>73</v>
      </c>
      <c r="AY2223" s="222" t="s">
        <v>252</v>
      </c>
    </row>
    <row r="2224" spans="1:65" s="16" customFormat="1" ht="11.25">
      <c r="B2224" s="235"/>
      <c r="C2224" s="236"/>
      <c r="D2224" s="202" t="s">
        <v>262</v>
      </c>
      <c r="E2224" s="237" t="s">
        <v>21</v>
      </c>
      <c r="F2224" s="238" t="s">
        <v>2530</v>
      </c>
      <c r="G2224" s="236"/>
      <c r="H2224" s="237" t="s">
        <v>21</v>
      </c>
      <c r="I2224" s="239"/>
      <c r="J2224" s="236"/>
      <c r="K2224" s="236"/>
      <c r="L2224" s="240"/>
      <c r="M2224" s="241"/>
      <c r="N2224" s="242"/>
      <c r="O2224" s="242"/>
      <c r="P2224" s="242"/>
      <c r="Q2224" s="242"/>
      <c r="R2224" s="242"/>
      <c r="S2224" s="242"/>
      <c r="T2224" s="243"/>
      <c r="AT2224" s="244" t="s">
        <v>262</v>
      </c>
      <c r="AU2224" s="244" t="s">
        <v>82</v>
      </c>
      <c r="AV2224" s="16" t="s">
        <v>80</v>
      </c>
      <c r="AW2224" s="16" t="s">
        <v>34</v>
      </c>
      <c r="AX2224" s="16" t="s">
        <v>73</v>
      </c>
      <c r="AY2224" s="244" t="s">
        <v>252</v>
      </c>
    </row>
    <row r="2225" spans="1:65" s="13" customFormat="1" ht="11.25">
      <c r="B2225" s="200"/>
      <c r="C2225" s="201"/>
      <c r="D2225" s="202" t="s">
        <v>262</v>
      </c>
      <c r="E2225" s="203" t="s">
        <v>21</v>
      </c>
      <c r="F2225" s="204" t="s">
        <v>2234</v>
      </c>
      <c r="G2225" s="201"/>
      <c r="H2225" s="205">
        <v>433</v>
      </c>
      <c r="I2225" s="206"/>
      <c r="J2225" s="201"/>
      <c r="K2225" s="201"/>
      <c r="L2225" s="207"/>
      <c r="M2225" s="208"/>
      <c r="N2225" s="209"/>
      <c r="O2225" s="209"/>
      <c r="P2225" s="209"/>
      <c r="Q2225" s="209"/>
      <c r="R2225" s="209"/>
      <c r="S2225" s="209"/>
      <c r="T2225" s="210"/>
      <c r="AT2225" s="211" t="s">
        <v>262</v>
      </c>
      <c r="AU2225" s="211" t="s">
        <v>82</v>
      </c>
      <c r="AV2225" s="13" t="s">
        <v>82</v>
      </c>
      <c r="AW2225" s="13" t="s">
        <v>34</v>
      </c>
      <c r="AX2225" s="13" t="s">
        <v>73</v>
      </c>
      <c r="AY2225" s="211" t="s">
        <v>252</v>
      </c>
    </row>
    <row r="2226" spans="1:65" s="14" customFormat="1" ht="11.25">
      <c r="B2226" s="212"/>
      <c r="C2226" s="213"/>
      <c r="D2226" s="202" t="s">
        <v>262</v>
      </c>
      <c r="E2226" s="214" t="s">
        <v>21</v>
      </c>
      <c r="F2226" s="215" t="s">
        <v>264</v>
      </c>
      <c r="G2226" s="213"/>
      <c r="H2226" s="216">
        <v>433</v>
      </c>
      <c r="I2226" s="217"/>
      <c r="J2226" s="213"/>
      <c r="K2226" s="213"/>
      <c r="L2226" s="218"/>
      <c r="M2226" s="219"/>
      <c r="N2226" s="220"/>
      <c r="O2226" s="220"/>
      <c r="P2226" s="220"/>
      <c r="Q2226" s="220"/>
      <c r="R2226" s="220"/>
      <c r="S2226" s="220"/>
      <c r="T2226" s="221"/>
      <c r="AT2226" s="222" t="s">
        <v>262</v>
      </c>
      <c r="AU2226" s="222" t="s">
        <v>82</v>
      </c>
      <c r="AV2226" s="14" t="s">
        <v>93</v>
      </c>
      <c r="AW2226" s="14" t="s">
        <v>34</v>
      </c>
      <c r="AX2226" s="14" t="s">
        <v>73</v>
      </c>
      <c r="AY2226" s="222" t="s">
        <v>252</v>
      </c>
    </row>
    <row r="2227" spans="1:65" s="16" customFormat="1" ht="11.25">
      <c r="B2227" s="235"/>
      <c r="C2227" s="236"/>
      <c r="D2227" s="202" t="s">
        <v>262</v>
      </c>
      <c r="E2227" s="237" t="s">
        <v>21</v>
      </c>
      <c r="F2227" s="238" t="s">
        <v>2529</v>
      </c>
      <c r="G2227" s="236"/>
      <c r="H2227" s="237" t="s">
        <v>21</v>
      </c>
      <c r="I2227" s="239"/>
      <c r="J2227" s="236"/>
      <c r="K2227" s="236"/>
      <c r="L2227" s="240"/>
      <c r="M2227" s="241"/>
      <c r="N2227" s="242"/>
      <c r="O2227" s="242"/>
      <c r="P2227" s="242"/>
      <c r="Q2227" s="242"/>
      <c r="R2227" s="242"/>
      <c r="S2227" s="242"/>
      <c r="T2227" s="243"/>
      <c r="AT2227" s="244" t="s">
        <v>262</v>
      </c>
      <c r="AU2227" s="244" t="s">
        <v>82</v>
      </c>
      <c r="AV2227" s="16" t="s">
        <v>80</v>
      </c>
      <c r="AW2227" s="16" t="s">
        <v>34</v>
      </c>
      <c r="AX2227" s="16" t="s">
        <v>73</v>
      </c>
      <c r="AY2227" s="244" t="s">
        <v>252</v>
      </c>
    </row>
    <row r="2228" spans="1:65" s="13" customFormat="1" ht="11.25">
      <c r="B2228" s="200"/>
      <c r="C2228" s="201"/>
      <c r="D2228" s="202" t="s">
        <v>262</v>
      </c>
      <c r="E2228" s="203" t="s">
        <v>21</v>
      </c>
      <c r="F2228" s="204" t="s">
        <v>2511</v>
      </c>
      <c r="G2228" s="201"/>
      <c r="H2228" s="205">
        <v>8.26</v>
      </c>
      <c r="I2228" s="206"/>
      <c r="J2228" s="201"/>
      <c r="K2228" s="201"/>
      <c r="L2228" s="207"/>
      <c r="M2228" s="208"/>
      <c r="N2228" s="209"/>
      <c r="O2228" s="209"/>
      <c r="P2228" s="209"/>
      <c r="Q2228" s="209"/>
      <c r="R2228" s="209"/>
      <c r="S2228" s="209"/>
      <c r="T2228" s="210"/>
      <c r="AT2228" s="211" t="s">
        <v>262</v>
      </c>
      <c r="AU2228" s="211" t="s">
        <v>82</v>
      </c>
      <c r="AV2228" s="13" t="s">
        <v>82</v>
      </c>
      <c r="AW2228" s="13" t="s">
        <v>34</v>
      </c>
      <c r="AX2228" s="13" t="s">
        <v>73</v>
      </c>
      <c r="AY2228" s="211" t="s">
        <v>252</v>
      </c>
    </row>
    <row r="2229" spans="1:65" s="14" customFormat="1" ht="11.25">
      <c r="B2229" s="212"/>
      <c r="C2229" s="213"/>
      <c r="D2229" s="202" t="s">
        <v>262</v>
      </c>
      <c r="E2229" s="214" t="s">
        <v>21</v>
      </c>
      <c r="F2229" s="215" t="s">
        <v>264</v>
      </c>
      <c r="G2229" s="213"/>
      <c r="H2229" s="216">
        <v>8.26</v>
      </c>
      <c r="I2229" s="217"/>
      <c r="J2229" s="213"/>
      <c r="K2229" s="213"/>
      <c r="L2229" s="218"/>
      <c r="M2229" s="219"/>
      <c r="N2229" s="220"/>
      <c r="O2229" s="220"/>
      <c r="P2229" s="220"/>
      <c r="Q2229" s="220"/>
      <c r="R2229" s="220"/>
      <c r="S2229" s="220"/>
      <c r="T2229" s="221"/>
      <c r="AT2229" s="222" t="s">
        <v>262</v>
      </c>
      <c r="AU2229" s="222" t="s">
        <v>82</v>
      </c>
      <c r="AV2229" s="14" t="s">
        <v>93</v>
      </c>
      <c r="AW2229" s="14" t="s">
        <v>34</v>
      </c>
      <c r="AX2229" s="14" t="s">
        <v>73</v>
      </c>
      <c r="AY2229" s="222" t="s">
        <v>252</v>
      </c>
    </row>
    <row r="2230" spans="1:65" s="15" customFormat="1" ht="11.25">
      <c r="B2230" s="223"/>
      <c r="C2230" s="224"/>
      <c r="D2230" s="202" t="s">
        <v>262</v>
      </c>
      <c r="E2230" s="225" t="s">
        <v>21</v>
      </c>
      <c r="F2230" s="226" t="s">
        <v>265</v>
      </c>
      <c r="G2230" s="224"/>
      <c r="H2230" s="227">
        <v>451.9</v>
      </c>
      <c r="I2230" s="228"/>
      <c r="J2230" s="224"/>
      <c r="K2230" s="224"/>
      <c r="L2230" s="229"/>
      <c r="M2230" s="230"/>
      <c r="N2230" s="231"/>
      <c r="O2230" s="231"/>
      <c r="P2230" s="231"/>
      <c r="Q2230" s="231"/>
      <c r="R2230" s="231"/>
      <c r="S2230" s="231"/>
      <c r="T2230" s="232"/>
      <c r="AT2230" s="233" t="s">
        <v>262</v>
      </c>
      <c r="AU2230" s="233" t="s">
        <v>82</v>
      </c>
      <c r="AV2230" s="15" t="s">
        <v>258</v>
      </c>
      <c r="AW2230" s="15" t="s">
        <v>34</v>
      </c>
      <c r="AX2230" s="15" t="s">
        <v>80</v>
      </c>
      <c r="AY2230" s="233" t="s">
        <v>252</v>
      </c>
    </row>
    <row r="2231" spans="1:65" s="2" customFormat="1" ht="16.5" customHeight="1">
      <c r="A2231" s="37"/>
      <c r="B2231" s="38"/>
      <c r="C2231" s="245" t="s">
        <v>2531</v>
      </c>
      <c r="D2231" s="245" t="s">
        <v>356</v>
      </c>
      <c r="E2231" s="246" t="s">
        <v>2532</v>
      </c>
      <c r="F2231" s="247" t="s">
        <v>2533</v>
      </c>
      <c r="G2231" s="248" t="s">
        <v>280</v>
      </c>
      <c r="H2231" s="249">
        <v>77.350999999999999</v>
      </c>
      <c r="I2231" s="250"/>
      <c r="J2231" s="251">
        <f>ROUND(I2231*H2231,2)</f>
        <v>0</v>
      </c>
      <c r="K2231" s="247" t="s">
        <v>257</v>
      </c>
      <c r="L2231" s="252"/>
      <c r="M2231" s="253" t="s">
        <v>21</v>
      </c>
      <c r="N2231" s="254" t="s">
        <v>44</v>
      </c>
      <c r="O2231" s="67"/>
      <c r="P2231" s="191">
        <f>O2231*H2231</f>
        <v>0</v>
      </c>
      <c r="Q2231" s="191">
        <v>2.5000000000000001E-2</v>
      </c>
      <c r="R2231" s="191">
        <f>Q2231*H2231</f>
        <v>1.933775</v>
      </c>
      <c r="S2231" s="191">
        <v>0</v>
      </c>
      <c r="T2231" s="192">
        <f>S2231*H2231</f>
        <v>0</v>
      </c>
      <c r="U2231" s="37"/>
      <c r="V2231" s="37"/>
      <c r="W2231" s="37"/>
      <c r="X2231" s="37"/>
      <c r="Y2231" s="37"/>
      <c r="Z2231" s="37"/>
      <c r="AA2231" s="37"/>
      <c r="AB2231" s="37"/>
      <c r="AC2231" s="37"/>
      <c r="AD2231" s="37"/>
      <c r="AE2231" s="37"/>
      <c r="AR2231" s="193" t="s">
        <v>497</v>
      </c>
      <c r="AT2231" s="193" t="s">
        <v>356</v>
      </c>
      <c r="AU2231" s="193" t="s">
        <v>82</v>
      </c>
      <c r="AY2231" s="20" t="s">
        <v>252</v>
      </c>
      <c r="BE2231" s="194">
        <f>IF(N2231="základní",J2231,0)</f>
        <v>0</v>
      </c>
      <c r="BF2231" s="194">
        <f>IF(N2231="snížená",J2231,0)</f>
        <v>0</v>
      </c>
      <c r="BG2231" s="194">
        <f>IF(N2231="zákl. přenesená",J2231,0)</f>
        <v>0</v>
      </c>
      <c r="BH2231" s="194">
        <f>IF(N2231="sníž. přenesená",J2231,0)</f>
        <v>0</v>
      </c>
      <c r="BI2231" s="194">
        <f>IF(N2231="nulová",J2231,0)</f>
        <v>0</v>
      </c>
      <c r="BJ2231" s="20" t="s">
        <v>80</v>
      </c>
      <c r="BK2231" s="194">
        <f>ROUND(I2231*H2231,2)</f>
        <v>0</v>
      </c>
      <c r="BL2231" s="20" t="s">
        <v>375</v>
      </c>
      <c r="BM2231" s="193" t="s">
        <v>2534</v>
      </c>
    </row>
    <row r="2232" spans="1:65" s="16" customFormat="1" ht="11.25">
      <c r="B2232" s="235"/>
      <c r="C2232" s="236"/>
      <c r="D2232" s="202" t="s">
        <v>262</v>
      </c>
      <c r="E2232" s="237" t="s">
        <v>21</v>
      </c>
      <c r="F2232" s="238" t="s">
        <v>2167</v>
      </c>
      <c r="G2232" s="236"/>
      <c r="H2232" s="237" t="s">
        <v>21</v>
      </c>
      <c r="I2232" s="239"/>
      <c r="J2232" s="236"/>
      <c r="K2232" s="236"/>
      <c r="L2232" s="240"/>
      <c r="M2232" s="241"/>
      <c r="N2232" s="242"/>
      <c r="O2232" s="242"/>
      <c r="P2232" s="242"/>
      <c r="Q2232" s="242"/>
      <c r="R2232" s="242"/>
      <c r="S2232" s="242"/>
      <c r="T2232" s="243"/>
      <c r="AT2232" s="244" t="s">
        <v>262</v>
      </c>
      <c r="AU2232" s="244" t="s">
        <v>82</v>
      </c>
      <c r="AV2232" s="16" t="s">
        <v>80</v>
      </c>
      <c r="AW2232" s="16" t="s">
        <v>34</v>
      </c>
      <c r="AX2232" s="16" t="s">
        <v>73</v>
      </c>
      <c r="AY2232" s="244" t="s">
        <v>252</v>
      </c>
    </row>
    <row r="2233" spans="1:65" s="16" customFormat="1" ht="11.25">
      <c r="B2233" s="235"/>
      <c r="C2233" s="236"/>
      <c r="D2233" s="202" t="s">
        <v>262</v>
      </c>
      <c r="E2233" s="237" t="s">
        <v>21</v>
      </c>
      <c r="F2233" s="238" t="s">
        <v>2529</v>
      </c>
      <c r="G2233" s="236"/>
      <c r="H2233" s="237" t="s">
        <v>21</v>
      </c>
      <c r="I2233" s="239"/>
      <c r="J2233" s="236"/>
      <c r="K2233" s="236"/>
      <c r="L2233" s="240"/>
      <c r="M2233" s="241"/>
      <c r="N2233" s="242"/>
      <c r="O2233" s="242"/>
      <c r="P2233" s="242"/>
      <c r="Q2233" s="242"/>
      <c r="R2233" s="242"/>
      <c r="S2233" s="242"/>
      <c r="T2233" s="243"/>
      <c r="AT2233" s="244" t="s">
        <v>262</v>
      </c>
      <c r="AU2233" s="244" t="s">
        <v>82</v>
      </c>
      <c r="AV2233" s="16" t="s">
        <v>80</v>
      </c>
      <c r="AW2233" s="16" t="s">
        <v>34</v>
      </c>
      <c r="AX2233" s="16" t="s">
        <v>73</v>
      </c>
      <c r="AY2233" s="244" t="s">
        <v>252</v>
      </c>
    </row>
    <row r="2234" spans="1:65" s="13" customFormat="1" ht="11.25">
      <c r="B2234" s="200"/>
      <c r="C2234" s="201"/>
      <c r="D2234" s="202" t="s">
        <v>262</v>
      </c>
      <c r="E2234" s="203" t="s">
        <v>21</v>
      </c>
      <c r="F2234" s="204" t="s">
        <v>2535</v>
      </c>
      <c r="G2234" s="201"/>
      <c r="H2234" s="205">
        <v>0.58499999999999996</v>
      </c>
      <c r="I2234" s="206"/>
      <c r="J2234" s="201"/>
      <c r="K2234" s="201"/>
      <c r="L2234" s="207"/>
      <c r="M2234" s="208"/>
      <c r="N2234" s="209"/>
      <c r="O2234" s="209"/>
      <c r="P2234" s="209"/>
      <c r="Q2234" s="209"/>
      <c r="R2234" s="209"/>
      <c r="S2234" s="209"/>
      <c r="T2234" s="210"/>
      <c r="AT2234" s="211" t="s">
        <v>262</v>
      </c>
      <c r="AU2234" s="211" t="s">
        <v>82</v>
      </c>
      <c r="AV2234" s="13" t="s">
        <v>82</v>
      </c>
      <c r="AW2234" s="13" t="s">
        <v>34</v>
      </c>
      <c r="AX2234" s="13" t="s">
        <v>73</v>
      </c>
      <c r="AY2234" s="211" t="s">
        <v>252</v>
      </c>
    </row>
    <row r="2235" spans="1:65" s="14" customFormat="1" ht="11.25">
      <c r="B2235" s="212"/>
      <c r="C2235" s="213"/>
      <c r="D2235" s="202" t="s">
        <v>262</v>
      </c>
      <c r="E2235" s="214" t="s">
        <v>21</v>
      </c>
      <c r="F2235" s="215" t="s">
        <v>264</v>
      </c>
      <c r="G2235" s="213"/>
      <c r="H2235" s="216">
        <v>0.58499999999999996</v>
      </c>
      <c r="I2235" s="217"/>
      <c r="J2235" s="213"/>
      <c r="K2235" s="213"/>
      <c r="L2235" s="218"/>
      <c r="M2235" s="219"/>
      <c r="N2235" s="220"/>
      <c r="O2235" s="220"/>
      <c r="P2235" s="220"/>
      <c r="Q2235" s="220"/>
      <c r="R2235" s="220"/>
      <c r="S2235" s="220"/>
      <c r="T2235" s="221"/>
      <c r="AT2235" s="222" t="s">
        <v>262</v>
      </c>
      <c r="AU2235" s="222" t="s">
        <v>82</v>
      </c>
      <c r="AV2235" s="14" t="s">
        <v>93</v>
      </c>
      <c r="AW2235" s="14" t="s">
        <v>34</v>
      </c>
      <c r="AX2235" s="14" t="s">
        <v>73</v>
      </c>
      <c r="AY2235" s="222" t="s">
        <v>252</v>
      </c>
    </row>
    <row r="2236" spans="1:65" s="16" customFormat="1" ht="11.25">
      <c r="B2236" s="235"/>
      <c r="C2236" s="236"/>
      <c r="D2236" s="202" t="s">
        <v>262</v>
      </c>
      <c r="E2236" s="237" t="s">
        <v>21</v>
      </c>
      <c r="F2236" s="238" t="s">
        <v>2530</v>
      </c>
      <c r="G2236" s="236"/>
      <c r="H2236" s="237" t="s">
        <v>21</v>
      </c>
      <c r="I2236" s="239"/>
      <c r="J2236" s="236"/>
      <c r="K2236" s="236"/>
      <c r="L2236" s="240"/>
      <c r="M2236" s="241"/>
      <c r="N2236" s="242"/>
      <c r="O2236" s="242"/>
      <c r="P2236" s="242"/>
      <c r="Q2236" s="242"/>
      <c r="R2236" s="242"/>
      <c r="S2236" s="242"/>
      <c r="T2236" s="243"/>
      <c r="AT2236" s="244" t="s">
        <v>262</v>
      </c>
      <c r="AU2236" s="244" t="s">
        <v>82</v>
      </c>
      <c r="AV2236" s="16" t="s">
        <v>80</v>
      </c>
      <c r="AW2236" s="16" t="s">
        <v>34</v>
      </c>
      <c r="AX2236" s="16" t="s">
        <v>73</v>
      </c>
      <c r="AY2236" s="244" t="s">
        <v>252</v>
      </c>
    </row>
    <row r="2237" spans="1:65" s="13" customFormat="1" ht="11.25">
      <c r="B2237" s="200"/>
      <c r="C2237" s="201"/>
      <c r="D2237" s="202" t="s">
        <v>262</v>
      </c>
      <c r="E2237" s="203" t="s">
        <v>21</v>
      </c>
      <c r="F2237" s="204" t="s">
        <v>2536</v>
      </c>
      <c r="G2237" s="201"/>
      <c r="H2237" s="205">
        <v>69.28</v>
      </c>
      <c r="I2237" s="206"/>
      <c r="J2237" s="201"/>
      <c r="K2237" s="201"/>
      <c r="L2237" s="207"/>
      <c r="M2237" s="208"/>
      <c r="N2237" s="209"/>
      <c r="O2237" s="209"/>
      <c r="P2237" s="209"/>
      <c r="Q2237" s="209"/>
      <c r="R2237" s="209"/>
      <c r="S2237" s="209"/>
      <c r="T2237" s="210"/>
      <c r="AT2237" s="211" t="s">
        <v>262</v>
      </c>
      <c r="AU2237" s="211" t="s">
        <v>82</v>
      </c>
      <c r="AV2237" s="13" t="s">
        <v>82</v>
      </c>
      <c r="AW2237" s="13" t="s">
        <v>34</v>
      </c>
      <c r="AX2237" s="13" t="s">
        <v>73</v>
      </c>
      <c r="AY2237" s="211" t="s">
        <v>252</v>
      </c>
    </row>
    <row r="2238" spans="1:65" s="14" customFormat="1" ht="11.25">
      <c r="B2238" s="212"/>
      <c r="C2238" s="213"/>
      <c r="D2238" s="202" t="s">
        <v>262</v>
      </c>
      <c r="E2238" s="214" t="s">
        <v>21</v>
      </c>
      <c r="F2238" s="215" t="s">
        <v>264</v>
      </c>
      <c r="G2238" s="213"/>
      <c r="H2238" s="216">
        <v>69.28</v>
      </c>
      <c r="I2238" s="217"/>
      <c r="J2238" s="213"/>
      <c r="K2238" s="213"/>
      <c r="L2238" s="218"/>
      <c r="M2238" s="219"/>
      <c r="N2238" s="220"/>
      <c r="O2238" s="220"/>
      <c r="P2238" s="220"/>
      <c r="Q2238" s="220"/>
      <c r="R2238" s="220"/>
      <c r="S2238" s="220"/>
      <c r="T2238" s="221"/>
      <c r="AT2238" s="222" t="s">
        <v>262</v>
      </c>
      <c r="AU2238" s="222" t="s">
        <v>82</v>
      </c>
      <c r="AV2238" s="14" t="s">
        <v>93</v>
      </c>
      <c r="AW2238" s="14" t="s">
        <v>34</v>
      </c>
      <c r="AX2238" s="14" t="s">
        <v>73</v>
      </c>
      <c r="AY2238" s="222" t="s">
        <v>252</v>
      </c>
    </row>
    <row r="2239" spans="1:65" s="16" customFormat="1" ht="11.25">
      <c r="B2239" s="235"/>
      <c r="C2239" s="236"/>
      <c r="D2239" s="202" t="s">
        <v>262</v>
      </c>
      <c r="E2239" s="237" t="s">
        <v>21</v>
      </c>
      <c r="F2239" s="238" t="s">
        <v>2529</v>
      </c>
      <c r="G2239" s="236"/>
      <c r="H2239" s="237" t="s">
        <v>21</v>
      </c>
      <c r="I2239" s="239"/>
      <c r="J2239" s="236"/>
      <c r="K2239" s="236"/>
      <c r="L2239" s="240"/>
      <c r="M2239" s="241"/>
      <c r="N2239" s="242"/>
      <c r="O2239" s="242"/>
      <c r="P2239" s="242"/>
      <c r="Q2239" s="242"/>
      <c r="R2239" s="242"/>
      <c r="S2239" s="242"/>
      <c r="T2239" s="243"/>
      <c r="AT2239" s="244" t="s">
        <v>262</v>
      </c>
      <c r="AU2239" s="244" t="s">
        <v>82</v>
      </c>
      <c r="AV2239" s="16" t="s">
        <v>80</v>
      </c>
      <c r="AW2239" s="16" t="s">
        <v>34</v>
      </c>
      <c r="AX2239" s="16" t="s">
        <v>73</v>
      </c>
      <c r="AY2239" s="244" t="s">
        <v>252</v>
      </c>
    </row>
    <row r="2240" spans="1:65" s="13" customFormat="1" ht="11.25">
      <c r="B2240" s="200"/>
      <c r="C2240" s="201"/>
      <c r="D2240" s="202" t="s">
        <v>262</v>
      </c>
      <c r="E2240" s="203" t="s">
        <v>21</v>
      </c>
      <c r="F2240" s="204" t="s">
        <v>2537</v>
      </c>
      <c r="G2240" s="201"/>
      <c r="H2240" s="205">
        <v>0.45400000000000001</v>
      </c>
      <c r="I2240" s="206"/>
      <c r="J2240" s="201"/>
      <c r="K2240" s="201"/>
      <c r="L2240" s="207"/>
      <c r="M2240" s="208"/>
      <c r="N2240" s="209"/>
      <c r="O2240" s="209"/>
      <c r="P2240" s="209"/>
      <c r="Q2240" s="209"/>
      <c r="R2240" s="209"/>
      <c r="S2240" s="209"/>
      <c r="T2240" s="210"/>
      <c r="AT2240" s="211" t="s">
        <v>262</v>
      </c>
      <c r="AU2240" s="211" t="s">
        <v>82</v>
      </c>
      <c r="AV2240" s="13" t="s">
        <v>82</v>
      </c>
      <c r="AW2240" s="13" t="s">
        <v>34</v>
      </c>
      <c r="AX2240" s="13" t="s">
        <v>73</v>
      </c>
      <c r="AY2240" s="211" t="s">
        <v>252</v>
      </c>
    </row>
    <row r="2241" spans="1:65" s="14" customFormat="1" ht="11.25">
      <c r="B2241" s="212"/>
      <c r="C2241" s="213"/>
      <c r="D2241" s="202" t="s">
        <v>262</v>
      </c>
      <c r="E2241" s="214" t="s">
        <v>21</v>
      </c>
      <c r="F2241" s="215" t="s">
        <v>264</v>
      </c>
      <c r="G2241" s="213"/>
      <c r="H2241" s="216">
        <v>0.45400000000000001</v>
      </c>
      <c r="I2241" s="217"/>
      <c r="J2241" s="213"/>
      <c r="K2241" s="213"/>
      <c r="L2241" s="218"/>
      <c r="M2241" s="219"/>
      <c r="N2241" s="220"/>
      <c r="O2241" s="220"/>
      <c r="P2241" s="220"/>
      <c r="Q2241" s="220"/>
      <c r="R2241" s="220"/>
      <c r="S2241" s="220"/>
      <c r="T2241" s="221"/>
      <c r="AT2241" s="222" t="s">
        <v>262</v>
      </c>
      <c r="AU2241" s="222" t="s">
        <v>82</v>
      </c>
      <c r="AV2241" s="14" t="s">
        <v>93</v>
      </c>
      <c r="AW2241" s="14" t="s">
        <v>34</v>
      </c>
      <c r="AX2241" s="14" t="s">
        <v>73</v>
      </c>
      <c r="AY2241" s="222" t="s">
        <v>252</v>
      </c>
    </row>
    <row r="2242" spans="1:65" s="15" customFormat="1" ht="11.25">
      <c r="B2242" s="223"/>
      <c r="C2242" s="224"/>
      <c r="D2242" s="202" t="s">
        <v>262</v>
      </c>
      <c r="E2242" s="225" t="s">
        <v>21</v>
      </c>
      <c r="F2242" s="226" t="s">
        <v>265</v>
      </c>
      <c r="G2242" s="224"/>
      <c r="H2242" s="227">
        <v>70.319000000000003</v>
      </c>
      <c r="I2242" s="228"/>
      <c r="J2242" s="224"/>
      <c r="K2242" s="224"/>
      <c r="L2242" s="229"/>
      <c r="M2242" s="230"/>
      <c r="N2242" s="231"/>
      <c r="O2242" s="231"/>
      <c r="P2242" s="231"/>
      <c r="Q2242" s="231"/>
      <c r="R2242" s="231"/>
      <c r="S2242" s="231"/>
      <c r="T2242" s="232"/>
      <c r="AT2242" s="233" t="s">
        <v>262</v>
      </c>
      <c r="AU2242" s="233" t="s">
        <v>82</v>
      </c>
      <c r="AV2242" s="15" t="s">
        <v>258</v>
      </c>
      <c r="AW2242" s="15" t="s">
        <v>34</v>
      </c>
      <c r="AX2242" s="15" t="s">
        <v>80</v>
      </c>
      <c r="AY2242" s="233" t="s">
        <v>252</v>
      </c>
    </row>
    <row r="2243" spans="1:65" s="13" customFormat="1" ht="11.25">
      <c r="B2243" s="200"/>
      <c r="C2243" s="201"/>
      <c r="D2243" s="202" t="s">
        <v>262</v>
      </c>
      <c r="E2243" s="201"/>
      <c r="F2243" s="204" t="s">
        <v>2538</v>
      </c>
      <c r="G2243" s="201"/>
      <c r="H2243" s="205">
        <v>77.350999999999999</v>
      </c>
      <c r="I2243" s="206"/>
      <c r="J2243" s="201"/>
      <c r="K2243" s="201"/>
      <c r="L2243" s="207"/>
      <c r="M2243" s="208"/>
      <c r="N2243" s="209"/>
      <c r="O2243" s="209"/>
      <c r="P2243" s="209"/>
      <c r="Q2243" s="209"/>
      <c r="R2243" s="209"/>
      <c r="S2243" s="209"/>
      <c r="T2243" s="210"/>
      <c r="AT2243" s="211" t="s">
        <v>262</v>
      </c>
      <c r="AU2243" s="211" t="s">
        <v>82</v>
      </c>
      <c r="AV2243" s="13" t="s">
        <v>82</v>
      </c>
      <c r="AW2243" s="13" t="s">
        <v>4</v>
      </c>
      <c r="AX2243" s="13" t="s">
        <v>80</v>
      </c>
      <c r="AY2243" s="211" t="s">
        <v>252</v>
      </c>
    </row>
    <row r="2244" spans="1:65" s="2" customFormat="1" ht="24.2" customHeight="1">
      <c r="A2244" s="37"/>
      <c r="B2244" s="38"/>
      <c r="C2244" s="182" t="s">
        <v>2539</v>
      </c>
      <c r="D2244" s="182" t="s">
        <v>254</v>
      </c>
      <c r="E2244" s="183" t="s">
        <v>2540</v>
      </c>
      <c r="F2244" s="184" t="s">
        <v>2541</v>
      </c>
      <c r="G2244" s="185" t="s">
        <v>149</v>
      </c>
      <c r="H2244" s="186">
        <v>968.22500000000002</v>
      </c>
      <c r="I2244" s="187"/>
      <c r="J2244" s="188">
        <f>ROUND(I2244*H2244,2)</f>
        <v>0</v>
      </c>
      <c r="K2244" s="184" t="s">
        <v>257</v>
      </c>
      <c r="L2244" s="42"/>
      <c r="M2244" s="189" t="s">
        <v>21</v>
      </c>
      <c r="N2244" s="190" t="s">
        <v>44</v>
      </c>
      <c r="O2244" s="67"/>
      <c r="P2244" s="191">
        <f>O2244*H2244</f>
        <v>0</v>
      </c>
      <c r="Q2244" s="191">
        <v>0</v>
      </c>
      <c r="R2244" s="191">
        <f>Q2244*H2244</f>
        <v>0</v>
      </c>
      <c r="S2244" s="191">
        <v>0</v>
      </c>
      <c r="T2244" s="192">
        <f>S2244*H2244</f>
        <v>0</v>
      </c>
      <c r="U2244" s="37"/>
      <c r="V2244" s="37"/>
      <c r="W2244" s="37"/>
      <c r="X2244" s="37"/>
      <c r="Y2244" s="37"/>
      <c r="Z2244" s="37"/>
      <c r="AA2244" s="37"/>
      <c r="AB2244" s="37"/>
      <c r="AC2244" s="37"/>
      <c r="AD2244" s="37"/>
      <c r="AE2244" s="37"/>
      <c r="AR2244" s="193" t="s">
        <v>375</v>
      </c>
      <c r="AT2244" s="193" t="s">
        <v>254</v>
      </c>
      <c r="AU2244" s="193" t="s">
        <v>82</v>
      </c>
      <c r="AY2244" s="20" t="s">
        <v>252</v>
      </c>
      <c r="BE2244" s="194">
        <f>IF(N2244="základní",J2244,0)</f>
        <v>0</v>
      </c>
      <c r="BF2244" s="194">
        <f>IF(N2244="snížená",J2244,0)</f>
        <v>0</v>
      </c>
      <c r="BG2244" s="194">
        <f>IF(N2244="zákl. přenesená",J2244,0)</f>
        <v>0</v>
      </c>
      <c r="BH2244" s="194">
        <f>IF(N2244="sníž. přenesená",J2244,0)</f>
        <v>0</v>
      </c>
      <c r="BI2244" s="194">
        <f>IF(N2244="nulová",J2244,0)</f>
        <v>0</v>
      </c>
      <c r="BJ2244" s="20" t="s">
        <v>80</v>
      </c>
      <c r="BK2244" s="194">
        <f>ROUND(I2244*H2244,2)</f>
        <v>0</v>
      </c>
      <c r="BL2244" s="20" t="s">
        <v>375</v>
      </c>
      <c r="BM2244" s="193" t="s">
        <v>2542</v>
      </c>
    </row>
    <row r="2245" spans="1:65" s="2" customFormat="1" ht="11.25">
      <c r="A2245" s="37"/>
      <c r="B2245" s="38"/>
      <c r="C2245" s="39"/>
      <c r="D2245" s="195" t="s">
        <v>260</v>
      </c>
      <c r="E2245" s="39"/>
      <c r="F2245" s="196" t="s">
        <v>2543</v>
      </c>
      <c r="G2245" s="39"/>
      <c r="H2245" s="39"/>
      <c r="I2245" s="197"/>
      <c r="J2245" s="39"/>
      <c r="K2245" s="39"/>
      <c r="L2245" s="42"/>
      <c r="M2245" s="198"/>
      <c r="N2245" s="199"/>
      <c r="O2245" s="67"/>
      <c r="P2245" s="67"/>
      <c r="Q2245" s="67"/>
      <c r="R2245" s="67"/>
      <c r="S2245" s="67"/>
      <c r="T2245" s="68"/>
      <c r="U2245" s="37"/>
      <c r="V2245" s="37"/>
      <c r="W2245" s="37"/>
      <c r="X2245" s="37"/>
      <c r="Y2245" s="37"/>
      <c r="Z2245" s="37"/>
      <c r="AA2245" s="37"/>
      <c r="AB2245" s="37"/>
      <c r="AC2245" s="37"/>
      <c r="AD2245" s="37"/>
      <c r="AE2245" s="37"/>
      <c r="AT2245" s="20" t="s">
        <v>260</v>
      </c>
      <c r="AU2245" s="20" t="s">
        <v>82</v>
      </c>
    </row>
    <row r="2246" spans="1:65" s="13" customFormat="1" ht="11.25">
      <c r="B2246" s="200"/>
      <c r="C2246" s="201"/>
      <c r="D2246" s="202" t="s">
        <v>262</v>
      </c>
      <c r="E2246" s="203" t="s">
        <v>21</v>
      </c>
      <c r="F2246" s="204" t="s">
        <v>2544</v>
      </c>
      <c r="G2246" s="201"/>
      <c r="H2246" s="205">
        <v>953.44</v>
      </c>
      <c r="I2246" s="206"/>
      <c r="J2246" s="201"/>
      <c r="K2246" s="201"/>
      <c r="L2246" s="207"/>
      <c r="M2246" s="208"/>
      <c r="N2246" s="209"/>
      <c r="O2246" s="209"/>
      <c r="P2246" s="209"/>
      <c r="Q2246" s="209"/>
      <c r="R2246" s="209"/>
      <c r="S2246" s="209"/>
      <c r="T2246" s="210"/>
      <c r="AT2246" s="211" t="s">
        <v>262</v>
      </c>
      <c r="AU2246" s="211" t="s">
        <v>82</v>
      </c>
      <c r="AV2246" s="13" t="s">
        <v>82</v>
      </c>
      <c r="AW2246" s="13" t="s">
        <v>34</v>
      </c>
      <c r="AX2246" s="13" t="s">
        <v>73</v>
      </c>
      <c r="AY2246" s="211" t="s">
        <v>252</v>
      </c>
    </row>
    <row r="2247" spans="1:65" s="13" customFormat="1" ht="11.25">
      <c r="B2247" s="200"/>
      <c r="C2247" s="201"/>
      <c r="D2247" s="202" t="s">
        <v>262</v>
      </c>
      <c r="E2247" s="203" t="s">
        <v>21</v>
      </c>
      <c r="F2247" s="204" t="s">
        <v>1590</v>
      </c>
      <c r="G2247" s="201"/>
      <c r="H2247" s="205">
        <v>9.41</v>
      </c>
      <c r="I2247" s="206"/>
      <c r="J2247" s="201"/>
      <c r="K2247" s="201"/>
      <c r="L2247" s="207"/>
      <c r="M2247" s="208"/>
      <c r="N2247" s="209"/>
      <c r="O2247" s="209"/>
      <c r="P2247" s="209"/>
      <c r="Q2247" s="209"/>
      <c r="R2247" s="209"/>
      <c r="S2247" s="209"/>
      <c r="T2247" s="210"/>
      <c r="AT2247" s="211" t="s">
        <v>262</v>
      </c>
      <c r="AU2247" s="211" t="s">
        <v>82</v>
      </c>
      <c r="AV2247" s="13" t="s">
        <v>82</v>
      </c>
      <c r="AW2247" s="13" t="s">
        <v>34</v>
      </c>
      <c r="AX2247" s="13" t="s">
        <v>73</v>
      </c>
      <c r="AY2247" s="211" t="s">
        <v>252</v>
      </c>
    </row>
    <row r="2248" spans="1:65" s="13" customFormat="1" ht="11.25">
      <c r="B2248" s="200"/>
      <c r="C2248" s="201"/>
      <c r="D2248" s="202" t="s">
        <v>262</v>
      </c>
      <c r="E2248" s="203" t="s">
        <v>21</v>
      </c>
      <c r="F2248" s="204" t="s">
        <v>1589</v>
      </c>
      <c r="G2248" s="201"/>
      <c r="H2248" s="205">
        <v>5.375</v>
      </c>
      <c r="I2248" s="206"/>
      <c r="J2248" s="201"/>
      <c r="K2248" s="201"/>
      <c r="L2248" s="207"/>
      <c r="M2248" s="208"/>
      <c r="N2248" s="209"/>
      <c r="O2248" s="209"/>
      <c r="P2248" s="209"/>
      <c r="Q2248" s="209"/>
      <c r="R2248" s="209"/>
      <c r="S2248" s="209"/>
      <c r="T2248" s="210"/>
      <c r="AT2248" s="211" t="s">
        <v>262</v>
      </c>
      <c r="AU2248" s="211" t="s">
        <v>82</v>
      </c>
      <c r="AV2248" s="13" t="s">
        <v>82</v>
      </c>
      <c r="AW2248" s="13" t="s">
        <v>34</v>
      </c>
      <c r="AX2248" s="13" t="s">
        <v>73</v>
      </c>
      <c r="AY2248" s="211" t="s">
        <v>252</v>
      </c>
    </row>
    <row r="2249" spans="1:65" s="14" customFormat="1" ht="11.25">
      <c r="B2249" s="212"/>
      <c r="C2249" s="213"/>
      <c r="D2249" s="202" t="s">
        <v>262</v>
      </c>
      <c r="E2249" s="214" t="s">
        <v>21</v>
      </c>
      <c r="F2249" s="215" t="s">
        <v>264</v>
      </c>
      <c r="G2249" s="213"/>
      <c r="H2249" s="216">
        <v>968.22500000000002</v>
      </c>
      <c r="I2249" s="217"/>
      <c r="J2249" s="213"/>
      <c r="K2249" s="213"/>
      <c r="L2249" s="218"/>
      <c r="M2249" s="219"/>
      <c r="N2249" s="220"/>
      <c r="O2249" s="220"/>
      <c r="P2249" s="220"/>
      <c r="Q2249" s="220"/>
      <c r="R2249" s="220"/>
      <c r="S2249" s="220"/>
      <c r="T2249" s="221"/>
      <c r="AT2249" s="222" t="s">
        <v>262</v>
      </c>
      <c r="AU2249" s="222" t="s">
        <v>82</v>
      </c>
      <c r="AV2249" s="14" t="s">
        <v>93</v>
      </c>
      <c r="AW2249" s="14" t="s">
        <v>34</v>
      </c>
      <c r="AX2249" s="14" t="s">
        <v>80</v>
      </c>
      <c r="AY2249" s="222" t="s">
        <v>252</v>
      </c>
    </row>
    <row r="2250" spans="1:65" s="2" customFormat="1" ht="16.5" customHeight="1">
      <c r="A2250" s="37"/>
      <c r="B2250" s="38"/>
      <c r="C2250" s="245" t="s">
        <v>2545</v>
      </c>
      <c r="D2250" s="245" t="s">
        <v>356</v>
      </c>
      <c r="E2250" s="246" t="s">
        <v>2546</v>
      </c>
      <c r="F2250" s="247" t="s">
        <v>2547</v>
      </c>
      <c r="G2250" s="248" t="s">
        <v>149</v>
      </c>
      <c r="H2250" s="249">
        <v>1128.4659999999999</v>
      </c>
      <c r="I2250" s="250"/>
      <c r="J2250" s="251">
        <f>ROUND(I2250*H2250,2)</f>
        <v>0</v>
      </c>
      <c r="K2250" s="247" t="s">
        <v>257</v>
      </c>
      <c r="L2250" s="252"/>
      <c r="M2250" s="253" t="s">
        <v>21</v>
      </c>
      <c r="N2250" s="254" t="s">
        <v>44</v>
      </c>
      <c r="O2250" s="67"/>
      <c r="P2250" s="191">
        <f>O2250*H2250</f>
        <v>0</v>
      </c>
      <c r="Q2250" s="191">
        <v>2.1000000000000001E-4</v>
      </c>
      <c r="R2250" s="191">
        <f>Q2250*H2250</f>
        <v>0.23697785999999998</v>
      </c>
      <c r="S2250" s="191">
        <v>0</v>
      </c>
      <c r="T2250" s="192">
        <f>S2250*H2250</f>
        <v>0</v>
      </c>
      <c r="U2250" s="37"/>
      <c r="V2250" s="37"/>
      <c r="W2250" s="37"/>
      <c r="X2250" s="37"/>
      <c r="Y2250" s="37"/>
      <c r="Z2250" s="37"/>
      <c r="AA2250" s="37"/>
      <c r="AB2250" s="37"/>
      <c r="AC2250" s="37"/>
      <c r="AD2250" s="37"/>
      <c r="AE2250" s="37"/>
      <c r="AR2250" s="193" t="s">
        <v>497</v>
      </c>
      <c r="AT2250" s="193" t="s">
        <v>356</v>
      </c>
      <c r="AU2250" s="193" t="s">
        <v>82</v>
      </c>
      <c r="AY2250" s="20" t="s">
        <v>252</v>
      </c>
      <c r="BE2250" s="194">
        <f>IF(N2250="základní",J2250,0)</f>
        <v>0</v>
      </c>
      <c r="BF2250" s="194">
        <f>IF(N2250="snížená",J2250,0)</f>
        <v>0</v>
      </c>
      <c r="BG2250" s="194">
        <f>IF(N2250="zákl. přenesená",J2250,0)</f>
        <v>0</v>
      </c>
      <c r="BH2250" s="194">
        <f>IF(N2250="sníž. přenesená",J2250,0)</f>
        <v>0</v>
      </c>
      <c r="BI2250" s="194">
        <f>IF(N2250="nulová",J2250,0)</f>
        <v>0</v>
      </c>
      <c r="BJ2250" s="20" t="s">
        <v>80</v>
      </c>
      <c r="BK2250" s="194">
        <f>ROUND(I2250*H2250,2)</f>
        <v>0</v>
      </c>
      <c r="BL2250" s="20" t="s">
        <v>375</v>
      </c>
      <c r="BM2250" s="193" t="s">
        <v>2548</v>
      </c>
    </row>
    <row r="2251" spans="1:65" s="13" customFormat="1" ht="11.25">
      <c r="B2251" s="200"/>
      <c r="C2251" s="201"/>
      <c r="D2251" s="202" t="s">
        <v>262</v>
      </c>
      <c r="E2251" s="201"/>
      <c r="F2251" s="204" t="s">
        <v>2549</v>
      </c>
      <c r="G2251" s="201"/>
      <c r="H2251" s="205">
        <v>1128.4659999999999</v>
      </c>
      <c r="I2251" s="206"/>
      <c r="J2251" s="201"/>
      <c r="K2251" s="201"/>
      <c r="L2251" s="207"/>
      <c r="M2251" s="208"/>
      <c r="N2251" s="209"/>
      <c r="O2251" s="209"/>
      <c r="P2251" s="209"/>
      <c r="Q2251" s="209"/>
      <c r="R2251" s="209"/>
      <c r="S2251" s="209"/>
      <c r="T2251" s="210"/>
      <c r="AT2251" s="211" t="s">
        <v>262</v>
      </c>
      <c r="AU2251" s="211" t="s">
        <v>82</v>
      </c>
      <c r="AV2251" s="13" t="s">
        <v>82</v>
      </c>
      <c r="AW2251" s="13" t="s">
        <v>4</v>
      </c>
      <c r="AX2251" s="13" t="s">
        <v>80</v>
      </c>
      <c r="AY2251" s="211" t="s">
        <v>252</v>
      </c>
    </row>
    <row r="2252" spans="1:65" s="2" customFormat="1" ht="24.2" customHeight="1">
      <c r="A2252" s="37"/>
      <c r="B2252" s="38"/>
      <c r="C2252" s="182" t="s">
        <v>2550</v>
      </c>
      <c r="D2252" s="182" t="s">
        <v>254</v>
      </c>
      <c r="E2252" s="183" t="s">
        <v>2551</v>
      </c>
      <c r="F2252" s="184" t="s">
        <v>2552</v>
      </c>
      <c r="G2252" s="185" t="s">
        <v>149</v>
      </c>
      <c r="H2252" s="186">
        <v>464</v>
      </c>
      <c r="I2252" s="187"/>
      <c r="J2252" s="188">
        <f>ROUND(I2252*H2252,2)</f>
        <v>0</v>
      </c>
      <c r="K2252" s="184" t="s">
        <v>378</v>
      </c>
      <c r="L2252" s="42"/>
      <c r="M2252" s="189" t="s">
        <v>21</v>
      </c>
      <c r="N2252" s="190" t="s">
        <v>44</v>
      </c>
      <c r="O2252" s="67"/>
      <c r="P2252" s="191">
        <f>O2252*H2252</f>
        <v>0</v>
      </c>
      <c r="Q2252" s="191">
        <v>0</v>
      </c>
      <c r="R2252" s="191">
        <f>Q2252*H2252</f>
        <v>0</v>
      </c>
      <c r="S2252" s="191">
        <v>0</v>
      </c>
      <c r="T2252" s="192">
        <f>S2252*H2252</f>
        <v>0</v>
      </c>
      <c r="U2252" s="37"/>
      <c r="V2252" s="37"/>
      <c r="W2252" s="37"/>
      <c r="X2252" s="37"/>
      <c r="Y2252" s="37"/>
      <c r="Z2252" s="37"/>
      <c r="AA2252" s="37"/>
      <c r="AB2252" s="37"/>
      <c r="AC2252" s="37"/>
      <c r="AD2252" s="37"/>
      <c r="AE2252" s="37"/>
      <c r="AR2252" s="193" t="s">
        <v>375</v>
      </c>
      <c r="AT2252" s="193" t="s">
        <v>254</v>
      </c>
      <c r="AU2252" s="193" t="s">
        <v>82</v>
      </c>
      <c r="AY2252" s="20" t="s">
        <v>252</v>
      </c>
      <c r="BE2252" s="194">
        <f>IF(N2252="základní",J2252,0)</f>
        <v>0</v>
      </c>
      <c r="BF2252" s="194">
        <f>IF(N2252="snížená",J2252,0)</f>
        <v>0</v>
      </c>
      <c r="BG2252" s="194">
        <f>IF(N2252="zákl. přenesená",J2252,0)</f>
        <v>0</v>
      </c>
      <c r="BH2252" s="194">
        <f>IF(N2252="sníž. přenesená",J2252,0)</f>
        <v>0</v>
      </c>
      <c r="BI2252" s="194">
        <f>IF(N2252="nulová",J2252,0)</f>
        <v>0</v>
      </c>
      <c r="BJ2252" s="20" t="s">
        <v>80</v>
      </c>
      <c r="BK2252" s="194">
        <f>ROUND(I2252*H2252,2)</f>
        <v>0</v>
      </c>
      <c r="BL2252" s="20" t="s">
        <v>375</v>
      </c>
      <c r="BM2252" s="193" t="s">
        <v>2553</v>
      </c>
    </row>
    <row r="2253" spans="1:65" s="13" customFormat="1" ht="11.25">
      <c r="B2253" s="200"/>
      <c r="C2253" s="201"/>
      <c r="D2253" s="202" t="s">
        <v>262</v>
      </c>
      <c r="E2253" s="203" t="s">
        <v>21</v>
      </c>
      <c r="F2253" s="204" t="s">
        <v>2554</v>
      </c>
      <c r="G2253" s="201"/>
      <c r="H2253" s="205">
        <v>464</v>
      </c>
      <c r="I2253" s="206"/>
      <c r="J2253" s="201"/>
      <c r="K2253" s="201"/>
      <c r="L2253" s="207"/>
      <c r="M2253" s="208"/>
      <c r="N2253" s="209"/>
      <c r="O2253" s="209"/>
      <c r="P2253" s="209"/>
      <c r="Q2253" s="209"/>
      <c r="R2253" s="209"/>
      <c r="S2253" s="209"/>
      <c r="T2253" s="210"/>
      <c r="AT2253" s="211" t="s">
        <v>262</v>
      </c>
      <c r="AU2253" s="211" t="s">
        <v>82</v>
      </c>
      <c r="AV2253" s="13" t="s">
        <v>82</v>
      </c>
      <c r="AW2253" s="13" t="s">
        <v>34</v>
      </c>
      <c r="AX2253" s="13" t="s">
        <v>73</v>
      </c>
      <c r="AY2253" s="211" t="s">
        <v>252</v>
      </c>
    </row>
    <row r="2254" spans="1:65" s="14" customFormat="1" ht="11.25">
      <c r="B2254" s="212"/>
      <c r="C2254" s="213"/>
      <c r="D2254" s="202" t="s">
        <v>262</v>
      </c>
      <c r="E2254" s="214" t="s">
        <v>21</v>
      </c>
      <c r="F2254" s="215" t="s">
        <v>264</v>
      </c>
      <c r="G2254" s="213"/>
      <c r="H2254" s="216">
        <v>464</v>
      </c>
      <c r="I2254" s="217"/>
      <c r="J2254" s="213"/>
      <c r="K2254" s="213"/>
      <c r="L2254" s="218"/>
      <c r="M2254" s="219"/>
      <c r="N2254" s="220"/>
      <c r="O2254" s="220"/>
      <c r="P2254" s="220"/>
      <c r="Q2254" s="220"/>
      <c r="R2254" s="220"/>
      <c r="S2254" s="220"/>
      <c r="T2254" s="221"/>
      <c r="AT2254" s="222" t="s">
        <v>262</v>
      </c>
      <c r="AU2254" s="222" t="s">
        <v>82</v>
      </c>
      <c r="AV2254" s="14" t="s">
        <v>93</v>
      </c>
      <c r="AW2254" s="14" t="s">
        <v>34</v>
      </c>
      <c r="AX2254" s="14" t="s">
        <v>80</v>
      </c>
      <c r="AY2254" s="222" t="s">
        <v>252</v>
      </c>
    </row>
    <row r="2255" spans="1:65" s="2" customFormat="1" ht="16.5" customHeight="1">
      <c r="A2255" s="37"/>
      <c r="B2255" s="38"/>
      <c r="C2255" s="245" t="s">
        <v>2555</v>
      </c>
      <c r="D2255" s="245" t="s">
        <v>356</v>
      </c>
      <c r="E2255" s="246" t="s">
        <v>2556</v>
      </c>
      <c r="F2255" s="247" t="s">
        <v>2557</v>
      </c>
      <c r="G2255" s="248" t="s">
        <v>149</v>
      </c>
      <c r="H2255" s="249">
        <v>566.54399999999998</v>
      </c>
      <c r="I2255" s="250"/>
      <c r="J2255" s="251">
        <f>ROUND(I2255*H2255,2)</f>
        <v>0</v>
      </c>
      <c r="K2255" s="247" t="s">
        <v>378</v>
      </c>
      <c r="L2255" s="252"/>
      <c r="M2255" s="253" t="s">
        <v>21</v>
      </c>
      <c r="N2255" s="254" t="s">
        <v>44</v>
      </c>
      <c r="O2255" s="67"/>
      <c r="P2255" s="191">
        <f>O2255*H2255</f>
        <v>0</v>
      </c>
      <c r="Q2255" s="191">
        <v>1.1999999999999999E-3</v>
      </c>
      <c r="R2255" s="191">
        <f>Q2255*H2255</f>
        <v>0.67985279999999992</v>
      </c>
      <c r="S2255" s="191">
        <v>0</v>
      </c>
      <c r="T2255" s="192">
        <f>S2255*H2255</f>
        <v>0</v>
      </c>
      <c r="U2255" s="37"/>
      <c r="V2255" s="37"/>
      <c r="W2255" s="37"/>
      <c r="X2255" s="37"/>
      <c r="Y2255" s="37"/>
      <c r="Z2255" s="37"/>
      <c r="AA2255" s="37"/>
      <c r="AB2255" s="37"/>
      <c r="AC2255" s="37"/>
      <c r="AD2255" s="37"/>
      <c r="AE2255" s="37"/>
      <c r="AR2255" s="193" t="s">
        <v>497</v>
      </c>
      <c r="AT2255" s="193" t="s">
        <v>356</v>
      </c>
      <c r="AU2255" s="193" t="s">
        <v>82</v>
      </c>
      <c r="AY2255" s="20" t="s">
        <v>252</v>
      </c>
      <c r="BE2255" s="194">
        <f>IF(N2255="základní",J2255,0)</f>
        <v>0</v>
      </c>
      <c r="BF2255" s="194">
        <f>IF(N2255="snížená",J2255,0)</f>
        <v>0</v>
      </c>
      <c r="BG2255" s="194">
        <f>IF(N2255="zákl. přenesená",J2255,0)</f>
        <v>0</v>
      </c>
      <c r="BH2255" s="194">
        <f>IF(N2255="sníž. přenesená",J2255,0)</f>
        <v>0</v>
      </c>
      <c r="BI2255" s="194">
        <f>IF(N2255="nulová",J2255,0)</f>
        <v>0</v>
      </c>
      <c r="BJ2255" s="20" t="s">
        <v>80</v>
      </c>
      <c r="BK2255" s="194">
        <f>ROUND(I2255*H2255,2)</f>
        <v>0</v>
      </c>
      <c r="BL2255" s="20" t="s">
        <v>375</v>
      </c>
      <c r="BM2255" s="193" t="s">
        <v>2558</v>
      </c>
    </row>
    <row r="2256" spans="1:65" s="2" customFormat="1" ht="19.5">
      <c r="A2256" s="37"/>
      <c r="B2256" s="38"/>
      <c r="C2256" s="39"/>
      <c r="D2256" s="202" t="s">
        <v>275</v>
      </c>
      <c r="E2256" s="39"/>
      <c r="F2256" s="234" t="s">
        <v>2559</v>
      </c>
      <c r="G2256" s="39"/>
      <c r="H2256" s="39"/>
      <c r="I2256" s="197"/>
      <c r="J2256" s="39"/>
      <c r="K2256" s="39"/>
      <c r="L2256" s="42"/>
      <c r="M2256" s="198"/>
      <c r="N2256" s="199"/>
      <c r="O2256" s="67"/>
      <c r="P2256" s="67"/>
      <c r="Q2256" s="67"/>
      <c r="R2256" s="67"/>
      <c r="S2256" s="67"/>
      <c r="T2256" s="68"/>
      <c r="U2256" s="37"/>
      <c r="V2256" s="37"/>
      <c r="W2256" s="37"/>
      <c r="X2256" s="37"/>
      <c r="Y2256" s="37"/>
      <c r="Z2256" s="37"/>
      <c r="AA2256" s="37"/>
      <c r="AB2256" s="37"/>
      <c r="AC2256" s="37"/>
      <c r="AD2256" s="37"/>
      <c r="AE2256" s="37"/>
      <c r="AT2256" s="20" t="s">
        <v>275</v>
      </c>
      <c r="AU2256" s="20" t="s">
        <v>82</v>
      </c>
    </row>
    <row r="2257" spans="1:65" s="13" customFormat="1" ht="11.25">
      <c r="B2257" s="200"/>
      <c r="C2257" s="201"/>
      <c r="D2257" s="202" t="s">
        <v>262</v>
      </c>
      <c r="E2257" s="201"/>
      <c r="F2257" s="204" t="s">
        <v>1488</v>
      </c>
      <c r="G2257" s="201"/>
      <c r="H2257" s="205">
        <v>566.54399999999998</v>
      </c>
      <c r="I2257" s="206"/>
      <c r="J2257" s="201"/>
      <c r="K2257" s="201"/>
      <c r="L2257" s="207"/>
      <c r="M2257" s="208"/>
      <c r="N2257" s="209"/>
      <c r="O2257" s="209"/>
      <c r="P2257" s="209"/>
      <c r="Q2257" s="209"/>
      <c r="R2257" s="209"/>
      <c r="S2257" s="209"/>
      <c r="T2257" s="210"/>
      <c r="AT2257" s="211" t="s">
        <v>262</v>
      </c>
      <c r="AU2257" s="211" t="s">
        <v>82</v>
      </c>
      <c r="AV2257" s="13" t="s">
        <v>82</v>
      </c>
      <c r="AW2257" s="13" t="s">
        <v>4</v>
      </c>
      <c r="AX2257" s="13" t="s">
        <v>80</v>
      </c>
      <c r="AY2257" s="211" t="s">
        <v>252</v>
      </c>
    </row>
    <row r="2258" spans="1:65" s="2" customFormat="1" ht="24.2" customHeight="1">
      <c r="A2258" s="37"/>
      <c r="B2258" s="38"/>
      <c r="C2258" s="182" t="s">
        <v>2560</v>
      </c>
      <c r="D2258" s="182" t="s">
        <v>254</v>
      </c>
      <c r="E2258" s="183" t="s">
        <v>2561</v>
      </c>
      <c r="F2258" s="184" t="s">
        <v>2562</v>
      </c>
      <c r="G2258" s="185" t="s">
        <v>385</v>
      </c>
      <c r="H2258" s="186">
        <v>4</v>
      </c>
      <c r="I2258" s="187"/>
      <c r="J2258" s="188">
        <f>ROUND(I2258*H2258,2)</f>
        <v>0</v>
      </c>
      <c r="K2258" s="184" t="s">
        <v>257</v>
      </c>
      <c r="L2258" s="42"/>
      <c r="M2258" s="189" t="s">
        <v>21</v>
      </c>
      <c r="N2258" s="190" t="s">
        <v>44</v>
      </c>
      <c r="O2258" s="67"/>
      <c r="P2258" s="191">
        <f>O2258*H2258</f>
        <v>0</v>
      </c>
      <c r="Q2258" s="191">
        <v>0</v>
      </c>
      <c r="R2258" s="191">
        <f>Q2258*H2258</f>
        <v>0</v>
      </c>
      <c r="S2258" s="191">
        <v>0</v>
      </c>
      <c r="T2258" s="192">
        <f>S2258*H2258</f>
        <v>0</v>
      </c>
      <c r="U2258" s="37"/>
      <c r="V2258" s="37"/>
      <c r="W2258" s="37"/>
      <c r="X2258" s="37"/>
      <c r="Y2258" s="37"/>
      <c r="Z2258" s="37"/>
      <c r="AA2258" s="37"/>
      <c r="AB2258" s="37"/>
      <c r="AC2258" s="37"/>
      <c r="AD2258" s="37"/>
      <c r="AE2258" s="37"/>
      <c r="AR2258" s="193" t="s">
        <v>375</v>
      </c>
      <c r="AT2258" s="193" t="s">
        <v>254</v>
      </c>
      <c r="AU2258" s="193" t="s">
        <v>82</v>
      </c>
      <c r="AY2258" s="20" t="s">
        <v>252</v>
      </c>
      <c r="BE2258" s="194">
        <f>IF(N2258="základní",J2258,0)</f>
        <v>0</v>
      </c>
      <c r="BF2258" s="194">
        <f>IF(N2258="snížená",J2258,0)</f>
        <v>0</v>
      </c>
      <c r="BG2258" s="194">
        <f>IF(N2258="zákl. přenesená",J2258,0)</f>
        <v>0</v>
      </c>
      <c r="BH2258" s="194">
        <f>IF(N2258="sníž. přenesená",J2258,0)</f>
        <v>0</v>
      </c>
      <c r="BI2258" s="194">
        <f>IF(N2258="nulová",J2258,0)</f>
        <v>0</v>
      </c>
      <c r="BJ2258" s="20" t="s">
        <v>80</v>
      </c>
      <c r="BK2258" s="194">
        <f>ROUND(I2258*H2258,2)</f>
        <v>0</v>
      </c>
      <c r="BL2258" s="20" t="s">
        <v>375</v>
      </c>
      <c r="BM2258" s="193" t="s">
        <v>2563</v>
      </c>
    </row>
    <row r="2259" spans="1:65" s="2" customFormat="1" ht="11.25">
      <c r="A2259" s="37"/>
      <c r="B2259" s="38"/>
      <c r="C2259" s="39"/>
      <c r="D2259" s="195" t="s">
        <v>260</v>
      </c>
      <c r="E2259" s="39"/>
      <c r="F2259" s="196" t="s">
        <v>2564</v>
      </c>
      <c r="G2259" s="39"/>
      <c r="H2259" s="39"/>
      <c r="I2259" s="197"/>
      <c r="J2259" s="39"/>
      <c r="K2259" s="39"/>
      <c r="L2259" s="42"/>
      <c r="M2259" s="198"/>
      <c r="N2259" s="199"/>
      <c r="O2259" s="67"/>
      <c r="P2259" s="67"/>
      <c r="Q2259" s="67"/>
      <c r="R2259" s="67"/>
      <c r="S2259" s="67"/>
      <c r="T2259" s="68"/>
      <c r="U2259" s="37"/>
      <c r="V2259" s="37"/>
      <c r="W2259" s="37"/>
      <c r="X2259" s="37"/>
      <c r="Y2259" s="37"/>
      <c r="Z2259" s="37"/>
      <c r="AA2259" s="37"/>
      <c r="AB2259" s="37"/>
      <c r="AC2259" s="37"/>
      <c r="AD2259" s="37"/>
      <c r="AE2259" s="37"/>
      <c r="AT2259" s="20" t="s">
        <v>260</v>
      </c>
      <c r="AU2259" s="20" t="s">
        <v>82</v>
      </c>
    </row>
    <row r="2260" spans="1:65" s="13" customFormat="1" ht="11.25">
      <c r="B2260" s="200"/>
      <c r="C2260" s="201"/>
      <c r="D2260" s="202" t="s">
        <v>262</v>
      </c>
      <c r="E2260" s="203" t="s">
        <v>21</v>
      </c>
      <c r="F2260" s="204" t="s">
        <v>2565</v>
      </c>
      <c r="G2260" s="201"/>
      <c r="H2260" s="205">
        <v>3</v>
      </c>
      <c r="I2260" s="206"/>
      <c r="J2260" s="201"/>
      <c r="K2260" s="201"/>
      <c r="L2260" s="207"/>
      <c r="M2260" s="208"/>
      <c r="N2260" s="209"/>
      <c r="O2260" s="209"/>
      <c r="P2260" s="209"/>
      <c r="Q2260" s="209"/>
      <c r="R2260" s="209"/>
      <c r="S2260" s="209"/>
      <c r="T2260" s="210"/>
      <c r="AT2260" s="211" t="s">
        <v>262</v>
      </c>
      <c r="AU2260" s="211" t="s">
        <v>82</v>
      </c>
      <c r="AV2260" s="13" t="s">
        <v>82</v>
      </c>
      <c r="AW2260" s="13" t="s">
        <v>34</v>
      </c>
      <c r="AX2260" s="13" t="s">
        <v>73</v>
      </c>
      <c r="AY2260" s="211" t="s">
        <v>252</v>
      </c>
    </row>
    <row r="2261" spans="1:65" s="14" customFormat="1" ht="11.25">
      <c r="B2261" s="212"/>
      <c r="C2261" s="213"/>
      <c r="D2261" s="202" t="s">
        <v>262</v>
      </c>
      <c r="E2261" s="214" t="s">
        <v>21</v>
      </c>
      <c r="F2261" s="215" t="s">
        <v>264</v>
      </c>
      <c r="G2261" s="213"/>
      <c r="H2261" s="216">
        <v>3</v>
      </c>
      <c r="I2261" s="217"/>
      <c r="J2261" s="213"/>
      <c r="K2261" s="213"/>
      <c r="L2261" s="218"/>
      <c r="M2261" s="219"/>
      <c r="N2261" s="220"/>
      <c r="O2261" s="220"/>
      <c r="P2261" s="220"/>
      <c r="Q2261" s="220"/>
      <c r="R2261" s="220"/>
      <c r="S2261" s="220"/>
      <c r="T2261" s="221"/>
      <c r="AT2261" s="222" t="s">
        <v>262</v>
      </c>
      <c r="AU2261" s="222" t="s">
        <v>82</v>
      </c>
      <c r="AV2261" s="14" t="s">
        <v>93</v>
      </c>
      <c r="AW2261" s="14" t="s">
        <v>34</v>
      </c>
      <c r="AX2261" s="14" t="s">
        <v>73</v>
      </c>
      <c r="AY2261" s="222" t="s">
        <v>252</v>
      </c>
    </row>
    <row r="2262" spans="1:65" s="13" customFormat="1" ht="11.25">
      <c r="B2262" s="200"/>
      <c r="C2262" s="201"/>
      <c r="D2262" s="202" t="s">
        <v>262</v>
      </c>
      <c r="E2262" s="203" t="s">
        <v>21</v>
      </c>
      <c r="F2262" s="204" t="s">
        <v>2566</v>
      </c>
      <c r="G2262" s="201"/>
      <c r="H2262" s="205">
        <v>1</v>
      </c>
      <c r="I2262" s="206"/>
      <c r="J2262" s="201"/>
      <c r="K2262" s="201"/>
      <c r="L2262" s="207"/>
      <c r="M2262" s="208"/>
      <c r="N2262" s="209"/>
      <c r="O2262" s="209"/>
      <c r="P2262" s="209"/>
      <c r="Q2262" s="209"/>
      <c r="R2262" s="209"/>
      <c r="S2262" s="209"/>
      <c r="T2262" s="210"/>
      <c r="AT2262" s="211" t="s">
        <v>262</v>
      </c>
      <c r="AU2262" s="211" t="s">
        <v>82</v>
      </c>
      <c r="AV2262" s="13" t="s">
        <v>82</v>
      </c>
      <c r="AW2262" s="13" t="s">
        <v>34</v>
      </c>
      <c r="AX2262" s="13" t="s">
        <v>73</v>
      </c>
      <c r="AY2262" s="211" t="s">
        <v>252</v>
      </c>
    </row>
    <row r="2263" spans="1:65" s="14" customFormat="1" ht="11.25">
      <c r="B2263" s="212"/>
      <c r="C2263" s="213"/>
      <c r="D2263" s="202" t="s">
        <v>262</v>
      </c>
      <c r="E2263" s="214" t="s">
        <v>21</v>
      </c>
      <c r="F2263" s="215" t="s">
        <v>264</v>
      </c>
      <c r="G2263" s="213"/>
      <c r="H2263" s="216">
        <v>1</v>
      </c>
      <c r="I2263" s="217"/>
      <c r="J2263" s="213"/>
      <c r="K2263" s="213"/>
      <c r="L2263" s="218"/>
      <c r="M2263" s="219"/>
      <c r="N2263" s="220"/>
      <c r="O2263" s="220"/>
      <c r="P2263" s="220"/>
      <c r="Q2263" s="220"/>
      <c r="R2263" s="220"/>
      <c r="S2263" s="220"/>
      <c r="T2263" s="221"/>
      <c r="AT2263" s="222" t="s">
        <v>262</v>
      </c>
      <c r="AU2263" s="222" t="s">
        <v>82</v>
      </c>
      <c r="AV2263" s="14" t="s">
        <v>93</v>
      </c>
      <c r="AW2263" s="14" t="s">
        <v>34</v>
      </c>
      <c r="AX2263" s="14" t="s">
        <v>73</v>
      </c>
      <c r="AY2263" s="222" t="s">
        <v>252</v>
      </c>
    </row>
    <row r="2264" spans="1:65" s="15" customFormat="1" ht="11.25">
      <c r="B2264" s="223"/>
      <c r="C2264" s="224"/>
      <c r="D2264" s="202" t="s">
        <v>262</v>
      </c>
      <c r="E2264" s="225" t="s">
        <v>21</v>
      </c>
      <c r="F2264" s="226" t="s">
        <v>265</v>
      </c>
      <c r="G2264" s="224"/>
      <c r="H2264" s="227">
        <v>4</v>
      </c>
      <c r="I2264" s="228"/>
      <c r="J2264" s="224"/>
      <c r="K2264" s="224"/>
      <c r="L2264" s="229"/>
      <c r="M2264" s="230"/>
      <c r="N2264" s="231"/>
      <c r="O2264" s="231"/>
      <c r="P2264" s="231"/>
      <c r="Q2264" s="231"/>
      <c r="R2264" s="231"/>
      <c r="S2264" s="231"/>
      <c r="T2264" s="232"/>
      <c r="AT2264" s="233" t="s">
        <v>262</v>
      </c>
      <c r="AU2264" s="233" t="s">
        <v>82</v>
      </c>
      <c r="AV2264" s="15" t="s">
        <v>258</v>
      </c>
      <c r="AW2264" s="15" t="s">
        <v>34</v>
      </c>
      <c r="AX2264" s="15" t="s">
        <v>80</v>
      </c>
      <c r="AY2264" s="233" t="s">
        <v>252</v>
      </c>
    </row>
    <row r="2265" spans="1:65" s="2" customFormat="1" ht="16.5" customHeight="1">
      <c r="A2265" s="37"/>
      <c r="B2265" s="38"/>
      <c r="C2265" s="245" t="s">
        <v>2567</v>
      </c>
      <c r="D2265" s="245" t="s">
        <v>356</v>
      </c>
      <c r="E2265" s="246" t="s">
        <v>2568</v>
      </c>
      <c r="F2265" s="247" t="s">
        <v>2569</v>
      </c>
      <c r="G2265" s="248" t="s">
        <v>385</v>
      </c>
      <c r="H2265" s="249">
        <v>3</v>
      </c>
      <c r="I2265" s="250"/>
      <c r="J2265" s="251">
        <f>ROUND(I2265*H2265,2)</f>
        <v>0</v>
      </c>
      <c r="K2265" s="247" t="s">
        <v>257</v>
      </c>
      <c r="L2265" s="252"/>
      <c r="M2265" s="253" t="s">
        <v>21</v>
      </c>
      <c r="N2265" s="254" t="s">
        <v>44</v>
      </c>
      <c r="O2265" s="67"/>
      <c r="P2265" s="191">
        <f>O2265*H2265</f>
        <v>0</v>
      </c>
      <c r="Q2265" s="191">
        <v>2.2599999999999999E-3</v>
      </c>
      <c r="R2265" s="191">
        <f>Q2265*H2265</f>
        <v>6.7799999999999996E-3</v>
      </c>
      <c r="S2265" s="191">
        <v>0</v>
      </c>
      <c r="T2265" s="192">
        <f>S2265*H2265</f>
        <v>0</v>
      </c>
      <c r="U2265" s="37"/>
      <c r="V2265" s="37"/>
      <c r="W2265" s="37"/>
      <c r="X2265" s="37"/>
      <c r="Y2265" s="37"/>
      <c r="Z2265" s="37"/>
      <c r="AA2265" s="37"/>
      <c r="AB2265" s="37"/>
      <c r="AC2265" s="37"/>
      <c r="AD2265" s="37"/>
      <c r="AE2265" s="37"/>
      <c r="AR2265" s="193" t="s">
        <v>497</v>
      </c>
      <c r="AT2265" s="193" t="s">
        <v>356</v>
      </c>
      <c r="AU2265" s="193" t="s">
        <v>82</v>
      </c>
      <c r="AY2265" s="20" t="s">
        <v>252</v>
      </c>
      <c r="BE2265" s="194">
        <f>IF(N2265="základní",J2265,0)</f>
        <v>0</v>
      </c>
      <c r="BF2265" s="194">
        <f>IF(N2265="snížená",J2265,0)</f>
        <v>0</v>
      </c>
      <c r="BG2265" s="194">
        <f>IF(N2265="zákl. přenesená",J2265,0)</f>
        <v>0</v>
      </c>
      <c r="BH2265" s="194">
        <f>IF(N2265="sníž. přenesená",J2265,0)</f>
        <v>0</v>
      </c>
      <c r="BI2265" s="194">
        <f>IF(N2265="nulová",J2265,0)</f>
        <v>0</v>
      </c>
      <c r="BJ2265" s="20" t="s">
        <v>80</v>
      </c>
      <c r="BK2265" s="194">
        <f>ROUND(I2265*H2265,2)</f>
        <v>0</v>
      </c>
      <c r="BL2265" s="20" t="s">
        <v>375</v>
      </c>
      <c r="BM2265" s="193" t="s">
        <v>2570</v>
      </c>
    </row>
    <row r="2266" spans="1:65" s="13" customFormat="1" ht="11.25">
      <c r="B2266" s="200"/>
      <c r="C2266" s="201"/>
      <c r="D2266" s="202" t="s">
        <v>262</v>
      </c>
      <c r="E2266" s="203" t="s">
        <v>21</v>
      </c>
      <c r="F2266" s="204" t="s">
        <v>2565</v>
      </c>
      <c r="G2266" s="201"/>
      <c r="H2266" s="205">
        <v>3</v>
      </c>
      <c r="I2266" s="206"/>
      <c r="J2266" s="201"/>
      <c r="K2266" s="201"/>
      <c r="L2266" s="207"/>
      <c r="M2266" s="208"/>
      <c r="N2266" s="209"/>
      <c r="O2266" s="209"/>
      <c r="P2266" s="209"/>
      <c r="Q2266" s="209"/>
      <c r="R2266" s="209"/>
      <c r="S2266" s="209"/>
      <c r="T2266" s="210"/>
      <c r="AT2266" s="211" t="s">
        <v>262</v>
      </c>
      <c r="AU2266" s="211" t="s">
        <v>82</v>
      </c>
      <c r="AV2266" s="13" t="s">
        <v>82</v>
      </c>
      <c r="AW2266" s="13" t="s">
        <v>34</v>
      </c>
      <c r="AX2266" s="13" t="s">
        <v>73</v>
      </c>
      <c r="AY2266" s="211" t="s">
        <v>252</v>
      </c>
    </row>
    <row r="2267" spans="1:65" s="14" customFormat="1" ht="11.25">
      <c r="B2267" s="212"/>
      <c r="C2267" s="213"/>
      <c r="D2267" s="202" t="s">
        <v>262</v>
      </c>
      <c r="E2267" s="214" t="s">
        <v>21</v>
      </c>
      <c r="F2267" s="215" t="s">
        <v>264</v>
      </c>
      <c r="G2267" s="213"/>
      <c r="H2267" s="216">
        <v>3</v>
      </c>
      <c r="I2267" s="217"/>
      <c r="J2267" s="213"/>
      <c r="K2267" s="213"/>
      <c r="L2267" s="218"/>
      <c r="M2267" s="219"/>
      <c r="N2267" s="220"/>
      <c r="O2267" s="220"/>
      <c r="P2267" s="220"/>
      <c r="Q2267" s="220"/>
      <c r="R2267" s="220"/>
      <c r="S2267" s="220"/>
      <c r="T2267" s="221"/>
      <c r="AT2267" s="222" t="s">
        <v>262</v>
      </c>
      <c r="AU2267" s="222" t="s">
        <v>82</v>
      </c>
      <c r="AV2267" s="14" t="s">
        <v>93</v>
      </c>
      <c r="AW2267" s="14" t="s">
        <v>34</v>
      </c>
      <c r="AX2267" s="14" t="s">
        <v>80</v>
      </c>
      <c r="AY2267" s="222" t="s">
        <v>252</v>
      </c>
    </row>
    <row r="2268" spans="1:65" s="2" customFormat="1" ht="16.5" customHeight="1">
      <c r="A2268" s="37"/>
      <c r="B2268" s="38"/>
      <c r="C2268" s="245" t="s">
        <v>2571</v>
      </c>
      <c r="D2268" s="245" t="s">
        <v>356</v>
      </c>
      <c r="E2268" s="246" t="s">
        <v>2572</v>
      </c>
      <c r="F2268" s="247" t="s">
        <v>2573</v>
      </c>
      <c r="G2268" s="248" t="s">
        <v>385</v>
      </c>
      <c r="H2268" s="249">
        <v>1</v>
      </c>
      <c r="I2268" s="250"/>
      <c r="J2268" s="251">
        <f>ROUND(I2268*H2268,2)</f>
        <v>0</v>
      </c>
      <c r="K2268" s="247" t="s">
        <v>257</v>
      </c>
      <c r="L2268" s="252"/>
      <c r="M2268" s="253" t="s">
        <v>21</v>
      </c>
      <c r="N2268" s="254" t="s">
        <v>44</v>
      </c>
      <c r="O2268" s="67"/>
      <c r="P2268" s="191">
        <f>O2268*H2268</f>
        <v>0</v>
      </c>
      <c r="Q2268" s="191">
        <v>1.3600000000000001E-3</v>
      </c>
      <c r="R2268" s="191">
        <f>Q2268*H2268</f>
        <v>1.3600000000000001E-3</v>
      </c>
      <c r="S2268" s="191">
        <v>0</v>
      </c>
      <c r="T2268" s="192">
        <f>S2268*H2268</f>
        <v>0</v>
      </c>
      <c r="U2268" s="37"/>
      <c r="V2268" s="37"/>
      <c r="W2268" s="37"/>
      <c r="X2268" s="37"/>
      <c r="Y2268" s="37"/>
      <c r="Z2268" s="37"/>
      <c r="AA2268" s="37"/>
      <c r="AB2268" s="37"/>
      <c r="AC2268" s="37"/>
      <c r="AD2268" s="37"/>
      <c r="AE2268" s="37"/>
      <c r="AR2268" s="193" t="s">
        <v>497</v>
      </c>
      <c r="AT2268" s="193" t="s">
        <v>356</v>
      </c>
      <c r="AU2268" s="193" t="s">
        <v>82</v>
      </c>
      <c r="AY2268" s="20" t="s">
        <v>252</v>
      </c>
      <c r="BE2268" s="194">
        <f>IF(N2268="základní",J2268,0)</f>
        <v>0</v>
      </c>
      <c r="BF2268" s="194">
        <f>IF(N2268="snížená",J2268,0)</f>
        <v>0</v>
      </c>
      <c r="BG2268" s="194">
        <f>IF(N2268="zákl. přenesená",J2268,0)</f>
        <v>0</v>
      </c>
      <c r="BH2268" s="194">
        <f>IF(N2268="sníž. přenesená",J2268,0)</f>
        <v>0</v>
      </c>
      <c r="BI2268" s="194">
        <f>IF(N2268="nulová",J2268,0)</f>
        <v>0</v>
      </c>
      <c r="BJ2268" s="20" t="s">
        <v>80</v>
      </c>
      <c r="BK2268" s="194">
        <f>ROUND(I2268*H2268,2)</f>
        <v>0</v>
      </c>
      <c r="BL2268" s="20" t="s">
        <v>375</v>
      </c>
      <c r="BM2268" s="193" t="s">
        <v>2574</v>
      </c>
    </row>
    <row r="2269" spans="1:65" s="13" customFormat="1" ht="11.25">
      <c r="B2269" s="200"/>
      <c r="C2269" s="201"/>
      <c r="D2269" s="202" t="s">
        <v>262</v>
      </c>
      <c r="E2269" s="203" t="s">
        <v>21</v>
      </c>
      <c r="F2269" s="204" t="s">
        <v>2566</v>
      </c>
      <c r="G2269" s="201"/>
      <c r="H2269" s="205">
        <v>1</v>
      </c>
      <c r="I2269" s="206"/>
      <c r="J2269" s="201"/>
      <c r="K2269" s="201"/>
      <c r="L2269" s="207"/>
      <c r="M2269" s="208"/>
      <c r="N2269" s="209"/>
      <c r="O2269" s="209"/>
      <c r="P2269" s="209"/>
      <c r="Q2269" s="209"/>
      <c r="R2269" s="209"/>
      <c r="S2269" s="209"/>
      <c r="T2269" s="210"/>
      <c r="AT2269" s="211" t="s">
        <v>262</v>
      </c>
      <c r="AU2269" s="211" t="s">
        <v>82</v>
      </c>
      <c r="AV2269" s="13" t="s">
        <v>82</v>
      </c>
      <c r="AW2269" s="13" t="s">
        <v>34</v>
      </c>
      <c r="AX2269" s="13" t="s">
        <v>73</v>
      </c>
      <c r="AY2269" s="211" t="s">
        <v>252</v>
      </c>
    </row>
    <row r="2270" spans="1:65" s="14" customFormat="1" ht="11.25">
      <c r="B2270" s="212"/>
      <c r="C2270" s="213"/>
      <c r="D2270" s="202" t="s">
        <v>262</v>
      </c>
      <c r="E2270" s="214" t="s">
        <v>21</v>
      </c>
      <c r="F2270" s="215" t="s">
        <v>264</v>
      </c>
      <c r="G2270" s="213"/>
      <c r="H2270" s="216">
        <v>1</v>
      </c>
      <c r="I2270" s="217"/>
      <c r="J2270" s="213"/>
      <c r="K2270" s="213"/>
      <c r="L2270" s="218"/>
      <c r="M2270" s="219"/>
      <c r="N2270" s="220"/>
      <c r="O2270" s="220"/>
      <c r="P2270" s="220"/>
      <c r="Q2270" s="220"/>
      <c r="R2270" s="220"/>
      <c r="S2270" s="220"/>
      <c r="T2270" s="221"/>
      <c r="AT2270" s="222" t="s">
        <v>262</v>
      </c>
      <c r="AU2270" s="222" t="s">
        <v>82</v>
      </c>
      <c r="AV2270" s="14" t="s">
        <v>93</v>
      </c>
      <c r="AW2270" s="14" t="s">
        <v>34</v>
      </c>
      <c r="AX2270" s="14" t="s">
        <v>80</v>
      </c>
      <c r="AY2270" s="222" t="s">
        <v>252</v>
      </c>
    </row>
    <row r="2271" spans="1:65" s="2" customFormat="1" ht="24.2" customHeight="1">
      <c r="A2271" s="37"/>
      <c r="B2271" s="38"/>
      <c r="C2271" s="182" t="s">
        <v>2575</v>
      </c>
      <c r="D2271" s="182" t="s">
        <v>254</v>
      </c>
      <c r="E2271" s="183" t="s">
        <v>2576</v>
      </c>
      <c r="F2271" s="184" t="s">
        <v>2577</v>
      </c>
      <c r="G2271" s="185" t="s">
        <v>149</v>
      </c>
      <c r="H2271" s="186">
        <v>668.67100000000005</v>
      </c>
      <c r="I2271" s="187"/>
      <c r="J2271" s="188">
        <f>ROUND(I2271*H2271,2)</f>
        <v>0</v>
      </c>
      <c r="K2271" s="184" t="s">
        <v>257</v>
      </c>
      <c r="L2271" s="42"/>
      <c r="M2271" s="189" t="s">
        <v>21</v>
      </c>
      <c r="N2271" s="190" t="s">
        <v>44</v>
      </c>
      <c r="O2271" s="67"/>
      <c r="P2271" s="191">
        <f>O2271*H2271</f>
        <v>0</v>
      </c>
      <c r="Q2271" s="191">
        <v>4.0000000000000003E-5</v>
      </c>
      <c r="R2271" s="191">
        <f>Q2271*H2271</f>
        <v>2.6746840000000004E-2</v>
      </c>
      <c r="S2271" s="191">
        <v>0</v>
      </c>
      <c r="T2271" s="192">
        <f>S2271*H2271</f>
        <v>0</v>
      </c>
      <c r="U2271" s="37"/>
      <c r="V2271" s="37"/>
      <c r="W2271" s="37"/>
      <c r="X2271" s="37"/>
      <c r="Y2271" s="37"/>
      <c r="Z2271" s="37"/>
      <c r="AA2271" s="37"/>
      <c r="AB2271" s="37"/>
      <c r="AC2271" s="37"/>
      <c r="AD2271" s="37"/>
      <c r="AE2271" s="37"/>
      <c r="AR2271" s="193" t="s">
        <v>375</v>
      </c>
      <c r="AT2271" s="193" t="s">
        <v>254</v>
      </c>
      <c r="AU2271" s="193" t="s">
        <v>82</v>
      </c>
      <c r="AY2271" s="20" t="s">
        <v>252</v>
      </c>
      <c r="BE2271" s="194">
        <f>IF(N2271="základní",J2271,0)</f>
        <v>0</v>
      </c>
      <c r="BF2271" s="194">
        <f>IF(N2271="snížená",J2271,0)</f>
        <v>0</v>
      </c>
      <c r="BG2271" s="194">
        <f>IF(N2271="zákl. přenesená",J2271,0)</f>
        <v>0</v>
      </c>
      <c r="BH2271" s="194">
        <f>IF(N2271="sníž. přenesená",J2271,0)</f>
        <v>0</v>
      </c>
      <c r="BI2271" s="194">
        <f>IF(N2271="nulová",J2271,0)</f>
        <v>0</v>
      </c>
      <c r="BJ2271" s="20" t="s">
        <v>80</v>
      </c>
      <c r="BK2271" s="194">
        <f>ROUND(I2271*H2271,2)</f>
        <v>0</v>
      </c>
      <c r="BL2271" s="20" t="s">
        <v>375</v>
      </c>
      <c r="BM2271" s="193" t="s">
        <v>2578</v>
      </c>
    </row>
    <row r="2272" spans="1:65" s="2" customFormat="1" ht="11.25">
      <c r="A2272" s="37"/>
      <c r="B2272" s="38"/>
      <c r="C2272" s="39"/>
      <c r="D2272" s="195" t="s">
        <v>260</v>
      </c>
      <c r="E2272" s="39"/>
      <c r="F2272" s="196" t="s">
        <v>2579</v>
      </c>
      <c r="G2272" s="39"/>
      <c r="H2272" s="39"/>
      <c r="I2272" s="197"/>
      <c r="J2272" s="39"/>
      <c r="K2272" s="39"/>
      <c r="L2272" s="42"/>
      <c r="M2272" s="198"/>
      <c r="N2272" s="199"/>
      <c r="O2272" s="67"/>
      <c r="P2272" s="67"/>
      <c r="Q2272" s="67"/>
      <c r="R2272" s="67"/>
      <c r="S2272" s="67"/>
      <c r="T2272" s="68"/>
      <c r="U2272" s="37"/>
      <c r="V2272" s="37"/>
      <c r="W2272" s="37"/>
      <c r="X2272" s="37"/>
      <c r="Y2272" s="37"/>
      <c r="Z2272" s="37"/>
      <c r="AA2272" s="37"/>
      <c r="AB2272" s="37"/>
      <c r="AC2272" s="37"/>
      <c r="AD2272" s="37"/>
      <c r="AE2272" s="37"/>
      <c r="AT2272" s="20" t="s">
        <v>260</v>
      </c>
      <c r="AU2272" s="20" t="s">
        <v>82</v>
      </c>
    </row>
    <row r="2273" spans="1:65" s="16" customFormat="1" ht="11.25">
      <c r="B2273" s="235"/>
      <c r="C2273" s="236"/>
      <c r="D2273" s="202" t="s">
        <v>262</v>
      </c>
      <c r="E2273" s="237" t="s">
        <v>21</v>
      </c>
      <c r="F2273" s="238" t="s">
        <v>2580</v>
      </c>
      <c r="G2273" s="236"/>
      <c r="H2273" s="237" t="s">
        <v>21</v>
      </c>
      <c r="I2273" s="239"/>
      <c r="J2273" s="236"/>
      <c r="K2273" s="236"/>
      <c r="L2273" s="240"/>
      <c r="M2273" s="241"/>
      <c r="N2273" s="242"/>
      <c r="O2273" s="242"/>
      <c r="P2273" s="242"/>
      <c r="Q2273" s="242"/>
      <c r="R2273" s="242"/>
      <c r="S2273" s="242"/>
      <c r="T2273" s="243"/>
      <c r="AT2273" s="244" t="s">
        <v>262</v>
      </c>
      <c r="AU2273" s="244" t="s">
        <v>82</v>
      </c>
      <c r="AV2273" s="16" t="s">
        <v>80</v>
      </c>
      <c r="AW2273" s="16" t="s">
        <v>34</v>
      </c>
      <c r="AX2273" s="16" t="s">
        <v>73</v>
      </c>
      <c r="AY2273" s="244" t="s">
        <v>252</v>
      </c>
    </row>
    <row r="2274" spans="1:65" s="13" customFormat="1" ht="11.25">
      <c r="B2274" s="200"/>
      <c r="C2274" s="201"/>
      <c r="D2274" s="202" t="s">
        <v>262</v>
      </c>
      <c r="E2274" s="203" t="s">
        <v>21</v>
      </c>
      <c r="F2274" s="204" t="s">
        <v>2169</v>
      </c>
      <c r="G2274" s="201"/>
      <c r="H2274" s="205">
        <v>524</v>
      </c>
      <c r="I2274" s="206"/>
      <c r="J2274" s="201"/>
      <c r="K2274" s="201"/>
      <c r="L2274" s="207"/>
      <c r="M2274" s="208"/>
      <c r="N2274" s="209"/>
      <c r="O2274" s="209"/>
      <c r="P2274" s="209"/>
      <c r="Q2274" s="209"/>
      <c r="R2274" s="209"/>
      <c r="S2274" s="209"/>
      <c r="T2274" s="210"/>
      <c r="AT2274" s="211" t="s">
        <v>262</v>
      </c>
      <c r="AU2274" s="211" t="s">
        <v>82</v>
      </c>
      <c r="AV2274" s="13" t="s">
        <v>82</v>
      </c>
      <c r="AW2274" s="13" t="s">
        <v>34</v>
      </c>
      <c r="AX2274" s="13" t="s">
        <v>73</v>
      </c>
      <c r="AY2274" s="211" t="s">
        <v>252</v>
      </c>
    </row>
    <row r="2275" spans="1:65" s="13" customFormat="1" ht="11.25">
      <c r="B2275" s="200"/>
      <c r="C2275" s="201"/>
      <c r="D2275" s="202" t="s">
        <v>262</v>
      </c>
      <c r="E2275" s="203" t="s">
        <v>21</v>
      </c>
      <c r="F2275" s="204" t="s">
        <v>2172</v>
      </c>
      <c r="G2275" s="201"/>
      <c r="H2275" s="205">
        <v>11.638</v>
      </c>
      <c r="I2275" s="206"/>
      <c r="J2275" s="201"/>
      <c r="K2275" s="201"/>
      <c r="L2275" s="207"/>
      <c r="M2275" s="208"/>
      <c r="N2275" s="209"/>
      <c r="O2275" s="209"/>
      <c r="P2275" s="209"/>
      <c r="Q2275" s="209"/>
      <c r="R2275" s="209"/>
      <c r="S2275" s="209"/>
      <c r="T2275" s="210"/>
      <c r="AT2275" s="211" t="s">
        <v>262</v>
      </c>
      <c r="AU2275" s="211" t="s">
        <v>82</v>
      </c>
      <c r="AV2275" s="13" t="s">
        <v>82</v>
      </c>
      <c r="AW2275" s="13" t="s">
        <v>34</v>
      </c>
      <c r="AX2275" s="13" t="s">
        <v>73</v>
      </c>
      <c r="AY2275" s="211" t="s">
        <v>252</v>
      </c>
    </row>
    <row r="2276" spans="1:65" s="13" customFormat="1" ht="11.25">
      <c r="B2276" s="200"/>
      <c r="C2276" s="201"/>
      <c r="D2276" s="202" t="s">
        <v>262</v>
      </c>
      <c r="E2276" s="203" t="s">
        <v>21</v>
      </c>
      <c r="F2276" s="204" t="s">
        <v>2175</v>
      </c>
      <c r="G2276" s="201"/>
      <c r="H2276" s="205">
        <v>8.26</v>
      </c>
      <c r="I2276" s="206"/>
      <c r="J2276" s="201"/>
      <c r="K2276" s="201"/>
      <c r="L2276" s="207"/>
      <c r="M2276" s="208"/>
      <c r="N2276" s="209"/>
      <c r="O2276" s="209"/>
      <c r="P2276" s="209"/>
      <c r="Q2276" s="209"/>
      <c r="R2276" s="209"/>
      <c r="S2276" s="209"/>
      <c r="T2276" s="210"/>
      <c r="AT2276" s="211" t="s">
        <v>262</v>
      </c>
      <c r="AU2276" s="211" t="s">
        <v>82</v>
      </c>
      <c r="AV2276" s="13" t="s">
        <v>82</v>
      </c>
      <c r="AW2276" s="13" t="s">
        <v>34</v>
      </c>
      <c r="AX2276" s="13" t="s">
        <v>73</v>
      </c>
      <c r="AY2276" s="211" t="s">
        <v>252</v>
      </c>
    </row>
    <row r="2277" spans="1:65" s="14" customFormat="1" ht="11.25">
      <c r="B2277" s="212"/>
      <c r="C2277" s="213"/>
      <c r="D2277" s="202" t="s">
        <v>262</v>
      </c>
      <c r="E2277" s="214" t="s">
        <v>21</v>
      </c>
      <c r="F2277" s="215" t="s">
        <v>264</v>
      </c>
      <c r="G2277" s="213"/>
      <c r="H2277" s="216">
        <v>543.89800000000002</v>
      </c>
      <c r="I2277" s="217"/>
      <c r="J2277" s="213"/>
      <c r="K2277" s="213"/>
      <c r="L2277" s="218"/>
      <c r="M2277" s="219"/>
      <c r="N2277" s="220"/>
      <c r="O2277" s="220"/>
      <c r="P2277" s="220"/>
      <c r="Q2277" s="220"/>
      <c r="R2277" s="220"/>
      <c r="S2277" s="220"/>
      <c r="T2277" s="221"/>
      <c r="AT2277" s="222" t="s">
        <v>262</v>
      </c>
      <c r="AU2277" s="222" t="s">
        <v>82</v>
      </c>
      <c r="AV2277" s="14" t="s">
        <v>93</v>
      </c>
      <c r="AW2277" s="14" t="s">
        <v>34</v>
      </c>
      <c r="AX2277" s="14" t="s">
        <v>73</v>
      </c>
      <c r="AY2277" s="222" t="s">
        <v>252</v>
      </c>
    </row>
    <row r="2278" spans="1:65" s="16" customFormat="1" ht="11.25">
      <c r="B2278" s="235"/>
      <c r="C2278" s="236"/>
      <c r="D2278" s="202" t="s">
        <v>262</v>
      </c>
      <c r="E2278" s="237" t="s">
        <v>21</v>
      </c>
      <c r="F2278" s="238" t="s">
        <v>2581</v>
      </c>
      <c r="G2278" s="236"/>
      <c r="H2278" s="237" t="s">
        <v>21</v>
      </c>
      <c r="I2278" s="239"/>
      <c r="J2278" s="236"/>
      <c r="K2278" s="236"/>
      <c r="L2278" s="240"/>
      <c r="M2278" s="241"/>
      <c r="N2278" s="242"/>
      <c r="O2278" s="242"/>
      <c r="P2278" s="242"/>
      <c r="Q2278" s="242"/>
      <c r="R2278" s="242"/>
      <c r="S2278" s="242"/>
      <c r="T2278" s="243"/>
      <c r="AT2278" s="244" t="s">
        <v>262</v>
      </c>
      <c r="AU2278" s="244" t="s">
        <v>82</v>
      </c>
      <c r="AV2278" s="16" t="s">
        <v>80</v>
      </c>
      <c r="AW2278" s="16" t="s">
        <v>34</v>
      </c>
      <c r="AX2278" s="16" t="s">
        <v>73</v>
      </c>
      <c r="AY2278" s="244" t="s">
        <v>252</v>
      </c>
    </row>
    <row r="2279" spans="1:65" s="13" customFormat="1" ht="11.25">
      <c r="B2279" s="200"/>
      <c r="C2279" s="201"/>
      <c r="D2279" s="202" t="s">
        <v>262</v>
      </c>
      <c r="E2279" s="203" t="s">
        <v>21</v>
      </c>
      <c r="F2279" s="204" t="s">
        <v>2582</v>
      </c>
      <c r="G2279" s="201"/>
      <c r="H2279" s="205">
        <v>104.47499999999999</v>
      </c>
      <c r="I2279" s="206"/>
      <c r="J2279" s="201"/>
      <c r="K2279" s="201"/>
      <c r="L2279" s="207"/>
      <c r="M2279" s="208"/>
      <c r="N2279" s="209"/>
      <c r="O2279" s="209"/>
      <c r="P2279" s="209"/>
      <c r="Q2279" s="209"/>
      <c r="R2279" s="209"/>
      <c r="S2279" s="209"/>
      <c r="T2279" s="210"/>
      <c r="AT2279" s="211" t="s">
        <v>262</v>
      </c>
      <c r="AU2279" s="211" t="s">
        <v>82</v>
      </c>
      <c r="AV2279" s="13" t="s">
        <v>82</v>
      </c>
      <c r="AW2279" s="13" t="s">
        <v>34</v>
      </c>
      <c r="AX2279" s="13" t="s">
        <v>73</v>
      </c>
      <c r="AY2279" s="211" t="s">
        <v>252</v>
      </c>
    </row>
    <row r="2280" spans="1:65" s="13" customFormat="1" ht="11.25">
      <c r="B2280" s="200"/>
      <c r="C2280" s="201"/>
      <c r="D2280" s="202" t="s">
        <v>262</v>
      </c>
      <c r="E2280" s="203" t="s">
        <v>21</v>
      </c>
      <c r="F2280" s="204" t="s">
        <v>2583</v>
      </c>
      <c r="G2280" s="201"/>
      <c r="H2280" s="205">
        <v>4.8630000000000004</v>
      </c>
      <c r="I2280" s="206"/>
      <c r="J2280" s="201"/>
      <c r="K2280" s="201"/>
      <c r="L2280" s="207"/>
      <c r="M2280" s="208"/>
      <c r="N2280" s="209"/>
      <c r="O2280" s="209"/>
      <c r="P2280" s="209"/>
      <c r="Q2280" s="209"/>
      <c r="R2280" s="209"/>
      <c r="S2280" s="209"/>
      <c r="T2280" s="210"/>
      <c r="AT2280" s="211" t="s">
        <v>262</v>
      </c>
      <c r="AU2280" s="211" t="s">
        <v>82</v>
      </c>
      <c r="AV2280" s="13" t="s">
        <v>82</v>
      </c>
      <c r="AW2280" s="13" t="s">
        <v>34</v>
      </c>
      <c r="AX2280" s="13" t="s">
        <v>73</v>
      </c>
      <c r="AY2280" s="211" t="s">
        <v>252</v>
      </c>
    </row>
    <row r="2281" spans="1:65" s="13" customFormat="1" ht="11.25">
      <c r="B2281" s="200"/>
      <c r="C2281" s="201"/>
      <c r="D2281" s="202" t="s">
        <v>262</v>
      </c>
      <c r="E2281" s="203" t="s">
        <v>21</v>
      </c>
      <c r="F2281" s="204" t="s">
        <v>2584</v>
      </c>
      <c r="G2281" s="201"/>
      <c r="H2281" s="205">
        <v>8.5050000000000008</v>
      </c>
      <c r="I2281" s="206"/>
      <c r="J2281" s="201"/>
      <c r="K2281" s="201"/>
      <c r="L2281" s="207"/>
      <c r="M2281" s="208"/>
      <c r="N2281" s="209"/>
      <c r="O2281" s="209"/>
      <c r="P2281" s="209"/>
      <c r="Q2281" s="209"/>
      <c r="R2281" s="209"/>
      <c r="S2281" s="209"/>
      <c r="T2281" s="210"/>
      <c r="AT2281" s="211" t="s">
        <v>262</v>
      </c>
      <c r="AU2281" s="211" t="s">
        <v>82</v>
      </c>
      <c r="AV2281" s="13" t="s">
        <v>82</v>
      </c>
      <c r="AW2281" s="13" t="s">
        <v>34</v>
      </c>
      <c r="AX2281" s="13" t="s">
        <v>73</v>
      </c>
      <c r="AY2281" s="211" t="s">
        <v>252</v>
      </c>
    </row>
    <row r="2282" spans="1:65" s="13" customFormat="1" ht="11.25">
      <c r="B2282" s="200"/>
      <c r="C2282" s="201"/>
      <c r="D2282" s="202" t="s">
        <v>262</v>
      </c>
      <c r="E2282" s="203" t="s">
        <v>21</v>
      </c>
      <c r="F2282" s="204" t="s">
        <v>2585</v>
      </c>
      <c r="G2282" s="201"/>
      <c r="H2282" s="205">
        <v>6.93</v>
      </c>
      <c r="I2282" s="206"/>
      <c r="J2282" s="201"/>
      <c r="K2282" s="201"/>
      <c r="L2282" s="207"/>
      <c r="M2282" s="208"/>
      <c r="N2282" s="209"/>
      <c r="O2282" s="209"/>
      <c r="P2282" s="209"/>
      <c r="Q2282" s="209"/>
      <c r="R2282" s="209"/>
      <c r="S2282" s="209"/>
      <c r="T2282" s="210"/>
      <c r="AT2282" s="211" t="s">
        <v>262</v>
      </c>
      <c r="AU2282" s="211" t="s">
        <v>82</v>
      </c>
      <c r="AV2282" s="13" t="s">
        <v>82</v>
      </c>
      <c r="AW2282" s="13" t="s">
        <v>34</v>
      </c>
      <c r="AX2282" s="13" t="s">
        <v>73</v>
      </c>
      <c r="AY2282" s="211" t="s">
        <v>252</v>
      </c>
    </row>
    <row r="2283" spans="1:65" s="14" customFormat="1" ht="11.25">
      <c r="B2283" s="212"/>
      <c r="C2283" s="213"/>
      <c r="D2283" s="202" t="s">
        <v>262</v>
      </c>
      <c r="E2283" s="214" t="s">
        <v>21</v>
      </c>
      <c r="F2283" s="215" t="s">
        <v>264</v>
      </c>
      <c r="G2283" s="213"/>
      <c r="H2283" s="216">
        <v>124.773</v>
      </c>
      <c r="I2283" s="217"/>
      <c r="J2283" s="213"/>
      <c r="K2283" s="213"/>
      <c r="L2283" s="218"/>
      <c r="M2283" s="219"/>
      <c r="N2283" s="220"/>
      <c r="O2283" s="220"/>
      <c r="P2283" s="220"/>
      <c r="Q2283" s="220"/>
      <c r="R2283" s="220"/>
      <c r="S2283" s="220"/>
      <c r="T2283" s="221"/>
      <c r="AT2283" s="222" t="s">
        <v>262</v>
      </c>
      <c r="AU2283" s="222" t="s">
        <v>82</v>
      </c>
      <c r="AV2283" s="14" t="s">
        <v>93</v>
      </c>
      <c r="AW2283" s="14" t="s">
        <v>34</v>
      </c>
      <c r="AX2283" s="14" t="s">
        <v>73</v>
      </c>
      <c r="AY2283" s="222" t="s">
        <v>252</v>
      </c>
    </row>
    <row r="2284" spans="1:65" s="15" customFormat="1" ht="11.25">
      <c r="B2284" s="223"/>
      <c r="C2284" s="224"/>
      <c r="D2284" s="202" t="s">
        <v>262</v>
      </c>
      <c r="E2284" s="225" t="s">
        <v>21</v>
      </c>
      <c r="F2284" s="226" t="s">
        <v>265</v>
      </c>
      <c r="G2284" s="224"/>
      <c r="H2284" s="227">
        <v>668.67100000000005</v>
      </c>
      <c r="I2284" s="228"/>
      <c r="J2284" s="224"/>
      <c r="K2284" s="224"/>
      <c r="L2284" s="229"/>
      <c r="M2284" s="230"/>
      <c r="N2284" s="231"/>
      <c r="O2284" s="231"/>
      <c r="P2284" s="231"/>
      <c r="Q2284" s="231"/>
      <c r="R2284" s="231"/>
      <c r="S2284" s="231"/>
      <c r="T2284" s="232"/>
      <c r="AT2284" s="233" t="s">
        <v>262</v>
      </c>
      <c r="AU2284" s="233" t="s">
        <v>82</v>
      </c>
      <c r="AV2284" s="15" t="s">
        <v>258</v>
      </c>
      <c r="AW2284" s="15" t="s">
        <v>34</v>
      </c>
      <c r="AX2284" s="15" t="s">
        <v>80</v>
      </c>
      <c r="AY2284" s="233" t="s">
        <v>252</v>
      </c>
    </row>
    <row r="2285" spans="1:65" s="2" customFormat="1" ht="24.2" customHeight="1">
      <c r="A2285" s="37"/>
      <c r="B2285" s="38"/>
      <c r="C2285" s="245" t="s">
        <v>2586</v>
      </c>
      <c r="D2285" s="245" t="s">
        <v>356</v>
      </c>
      <c r="E2285" s="246" t="s">
        <v>2029</v>
      </c>
      <c r="F2285" s="247" t="s">
        <v>2030</v>
      </c>
      <c r="G2285" s="248" t="s">
        <v>149</v>
      </c>
      <c r="H2285" s="249">
        <v>779.33600000000001</v>
      </c>
      <c r="I2285" s="250"/>
      <c r="J2285" s="251">
        <f>ROUND(I2285*H2285,2)</f>
        <v>0</v>
      </c>
      <c r="K2285" s="247" t="s">
        <v>257</v>
      </c>
      <c r="L2285" s="252"/>
      <c r="M2285" s="253" t="s">
        <v>21</v>
      </c>
      <c r="N2285" s="254" t="s">
        <v>44</v>
      </c>
      <c r="O2285" s="67"/>
      <c r="P2285" s="191">
        <f>O2285*H2285</f>
        <v>0</v>
      </c>
      <c r="Q2285" s="191">
        <v>4.7000000000000002E-3</v>
      </c>
      <c r="R2285" s="191">
        <f>Q2285*H2285</f>
        <v>3.6628792000000003</v>
      </c>
      <c r="S2285" s="191">
        <v>0</v>
      </c>
      <c r="T2285" s="192">
        <f>S2285*H2285</f>
        <v>0</v>
      </c>
      <c r="U2285" s="37"/>
      <c r="V2285" s="37"/>
      <c r="W2285" s="37"/>
      <c r="X2285" s="37"/>
      <c r="Y2285" s="37"/>
      <c r="Z2285" s="37"/>
      <c r="AA2285" s="37"/>
      <c r="AB2285" s="37"/>
      <c r="AC2285" s="37"/>
      <c r="AD2285" s="37"/>
      <c r="AE2285" s="37"/>
      <c r="AR2285" s="193" t="s">
        <v>497</v>
      </c>
      <c r="AT2285" s="193" t="s">
        <v>356</v>
      </c>
      <c r="AU2285" s="193" t="s">
        <v>82</v>
      </c>
      <c r="AY2285" s="20" t="s">
        <v>252</v>
      </c>
      <c r="BE2285" s="194">
        <f>IF(N2285="základní",J2285,0)</f>
        <v>0</v>
      </c>
      <c r="BF2285" s="194">
        <f>IF(N2285="snížená",J2285,0)</f>
        <v>0</v>
      </c>
      <c r="BG2285" s="194">
        <f>IF(N2285="zákl. přenesená",J2285,0)</f>
        <v>0</v>
      </c>
      <c r="BH2285" s="194">
        <f>IF(N2285="sníž. přenesená",J2285,0)</f>
        <v>0</v>
      </c>
      <c r="BI2285" s="194">
        <f>IF(N2285="nulová",J2285,0)</f>
        <v>0</v>
      </c>
      <c r="BJ2285" s="20" t="s">
        <v>80</v>
      </c>
      <c r="BK2285" s="194">
        <f>ROUND(I2285*H2285,2)</f>
        <v>0</v>
      </c>
      <c r="BL2285" s="20" t="s">
        <v>375</v>
      </c>
      <c r="BM2285" s="193" t="s">
        <v>2587</v>
      </c>
    </row>
    <row r="2286" spans="1:65" s="13" customFormat="1" ht="11.25">
      <c r="B2286" s="200"/>
      <c r="C2286" s="201"/>
      <c r="D2286" s="202" t="s">
        <v>262</v>
      </c>
      <c r="E2286" s="201"/>
      <c r="F2286" s="204" t="s">
        <v>2588</v>
      </c>
      <c r="G2286" s="201"/>
      <c r="H2286" s="205">
        <v>779.33600000000001</v>
      </c>
      <c r="I2286" s="206"/>
      <c r="J2286" s="201"/>
      <c r="K2286" s="201"/>
      <c r="L2286" s="207"/>
      <c r="M2286" s="208"/>
      <c r="N2286" s="209"/>
      <c r="O2286" s="209"/>
      <c r="P2286" s="209"/>
      <c r="Q2286" s="209"/>
      <c r="R2286" s="209"/>
      <c r="S2286" s="209"/>
      <c r="T2286" s="210"/>
      <c r="AT2286" s="211" t="s">
        <v>262</v>
      </c>
      <c r="AU2286" s="211" t="s">
        <v>82</v>
      </c>
      <c r="AV2286" s="13" t="s">
        <v>82</v>
      </c>
      <c r="AW2286" s="13" t="s">
        <v>4</v>
      </c>
      <c r="AX2286" s="13" t="s">
        <v>80</v>
      </c>
      <c r="AY2286" s="211" t="s">
        <v>252</v>
      </c>
    </row>
    <row r="2287" spans="1:65" s="2" customFormat="1" ht="24.2" customHeight="1">
      <c r="A2287" s="37"/>
      <c r="B2287" s="38"/>
      <c r="C2287" s="182" t="s">
        <v>2589</v>
      </c>
      <c r="D2287" s="182" t="s">
        <v>254</v>
      </c>
      <c r="E2287" s="183" t="s">
        <v>2590</v>
      </c>
      <c r="F2287" s="184" t="s">
        <v>2591</v>
      </c>
      <c r="G2287" s="185" t="s">
        <v>149</v>
      </c>
      <c r="H2287" s="186">
        <v>668.67100000000005</v>
      </c>
      <c r="I2287" s="187"/>
      <c r="J2287" s="188">
        <f>ROUND(I2287*H2287,2)</f>
        <v>0</v>
      </c>
      <c r="K2287" s="184" t="s">
        <v>257</v>
      </c>
      <c r="L2287" s="42"/>
      <c r="M2287" s="189" t="s">
        <v>21</v>
      </c>
      <c r="N2287" s="190" t="s">
        <v>44</v>
      </c>
      <c r="O2287" s="67"/>
      <c r="P2287" s="191">
        <f>O2287*H2287</f>
        <v>0</v>
      </c>
      <c r="Q2287" s="191">
        <v>0</v>
      </c>
      <c r="R2287" s="191">
        <f>Q2287*H2287</f>
        <v>0</v>
      </c>
      <c r="S2287" s="191">
        <v>0</v>
      </c>
      <c r="T2287" s="192">
        <f>S2287*H2287</f>
        <v>0</v>
      </c>
      <c r="U2287" s="37"/>
      <c r="V2287" s="37"/>
      <c r="W2287" s="37"/>
      <c r="X2287" s="37"/>
      <c r="Y2287" s="37"/>
      <c r="Z2287" s="37"/>
      <c r="AA2287" s="37"/>
      <c r="AB2287" s="37"/>
      <c r="AC2287" s="37"/>
      <c r="AD2287" s="37"/>
      <c r="AE2287" s="37"/>
      <c r="AR2287" s="193" t="s">
        <v>375</v>
      </c>
      <c r="AT2287" s="193" t="s">
        <v>254</v>
      </c>
      <c r="AU2287" s="193" t="s">
        <v>82</v>
      </c>
      <c r="AY2287" s="20" t="s">
        <v>252</v>
      </c>
      <c r="BE2287" s="194">
        <f>IF(N2287="základní",J2287,0)</f>
        <v>0</v>
      </c>
      <c r="BF2287" s="194">
        <f>IF(N2287="snížená",J2287,0)</f>
        <v>0</v>
      </c>
      <c r="BG2287" s="194">
        <f>IF(N2287="zákl. přenesená",J2287,0)</f>
        <v>0</v>
      </c>
      <c r="BH2287" s="194">
        <f>IF(N2287="sníž. přenesená",J2287,0)</f>
        <v>0</v>
      </c>
      <c r="BI2287" s="194">
        <f>IF(N2287="nulová",J2287,0)</f>
        <v>0</v>
      </c>
      <c r="BJ2287" s="20" t="s">
        <v>80</v>
      </c>
      <c r="BK2287" s="194">
        <f>ROUND(I2287*H2287,2)</f>
        <v>0</v>
      </c>
      <c r="BL2287" s="20" t="s">
        <v>375</v>
      </c>
      <c r="BM2287" s="193" t="s">
        <v>2592</v>
      </c>
    </row>
    <row r="2288" spans="1:65" s="2" customFormat="1" ht="11.25">
      <c r="A2288" s="37"/>
      <c r="B2288" s="38"/>
      <c r="C2288" s="39"/>
      <c r="D2288" s="195" t="s">
        <v>260</v>
      </c>
      <c r="E2288" s="39"/>
      <c r="F2288" s="196" t="s">
        <v>2593</v>
      </c>
      <c r="G2288" s="39"/>
      <c r="H2288" s="39"/>
      <c r="I2288" s="197"/>
      <c r="J2288" s="39"/>
      <c r="K2288" s="39"/>
      <c r="L2288" s="42"/>
      <c r="M2288" s="198"/>
      <c r="N2288" s="199"/>
      <c r="O2288" s="67"/>
      <c r="P2288" s="67"/>
      <c r="Q2288" s="67"/>
      <c r="R2288" s="67"/>
      <c r="S2288" s="67"/>
      <c r="T2288" s="68"/>
      <c r="U2288" s="37"/>
      <c r="V2288" s="37"/>
      <c r="W2288" s="37"/>
      <c r="X2288" s="37"/>
      <c r="Y2288" s="37"/>
      <c r="Z2288" s="37"/>
      <c r="AA2288" s="37"/>
      <c r="AB2288" s="37"/>
      <c r="AC2288" s="37"/>
      <c r="AD2288" s="37"/>
      <c r="AE2288" s="37"/>
      <c r="AT2288" s="20" t="s">
        <v>260</v>
      </c>
      <c r="AU2288" s="20" t="s">
        <v>82</v>
      </c>
    </row>
    <row r="2289" spans="1:65" s="13" customFormat="1" ht="11.25">
      <c r="B2289" s="200"/>
      <c r="C2289" s="201"/>
      <c r="D2289" s="202" t="s">
        <v>262</v>
      </c>
      <c r="E2289" s="203" t="s">
        <v>21</v>
      </c>
      <c r="F2289" s="204" t="s">
        <v>2594</v>
      </c>
      <c r="G2289" s="201"/>
      <c r="H2289" s="205">
        <v>668.67100000000005</v>
      </c>
      <c r="I2289" s="206"/>
      <c r="J2289" s="201"/>
      <c r="K2289" s="201"/>
      <c r="L2289" s="207"/>
      <c r="M2289" s="208"/>
      <c r="N2289" s="209"/>
      <c r="O2289" s="209"/>
      <c r="P2289" s="209"/>
      <c r="Q2289" s="209"/>
      <c r="R2289" s="209"/>
      <c r="S2289" s="209"/>
      <c r="T2289" s="210"/>
      <c r="AT2289" s="211" t="s">
        <v>262</v>
      </c>
      <c r="AU2289" s="211" t="s">
        <v>82</v>
      </c>
      <c r="AV2289" s="13" t="s">
        <v>82</v>
      </c>
      <c r="AW2289" s="13" t="s">
        <v>34</v>
      </c>
      <c r="AX2289" s="13" t="s">
        <v>73</v>
      </c>
      <c r="AY2289" s="211" t="s">
        <v>252</v>
      </c>
    </row>
    <row r="2290" spans="1:65" s="14" customFormat="1" ht="11.25">
      <c r="B2290" s="212"/>
      <c r="C2290" s="213"/>
      <c r="D2290" s="202" t="s">
        <v>262</v>
      </c>
      <c r="E2290" s="214" t="s">
        <v>21</v>
      </c>
      <c r="F2290" s="215" t="s">
        <v>264</v>
      </c>
      <c r="G2290" s="213"/>
      <c r="H2290" s="216">
        <v>668.67100000000005</v>
      </c>
      <c r="I2290" s="217"/>
      <c r="J2290" s="213"/>
      <c r="K2290" s="213"/>
      <c r="L2290" s="218"/>
      <c r="M2290" s="219"/>
      <c r="N2290" s="220"/>
      <c r="O2290" s="220"/>
      <c r="P2290" s="220"/>
      <c r="Q2290" s="220"/>
      <c r="R2290" s="220"/>
      <c r="S2290" s="220"/>
      <c r="T2290" s="221"/>
      <c r="AT2290" s="222" t="s">
        <v>262</v>
      </c>
      <c r="AU2290" s="222" t="s">
        <v>82</v>
      </c>
      <c r="AV2290" s="14" t="s">
        <v>93</v>
      </c>
      <c r="AW2290" s="14" t="s">
        <v>34</v>
      </c>
      <c r="AX2290" s="14" t="s">
        <v>80</v>
      </c>
      <c r="AY2290" s="222" t="s">
        <v>252</v>
      </c>
    </row>
    <row r="2291" spans="1:65" s="2" customFormat="1" ht="16.5" customHeight="1">
      <c r="A2291" s="37"/>
      <c r="B2291" s="38"/>
      <c r="C2291" s="245" t="s">
        <v>2595</v>
      </c>
      <c r="D2291" s="245" t="s">
        <v>356</v>
      </c>
      <c r="E2291" s="246" t="s">
        <v>2596</v>
      </c>
      <c r="F2291" s="247" t="s">
        <v>2597</v>
      </c>
      <c r="G2291" s="248" t="s">
        <v>359</v>
      </c>
      <c r="H2291" s="249">
        <v>0.26100000000000001</v>
      </c>
      <c r="I2291" s="250"/>
      <c r="J2291" s="251">
        <f>ROUND(I2291*H2291,2)</f>
        <v>0</v>
      </c>
      <c r="K2291" s="247" t="s">
        <v>257</v>
      </c>
      <c r="L2291" s="252"/>
      <c r="M2291" s="253" t="s">
        <v>21</v>
      </c>
      <c r="N2291" s="254" t="s">
        <v>44</v>
      </c>
      <c r="O2291" s="67"/>
      <c r="P2291" s="191">
        <f>O2291*H2291</f>
        <v>0</v>
      </c>
      <c r="Q2291" s="191">
        <v>1</v>
      </c>
      <c r="R2291" s="191">
        <f>Q2291*H2291</f>
        <v>0.26100000000000001</v>
      </c>
      <c r="S2291" s="191">
        <v>0</v>
      </c>
      <c r="T2291" s="192">
        <f>S2291*H2291</f>
        <v>0</v>
      </c>
      <c r="U2291" s="37"/>
      <c r="V2291" s="37"/>
      <c r="W2291" s="37"/>
      <c r="X2291" s="37"/>
      <c r="Y2291" s="37"/>
      <c r="Z2291" s="37"/>
      <c r="AA2291" s="37"/>
      <c r="AB2291" s="37"/>
      <c r="AC2291" s="37"/>
      <c r="AD2291" s="37"/>
      <c r="AE2291" s="37"/>
      <c r="AR2291" s="193" t="s">
        <v>497</v>
      </c>
      <c r="AT2291" s="193" t="s">
        <v>356</v>
      </c>
      <c r="AU2291" s="193" t="s">
        <v>82</v>
      </c>
      <c r="AY2291" s="20" t="s">
        <v>252</v>
      </c>
      <c r="BE2291" s="194">
        <f>IF(N2291="základní",J2291,0)</f>
        <v>0</v>
      </c>
      <c r="BF2291" s="194">
        <f>IF(N2291="snížená",J2291,0)</f>
        <v>0</v>
      </c>
      <c r="BG2291" s="194">
        <f>IF(N2291="zákl. přenesená",J2291,0)</f>
        <v>0</v>
      </c>
      <c r="BH2291" s="194">
        <f>IF(N2291="sníž. přenesená",J2291,0)</f>
        <v>0</v>
      </c>
      <c r="BI2291" s="194">
        <f>IF(N2291="nulová",J2291,0)</f>
        <v>0</v>
      </c>
      <c r="BJ2291" s="20" t="s">
        <v>80</v>
      </c>
      <c r="BK2291" s="194">
        <f>ROUND(I2291*H2291,2)</f>
        <v>0</v>
      </c>
      <c r="BL2291" s="20" t="s">
        <v>375</v>
      </c>
      <c r="BM2291" s="193" t="s">
        <v>2598</v>
      </c>
    </row>
    <row r="2292" spans="1:65" s="13" customFormat="1" ht="11.25">
      <c r="B2292" s="200"/>
      <c r="C2292" s="201"/>
      <c r="D2292" s="202" t="s">
        <v>262</v>
      </c>
      <c r="E2292" s="201"/>
      <c r="F2292" s="204" t="s">
        <v>2599</v>
      </c>
      <c r="G2292" s="201"/>
      <c r="H2292" s="205">
        <v>0.26100000000000001</v>
      </c>
      <c r="I2292" s="206"/>
      <c r="J2292" s="201"/>
      <c r="K2292" s="201"/>
      <c r="L2292" s="207"/>
      <c r="M2292" s="208"/>
      <c r="N2292" s="209"/>
      <c r="O2292" s="209"/>
      <c r="P2292" s="209"/>
      <c r="Q2292" s="209"/>
      <c r="R2292" s="209"/>
      <c r="S2292" s="209"/>
      <c r="T2292" s="210"/>
      <c r="AT2292" s="211" t="s">
        <v>262</v>
      </c>
      <c r="AU2292" s="211" t="s">
        <v>82</v>
      </c>
      <c r="AV2292" s="13" t="s">
        <v>82</v>
      </c>
      <c r="AW2292" s="13" t="s">
        <v>4</v>
      </c>
      <c r="AX2292" s="13" t="s">
        <v>80</v>
      </c>
      <c r="AY2292" s="211" t="s">
        <v>252</v>
      </c>
    </row>
    <row r="2293" spans="1:65" s="2" customFormat="1" ht="24.2" customHeight="1">
      <c r="A2293" s="37"/>
      <c r="B2293" s="38"/>
      <c r="C2293" s="182" t="s">
        <v>2600</v>
      </c>
      <c r="D2293" s="182" t="s">
        <v>254</v>
      </c>
      <c r="E2293" s="183" t="s">
        <v>2601</v>
      </c>
      <c r="F2293" s="184" t="s">
        <v>2602</v>
      </c>
      <c r="G2293" s="185" t="s">
        <v>359</v>
      </c>
      <c r="H2293" s="186">
        <v>43.618000000000002</v>
      </c>
      <c r="I2293" s="187"/>
      <c r="J2293" s="188">
        <f>ROUND(I2293*H2293,2)</f>
        <v>0</v>
      </c>
      <c r="K2293" s="184" t="s">
        <v>257</v>
      </c>
      <c r="L2293" s="42"/>
      <c r="M2293" s="189" t="s">
        <v>21</v>
      </c>
      <c r="N2293" s="190" t="s">
        <v>44</v>
      </c>
      <c r="O2293" s="67"/>
      <c r="P2293" s="191">
        <f>O2293*H2293</f>
        <v>0</v>
      </c>
      <c r="Q2293" s="191">
        <v>0</v>
      </c>
      <c r="R2293" s="191">
        <f>Q2293*H2293</f>
        <v>0</v>
      </c>
      <c r="S2293" s="191">
        <v>0</v>
      </c>
      <c r="T2293" s="192">
        <f>S2293*H2293</f>
        <v>0</v>
      </c>
      <c r="U2293" s="37"/>
      <c r="V2293" s="37"/>
      <c r="W2293" s="37"/>
      <c r="X2293" s="37"/>
      <c r="Y2293" s="37"/>
      <c r="Z2293" s="37"/>
      <c r="AA2293" s="37"/>
      <c r="AB2293" s="37"/>
      <c r="AC2293" s="37"/>
      <c r="AD2293" s="37"/>
      <c r="AE2293" s="37"/>
      <c r="AR2293" s="193" t="s">
        <v>375</v>
      </c>
      <c r="AT2293" s="193" t="s">
        <v>254</v>
      </c>
      <c r="AU2293" s="193" t="s">
        <v>82</v>
      </c>
      <c r="AY2293" s="20" t="s">
        <v>252</v>
      </c>
      <c r="BE2293" s="194">
        <f>IF(N2293="základní",J2293,0)</f>
        <v>0</v>
      </c>
      <c r="BF2293" s="194">
        <f>IF(N2293="snížená",J2293,0)</f>
        <v>0</v>
      </c>
      <c r="BG2293" s="194">
        <f>IF(N2293="zákl. přenesená",J2293,0)</f>
        <v>0</v>
      </c>
      <c r="BH2293" s="194">
        <f>IF(N2293="sníž. přenesená",J2293,0)</f>
        <v>0</v>
      </c>
      <c r="BI2293" s="194">
        <f>IF(N2293="nulová",J2293,0)</f>
        <v>0</v>
      </c>
      <c r="BJ2293" s="20" t="s">
        <v>80</v>
      </c>
      <c r="BK2293" s="194">
        <f>ROUND(I2293*H2293,2)</f>
        <v>0</v>
      </c>
      <c r="BL2293" s="20" t="s">
        <v>375</v>
      </c>
      <c r="BM2293" s="193" t="s">
        <v>2603</v>
      </c>
    </row>
    <row r="2294" spans="1:65" s="2" customFormat="1" ht="11.25">
      <c r="A2294" s="37"/>
      <c r="B2294" s="38"/>
      <c r="C2294" s="39"/>
      <c r="D2294" s="195" t="s">
        <v>260</v>
      </c>
      <c r="E2294" s="39"/>
      <c r="F2294" s="196" t="s">
        <v>2604</v>
      </c>
      <c r="G2294" s="39"/>
      <c r="H2294" s="39"/>
      <c r="I2294" s="197"/>
      <c r="J2294" s="39"/>
      <c r="K2294" s="39"/>
      <c r="L2294" s="42"/>
      <c r="M2294" s="198"/>
      <c r="N2294" s="199"/>
      <c r="O2294" s="67"/>
      <c r="P2294" s="67"/>
      <c r="Q2294" s="67"/>
      <c r="R2294" s="67"/>
      <c r="S2294" s="67"/>
      <c r="T2294" s="68"/>
      <c r="U2294" s="37"/>
      <c r="V2294" s="37"/>
      <c r="W2294" s="37"/>
      <c r="X2294" s="37"/>
      <c r="Y2294" s="37"/>
      <c r="Z2294" s="37"/>
      <c r="AA2294" s="37"/>
      <c r="AB2294" s="37"/>
      <c r="AC2294" s="37"/>
      <c r="AD2294" s="37"/>
      <c r="AE2294" s="37"/>
      <c r="AT2294" s="20" t="s">
        <v>260</v>
      </c>
      <c r="AU2294" s="20" t="s">
        <v>82</v>
      </c>
    </row>
    <row r="2295" spans="1:65" s="12" customFormat="1" ht="22.9" customHeight="1">
      <c r="B2295" s="166"/>
      <c r="C2295" s="167"/>
      <c r="D2295" s="168" t="s">
        <v>72</v>
      </c>
      <c r="E2295" s="180" t="s">
        <v>2605</v>
      </c>
      <c r="F2295" s="180" t="s">
        <v>2606</v>
      </c>
      <c r="G2295" s="167"/>
      <c r="H2295" s="167"/>
      <c r="I2295" s="170"/>
      <c r="J2295" s="181">
        <f>BK2295</f>
        <v>0</v>
      </c>
      <c r="K2295" s="167"/>
      <c r="L2295" s="172"/>
      <c r="M2295" s="173"/>
      <c r="N2295" s="174"/>
      <c r="O2295" s="174"/>
      <c r="P2295" s="175">
        <f>SUM(P2296:P2306)</f>
        <v>0</v>
      </c>
      <c r="Q2295" s="174"/>
      <c r="R2295" s="175">
        <f>SUM(R2296:R2306)</f>
        <v>1.2317095</v>
      </c>
      <c r="S2295" s="174"/>
      <c r="T2295" s="176">
        <f>SUM(T2296:T2306)</f>
        <v>0</v>
      </c>
      <c r="AR2295" s="177" t="s">
        <v>82</v>
      </c>
      <c r="AT2295" s="178" t="s">
        <v>72</v>
      </c>
      <c r="AU2295" s="178" t="s">
        <v>80</v>
      </c>
      <c r="AY2295" s="177" t="s">
        <v>252</v>
      </c>
      <c r="BK2295" s="179">
        <f>SUM(BK2296:BK2306)</f>
        <v>0</v>
      </c>
    </row>
    <row r="2296" spans="1:65" s="2" customFormat="1" ht="24.2" customHeight="1">
      <c r="A2296" s="37"/>
      <c r="B2296" s="38"/>
      <c r="C2296" s="182" t="s">
        <v>2607</v>
      </c>
      <c r="D2296" s="182" t="s">
        <v>254</v>
      </c>
      <c r="E2296" s="183" t="s">
        <v>2608</v>
      </c>
      <c r="F2296" s="184" t="s">
        <v>2609</v>
      </c>
      <c r="G2296" s="185" t="s">
        <v>149</v>
      </c>
      <c r="H2296" s="186">
        <v>277.10000000000002</v>
      </c>
      <c r="I2296" s="187"/>
      <c r="J2296" s="188">
        <f>ROUND(I2296*H2296,2)</f>
        <v>0</v>
      </c>
      <c r="K2296" s="184" t="s">
        <v>257</v>
      </c>
      <c r="L2296" s="42"/>
      <c r="M2296" s="189" t="s">
        <v>21</v>
      </c>
      <c r="N2296" s="190" t="s">
        <v>44</v>
      </c>
      <c r="O2296" s="67"/>
      <c r="P2296" s="191">
        <f>O2296*H2296</f>
        <v>0</v>
      </c>
      <c r="Q2296" s="191">
        <v>1.3999999999999999E-4</v>
      </c>
      <c r="R2296" s="191">
        <f>Q2296*H2296</f>
        <v>3.8794000000000002E-2</v>
      </c>
      <c r="S2296" s="191">
        <v>0</v>
      </c>
      <c r="T2296" s="192">
        <f>S2296*H2296</f>
        <v>0</v>
      </c>
      <c r="U2296" s="37"/>
      <c r="V2296" s="37"/>
      <c r="W2296" s="37"/>
      <c r="X2296" s="37"/>
      <c r="Y2296" s="37"/>
      <c r="Z2296" s="37"/>
      <c r="AA2296" s="37"/>
      <c r="AB2296" s="37"/>
      <c r="AC2296" s="37"/>
      <c r="AD2296" s="37"/>
      <c r="AE2296" s="37"/>
      <c r="AR2296" s="193" t="s">
        <v>375</v>
      </c>
      <c r="AT2296" s="193" t="s">
        <v>254</v>
      </c>
      <c r="AU2296" s="193" t="s">
        <v>82</v>
      </c>
      <c r="AY2296" s="20" t="s">
        <v>252</v>
      </c>
      <c r="BE2296" s="194">
        <f>IF(N2296="základní",J2296,0)</f>
        <v>0</v>
      </c>
      <c r="BF2296" s="194">
        <f>IF(N2296="snížená",J2296,0)</f>
        <v>0</v>
      </c>
      <c r="BG2296" s="194">
        <f>IF(N2296="zákl. přenesená",J2296,0)</f>
        <v>0</v>
      </c>
      <c r="BH2296" s="194">
        <f>IF(N2296="sníž. přenesená",J2296,0)</f>
        <v>0</v>
      </c>
      <c r="BI2296" s="194">
        <f>IF(N2296="nulová",J2296,0)</f>
        <v>0</v>
      </c>
      <c r="BJ2296" s="20" t="s">
        <v>80</v>
      </c>
      <c r="BK2296" s="194">
        <f>ROUND(I2296*H2296,2)</f>
        <v>0</v>
      </c>
      <c r="BL2296" s="20" t="s">
        <v>375</v>
      </c>
      <c r="BM2296" s="193" t="s">
        <v>2610</v>
      </c>
    </row>
    <row r="2297" spans="1:65" s="2" customFormat="1" ht="11.25">
      <c r="A2297" s="37"/>
      <c r="B2297" s="38"/>
      <c r="C2297" s="39"/>
      <c r="D2297" s="195" t="s">
        <v>260</v>
      </c>
      <c r="E2297" s="39"/>
      <c r="F2297" s="196" t="s">
        <v>2611</v>
      </c>
      <c r="G2297" s="39"/>
      <c r="H2297" s="39"/>
      <c r="I2297" s="197"/>
      <c r="J2297" s="39"/>
      <c r="K2297" s="39"/>
      <c r="L2297" s="42"/>
      <c r="M2297" s="198"/>
      <c r="N2297" s="199"/>
      <c r="O2297" s="67"/>
      <c r="P2297" s="67"/>
      <c r="Q2297" s="67"/>
      <c r="R2297" s="67"/>
      <c r="S2297" s="67"/>
      <c r="T2297" s="68"/>
      <c r="U2297" s="37"/>
      <c r="V2297" s="37"/>
      <c r="W2297" s="37"/>
      <c r="X2297" s="37"/>
      <c r="Y2297" s="37"/>
      <c r="Z2297" s="37"/>
      <c r="AA2297" s="37"/>
      <c r="AB2297" s="37"/>
      <c r="AC2297" s="37"/>
      <c r="AD2297" s="37"/>
      <c r="AE2297" s="37"/>
      <c r="AT2297" s="20" t="s">
        <v>260</v>
      </c>
      <c r="AU2297" s="20" t="s">
        <v>82</v>
      </c>
    </row>
    <row r="2298" spans="1:65" s="16" customFormat="1" ht="11.25">
      <c r="B2298" s="235"/>
      <c r="C2298" s="236"/>
      <c r="D2298" s="202" t="s">
        <v>262</v>
      </c>
      <c r="E2298" s="237" t="s">
        <v>21</v>
      </c>
      <c r="F2298" s="238" t="s">
        <v>2612</v>
      </c>
      <c r="G2298" s="236"/>
      <c r="H2298" s="237" t="s">
        <v>21</v>
      </c>
      <c r="I2298" s="239"/>
      <c r="J2298" s="236"/>
      <c r="K2298" s="236"/>
      <c r="L2298" s="240"/>
      <c r="M2298" s="241"/>
      <c r="N2298" s="242"/>
      <c r="O2298" s="242"/>
      <c r="P2298" s="242"/>
      <c r="Q2298" s="242"/>
      <c r="R2298" s="242"/>
      <c r="S2298" s="242"/>
      <c r="T2298" s="243"/>
      <c r="AT2298" s="244" t="s">
        <v>262</v>
      </c>
      <c r="AU2298" s="244" t="s">
        <v>82</v>
      </c>
      <c r="AV2298" s="16" t="s">
        <v>80</v>
      </c>
      <c r="AW2298" s="16" t="s">
        <v>34</v>
      </c>
      <c r="AX2298" s="16" t="s">
        <v>73</v>
      </c>
      <c r="AY2298" s="244" t="s">
        <v>252</v>
      </c>
    </row>
    <row r="2299" spans="1:65" s="13" customFormat="1" ht="11.25">
      <c r="B2299" s="200"/>
      <c r="C2299" s="201"/>
      <c r="D2299" s="202" t="s">
        <v>262</v>
      </c>
      <c r="E2299" s="203" t="s">
        <v>21</v>
      </c>
      <c r="F2299" s="204" t="s">
        <v>2613</v>
      </c>
      <c r="G2299" s="201"/>
      <c r="H2299" s="205">
        <v>136</v>
      </c>
      <c r="I2299" s="206"/>
      <c r="J2299" s="201"/>
      <c r="K2299" s="201"/>
      <c r="L2299" s="207"/>
      <c r="M2299" s="208"/>
      <c r="N2299" s="209"/>
      <c r="O2299" s="209"/>
      <c r="P2299" s="209"/>
      <c r="Q2299" s="209"/>
      <c r="R2299" s="209"/>
      <c r="S2299" s="209"/>
      <c r="T2299" s="210"/>
      <c r="AT2299" s="211" t="s">
        <v>262</v>
      </c>
      <c r="AU2299" s="211" t="s">
        <v>82</v>
      </c>
      <c r="AV2299" s="13" t="s">
        <v>82</v>
      </c>
      <c r="AW2299" s="13" t="s">
        <v>34</v>
      </c>
      <c r="AX2299" s="13" t="s">
        <v>73</v>
      </c>
      <c r="AY2299" s="211" t="s">
        <v>252</v>
      </c>
    </row>
    <row r="2300" spans="1:65" s="13" customFormat="1" ht="11.25">
      <c r="B2300" s="200"/>
      <c r="C2300" s="201"/>
      <c r="D2300" s="202" t="s">
        <v>262</v>
      </c>
      <c r="E2300" s="203" t="s">
        <v>21</v>
      </c>
      <c r="F2300" s="204" t="s">
        <v>2614</v>
      </c>
      <c r="G2300" s="201"/>
      <c r="H2300" s="205">
        <v>141.1</v>
      </c>
      <c r="I2300" s="206"/>
      <c r="J2300" s="201"/>
      <c r="K2300" s="201"/>
      <c r="L2300" s="207"/>
      <c r="M2300" s="208"/>
      <c r="N2300" s="209"/>
      <c r="O2300" s="209"/>
      <c r="P2300" s="209"/>
      <c r="Q2300" s="209"/>
      <c r="R2300" s="209"/>
      <c r="S2300" s="209"/>
      <c r="T2300" s="210"/>
      <c r="AT2300" s="211" t="s">
        <v>262</v>
      </c>
      <c r="AU2300" s="211" t="s">
        <v>82</v>
      </c>
      <c r="AV2300" s="13" t="s">
        <v>82</v>
      </c>
      <c r="AW2300" s="13" t="s">
        <v>34</v>
      </c>
      <c r="AX2300" s="13" t="s">
        <v>73</v>
      </c>
      <c r="AY2300" s="211" t="s">
        <v>252</v>
      </c>
    </row>
    <row r="2301" spans="1:65" s="14" customFormat="1" ht="11.25">
      <c r="B2301" s="212"/>
      <c r="C2301" s="213"/>
      <c r="D2301" s="202" t="s">
        <v>262</v>
      </c>
      <c r="E2301" s="214" t="s">
        <v>196</v>
      </c>
      <c r="F2301" s="215" t="s">
        <v>264</v>
      </c>
      <c r="G2301" s="213"/>
      <c r="H2301" s="216">
        <v>277.10000000000002</v>
      </c>
      <c r="I2301" s="217"/>
      <c r="J2301" s="213"/>
      <c r="K2301" s="213"/>
      <c r="L2301" s="218"/>
      <c r="M2301" s="219"/>
      <c r="N2301" s="220"/>
      <c r="O2301" s="220"/>
      <c r="P2301" s="220"/>
      <c r="Q2301" s="220"/>
      <c r="R2301" s="220"/>
      <c r="S2301" s="220"/>
      <c r="T2301" s="221"/>
      <c r="AT2301" s="222" t="s">
        <v>262</v>
      </c>
      <c r="AU2301" s="222" t="s">
        <v>82</v>
      </c>
      <c r="AV2301" s="14" t="s">
        <v>93</v>
      </c>
      <c r="AW2301" s="14" t="s">
        <v>34</v>
      </c>
      <c r="AX2301" s="14" t="s">
        <v>80</v>
      </c>
      <c r="AY2301" s="222" t="s">
        <v>252</v>
      </c>
    </row>
    <row r="2302" spans="1:65" s="2" customFormat="1" ht="21.75" customHeight="1">
      <c r="A2302" s="37"/>
      <c r="B2302" s="38"/>
      <c r="C2302" s="245" t="s">
        <v>2615</v>
      </c>
      <c r="D2302" s="245" t="s">
        <v>356</v>
      </c>
      <c r="E2302" s="246" t="s">
        <v>2616</v>
      </c>
      <c r="F2302" s="247" t="s">
        <v>2617</v>
      </c>
      <c r="G2302" s="248" t="s">
        <v>149</v>
      </c>
      <c r="H2302" s="249">
        <v>290.95499999999998</v>
      </c>
      <c r="I2302" s="250"/>
      <c r="J2302" s="251">
        <f>ROUND(I2302*H2302,2)</f>
        <v>0</v>
      </c>
      <c r="K2302" s="247" t="s">
        <v>257</v>
      </c>
      <c r="L2302" s="252"/>
      <c r="M2302" s="253" t="s">
        <v>21</v>
      </c>
      <c r="N2302" s="254" t="s">
        <v>44</v>
      </c>
      <c r="O2302" s="67"/>
      <c r="P2302" s="191">
        <f>O2302*H2302</f>
        <v>0</v>
      </c>
      <c r="Q2302" s="191">
        <v>4.1000000000000003E-3</v>
      </c>
      <c r="R2302" s="191">
        <f>Q2302*H2302</f>
        <v>1.1929155</v>
      </c>
      <c r="S2302" s="191">
        <v>0</v>
      </c>
      <c r="T2302" s="192">
        <f>S2302*H2302</f>
        <v>0</v>
      </c>
      <c r="U2302" s="37"/>
      <c r="V2302" s="37"/>
      <c r="W2302" s="37"/>
      <c r="X2302" s="37"/>
      <c r="Y2302" s="37"/>
      <c r="Z2302" s="37"/>
      <c r="AA2302" s="37"/>
      <c r="AB2302" s="37"/>
      <c r="AC2302" s="37"/>
      <c r="AD2302" s="37"/>
      <c r="AE2302" s="37"/>
      <c r="AR2302" s="193" t="s">
        <v>497</v>
      </c>
      <c r="AT2302" s="193" t="s">
        <v>356</v>
      </c>
      <c r="AU2302" s="193" t="s">
        <v>82</v>
      </c>
      <c r="AY2302" s="20" t="s">
        <v>252</v>
      </c>
      <c r="BE2302" s="194">
        <f>IF(N2302="základní",J2302,0)</f>
        <v>0</v>
      </c>
      <c r="BF2302" s="194">
        <f>IF(N2302="snížená",J2302,0)</f>
        <v>0</v>
      </c>
      <c r="BG2302" s="194">
        <f>IF(N2302="zákl. přenesená",J2302,0)</f>
        <v>0</v>
      </c>
      <c r="BH2302" s="194">
        <f>IF(N2302="sníž. přenesená",J2302,0)</f>
        <v>0</v>
      </c>
      <c r="BI2302" s="194">
        <f>IF(N2302="nulová",J2302,0)</f>
        <v>0</v>
      </c>
      <c r="BJ2302" s="20" t="s">
        <v>80</v>
      </c>
      <c r="BK2302" s="194">
        <f>ROUND(I2302*H2302,2)</f>
        <v>0</v>
      </c>
      <c r="BL2302" s="20" t="s">
        <v>375</v>
      </c>
      <c r="BM2302" s="193" t="s">
        <v>2618</v>
      </c>
    </row>
    <row r="2303" spans="1:65" s="2" customFormat="1" ht="58.5">
      <c r="A2303" s="37"/>
      <c r="B2303" s="38"/>
      <c r="C2303" s="39"/>
      <c r="D2303" s="202" t="s">
        <v>275</v>
      </c>
      <c r="E2303" s="39"/>
      <c r="F2303" s="234" t="s">
        <v>2619</v>
      </c>
      <c r="G2303" s="39"/>
      <c r="H2303" s="39"/>
      <c r="I2303" s="197"/>
      <c r="J2303" s="39"/>
      <c r="K2303" s="39"/>
      <c r="L2303" s="42"/>
      <c r="M2303" s="198"/>
      <c r="N2303" s="199"/>
      <c r="O2303" s="67"/>
      <c r="P2303" s="67"/>
      <c r="Q2303" s="67"/>
      <c r="R2303" s="67"/>
      <c r="S2303" s="67"/>
      <c r="T2303" s="68"/>
      <c r="U2303" s="37"/>
      <c r="V2303" s="37"/>
      <c r="W2303" s="37"/>
      <c r="X2303" s="37"/>
      <c r="Y2303" s="37"/>
      <c r="Z2303" s="37"/>
      <c r="AA2303" s="37"/>
      <c r="AB2303" s="37"/>
      <c r="AC2303" s="37"/>
      <c r="AD2303" s="37"/>
      <c r="AE2303" s="37"/>
      <c r="AT2303" s="20" t="s">
        <v>275</v>
      </c>
      <c r="AU2303" s="20" t="s">
        <v>82</v>
      </c>
    </row>
    <row r="2304" spans="1:65" s="13" customFormat="1" ht="11.25">
      <c r="B2304" s="200"/>
      <c r="C2304" s="201"/>
      <c r="D2304" s="202" t="s">
        <v>262</v>
      </c>
      <c r="E2304" s="201"/>
      <c r="F2304" s="204" t="s">
        <v>2620</v>
      </c>
      <c r="G2304" s="201"/>
      <c r="H2304" s="205">
        <v>290.95499999999998</v>
      </c>
      <c r="I2304" s="206"/>
      <c r="J2304" s="201"/>
      <c r="K2304" s="201"/>
      <c r="L2304" s="207"/>
      <c r="M2304" s="208"/>
      <c r="N2304" s="209"/>
      <c r="O2304" s="209"/>
      <c r="P2304" s="209"/>
      <c r="Q2304" s="209"/>
      <c r="R2304" s="209"/>
      <c r="S2304" s="209"/>
      <c r="T2304" s="210"/>
      <c r="AT2304" s="211" t="s">
        <v>262</v>
      </c>
      <c r="AU2304" s="211" t="s">
        <v>82</v>
      </c>
      <c r="AV2304" s="13" t="s">
        <v>82</v>
      </c>
      <c r="AW2304" s="13" t="s">
        <v>4</v>
      </c>
      <c r="AX2304" s="13" t="s">
        <v>80</v>
      </c>
      <c r="AY2304" s="211" t="s">
        <v>252</v>
      </c>
    </row>
    <row r="2305" spans="1:65" s="2" customFormat="1" ht="24.2" customHeight="1">
      <c r="A2305" s="37"/>
      <c r="B2305" s="38"/>
      <c r="C2305" s="182" t="s">
        <v>2621</v>
      </c>
      <c r="D2305" s="182" t="s">
        <v>254</v>
      </c>
      <c r="E2305" s="183" t="s">
        <v>2622</v>
      </c>
      <c r="F2305" s="184" t="s">
        <v>2623</v>
      </c>
      <c r="G2305" s="185" t="s">
        <v>359</v>
      </c>
      <c r="H2305" s="186">
        <v>1.232</v>
      </c>
      <c r="I2305" s="187"/>
      <c r="J2305" s="188">
        <f>ROUND(I2305*H2305,2)</f>
        <v>0</v>
      </c>
      <c r="K2305" s="184" t="s">
        <v>257</v>
      </c>
      <c r="L2305" s="42"/>
      <c r="M2305" s="189" t="s">
        <v>21</v>
      </c>
      <c r="N2305" s="190" t="s">
        <v>44</v>
      </c>
      <c r="O2305" s="67"/>
      <c r="P2305" s="191">
        <f>O2305*H2305</f>
        <v>0</v>
      </c>
      <c r="Q2305" s="191">
        <v>0</v>
      </c>
      <c r="R2305" s="191">
        <f>Q2305*H2305</f>
        <v>0</v>
      </c>
      <c r="S2305" s="191">
        <v>0</v>
      </c>
      <c r="T2305" s="192">
        <f>S2305*H2305</f>
        <v>0</v>
      </c>
      <c r="U2305" s="37"/>
      <c r="V2305" s="37"/>
      <c r="W2305" s="37"/>
      <c r="X2305" s="37"/>
      <c r="Y2305" s="37"/>
      <c r="Z2305" s="37"/>
      <c r="AA2305" s="37"/>
      <c r="AB2305" s="37"/>
      <c r="AC2305" s="37"/>
      <c r="AD2305" s="37"/>
      <c r="AE2305" s="37"/>
      <c r="AR2305" s="193" t="s">
        <v>375</v>
      </c>
      <c r="AT2305" s="193" t="s">
        <v>254</v>
      </c>
      <c r="AU2305" s="193" t="s">
        <v>82</v>
      </c>
      <c r="AY2305" s="20" t="s">
        <v>252</v>
      </c>
      <c r="BE2305" s="194">
        <f>IF(N2305="základní",J2305,0)</f>
        <v>0</v>
      </c>
      <c r="BF2305" s="194">
        <f>IF(N2305="snížená",J2305,0)</f>
        <v>0</v>
      </c>
      <c r="BG2305" s="194">
        <f>IF(N2305="zákl. přenesená",J2305,0)</f>
        <v>0</v>
      </c>
      <c r="BH2305" s="194">
        <f>IF(N2305="sníž. přenesená",J2305,0)</f>
        <v>0</v>
      </c>
      <c r="BI2305" s="194">
        <f>IF(N2305="nulová",J2305,0)</f>
        <v>0</v>
      </c>
      <c r="BJ2305" s="20" t="s">
        <v>80</v>
      </c>
      <c r="BK2305" s="194">
        <f>ROUND(I2305*H2305,2)</f>
        <v>0</v>
      </c>
      <c r="BL2305" s="20" t="s">
        <v>375</v>
      </c>
      <c r="BM2305" s="193" t="s">
        <v>2624</v>
      </c>
    </row>
    <row r="2306" spans="1:65" s="2" customFormat="1" ht="11.25">
      <c r="A2306" s="37"/>
      <c r="B2306" s="38"/>
      <c r="C2306" s="39"/>
      <c r="D2306" s="195" t="s">
        <v>260</v>
      </c>
      <c r="E2306" s="39"/>
      <c r="F2306" s="196" t="s">
        <v>2625</v>
      </c>
      <c r="G2306" s="39"/>
      <c r="H2306" s="39"/>
      <c r="I2306" s="197"/>
      <c r="J2306" s="39"/>
      <c r="K2306" s="39"/>
      <c r="L2306" s="42"/>
      <c r="M2306" s="198"/>
      <c r="N2306" s="199"/>
      <c r="O2306" s="67"/>
      <c r="P2306" s="67"/>
      <c r="Q2306" s="67"/>
      <c r="R2306" s="67"/>
      <c r="S2306" s="67"/>
      <c r="T2306" s="68"/>
      <c r="U2306" s="37"/>
      <c r="V2306" s="37"/>
      <c r="W2306" s="37"/>
      <c r="X2306" s="37"/>
      <c r="Y2306" s="37"/>
      <c r="Z2306" s="37"/>
      <c r="AA2306" s="37"/>
      <c r="AB2306" s="37"/>
      <c r="AC2306" s="37"/>
      <c r="AD2306" s="37"/>
      <c r="AE2306" s="37"/>
      <c r="AT2306" s="20" t="s">
        <v>260</v>
      </c>
      <c r="AU2306" s="20" t="s">
        <v>82</v>
      </c>
    </row>
    <row r="2307" spans="1:65" s="12" customFormat="1" ht="22.9" customHeight="1">
      <c r="B2307" s="166"/>
      <c r="C2307" s="167"/>
      <c r="D2307" s="168" t="s">
        <v>72</v>
      </c>
      <c r="E2307" s="180" t="s">
        <v>2626</v>
      </c>
      <c r="F2307" s="180" t="s">
        <v>2627</v>
      </c>
      <c r="G2307" s="167"/>
      <c r="H2307" s="167"/>
      <c r="I2307" s="170"/>
      <c r="J2307" s="181">
        <f>BK2307</f>
        <v>0</v>
      </c>
      <c r="K2307" s="167"/>
      <c r="L2307" s="172"/>
      <c r="M2307" s="173"/>
      <c r="N2307" s="174"/>
      <c r="O2307" s="174"/>
      <c r="P2307" s="175">
        <f>SUM(P2308:P2322)</f>
        <v>0</v>
      </c>
      <c r="Q2307" s="174"/>
      <c r="R2307" s="175">
        <f>SUM(R2308:R2322)</f>
        <v>1.7350624399999997</v>
      </c>
      <c r="S2307" s="174"/>
      <c r="T2307" s="176">
        <f>SUM(T2308:T2322)</f>
        <v>0</v>
      </c>
      <c r="AR2307" s="177" t="s">
        <v>82</v>
      </c>
      <c r="AT2307" s="178" t="s">
        <v>72</v>
      </c>
      <c r="AU2307" s="178" t="s">
        <v>80</v>
      </c>
      <c r="AY2307" s="177" t="s">
        <v>252</v>
      </c>
      <c r="BK2307" s="179">
        <f>SUM(BK2308:BK2322)</f>
        <v>0</v>
      </c>
    </row>
    <row r="2308" spans="1:65" s="2" customFormat="1" ht="24.2" customHeight="1">
      <c r="A2308" s="37"/>
      <c r="B2308" s="38"/>
      <c r="C2308" s="182" t="s">
        <v>2628</v>
      </c>
      <c r="D2308" s="182" t="s">
        <v>254</v>
      </c>
      <c r="E2308" s="183" t="s">
        <v>2629</v>
      </c>
      <c r="F2308" s="184" t="s">
        <v>2630</v>
      </c>
      <c r="G2308" s="185" t="s">
        <v>149</v>
      </c>
      <c r="H2308" s="186">
        <v>103.898</v>
      </c>
      <c r="I2308" s="187"/>
      <c r="J2308" s="188">
        <f>ROUND(I2308*H2308,2)</f>
        <v>0</v>
      </c>
      <c r="K2308" s="184" t="s">
        <v>257</v>
      </c>
      <c r="L2308" s="42"/>
      <c r="M2308" s="189" t="s">
        <v>21</v>
      </c>
      <c r="N2308" s="190" t="s">
        <v>44</v>
      </c>
      <c r="O2308" s="67"/>
      <c r="P2308" s="191">
        <f>O2308*H2308</f>
        <v>0</v>
      </c>
      <c r="Q2308" s="191">
        <v>1.6219999999999998E-2</v>
      </c>
      <c r="R2308" s="191">
        <f>Q2308*H2308</f>
        <v>1.6852255599999997</v>
      </c>
      <c r="S2308" s="191">
        <v>0</v>
      </c>
      <c r="T2308" s="192">
        <f>S2308*H2308</f>
        <v>0</v>
      </c>
      <c r="U2308" s="37"/>
      <c r="V2308" s="37"/>
      <c r="W2308" s="37"/>
      <c r="X2308" s="37"/>
      <c r="Y2308" s="37"/>
      <c r="Z2308" s="37"/>
      <c r="AA2308" s="37"/>
      <c r="AB2308" s="37"/>
      <c r="AC2308" s="37"/>
      <c r="AD2308" s="37"/>
      <c r="AE2308" s="37"/>
      <c r="AR2308" s="193" t="s">
        <v>375</v>
      </c>
      <c r="AT2308" s="193" t="s">
        <v>254</v>
      </c>
      <c r="AU2308" s="193" t="s">
        <v>82</v>
      </c>
      <c r="AY2308" s="20" t="s">
        <v>252</v>
      </c>
      <c r="BE2308" s="194">
        <f>IF(N2308="základní",J2308,0)</f>
        <v>0</v>
      </c>
      <c r="BF2308" s="194">
        <f>IF(N2308="snížená",J2308,0)</f>
        <v>0</v>
      </c>
      <c r="BG2308" s="194">
        <f>IF(N2308="zákl. přenesená",J2308,0)</f>
        <v>0</v>
      </c>
      <c r="BH2308" s="194">
        <f>IF(N2308="sníž. přenesená",J2308,0)</f>
        <v>0</v>
      </c>
      <c r="BI2308" s="194">
        <f>IF(N2308="nulová",J2308,0)</f>
        <v>0</v>
      </c>
      <c r="BJ2308" s="20" t="s">
        <v>80</v>
      </c>
      <c r="BK2308" s="194">
        <f>ROUND(I2308*H2308,2)</f>
        <v>0</v>
      </c>
      <c r="BL2308" s="20" t="s">
        <v>375</v>
      </c>
      <c r="BM2308" s="193" t="s">
        <v>2631</v>
      </c>
    </row>
    <row r="2309" spans="1:65" s="2" customFormat="1" ht="11.25">
      <c r="A2309" s="37"/>
      <c r="B2309" s="38"/>
      <c r="C2309" s="39"/>
      <c r="D2309" s="195" t="s">
        <v>260</v>
      </c>
      <c r="E2309" s="39"/>
      <c r="F2309" s="196" t="s">
        <v>2632</v>
      </c>
      <c r="G2309" s="39"/>
      <c r="H2309" s="39"/>
      <c r="I2309" s="197"/>
      <c r="J2309" s="39"/>
      <c r="K2309" s="39"/>
      <c r="L2309" s="42"/>
      <c r="M2309" s="198"/>
      <c r="N2309" s="199"/>
      <c r="O2309" s="67"/>
      <c r="P2309" s="67"/>
      <c r="Q2309" s="67"/>
      <c r="R2309" s="67"/>
      <c r="S2309" s="67"/>
      <c r="T2309" s="68"/>
      <c r="U2309" s="37"/>
      <c r="V2309" s="37"/>
      <c r="W2309" s="37"/>
      <c r="X2309" s="37"/>
      <c r="Y2309" s="37"/>
      <c r="Z2309" s="37"/>
      <c r="AA2309" s="37"/>
      <c r="AB2309" s="37"/>
      <c r="AC2309" s="37"/>
      <c r="AD2309" s="37"/>
      <c r="AE2309" s="37"/>
      <c r="AT2309" s="20" t="s">
        <v>260</v>
      </c>
      <c r="AU2309" s="20" t="s">
        <v>82</v>
      </c>
    </row>
    <row r="2310" spans="1:65" s="16" customFormat="1" ht="11.25">
      <c r="B2310" s="235"/>
      <c r="C2310" s="236"/>
      <c r="D2310" s="202" t="s">
        <v>262</v>
      </c>
      <c r="E2310" s="237" t="s">
        <v>21</v>
      </c>
      <c r="F2310" s="238" t="s">
        <v>2633</v>
      </c>
      <c r="G2310" s="236"/>
      <c r="H2310" s="237" t="s">
        <v>21</v>
      </c>
      <c r="I2310" s="239"/>
      <c r="J2310" s="236"/>
      <c r="K2310" s="236"/>
      <c r="L2310" s="240"/>
      <c r="M2310" s="241"/>
      <c r="N2310" s="242"/>
      <c r="O2310" s="242"/>
      <c r="P2310" s="242"/>
      <c r="Q2310" s="242"/>
      <c r="R2310" s="242"/>
      <c r="S2310" s="242"/>
      <c r="T2310" s="243"/>
      <c r="AT2310" s="244" t="s">
        <v>262</v>
      </c>
      <c r="AU2310" s="244" t="s">
        <v>82</v>
      </c>
      <c r="AV2310" s="16" t="s">
        <v>80</v>
      </c>
      <c r="AW2310" s="16" t="s">
        <v>34</v>
      </c>
      <c r="AX2310" s="16" t="s">
        <v>73</v>
      </c>
      <c r="AY2310" s="244" t="s">
        <v>252</v>
      </c>
    </row>
    <row r="2311" spans="1:65" s="13" customFormat="1" ht="11.25">
      <c r="B2311" s="200"/>
      <c r="C2311" s="201"/>
      <c r="D2311" s="202" t="s">
        <v>262</v>
      </c>
      <c r="E2311" s="203" t="s">
        <v>21</v>
      </c>
      <c r="F2311" s="204" t="s">
        <v>2634</v>
      </c>
      <c r="G2311" s="201"/>
      <c r="H2311" s="205">
        <v>89.25</v>
      </c>
      <c r="I2311" s="206"/>
      <c r="J2311" s="201"/>
      <c r="K2311" s="201"/>
      <c r="L2311" s="207"/>
      <c r="M2311" s="208"/>
      <c r="N2311" s="209"/>
      <c r="O2311" s="209"/>
      <c r="P2311" s="209"/>
      <c r="Q2311" s="209"/>
      <c r="R2311" s="209"/>
      <c r="S2311" s="209"/>
      <c r="T2311" s="210"/>
      <c r="AT2311" s="211" t="s">
        <v>262</v>
      </c>
      <c r="AU2311" s="211" t="s">
        <v>82</v>
      </c>
      <c r="AV2311" s="13" t="s">
        <v>82</v>
      </c>
      <c r="AW2311" s="13" t="s">
        <v>34</v>
      </c>
      <c r="AX2311" s="13" t="s">
        <v>73</v>
      </c>
      <c r="AY2311" s="211" t="s">
        <v>252</v>
      </c>
    </row>
    <row r="2312" spans="1:65" s="13" customFormat="1" ht="11.25">
      <c r="B2312" s="200"/>
      <c r="C2312" s="201"/>
      <c r="D2312" s="202" t="s">
        <v>262</v>
      </c>
      <c r="E2312" s="203" t="s">
        <v>21</v>
      </c>
      <c r="F2312" s="204" t="s">
        <v>2635</v>
      </c>
      <c r="G2312" s="201"/>
      <c r="H2312" s="205">
        <v>2.875</v>
      </c>
      <c r="I2312" s="206"/>
      <c r="J2312" s="201"/>
      <c r="K2312" s="201"/>
      <c r="L2312" s="207"/>
      <c r="M2312" s="208"/>
      <c r="N2312" s="209"/>
      <c r="O2312" s="209"/>
      <c r="P2312" s="209"/>
      <c r="Q2312" s="209"/>
      <c r="R2312" s="209"/>
      <c r="S2312" s="209"/>
      <c r="T2312" s="210"/>
      <c r="AT2312" s="211" t="s">
        <v>262</v>
      </c>
      <c r="AU2312" s="211" t="s">
        <v>82</v>
      </c>
      <c r="AV2312" s="13" t="s">
        <v>82</v>
      </c>
      <c r="AW2312" s="13" t="s">
        <v>34</v>
      </c>
      <c r="AX2312" s="13" t="s">
        <v>73</v>
      </c>
      <c r="AY2312" s="211" t="s">
        <v>252</v>
      </c>
    </row>
    <row r="2313" spans="1:65" s="13" customFormat="1" ht="11.25">
      <c r="B2313" s="200"/>
      <c r="C2313" s="201"/>
      <c r="D2313" s="202" t="s">
        <v>262</v>
      </c>
      <c r="E2313" s="203" t="s">
        <v>21</v>
      </c>
      <c r="F2313" s="204" t="s">
        <v>2636</v>
      </c>
      <c r="G2313" s="201"/>
      <c r="H2313" s="205">
        <v>2.3279999999999998</v>
      </c>
      <c r="I2313" s="206"/>
      <c r="J2313" s="201"/>
      <c r="K2313" s="201"/>
      <c r="L2313" s="207"/>
      <c r="M2313" s="208"/>
      <c r="N2313" s="209"/>
      <c r="O2313" s="209"/>
      <c r="P2313" s="209"/>
      <c r="Q2313" s="209"/>
      <c r="R2313" s="209"/>
      <c r="S2313" s="209"/>
      <c r="T2313" s="210"/>
      <c r="AT2313" s="211" t="s">
        <v>262</v>
      </c>
      <c r="AU2313" s="211" t="s">
        <v>82</v>
      </c>
      <c r="AV2313" s="13" t="s">
        <v>82</v>
      </c>
      <c r="AW2313" s="13" t="s">
        <v>34</v>
      </c>
      <c r="AX2313" s="13" t="s">
        <v>73</v>
      </c>
      <c r="AY2313" s="211" t="s">
        <v>252</v>
      </c>
    </row>
    <row r="2314" spans="1:65" s="14" customFormat="1" ht="11.25">
      <c r="B2314" s="212"/>
      <c r="C2314" s="213"/>
      <c r="D2314" s="202" t="s">
        <v>262</v>
      </c>
      <c r="E2314" s="214" t="s">
        <v>21</v>
      </c>
      <c r="F2314" s="215" t="s">
        <v>264</v>
      </c>
      <c r="G2314" s="213"/>
      <c r="H2314" s="216">
        <v>94.453000000000003</v>
      </c>
      <c r="I2314" s="217"/>
      <c r="J2314" s="213"/>
      <c r="K2314" s="213"/>
      <c r="L2314" s="218"/>
      <c r="M2314" s="219"/>
      <c r="N2314" s="220"/>
      <c r="O2314" s="220"/>
      <c r="P2314" s="220"/>
      <c r="Q2314" s="220"/>
      <c r="R2314" s="220"/>
      <c r="S2314" s="220"/>
      <c r="T2314" s="221"/>
      <c r="AT2314" s="222" t="s">
        <v>262</v>
      </c>
      <c r="AU2314" s="222" t="s">
        <v>82</v>
      </c>
      <c r="AV2314" s="14" t="s">
        <v>93</v>
      </c>
      <c r="AW2314" s="14" t="s">
        <v>34</v>
      </c>
      <c r="AX2314" s="14" t="s">
        <v>73</v>
      </c>
      <c r="AY2314" s="222" t="s">
        <v>252</v>
      </c>
    </row>
    <row r="2315" spans="1:65" s="13" customFormat="1" ht="11.25">
      <c r="B2315" s="200"/>
      <c r="C2315" s="201"/>
      <c r="D2315" s="202" t="s">
        <v>262</v>
      </c>
      <c r="E2315" s="203" t="s">
        <v>21</v>
      </c>
      <c r="F2315" s="204" t="s">
        <v>2637</v>
      </c>
      <c r="G2315" s="201"/>
      <c r="H2315" s="205">
        <v>9.4450000000000003</v>
      </c>
      <c r="I2315" s="206"/>
      <c r="J2315" s="201"/>
      <c r="K2315" s="201"/>
      <c r="L2315" s="207"/>
      <c r="M2315" s="208"/>
      <c r="N2315" s="209"/>
      <c r="O2315" s="209"/>
      <c r="P2315" s="209"/>
      <c r="Q2315" s="209"/>
      <c r="R2315" s="209"/>
      <c r="S2315" s="209"/>
      <c r="T2315" s="210"/>
      <c r="AT2315" s="211" t="s">
        <v>262</v>
      </c>
      <c r="AU2315" s="211" t="s">
        <v>82</v>
      </c>
      <c r="AV2315" s="13" t="s">
        <v>82</v>
      </c>
      <c r="AW2315" s="13" t="s">
        <v>34</v>
      </c>
      <c r="AX2315" s="13" t="s">
        <v>73</v>
      </c>
      <c r="AY2315" s="211" t="s">
        <v>252</v>
      </c>
    </row>
    <row r="2316" spans="1:65" s="15" customFormat="1" ht="11.25">
      <c r="B2316" s="223"/>
      <c r="C2316" s="224"/>
      <c r="D2316" s="202" t="s">
        <v>262</v>
      </c>
      <c r="E2316" s="225" t="s">
        <v>21</v>
      </c>
      <c r="F2316" s="226" t="s">
        <v>265</v>
      </c>
      <c r="G2316" s="224"/>
      <c r="H2316" s="227">
        <v>103.898</v>
      </c>
      <c r="I2316" s="228"/>
      <c r="J2316" s="224"/>
      <c r="K2316" s="224"/>
      <c r="L2316" s="229"/>
      <c r="M2316" s="230"/>
      <c r="N2316" s="231"/>
      <c r="O2316" s="231"/>
      <c r="P2316" s="231"/>
      <c r="Q2316" s="231"/>
      <c r="R2316" s="231"/>
      <c r="S2316" s="231"/>
      <c r="T2316" s="232"/>
      <c r="AT2316" s="233" t="s">
        <v>262</v>
      </c>
      <c r="AU2316" s="233" t="s">
        <v>82</v>
      </c>
      <c r="AV2316" s="15" t="s">
        <v>258</v>
      </c>
      <c r="AW2316" s="15" t="s">
        <v>34</v>
      </c>
      <c r="AX2316" s="15" t="s">
        <v>80</v>
      </c>
      <c r="AY2316" s="233" t="s">
        <v>252</v>
      </c>
    </row>
    <row r="2317" spans="1:65" s="2" customFormat="1" ht="24.2" customHeight="1">
      <c r="A2317" s="37"/>
      <c r="B2317" s="38"/>
      <c r="C2317" s="182" t="s">
        <v>2638</v>
      </c>
      <c r="D2317" s="182" t="s">
        <v>254</v>
      </c>
      <c r="E2317" s="183" t="s">
        <v>2639</v>
      </c>
      <c r="F2317" s="184" t="s">
        <v>2640</v>
      </c>
      <c r="G2317" s="185" t="s">
        <v>280</v>
      </c>
      <c r="H2317" s="186">
        <v>2.1819999999999999</v>
      </c>
      <c r="I2317" s="187"/>
      <c r="J2317" s="188">
        <f>ROUND(I2317*H2317,2)</f>
        <v>0</v>
      </c>
      <c r="K2317" s="184" t="s">
        <v>257</v>
      </c>
      <c r="L2317" s="42"/>
      <c r="M2317" s="189" t="s">
        <v>21</v>
      </c>
      <c r="N2317" s="190" t="s">
        <v>44</v>
      </c>
      <c r="O2317" s="67"/>
      <c r="P2317" s="191">
        <f>O2317*H2317</f>
        <v>0</v>
      </c>
      <c r="Q2317" s="191">
        <v>2.2839999999999999E-2</v>
      </c>
      <c r="R2317" s="191">
        <f>Q2317*H2317</f>
        <v>4.983688E-2</v>
      </c>
      <c r="S2317" s="191">
        <v>0</v>
      </c>
      <c r="T2317" s="192">
        <f>S2317*H2317</f>
        <v>0</v>
      </c>
      <c r="U2317" s="37"/>
      <c r="V2317" s="37"/>
      <c r="W2317" s="37"/>
      <c r="X2317" s="37"/>
      <c r="Y2317" s="37"/>
      <c r="Z2317" s="37"/>
      <c r="AA2317" s="37"/>
      <c r="AB2317" s="37"/>
      <c r="AC2317" s="37"/>
      <c r="AD2317" s="37"/>
      <c r="AE2317" s="37"/>
      <c r="AR2317" s="193" t="s">
        <v>375</v>
      </c>
      <c r="AT2317" s="193" t="s">
        <v>254</v>
      </c>
      <c r="AU2317" s="193" t="s">
        <v>82</v>
      </c>
      <c r="AY2317" s="20" t="s">
        <v>252</v>
      </c>
      <c r="BE2317" s="194">
        <f>IF(N2317="základní",J2317,0)</f>
        <v>0</v>
      </c>
      <c r="BF2317" s="194">
        <f>IF(N2317="snížená",J2317,0)</f>
        <v>0</v>
      </c>
      <c r="BG2317" s="194">
        <f>IF(N2317="zákl. přenesená",J2317,0)</f>
        <v>0</v>
      </c>
      <c r="BH2317" s="194">
        <f>IF(N2317="sníž. přenesená",J2317,0)</f>
        <v>0</v>
      </c>
      <c r="BI2317" s="194">
        <f>IF(N2317="nulová",J2317,0)</f>
        <v>0</v>
      </c>
      <c r="BJ2317" s="20" t="s">
        <v>80</v>
      </c>
      <c r="BK2317" s="194">
        <f>ROUND(I2317*H2317,2)</f>
        <v>0</v>
      </c>
      <c r="BL2317" s="20" t="s">
        <v>375</v>
      </c>
      <c r="BM2317" s="193" t="s">
        <v>2641</v>
      </c>
    </row>
    <row r="2318" spans="1:65" s="2" customFormat="1" ht="11.25">
      <c r="A2318" s="37"/>
      <c r="B2318" s="38"/>
      <c r="C2318" s="39"/>
      <c r="D2318" s="195" t="s">
        <v>260</v>
      </c>
      <c r="E2318" s="39"/>
      <c r="F2318" s="196" t="s">
        <v>2642</v>
      </c>
      <c r="G2318" s="39"/>
      <c r="H2318" s="39"/>
      <c r="I2318" s="197"/>
      <c r="J2318" s="39"/>
      <c r="K2318" s="39"/>
      <c r="L2318" s="42"/>
      <c r="M2318" s="198"/>
      <c r="N2318" s="199"/>
      <c r="O2318" s="67"/>
      <c r="P2318" s="67"/>
      <c r="Q2318" s="67"/>
      <c r="R2318" s="67"/>
      <c r="S2318" s="67"/>
      <c r="T2318" s="68"/>
      <c r="U2318" s="37"/>
      <c r="V2318" s="37"/>
      <c r="W2318" s="37"/>
      <c r="X2318" s="37"/>
      <c r="Y2318" s="37"/>
      <c r="Z2318" s="37"/>
      <c r="AA2318" s="37"/>
      <c r="AB2318" s="37"/>
      <c r="AC2318" s="37"/>
      <c r="AD2318" s="37"/>
      <c r="AE2318" s="37"/>
      <c r="AT2318" s="20" t="s">
        <v>260</v>
      </c>
      <c r="AU2318" s="20" t="s">
        <v>82</v>
      </c>
    </row>
    <row r="2319" spans="1:65" s="13" customFormat="1" ht="11.25">
      <c r="B2319" s="200"/>
      <c r="C2319" s="201"/>
      <c r="D2319" s="202" t="s">
        <v>262</v>
      </c>
      <c r="E2319" s="203" t="s">
        <v>21</v>
      </c>
      <c r="F2319" s="204" t="s">
        <v>2643</v>
      </c>
      <c r="G2319" s="201"/>
      <c r="H2319" s="205">
        <v>2.1819999999999999</v>
      </c>
      <c r="I2319" s="206"/>
      <c r="J2319" s="201"/>
      <c r="K2319" s="201"/>
      <c r="L2319" s="207"/>
      <c r="M2319" s="208"/>
      <c r="N2319" s="209"/>
      <c r="O2319" s="209"/>
      <c r="P2319" s="209"/>
      <c r="Q2319" s="209"/>
      <c r="R2319" s="209"/>
      <c r="S2319" s="209"/>
      <c r="T2319" s="210"/>
      <c r="AT2319" s="211" t="s">
        <v>262</v>
      </c>
      <c r="AU2319" s="211" t="s">
        <v>82</v>
      </c>
      <c r="AV2319" s="13" t="s">
        <v>82</v>
      </c>
      <c r="AW2319" s="13" t="s">
        <v>34</v>
      </c>
      <c r="AX2319" s="13" t="s">
        <v>73</v>
      </c>
      <c r="AY2319" s="211" t="s">
        <v>252</v>
      </c>
    </row>
    <row r="2320" spans="1:65" s="14" customFormat="1" ht="11.25">
      <c r="B2320" s="212"/>
      <c r="C2320" s="213"/>
      <c r="D2320" s="202" t="s">
        <v>262</v>
      </c>
      <c r="E2320" s="214" t="s">
        <v>21</v>
      </c>
      <c r="F2320" s="215" t="s">
        <v>264</v>
      </c>
      <c r="G2320" s="213"/>
      <c r="H2320" s="216">
        <v>2.1819999999999999</v>
      </c>
      <c r="I2320" s="217"/>
      <c r="J2320" s="213"/>
      <c r="K2320" s="213"/>
      <c r="L2320" s="218"/>
      <c r="M2320" s="219"/>
      <c r="N2320" s="220"/>
      <c r="O2320" s="220"/>
      <c r="P2320" s="220"/>
      <c r="Q2320" s="220"/>
      <c r="R2320" s="220"/>
      <c r="S2320" s="220"/>
      <c r="T2320" s="221"/>
      <c r="AT2320" s="222" t="s">
        <v>262</v>
      </c>
      <c r="AU2320" s="222" t="s">
        <v>82</v>
      </c>
      <c r="AV2320" s="14" t="s">
        <v>93</v>
      </c>
      <c r="AW2320" s="14" t="s">
        <v>34</v>
      </c>
      <c r="AX2320" s="14" t="s">
        <v>80</v>
      </c>
      <c r="AY2320" s="222" t="s">
        <v>252</v>
      </c>
    </row>
    <row r="2321" spans="1:65" s="2" customFormat="1" ht="24.2" customHeight="1">
      <c r="A2321" s="37"/>
      <c r="B2321" s="38"/>
      <c r="C2321" s="182" t="s">
        <v>2644</v>
      </c>
      <c r="D2321" s="182" t="s">
        <v>254</v>
      </c>
      <c r="E2321" s="183" t="s">
        <v>2645</v>
      </c>
      <c r="F2321" s="184" t="s">
        <v>2646</v>
      </c>
      <c r="G2321" s="185" t="s">
        <v>359</v>
      </c>
      <c r="H2321" s="186">
        <v>1.7350000000000001</v>
      </c>
      <c r="I2321" s="187"/>
      <c r="J2321" s="188">
        <f>ROUND(I2321*H2321,2)</f>
        <v>0</v>
      </c>
      <c r="K2321" s="184" t="s">
        <v>257</v>
      </c>
      <c r="L2321" s="42"/>
      <c r="M2321" s="189" t="s">
        <v>21</v>
      </c>
      <c r="N2321" s="190" t="s">
        <v>44</v>
      </c>
      <c r="O2321" s="67"/>
      <c r="P2321" s="191">
        <f>O2321*H2321</f>
        <v>0</v>
      </c>
      <c r="Q2321" s="191">
        <v>0</v>
      </c>
      <c r="R2321" s="191">
        <f>Q2321*H2321</f>
        <v>0</v>
      </c>
      <c r="S2321" s="191">
        <v>0</v>
      </c>
      <c r="T2321" s="192">
        <f>S2321*H2321</f>
        <v>0</v>
      </c>
      <c r="U2321" s="37"/>
      <c r="V2321" s="37"/>
      <c r="W2321" s="37"/>
      <c r="X2321" s="37"/>
      <c r="Y2321" s="37"/>
      <c r="Z2321" s="37"/>
      <c r="AA2321" s="37"/>
      <c r="AB2321" s="37"/>
      <c r="AC2321" s="37"/>
      <c r="AD2321" s="37"/>
      <c r="AE2321" s="37"/>
      <c r="AR2321" s="193" t="s">
        <v>375</v>
      </c>
      <c r="AT2321" s="193" t="s">
        <v>254</v>
      </c>
      <c r="AU2321" s="193" t="s">
        <v>82</v>
      </c>
      <c r="AY2321" s="20" t="s">
        <v>252</v>
      </c>
      <c r="BE2321" s="194">
        <f>IF(N2321="základní",J2321,0)</f>
        <v>0</v>
      </c>
      <c r="BF2321" s="194">
        <f>IF(N2321="snížená",J2321,0)</f>
        <v>0</v>
      </c>
      <c r="BG2321" s="194">
        <f>IF(N2321="zákl. přenesená",J2321,0)</f>
        <v>0</v>
      </c>
      <c r="BH2321" s="194">
        <f>IF(N2321="sníž. přenesená",J2321,0)</f>
        <v>0</v>
      </c>
      <c r="BI2321" s="194">
        <f>IF(N2321="nulová",J2321,0)</f>
        <v>0</v>
      </c>
      <c r="BJ2321" s="20" t="s">
        <v>80</v>
      </c>
      <c r="BK2321" s="194">
        <f>ROUND(I2321*H2321,2)</f>
        <v>0</v>
      </c>
      <c r="BL2321" s="20" t="s">
        <v>375</v>
      </c>
      <c r="BM2321" s="193" t="s">
        <v>2647</v>
      </c>
    </row>
    <row r="2322" spans="1:65" s="2" customFormat="1" ht="11.25">
      <c r="A2322" s="37"/>
      <c r="B2322" s="38"/>
      <c r="C2322" s="39"/>
      <c r="D2322" s="195" t="s">
        <v>260</v>
      </c>
      <c r="E2322" s="39"/>
      <c r="F2322" s="196" t="s">
        <v>2648</v>
      </c>
      <c r="G2322" s="39"/>
      <c r="H2322" s="39"/>
      <c r="I2322" s="197"/>
      <c r="J2322" s="39"/>
      <c r="K2322" s="39"/>
      <c r="L2322" s="42"/>
      <c r="M2322" s="198"/>
      <c r="N2322" s="199"/>
      <c r="O2322" s="67"/>
      <c r="P2322" s="67"/>
      <c r="Q2322" s="67"/>
      <c r="R2322" s="67"/>
      <c r="S2322" s="67"/>
      <c r="T2322" s="68"/>
      <c r="U2322" s="37"/>
      <c r="V2322" s="37"/>
      <c r="W2322" s="37"/>
      <c r="X2322" s="37"/>
      <c r="Y2322" s="37"/>
      <c r="Z2322" s="37"/>
      <c r="AA2322" s="37"/>
      <c r="AB2322" s="37"/>
      <c r="AC2322" s="37"/>
      <c r="AD2322" s="37"/>
      <c r="AE2322" s="37"/>
      <c r="AT2322" s="20" t="s">
        <v>260</v>
      </c>
      <c r="AU2322" s="20" t="s">
        <v>82</v>
      </c>
    </row>
    <row r="2323" spans="1:65" s="12" customFormat="1" ht="22.9" customHeight="1">
      <c r="B2323" s="166"/>
      <c r="C2323" s="167"/>
      <c r="D2323" s="168" t="s">
        <v>72</v>
      </c>
      <c r="E2323" s="180" t="s">
        <v>2649</v>
      </c>
      <c r="F2323" s="180" t="s">
        <v>2650</v>
      </c>
      <c r="G2323" s="167"/>
      <c r="H2323" s="167"/>
      <c r="I2323" s="170"/>
      <c r="J2323" s="181">
        <f>BK2323</f>
        <v>0</v>
      </c>
      <c r="K2323" s="167"/>
      <c r="L2323" s="172"/>
      <c r="M2323" s="173"/>
      <c r="N2323" s="174"/>
      <c r="O2323" s="174"/>
      <c r="P2323" s="175">
        <f>SUM(P2324:P2649)</f>
        <v>0</v>
      </c>
      <c r="Q2323" s="174"/>
      <c r="R2323" s="175">
        <f>SUM(R2324:R2649)</f>
        <v>39.046483209999998</v>
      </c>
      <c r="S2323" s="174"/>
      <c r="T2323" s="176">
        <f>SUM(T2324:T2649)</f>
        <v>0</v>
      </c>
      <c r="AR2323" s="177" t="s">
        <v>82</v>
      </c>
      <c r="AT2323" s="178" t="s">
        <v>72</v>
      </c>
      <c r="AU2323" s="178" t="s">
        <v>80</v>
      </c>
      <c r="AY2323" s="177" t="s">
        <v>252</v>
      </c>
      <c r="BK2323" s="179">
        <f>SUM(BK2324:BK2649)</f>
        <v>0</v>
      </c>
    </row>
    <row r="2324" spans="1:65" s="2" customFormat="1" ht="16.5" customHeight="1">
      <c r="A2324" s="37"/>
      <c r="B2324" s="38"/>
      <c r="C2324" s="182" t="s">
        <v>2651</v>
      </c>
      <c r="D2324" s="182" t="s">
        <v>254</v>
      </c>
      <c r="E2324" s="183" t="s">
        <v>2652</v>
      </c>
      <c r="F2324" s="184" t="s">
        <v>2653</v>
      </c>
      <c r="G2324" s="185" t="s">
        <v>149</v>
      </c>
      <c r="H2324" s="186">
        <v>491.82</v>
      </c>
      <c r="I2324" s="187"/>
      <c r="J2324" s="188">
        <f>ROUND(I2324*H2324,2)</f>
        <v>0</v>
      </c>
      <c r="K2324" s="184" t="s">
        <v>378</v>
      </c>
      <c r="L2324" s="42"/>
      <c r="M2324" s="189" t="s">
        <v>21</v>
      </c>
      <c r="N2324" s="190" t="s">
        <v>44</v>
      </c>
      <c r="O2324" s="67"/>
      <c r="P2324" s="191">
        <f>O2324*H2324</f>
        <v>0</v>
      </c>
      <c r="Q2324" s="191">
        <v>0</v>
      </c>
      <c r="R2324" s="191">
        <f>Q2324*H2324</f>
        <v>0</v>
      </c>
      <c r="S2324" s="191">
        <v>0</v>
      </c>
      <c r="T2324" s="192">
        <f>S2324*H2324</f>
        <v>0</v>
      </c>
      <c r="U2324" s="37"/>
      <c r="V2324" s="37"/>
      <c r="W2324" s="37"/>
      <c r="X2324" s="37"/>
      <c r="Y2324" s="37"/>
      <c r="Z2324" s="37"/>
      <c r="AA2324" s="37"/>
      <c r="AB2324" s="37"/>
      <c r="AC2324" s="37"/>
      <c r="AD2324" s="37"/>
      <c r="AE2324" s="37"/>
      <c r="AR2324" s="193" t="s">
        <v>375</v>
      </c>
      <c r="AT2324" s="193" t="s">
        <v>254</v>
      </c>
      <c r="AU2324" s="193" t="s">
        <v>82</v>
      </c>
      <c r="AY2324" s="20" t="s">
        <v>252</v>
      </c>
      <c r="BE2324" s="194">
        <f>IF(N2324="základní",J2324,0)</f>
        <v>0</v>
      </c>
      <c r="BF2324" s="194">
        <f>IF(N2324="snížená",J2324,0)</f>
        <v>0</v>
      </c>
      <c r="BG2324" s="194">
        <f>IF(N2324="zákl. přenesená",J2324,0)</f>
        <v>0</v>
      </c>
      <c r="BH2324" s="194">
        <f>IF(N2324="sníž. přenesená",J2324,0)</f>
        <v>0</v>
      </c>
      <c r="BI2324" s="194">
        <f>IF(N2324="nulová",J2324,0)</f>
        <v>0</v>
      </c>
      <c r="BJ2324" s="20" t="s">
        <v>80</v>
      </c>
      <c r="BK2324" s="194">
        <f>ROUND(I2324*H2324,2)</f>
        <v>0</v>
      </c>
      <c r="BL2324" s="20" t="s">
        <v>375</v>
      </c>
      <c r="BM2324" s="193" t="s">
        <v>2654</v>
      </c>
    </row>
    <row r="2325" spans="1:65" s="16" customFormat="1" ht="11.25">
      <c r="B2325" s="235"/>
      <c r="C2325" s="236"/>
      <c r="D2325" s="202" t="s">
        <v>262</v>
      </c>
      <c r="E2325" s="237" t="s">
        <v>21</v>
      </c>
      <c r="F2325" s="238" t="s">
        <v>2655</v>
      </c>
      <c r="G2325" s="236"/>
      <c r="H2325" s="237" t="s">
        <v>21</v>
      </c>
      <c r="I2325" s="239"/>
      <c r="J2325" s="236"/>
      <c r="K2325" s="236"/>
      <c r="L2325" s="240"/>
      <c r="M2325" s="241"/>
      <c r="N2325" s="242"/>
      <c r="O2325" s="242"/>
      <c r="P2325" s="242"/>
      <c r="Q2325" s="242"/>
      <c r="R2325" s="242"/>
      <c r="S2325" s="242"/>
      <c r="T2325" s="243"/>
      <c r="AT2325" s="244" t="s">
        <v>262</v>
      </c>
      <c r="AU2325" s="244" t="s">
        <v>82</v>
      </c>
      <c r="AV2325" s="16" t="s">
        <v>80</v>
      </c>
      <c r="AW2325" s="16" t="s">
        <v>34</v>
      </c>
      <c r="AX2325" s="16" t="s">
        <v>73</v>
      </c>
      <c r="AY2325" s="244" t="s">
        <v>252</v>
      </c>
    </row>
    <row r="2326" spans="1:65" s="16" customFormat="1" ht="11.25">
      <c r="B2326" s="235"/>
      <c r="C2326" s="236"/>
      <c r="D2326" s="202" t="s">
        <v>262</v>
      </c>
      <c r="E2326" s="237" t="s">
        <v>21</v>
      </c>
      <c r="F2326" s="238" t="s">
        <v>2656</v>
      </c>
      <c r="G2326" s="236"/>
      <c r="H2326" s="237" t="s">
        <v>21</v>
      </c>
      <c r="I2326" s="239"/>
      <c r="J2326" s="236"/>
      <c r="K2326" s="236"/>
      <c r="L2326" s="240"/>
      <c r="M2326" s="241"/>
      <c r="N2326" s="242"/>
      <c r="O2326" s="242"/>
      <c r="P2326" s="242"/>
      <c r="Q2326" s="242"/>
      <c r="R2326" s="242"/>
      <c r="S2326" s="242"/>
      <c r="T2326" s="243"/>
      <c r="AT2326" s="244" t="s">
        <v>262</v>
      </c>
      <c r="AU2326" s="244" t="s">
        <v>82</v>
      </c>
      <c r="AV2326" s="16" t="s">
        <v>80</v>
      </c>
      <c r="AW2326" s="16" t="s">
        <v>34</v>
      </c>
      <c r="AX2326" s="16" t="s">
        <v>73</v>
      </c>
      <c r="AY2326" s="244" t="s">
        <v>252</v>
      </c>
    </row>
    <row r="2327" spans="1:65" s="13" customFormat="1" ht="11.25">
      <c r="B2327" s="200"/>
      <c r="C2327" s="201"/>
      <c r="D2327" s="202" t="s">
        <v>262</v>
      </c>
      <c r="E2327" s="203" t="s">
        <v>21</v>
      </c>
      <c r="F2327" s="204" t="s">
        <v>678</v>
      </c>
      <c r="G2327" s="201"/>
      <c r="H2327" s="205">
        <v>0</v>
      </c>
      <c r="I2327" s="206"/>
      <c r="J2327" s="201"/>
      <c r="K2327" s="201"/>
      <c r="L2327" s="207"/>
      <c r="M2327" s="208"/>
      <c r="N2327" s="209"/>
      <c r="O2327" s="209"/>
      <c r="P2327" s="209"/>
      <c r="Q2327" s="209"/>
      <c r="R2327" s="209"/>
      <c r="S2327" s="209"/>
      <c r="T2327" s="210"/>
      <c r="AT2327" s="211" t="s">
        <v>262</v>
      </c>
      <c r="AU2327" s="211" t="s">
        <v>82</v>
      </c>
      <c r="AV2327" s="13" t="s">
        <v>82</v>
      </c>
      <c r="AW2327" s="13" t="s">
        <v>34</v>
      </c>
      <c r="AX2327" s="13" t="s">
        <v>73</v>
      </c>
      <c r="AY2327" s="211" t="s">
        <v>252</v>
      </c>
    </row>
    <row r="2328" spans="1:65" s="13" customFormat="1" ht="11.25">
      <c r="B2328" s="200"/>
      <c r="C2328" s="201"/>
      <c r="D2328" s="202" t="s">
        <v>262</v>
      </c>
      <c r="E2328" s="203" t="s">
        <v>21</v>
      </c>
      <c r="F2328" s="204" t="s">
        <v>2657</v>
      </c>
      <c r="G2328" s="201"/>
      <c r="H2328" s="205">
        <v>22.617999999999999</v>
      </c>
      <c r="I2328" s="206"/>
      <c r="J2328" s="201"/>
      <c r="K2328" s="201"/>
      <c r="L2328" s="207"/>
      <c r="M2328" s="208"/>
      <c r="N2328" s="209"/>
      <c r="O2328" s="209"/>
      <c r="P2328" s="209"/>
      <c r="Q2328" s="209"/>
      <c r="R2328" s="209"/>
      <c r="S2328" s="209"/>
      <c r="T2328" s="210"/>
      <c r="AT2328" s="211" t="s">
        <v>262</v>
      </c>
      <c r="AU2328" s="211" t="s">
        <v>82</v>
      </c>
      <c r="AV2328" s="13" t="s">
        <v>82</v>
      </c>
      <c r="AW2328" s="13" t="s">
        <v>34</v>
      </c>
      <c r="AX2328" s="13" t="s">
        <v>73</v>
      </c>
      <c r="AY2328" s="211" t="s">
        <v>252</v>
      </c>
    </row>
    <row r="2329" spans="1:65" s="13" customFormat="1" ht="11.25">
      <c r="B2329" s="200"/>
      <c r="C2329" s="201"/>
      <c r="D2329" s="202" t="s">
        <v>262</v>
      </c>
      <c r="E2329" s="203" t="s">
        <v>21</v>
      </c>
      <c r="F2329" s="204" t="s">
        <v>2658</v>
      </c>
      <c r="G2329" s="201"/>
      <c r="H2329" s="205">
        <v>33.024000000000001</v>
      </c>
      <c r="I2329" s="206"/>
      <c r="J2329" s="201"/>
      <c r="K2329" s="201"/>
      <c r="L2329" s="207"/>
      <c r="M2329" s="208"/>
      <c r="N2329" s="209"/>
      <c r="O2329" s="209"/>
      <c r="P2329" s="209"/>
      <c r="Q2329" s="209"/>
      <c r="R2329" s="209"/>
      <c r="S2329" s="209"/>
      <c r="T2329" s="210"/>
      <c r="AT2329" s="211" t="s">
        <v>262</v>
      </c>
      <c r="AU2329" s="211" t="s">
        <v>82</v>
      </c>
      <c r="AV2329" s="13" t="s">
        <v>82</v>
      </c>
      <c r="AW2329" s="13" t="s">
        <v>34</v>
      </c>
      <c r="AX2329" s="13" t="s">
        <v>73</v>
      </c>
      <c r="AY2329" s="211" t="s">
        <v>252</v>
      </c>
    </row>
    <row r="2330" spans="1:65" s="14" customFormat="1" ht="11.25">
      <c r="B2330" s="212"/>
      <c r="C2330" s="213"/>
      <c r="D2330" s="202" t="s">
        <v>262</v>
      </c>
      <c r="E2330" s="214" t="s">
        <v>21</v>
      </c>
      <c r="F2330" s="215" t="s">
        <v>264</v>
      </c>
      <c r="G2330" s="213"/>
      <c r="H2330" s="216">
        <v>55.642000000000003</v>
      </c>
      <c r="I2330" s="217"/>
      <c r="J2330" s="213"/>
      <c r="K2330" s="213"/>
      <c r="L2330" s="218"/>
      <c r="M2330" s="219"/>
      <c r="N2330" s="220"/>
      <c r="O2330" s="220"/>
      <c r="P2330" s="220"/>
      <c r="Q2330" s="220"/>
      <c r="R2330" s="220"/>
      <c r="S2330" s="220"/>
      <c r="T2330" s="221"/>
      <c r="AT2330" s="222" t="s">
        <v>262</v>
      </c>
      <c r="AU2330" s="222" t="s">
        <v>82</v>
      </c>
      <c r="AV2330" s="14" t="s">
        <v>93</v>
      </c>
      <c r="AW2330" s="14" t="s">
        <v>34</v>
      </c>
      <c r="AX2330" s="14" t="s">
        <v>73</v>
      </c>
      <c r="AY2330" s="222" t="s">
        <v>252</v>
      </c>
    </row>
    <row r="2331" spans="1:65" s="16" customFormat="1" ht="11.25">
      <c r="B2331" s="235"/>
      <c r="C2331" s="236"/>
      <c r="D2331" s="202" t="s">
        <v>262</v>
      </c>
      <c r="E2331" s="237" t="s">
        <v>21</v>
      </c>
      <c r="F2331" s="238" t="s">
        <v>2659</v>
      </c>
      <c r="G2331" s="236"/>
      <c r="H2331" s="237" t="s">
        <v>21</v>
      </c>
      <c r="I2331" s="239"/>
      <c r="J2331" s="236"/>
      <c r="K2331" s="236"/>
      <c r="L2331" s="240"/>
      <c r="M2331" s="241"/>
      <c r="N2331" s="242"/>
      <c r="O2331" s="242"/>
      <c r="P2331" s="242"/>
      <c r="Q2331" s="242"/>
      <c r="R2331" s="242"/>
      <c r="S2331" s="242"/>
      <c r="T2331" s="243"/>
      <c r="AT2331" s="244" t="s">
        <v>262</v>
      </c>
      <c r="AU2331" s="244" t="s">
        <v>82</v>
      </c>
      <c r="AV2331" s="16" t="s">
        <v>80</v>
      </c>
      <c r="AW2331" s="16" t="s">
        <v>34</v>
      </c>
      <c r="AX2331" s="16" t="s">
        <v>73</v>
      </c>
      <c r="AY2331" s="244" t="s">
        <v>252</v>
      </c>
    </row>
    <row r="2332" spans="1:65" s="13" customFormat="1" ht="11.25">
      <c r="B2332" s="200"/>
      <c r="C2332" s="201"/>
      <c r="D2332" s="202" t="s">
        <v>262</v>
      </c>
      <c r="E2332" s="203" t="s">
        <v>21</v>
      </c>
      <c r="F2332" s="204" t="s">
        <v>2660</v>
      </c>
      <c r="G2332" s="201"/>
      <c r="H2332" s="205">
        <v>121.81</v>
      </c>
      <c r="I2332" s="206"/>
      <c r="J2332" s="201"/>
      <c r="K2332" s="201"/>
      <c r="L2332" s="207"/>
      <c r="M2332" s="208"/>
      <c r="N2332" s="209"/>
      <c r="O2332" s="209"/>
      <c r="P2332" s="209"/>
      <c r="Q2332" s="209"/>
      <c r="R2332" s="209"/>
      <c r="S2332" s="209"/>
      <c r="T2332" s="210"/>
      <c r="AT2332" s="211" t="s">
        <v>262</v>
      </c>
      <c r="AU2332" s="211" t="s">
        <v>82</v>
      </c>
      <c r="AV2332" s="13" t="s">
        <v>82</v>
      </c>
      <c r="AW2332" s="13" t="s">
        <v>34</v>
      </c>
      <c r="AX2332" s="13" t="s">
        <v>73</v>
      </c>
      <c r="AY2332" s="211" t="s">
        <v>252</v>
      </c>
    </row>
    <row r="2333" spans="1:65" s="13" customFormat="1" ht="11.25">
      <c r="B2333" s="200"/>
      <c r="C2333" s="201"/>
      <c r="D2333" s="202" t="s">
        <v>262</v>
      </c>
      <c r="E2333" s="203" t="s">
        <v>21</v>
      </c>
      <c r="F2333" s="204" t="s">
        <v>2661</v>
      </c>
      <c r="G2333" s="201"/>
      <c r="H2333" s="205">
        <v>207.876</v>
      </c>
      <c r="I2333" s="206"/>
      <c r="J2333" s="201"/>
      <c r="K2333" s="201"/>
      <c r="L2333" s="207"/>
      <c r="M2333" s="208"/>
      <c r="N2333" s="209"/>
      <c r="O2333" s="209"/>
      <c r="P2333" s="209"/>
      <c r="Q2333" s="209"/>
      <c r="R2333" s="209"/>
      <c r="S2333" s="209"/>
      <c r="T2333" s="210"/>
      <c r="AT2333" s="211" t="s">
        <v>262</v>
      </c>
      <c r="AU2333" s="211" t="s">
        <v>82</v>
      </c>
      <c r="AV2333" s="13" t="s">
        <v>82</v>
      </c>
      <c r="AW2333" s="13" t="s">
        <v>34</v>
      </c>
      <c r="AX2333" s="13" t="s">
        <v>73</v>
      </c>
      <c r="AY2333" s="211" t="s">
        <v>252</v>
      </c>
    </row>
    <row r="2334" spans="1:65" s="13" customFormat="1" ht="11.25">
      <c r="B2334" s="200"/>
      <c r="C2334" s="201"/>
      <c r="D2334" s="202" t="s">
        <v>262</v>
      </c>
      <c r="E2334" s="203" t="s">
        <v>21</v>
      </c>
      <c r="F2334" s="204" t="s">
        <v>2662</v>
      </c>
      <c r="G2334" s="201"/>
      <c r="H2334" s="205">
        <v>106.492</v>
      </c>
      <c r="I2334" s="206"/>
      <c r="J2334" s="201"/>
      <c r="K2334" s="201"/>
      <c r="L2334" s="207"/>
      <c r="M2334" s="208"/>
      <c r="N2334" s="209"/>
      <c r="O2334" s="209"/>
      <c r="P2334" s="209"/>
      <c r="Q2334" s="209"/>
      <c r="R2334" s="209"/>
      <c r="S2334" s="209"/>
      <c r="T2334" s="210"/>
      <c r="AT2334" s="211" t="s">
        <v>262</v>
      </c>
      <c r="AU2334" s="211" t="s">
        <v>82</v>
      </c>
      <c r="AV2334" s="13" t="s">
        <v>82</v>
      </c>
      <c r="AW2334" s="13" t="s">
        <v>34</v>
      </c>
      <c r="AX2334" s="13" t="s">
        <v>73</v>
      </c>
      <c r="AY2334" s="211" t="s">
        <v>252</v>
      </c>
    </row>
    <row r="2335" spans="1:65" s="14" customFormat="1" ht="11.25">
      <c r="B2335" s="212"/>
      <c r="C2335" s="213"/>
      <c r="D2335" s="202" t="s">
        <v>262</v>
      </c>
      <c r="E2335" s="214" t="s">
        <v>21</v>
      </c>
      <c r="F2335" s="215" t="s">
        <v>264</v>
      </c>
      <c r="G2335" s="213"/>
      <c r="H2335" s="216">
        <v>436.178</v>
      </c>
      <c r="I2335" s="217"/>
      <c r="J2335" s="213"/>
      <c r="K2335" s="213"/>
      <c r="L2335" s="218"/>
      <c r="M2335" s="219"/>
      <c r="N2335" s="220"/>
      <c r="O2335" s="220"/>
      <c r="P2335" s="220"/>
      <c r="Q2335" s="220"/>
      <c r="R2335" s="220"/>
      <c r="S2335" s="220"/>
      <c r="T2335" s="221"/>
      <c r="AT2335" s="222" t="s">
        <v>262</v>
      </c>
      <c r="AU2335" s="222" t="s">
        <v>82</v>
      </c>
      <c r="AV2335" s="14" t="s">
        <v>93</v>
      </c>
      <c r="AW2335" s="14" t="s">
        <v>34</v>
      </c>
      <c r="AX2335" s="14" t="s">
        <v>73</v>
      </c>
      <c r="AY2335" s="222" t="s">
        <v>252</v>
      </c>
    </row>
    <row r="2336" spans="1:65" s="15" customFormat="1" ht="11.25">
      <c r="B2336" s="223"/>
      <c r="C2336" s="224"/>
      <c r="D2336" s="202" t="s">
        <v>262</v>
      </c>
      <c r="E2336" s="225" t="s">
        <v>21</v>
      </c>
      <c r="F2336" s="226" t="s">
        <v>265</v>
      </c>
      <c r="G2336" s="224"/>
      <c r="H2336" s="227">
        <v>491.82</v>
      </c>
      <c r="I2336" s="228"/>
      <c r="J2336" s="224"/>
      <c r="K2336" s="224"/>
      <c r="L2336" s="229"/>
      <c r="M2336" s="230"/>
      <c r="N2336" s="231"/>
      <c r="O2336" s="231"/>
      <c r="P2336" s="231"/>
      <c r="Q2336" s="231"/>
      <c r="R2336" s="231"/>
      <c r="S2336" s="231"/>
      <c r="T2336" s="232"/>
      <c r="AT2336" s="233" t="s">
        <v>262</v>
      </c>
      <c r="AU2336" s="233" t="s">
        <v>82</v>
      </c>
      <c r="AV2336" s="15" t="s">
        <v>258</v>
      </c>
      <c r="AW2336" s="15" t="s">
        <v>34</v>
      </c>
      <c r="AX2336" s="15" t="s">
        <v>80</v>
      </c>
      <c r="AY2336" s="233" t="s">
        <v>252</v>
      </c>
    </row>
    <row r="2337" spans="1:65" s="2" customFormat="1" ht="24.2" customHeight="1">
      <c r="A2337" s="37"/>
      <c r="B2337" s="38"/>
      <c r="C2337" s="182" t="s">
        <v>2663</v>
      </c>
      <c r="D2337" s="182" t="s">
        <v>254</v>
      </c>
      <c r="E2337" s="183" t="s">
        <v>2664</v>
      </c>
      <c r="F2337" s="184" t="s">
        <v>2665</v>
      </c>
      <c r="G2337" s="185" t="s">
        <v>149</v>
      </c>
      <c r="H2337" s="186">
        <v>54.204999999999998</v>
      </c>
      <c r="I2337" s="187"/>
      <c r="J2337" s="188">
        <f>ROUND(I2337*H2337,2)</f>
        <v>0</v>
      </c>
      <c r="K2337" s="184" t="s">
        <v>378</v>
      </c>
      <c r="L2337" s="42"/>
      <c r="M2337" s="189" t="s">
        <v>21</v>
      </c>
      <c r="N2337" s="190" t="s">
        <v>44</v>
      </c>
      <c r="O2337" s="67"/>
      <c r="P2337" s="191">
        <f>O2337*H2337</f>
        <v>0</v>
      </c>
      <c r="Q2337" s="191">
        <v>2.2450000000000001E-2</v>
      </c>
      <c r="R2337" s="191">
        <f>Q2337*H2337</f>
        <v>1.21690225</v>
      </c>
      <c r="S2337" s="191">
        <v>0</v>
      </c>
      <c r="T2337" s="192">
        <f>S2337*H2337</f>
        <v>0</v>
      </c>
      <c r="U2337" s="37"/>
      <c r="V2337" s="37"/>
      <c r="W2337" s="37"/>
      <c r="X2337" s="37"/>
      <c r="Y2337" s="37"/>
      <c r="Z2337" s="37"/>
      <c r="AA2337" s="37"/>
      <c r="AB2337" s="37"/>
      <c r="AC2337" s="37"/>
      <c r="AD2337" s="37"/>
      <c r="AE2337" s="37"/>
      <c r="AR2337" s="193" t="s">
        <v>375</v>
      </c>
      <c r="AT2337" s="193" t="s">
        <v>254</v>
      </c>
      <c r="AU2337" s="193" t="s">
        <v>82</v>
      </c>
      <c r="AY2337" s="20" t="s">
        <v>252</v>
      </c>
      <c r="BE2337" s="194">
        <f>IF(N2337="základní",J2337,0)</f>
        <v>0</v>
      </c>
      <c r="BF2337" s="194">
        <f>IF(N2337="snížená",J2337,0)</f>
        <v>0</v>
      </c>
      <c r="BG2337" s="194">
        <f>IF(N2337="zákl. přenesená",J2337,0)</f>
        <v>0</v>
      </c>
      <c r="BH2337" s="194">
        <f>IF(N2337="sníž. přenesená",J2337,0)</f>
        <v>0</v>
      </c>
      <c r="BI2337" s="194">
        <f>IF(N2337="nulová",J2337,0)</f>
        <v>0</v>
      </c>
      <c r="BJ2337" s="20" t="s">
        <v>80</v>
      </c>
      <c r="BK2337" s="194">
        <f>ROUND(I2337*H2337,2)</f>
        <v>0</v>
      </c>
      <c r="BL2337" s="20" t="s">
        <v>375</v>
      </c>
      <c r="BM2337" s="193" t="s">
        <v>2666</v>
      </c>
    </row>
    <row r="2338" spans="1:65" s="2" customFormat="1" ht="19.5">
      <c r="A2338" s="37"/>
      <c r="B2338" s="38"/>
      <c r="C2338" s="39"/>
      <c r="D2338" s="202" t="s">
        <v>275</v>
      </c>
      <c r="E2338" s="39"/>
      <c r="F2338" s="234" t="s">
        <v>2667</v>
      </c>
      <c r="G2338" s="39"/>
      <c r="H2338" s="39"/>
      <c r="I2338" s="197"/>
      <c r="J2338" s="39"/>
      <c r="K2338" s="39"/>
      <c r="L2338" s="42"/>
      <c r="M2338" s="198"/>
      <c r="N2338" s="199"/>
      <c r="O2338" s="67"/>
      <c r="P2338" s="67"/>
      <c r="Q2338" s="67"/>
      <c r="R2338" s="67"/>
      <c r="S2338" s="67"/>
      <c r="T2338" s="68"/>
      <c r="U2338" s="37"/>
      <c r="V2338" s="37"/>
      <c r="W2338" s="37"/>
      <c r="X2338" s="37"/>
      <c r="Y2338" s="37"/>
      <c r="Z2338" s="37"/>
      <c r="AA2338" s="37"/>
      <c r="AB2338" s="37"/>
      <c r="AC2338" s="37"/>
      <c r="AD2338" s="37"/>
      <c r="AE2338" s="37"/>
      <c r="AT2338" s="20" t="s">
        <v>275</v>
      </c>
      <c r="AU2338" s="20" t="s">
        <v>82</v>
      </c>
    </row>
    <row r="2339" spans="1:65" s="16" customFormat="1" ht="11.25">
      <c r="B2339" s="235"/>
      <c r="C2339" s="236"/>
      <c r="D2339" s="202" t="s">
        <v>262</v>
      </c>
      <c r="E2339" s="237" t="s">
        <v>21</v>
      </c>
      <c r="F2339" s="238" t="s">
        <v>2668</v>
      </c>
      <c r="G2339" s="236"/>
      <c r="H2339" s="237" t="s">
        <v>21</v>
      </c>
      <c r="I2339" s="239"/>
      <c r="J2339" s="236"/>
      <c r="K2339" s="236"/>
      <c r="L2339" s="240"/>
      <c r="M2339" s="241"/>
      <c r="N2339" s="242"/>
      <c r="O2339" s="242"/>
      <c r="P2339" s="242"/>
      <c r="Q2339" s="242"/>
      <c r="R2339" s="242"/>
      <c r="S2339" s="242"/>
      <c r="T2339" s="243"/>
      <c r="AT2339" s="244" t="s">
        <v>262</v>
      </c>
      <c r="AU2339" s="244" t="s">
        <v>82</v>
      </c>
      <c r="AV2339" s="16" t="s">
        <v>80</v>
      </c>
      <c r="AW2339" s="16" t="s">
        <v>34</v>
      </c>
      <c r="AX2339" s="16" t="s">
        <v>73</v>
      </c>
      <c r="AY2339" s="244" t="s">
        <v>252</v>
      </c>
    </row>
    <row r="2340" spans="1:65" s="16" customFormat="1" ht="11.25">
      <c r="B2340" s="235"/>
      <c r="C2340" s="236"/>
      <c r="D2340" s="202" t="s">
        <v>262</v>
      </c>
      <c r="E2340" s="237" t="s">
        <v>21</v>
      </c>
      <c r="F2340" s="238" t="s">
        <v>290</v>
      </c>
      <c r="G2340" s="236"/>
      <c r="H2340" s="237" t="s">
        <v>21</v>
      </c>
      <c r="I2340" s="239"/>
      <c r="J2340" s="236"/>
      <c r="K2340" s="236"/>
      <c r="L2340" s="240"/>
      <c r="M2340" s="241"/>
      <c r="N2340" s="242"/>
      <c r="O2340" s="242"/>
      <c r="P2340" s="242"/>
      <c r="Q2340" s="242"/>
      <c r="R2340" s="242"/>
      <c r="S2340" s="242"/>
      <c r="T2340" s="243"/>
      <c r="AT2340" s="244" t="s">
        <v>262</v>
      </c>
      <c r="AU2340" s="244" t="s">
        <v>82</v>
      </c>
      <c r="AV2340" s="16" t="s">
        <v>80</v>
      </c>
      <c r="AW2340" s="16" t="s">
        <v>34</v>
      </c>
      <c r="AX2340" s="16" t="s">
        <v>73</v>
      </c>
      <c r="AY2340" s="244" t="s">
        <v>252</v>
      </c>
    </row>
    <row r="2341" spans="1:65" s="13" customFormat="1" ht="11.25">
      <c r="B2341" s="200"/>
      <c r="C2341" s="201"/>
      <c r="D2341" s="202" t="s">
        <v>262</v>
      </c>
      <c r="E2341" s="203" t="s">
        <v>21</v>
      </c>
      <c r="F2341" s="204" t="s">
        <v>2669</v>
      </c>
      <c r="G2341" s="201"/>
      <c r="H2341" s="205">
        <v>3</v>
      </c>
      <c r="I2341" s="206"/>
      <c r="J2341" s="201"/>
      <c r="K2341" s="201"/>
      <c r="L2341" s="207"/>
      <c r="M2341" s="208"/>
      <c r="N2341" s="209"/>
      <c r="O2341" s="209"/>
      <c r="P2341" s="209"/>
      <c r="Q2341" s="209"/>
      <c r="R2341" s="209"/>
      <c r="S2341" s="209"/>
      <c r="T2341" s="210"/>
      <c r="AT2341" s="211" t="s">
        <v>262</v>
      </c>
      <c r="AU2341" s="211" t="s">
        <v>82</v>
      </c>
      <c r="AV2341" s="13" t="s">
        <v>82</v>
      </c>
      <c r="AW2341" s="13" t="s">
        <v>34</v>
      </c>
      <c r="AX2341" s="13" t="s">
        <v>73</v>
      </c>
      <c r="AY2341" s="211" t="s">
        <v>252</v>
      </c>
    </row>
    <row r="2342" spans="1:65" s="13" customFormat="1" ht="11.25">
      <c r="B2342" s="200"/>
      <c r="C2342" s="201"/>
      <c r="D2342" s="202" t="s">
        <v>262</v>
      </c>
      <c r="E2342" s="203" t="s">
        <v>21</v>
      </c>
      <c r="F2342" s="204" t="s">
        <v>2670</v>
      </c>
      <c r="G2342" s="201"/>
      <c r="H2342" s="205">
        <v>15.573</v>
      </c>
      <c r="I2342" s="206"/>
      <c r="J2342" s="201"/>
      <c r="K2342" s="201"/>
      <c r="L2342" s="207"/>
      <c r="M2342" s="208"/>
      <c r="N2342" s="209"/>
      <c r="O2342" s="209"/>
      <c r="P2342" s="209"/>
      <c r="Q2342" s="209"/>
      <c r="R2342" s="209"/>
      <c r="S2342" s="209"/>
      <c r="T2342" s="210"/>
      <c r="AT2342" s="211" t="s">
        <v>262</v>
      </c>
      <c r="AU2342" s="211" t="s">
        <v>82</v>
      </c>
      <c r="AV2342" s="13" t="s">
        <v>82</v>
      </c>
      <c r="AW2342" s="13" t="s">
        <v>34</v>
      </c>
      <c r="AX2342" s="13" t="s">
        <v>73</v>
      </c>
      <c r="AY2342" s="211" t="s">
        <v>252</v>
      </c>
    </row>
    <row r="2343" spans="1:65" s="16" customFormat="1" ht="11.25">
      <c r="B2343" s="235"/>
      <c r="C2343" s="236"/>
      <c r="D2343" s="202" t="s">
        <v>262</v>
      </c>
      <c r="E2343" s="237" t="s">
        <v>21</v>
      </c>
      <c r="F2343" s="238" t="s">
        <v>297</v>
      </c>
      <c r="G2343" s="236"/>
      <c r="H2343" s="237" t="s">
        <v>21</v>
      </c>
      <c r="I2343" s="239"/>
      <c r="J2343" s="236"/>
      <c r="K2343" s="236"/>
      <c r="L2343" s="240"/>
      <c r="M2343" s="241"/>
      <c r="N2343" s="242"/>
      <c r="O2343" s="242"/>
      <c r="P2343" s="242"/>
      <c r="Q2343" s="242"/>
      <c r="R2343" s="242"/>
      <c r="S2343" s="242"/>
      <c r="T2343" s="243"/>
      <c r="AT2343" s="244" t="s">
        <v>262</v>
      </c>
      <c r="AU2343" s="244" t="s">
        <v>82</v>
      </c>
      <c r="AV2343" s="16" t="s">
        <v>80</v>
      </c>
      <c r="AW2343" s="16" t="s">
        <v>34</v>
      </c>
      <c r="AX2343" s="16" t="s">
        <v>73</v>
      </c>
      <c r="AY2343" s="244" t="s">
        <v>252</v>
      </c>
    </row>
    <row r="2344" spans="1:65" s="13" customFormat="1" ht="11.25">
      <c r="B2344" s="200"/>
      <c r="C2344" s="201"/>
      <c r="D2344" s="202" t="s">
        <v>262</v>
      </c>
      <c r="E2344" s="203" t="s">
        <v>21</v>
      </c>
      <c r="F2344" s="204" t="s">
        <v>2671</v>
      </c>
      <c r="G2344" s="201"/>
      <c r="H2344" s="205">
        <v>8.4499999999999993</v>
      </c>
      <c r="I2344" s="206"/>
      <c r="J2344" s="201"/>
      <c r="K2344" s="201"/>
      <c r="L2344" s="207"/>
      <c r="M2344" s="208"/>
      <c r="N2344" s="209"/>
      <c r="O2344" s="209"/>
      <c r="P2344" s="209"/>
      <c r="Q2344" s="209"/>
      <c r="R2344" s="209"/>
      <c r="S2344" s="209"/>
      <c r="T2344" s="210"/>
      <c r="AT2344" s="211" t="s">
        <v>262</v>
      </c>
      <c r="AU2344" s="211" t="s">
        <v>82</v>
      </c>
      <c r="AV2344" s="13" t="s">
        <v>82</v>
      </c>
      <c r="AW2344" s="13" t="s">
        <v>34</v>
      </c>
      <c r="AX2344" s="13" t="s">
        <v>73</v>
      </c>
      <c r="AY2344" s="211" t="s">
        <v>252</v>
      </c>
    </row>
    <row r="2345" spans="1:65" s="13" customFormat="1" ht="11.25">
      <c r="B2345" s="200"/>
      <c r="C2345" s="201"/>
      <c r="D2345" s="202" t="s">
        <v>262</v>
      </c>
      <c r="E2345" s="203" t="s">
        <v>21</v>
      </c>
      <c r="F2345" s="204" t="s">
        <v>2672</v>
      </c>
      <c r="G2345" s="201"/>
      <c r="H2345" s="205">
        <v>15.14</v>
      </c>
      <c r="I2345" s="206"/>
      <c r="J2345" s="201"/>
      <c r="K2345" s="201"/>
      <c r="L2345" s="207"/>
      <c r="M2345" s="208"/>
      <c r="N2345" s="209"/>
      <c r="O2345" s="209"/>
      <c r="P2345" s="209"/>
      <c r="Q2345" s="209"/>
      <c r="R2345" s="209"/>
      <c r="S2345" s="209"/>
      <c r="T2345" s="210"/>
      <c r="AT2345" s="211" t="s">
        <v>262</v>
      </c>
      <c r="AU2345" s="211" t="s">
        <v>82</v>
      </c>
      <c r="AV2345" s="13" t="s">
        <v>82</v>
      </c>
      <c r="AW2345" s="13" t="s">
        <v>34</v>
      </c>
      <c r="AX2345" s="13" t="s">
        <v>73</v>
      </c>
      <c r="AY2345" s="211" t="s">
        <v>252</v>
      </c>
    </row>
    <row r="2346" spans="1:65" s="16" customFormat="1" ht="11.25">
      <c r="B2346" s="235"/>
      <c r="C2346" s="236"/>
      <c r="D2346" s="202" t="s">
        <v>262</v>
      </c>
      <c r="E2346" s="237" t="s">
        <v>21</v>
      </c>
      <c r="F2346" s="238" t="s">
        <v>683</v>
      </c>
      <c r="G2346" s="236"/>
      <c r="H2346" s="237" t="s">
        <v>21</v>
      </c>
      <c r="I2346" s="239"/>
      <c r="J2346" s="236"/>
      <c r="K2346" s="236"/>
      <c r="L2346" s="240"/>
      <c r="M2346" s="241"/>
      <c r="N2346" s="242"/>
      <c r="O2346" s="242"/>
      <c r="P2346" s="242"/>
      <c r="Q2346" s="242"/>
      <c r="R2346" s="242"/>
      <c r="S2346" s="242"/>
      <c r="T2346" s="243"/>
      <c r="AT2346" s="244" t="s">
        <v>262</v>
      </c>
      <c r="AU2346" s="244" t="s">
        <v>82</v>
      </c>
      <c r="AV2346" s="16" t="s">
        <v>80</v>
      </c>
      <c r="AW2346" s="16" t="s">
        <v>34</v>
      </c>
      <c r="AX2346" s="16" t="s">
        <v>73</v>
      </c>
      <c r="AY2346" s="244" t="s">
        <v>252</v>
      </c>
    </row>
    <row r="2347" spans="1:65" s="13" customFormat="1" ht="11.25">
      <c r="B2347" s="200"/>
      <c r="C2347" s="201"/>
      <c r="D2347" s="202" t="s">
        <v>262</v>
      </c>
      <c r="E2347" s="203" t="s">
        <v>21</v>
      </c>
      <c r="F2347" s="204" t="s">
        <v>2673</v>
      </c>
      <c r="G2347" s="201"/>
      <c r="H2347" s="205">
        <v>12.042</v>
      </c>
      <c r="I2347" s="206"/>
      <c r="J2347" s="201"/>
      <c r="K2347" s="201"/>
      <c r="L2347" s="207"/>
      <c r="M2347" s="208"/>
      <c r="N2347" s="209"/>
      <c r="O2347" s="209"/>
      <c r="P2347" s="209"/>
      <c r="Q2347" s="209"/>
      <c r="R2347" s="209"/>
      <c r="S2347" s="209"/>
      <c r="T2347" s="210"/>
      <c r="AT2347" s="211" t="s">
        <v>262</v>
      </c>
      <c r="AU2347" s="211" t="s">
        <v>82</v>
      </c>
      <c r="AV2347" s="13" t="s">
        <v>82</v>
      </c>
      <c r="AW2347" s="13" t="s">
        <v>34</v>
      </c>
      <c r="AX2347" s="13" t="s">
        <v>73</v>
      </c>
      <c r="AY2347" s="211" t="s">
        <v>252</v>
      </c>
    </row>
    <row r="2348" spans="1:65" s="14" customFormat="1" ht="11.25">
      <c r="B2348" s="212"/>
      <c r="C2348" s="213"/>
      <c r="D2348" s="202" t="s">
        <v>262</v>
      </c>
      <c r="E2348" s="214" t="s">
        <v>21</v>
      </c>
      <c r="F2348" s="215" t="s">
        <v>264</v>
      </c>
      <c r="G2348" s="213"/>
      <c r="H2348" s="216">
        <v>54.204999999999998</v>
      </c>
      <c r="I2348" s="217"/>
      <c r="J2348" s="213"/>
      <c r="K2348" s="213"/>
      <c r="L2348" s="218"/>
      <c r="M2348" s="219"/>
      <c r="N2348" s="220"/>
      <c r="O2348" s="220"/>
      <c r="P2348" s="220"/>
      <c r="Q2348" s="220"/>
      <c r="R2348" s="220"/>
      <c r="S2348" s="220"/>
      <c r="T2348" s="221"/>
      <c r="AT2348" s="222" t="s">
        <v>262</v>
      </c>
      <c r="AU2348" s="222" t="s">
        <v>82</v>
      </c>
      <c r="AV2348" s="14" t="s">
        <v>93</v>
      </c>
      <c r="AW2348" s="14" t="s">
        <v>34</v>
      </c>
      <c r="AX2348" s="14" t="s">
        <v>80</v>
      </c>
      <c r="AY2348" s="222" t="s">
        <v>252</v>
      </c>
    </row>
    <row r="2349" spans="1:65" s="2" customFormat="1" ht="33" customHeight="1">
      <c r="A2349" s="37"/>
      <c r="B2349" s="38"/>
      <c r="C2349" s="182" t="s">
        <v>2674</v>
      </c>
      <c r="D2349" s="182" t="s">
        <v>254</v>
      </c>
      <c r="E2349" s="183" t="s">
        <v>2675</v>
      </c>
      <c r="F2349" s="184" t="s">
        <v>2676</v>
      </c>
      <c r="G2349" s="185" t="s">
        <v>149</v>
      </c>
      <c r="H2349" s="186">
        <v>453.66199999999998</v>
      </c>
      <c r="I2349" s="187"/>
      <c r="J2349" s="188">
        <f>ROUND(I2349*H2349,2)</f>
        <v>0</v>
      </c>
      <c r="K2349" s="184" t="s">
        <v>257</v>
      </c>
      <c r="L2349" s="42"/>
      <c r="M2349" s="189" t="s">
        <v>21</v>
      </c>
      <c r="N2349" s="190" t="s">
        <v>44</v>
      </c>
      <c r="O2349" s="67"/>
      <c r="P2349" s="191">
        <f>O2349*H2349</f>
        <v>0</v>
      </c>
      <c r="Q2349" s="191">
        <v>4.5710000000000001E-2</v>
      </c>
      <c r="R2349" s="191">
        <f>Q2349*H2349</f>
        <v>20.736890020000001</v>
      </c>
      <c r="S2349" s="191">
        <v>0</v>
      </c>
      <c r="T2349" s="192">
        <f>S2349*H2349</f>
        <v>0</v>
      </c>
      <c r="U2349" s="37"/>
      <c r="V2349" s="37"/>
      <c r="W2349" s="37"/>
      <c r="X2349" s="37"/>
      <c r="Y2349" s="37"/>
      <c r="Z2349" s="37"/>
      <c r="AA2349" s="37"/>
      <c r="AB2349" s="37"/>
      <c r="AC2349" s="37"/>
      <c r="AD2349" s="37"/>
      <c r="AE2349" s="37"/>
      <c r="AR2349" s="193" t="s">
        <v>375</v>
      </c>
      <c r="AT2349" s="193" t="s">
        <v>254</v>
      </c>
      <c r="AU2349" s="193" t="s">
        <v>82</v>
      </c>
      <c r="AY2349" s="20" t="s">
        <v>252</v>
      </c>
      <c r="BE2349" s="194">
        <f>IF(N2349="základní",J2349,0)</f>
        <v>0</v>
      </c>
      <c r="BF2349" s="194">
        <f>IF(N2349="snížená",J2349,0)</f>
        <v>0</v>
      </c>
      <c r="BG2349" s="194">
        <f>IF(N2349="zákl. přenesená",J2349,0)</f>
        <v>0</v>
      </c>
      <c r="BH2349" s="194">
        <f>IF(N2349="sníž. přenesená",J2349,0)</f>
        <v>0</v>
      </c>
      <c r="BI2349" s="194">
        <f>IF(N2349="nulová",J2349,0)</f>
        <v>0</v>
      </c>
      <c r="BJ2349" s="20" t="s">
        <v>80</v>
      </c>
      <c r="BK2349" s="194">
        <f>ROUND(I2349*H2349,2)</f>
        <v>0</v>
      </c>
      <c r="BL2349" s="20" t="s">
        <v>375</v>
      </c>
      <c r="BM2349" s="193" t="s">
        <v>2677</v>
      </c>
    </row>
    <row r="2350" spans="1:65" s="2" customFormat="1" ht="11.25">
      <c r="A2350" s="37"/>
      <c r="B2350" s="38"/>
      <c r="C2350" s="39"/>
      <c r="D2350" s="195" t="s">
        <v>260</v>
      </c>
      <c r="E2350" s="39"/>
      <c r="F2350" s="196" t="s">
        <v>2678</v>
      </c>
      <c r="G2350" s="39"/>
      <c r="H2350" s="39"/>
      <c r="I2350" s="197"/>
      <c r="J2350" s="39"/>
      <c r="K2350" s="39"/>
      <c r="L2350" s="42"/>
      <c r="M2350" s="198"/>
      <c r="N2350" s="199"/>
      <c r="O2350" s="67"/>
      <c r="P2350" s="67"/>
      <c r="Q2350" s="67"/>
      <c r="R2350" s="67"/>
      <c r="S2350" s="67"/>
      <c r="T2350" s="68"/>
      <c r="U2350" s="37"/>
      <c r="V2350" s="37"/>
      <c r="W2350" s="37"/>
      <c r="X2350" s="37"/>
      <c r="Y2350" s="37"/>
      <c r="Z2350" s="37"/>
      <c r="AA2350" s="37"/>
      <c r="AB2350" s="37"/>
      <c r="AC2350" s="37"/>
      <c r="AD2350" s="37"/>
      <c r="AE2350" s="37"/>
      <c r="AT2350" s="20" t="s">
        <v>260</v>
      </c>
      <c r="AU2350" s="20" t="s">
        <v>82</v>
      </c>
    </row>
    <row r="2351" spans="1:65" s="16" customFormat="1" ht="11.25">
      <c r="B2351" s="235"/>
      <c r="C2351" s="236"/>
      <c r="D2351" s="202" t="s">
        <v>262</v>
      </c>
      <c r="E2351" s="237" t="s">
        <v>21</v>
      </c>
      <c r="F2351" s="238" t="s">
        <v>2679</v>
      </c>
      <c r="G2351" s="236"/>
      <c r="H2351" s="237" t="s">
        <v>21</v>
      </c>
      <c r="I2351" s="239"/>
      <c r="J2351" s="236"/>
      <c r="K2351" s="236"/>
      <c r="L2351" s="240"/>
      <c r="M2351" s="241"/>
      <c r="N2351" s="242"/>
      <c r="O2351" s="242"/>
      <c r="P2351" s="242"/>
      <c r="Q2351" s="242"/>
      <c r="R2351" s="242"/>
      <c r="S2351" s="242"/>
      <c r="T2351" s="243"/>
      <c r="AT2351" s="244" t="s">
        <v>262</v>
      </c>
      <c r="AU2351" s="244" t="s">
        <v>82</v>
      </c>
      <c r="AV2351" s="16" t="s">
        <v>80</v>
      </c>
      <c r="AW2351" s="16" t="s">
        <v>34</v>
      </c>
      <c r="AX2351" s="16" t="s">
        <v>73</v>
      </c>
      <c r="AY2351" s="244" t="s">
        <v>252</v>
      </c>
    </row>
    <row r="2352" spans="1:65" s="16" customFormat="1" ht="11.25">
      <c r="B2352" s="235"/>
      <c r="C2352" s="236"/>
      <c r="D2352" s="202" t="s">
        <v>262</v>
      </c>
      <c r="E2352" s="237" t="s">
        <v>21</v>
      </c>
      <c r="F2352" s="238" t="s">
        <v>290</v>
      </c>
      <c r="G2352" s="236"/>
      <c r="H2352" s="237" t="s">
        <v>21</v>
      </c>
      <c r="I2352" s="239"/>
      <c r="J2352" s="236"/>
      <c r="K2352" s="236"/>
      <c r="L2352" s="240"/>
      <c r="M2352" s="241"/>
      <c r="N2352" s="242"/>
      <c r="O2352" s="242"/>
      <c r="P2352" s="242"/>
      <c r="Q2352" s="242"/>
      <c r="R2352" s="242"/>
      <c r="S2352" s="242"/>
      <c r="T2352" s="243"/>
      <c r="AT2352" s="244" t="s">
        <v>262</v>
      </c>
      <c r="AU2352" s="244" t="s">
        <v>82</v>
      </c>
      <c r="AV2352" s="16" t="s">
        <v>80</v>
      </c>
      <c r="AW2352" s="16" t="s">
        <v>34</v>
      </c>
      <c r="AX2352" s="16" t="s">
        <v>73</v>
      </c>
      <c r="AY2352" s="244" t="s">
        <v>252</v>
      </c>
    </row>
    <row r="2353" spans="1:65" s="13" customFormat="1" ht="11.25">
      <c r="B2353" s="200"/>
      <c r="C2353" s="201"/>
      <c r="D2353" s="202" t="s">
        <v>262</v>
      </c>
      <c r="E2353" s="203" t="s">
        <v>21</v>
      </c>
      <c r="F2353" s="204" t="s">
        <v>2669</v>
      </c>
      <c r="G2353" s="201"/>
      <c r="H2353" s="205">
        <v>3</v>
      </c>
      <c r="I2353" s="206"/>
      <c r="J2353" s="201"/>
      <c r="K2353" s="201"/>
      <c r="L2353" s="207"/>
      <c r="M2353" s="208"/>
      <c r="N2353" s="209"/>
      <c r="O2353" s="209"/>
      <c r="P2353" s="209"/>
      <c r="Q2353" s="209"/>
      <c r="R2353" s="209"/>
      <c r="S2353" s="209"/>
      <c r="T2353" s="210"/>
      <c r="AT2353" s="211" t="s">
        <v>262</v>
      </c>
      <c r="AU2353" s="211" t="s">
        <v>82</v>
      </c>
      <c r="AV2353" s="13" t="s">
        <v>82</v>
      </c>
      <c r="AW2353" s="13" t="s">
        <v>34</v>
      </c>
      <c r="AX2353" s="13" t="s">
        <v>73</v>
      </c>
      <c r="AY2353" s="211" t="s">
        <v>252</v>
      </c>
    </row>
    <row r="2354" spans="1:65" s="13" customFormat="1" ht="11.25">
      <c r="B2354" s="200"/>
      <c r="C2354" s="201"/>
      <c r="D2354" s="202" t="s">
        <v>262</v>
      </c>
      <c r="E2354" s="203" t="s">
        <v>21</v>
      </c>
      <c r="F2354" s="204" t="s">
        <v>2680</v>
      </c>
      <c r="G2354" s="201"/>
      <c r="H2354" s="205">
        <v>130.21799999999999</v>
      </c>
      <c r="I2354" s="206"/>
      <c r="J2354" s="201"/>
      <c r="K2354" s="201"/>
      <c r="L2354" s="207"/>
      <c r="M2354" s="208"/>
      <c r="N2354" s="209"/>
      <c r="O2354" s="209"/>
      <c r="P2354" s="209"/>
      <c r="Q2354" s="209"/>
      <c r="R2354" s="209"/>
      <c r="S2354" s="209"/>
      <c r="T2354" s="210"/>
      <c r="AT2354" s="211" t="s">
        <v>262</v>
      </c>
      <c r="AU2354" s="211" t="s">
        <v>82</v>
      </c>
      <c r="AV2354" s="13" t="s">
        <v>82</v>
      </c>
      <c r="AW2354" s="13" t="s">
        <v>34</v>
      </c>
      <c r="AX2354" s="13" t="s">
        <v>73</v>
      </c>
      <c r="AY2354" s="211" t="s">
        <v>252</v>
      </c>
    </row>
    <row r="2355" spans="1:65" s="16" customFormat="1" ht="11.25">
      <c r="B2355" s="235"/>
      <c r="C2355" s="236"/>
      <c r="D2355" s="202" t="s">
        <v>262</v>
      </c>
      <c r="E2355" s="237" t="s">
        <v>21</v>
      </c>
      <c r="F2355" s="238" t="s">
        <v>297</v>
      </c>
      <c r="G2355" s="236"/>
      <c r="H2355" s="237" t="s">
        <v>21</v>
      </c>
      <c r="I2355" s="239"/>
      <c r="J2355" s="236"/>
      <c r="K2355" s="236"/>
      <c r="L2355" s="240"/>
      <c r="M2355" s="241"/>
      <c r="N2355" s="242"/>
      <c r="O2355" s="242"/>
      <c r="P2355" s="242"/>
      <c r="Q2355" s="242"/>
      <c r="R2355" s="242"/>
      <c r="S2355" s="242"/>
      <c r="T2355" s="243"/>
      <c r="AT2355" s="244" t="s">
        <v>262</v>
      </c>
      <c r="AU2355" s="244" t="s">
        <v>82</v>
      </c>
      <c r="AV2355" s="16" t="s">
        <v>80</v>
      </c>
      <c r="AW2355" s="16" t="s">
        <v>34</v>
      </c>
      <c r="AX2355" s="16" t="s">
        <v>73</v>
      </c>
      <c r="AY2355" s="244" t="s">
        <v>252</v>
      </c>
    </row>
    <row r="2356" spans="1:65" s="13" customFormat="1" ht="11.25">
      <c r="B2356" s="200"/>
      <c r="C2356" s="201"/>
      <c r="D2356" s="202" t="s">
        <v>262</v>
      </c>
      <c r="E2356" s="203" t="s">
        <v>21</v>
      </c>
      <c r="F2356" s="204" t="s">
        <v>2681</v>
      </c>
      <c r="G2356" s="201"/>
      <c r="H2356" s="205">
        <v>11.407999999999999</v>
      </c>
      <c r="I2356" s="206"/>
      <c r="J2356" s="201"/>
      <c r="K2356" s="201"/>
      <c r="L2356" s="207"/>
      <c r="M2356" s="208"/>
      <c r="N2356" s="209"/>
      <c r="O2356" s="209"/>
      <c r="P2356" s="209"/>
      <c r="Q2356" s="209"/>
      <c r="R2356" s="209"/>
      <c r="S2356" s="209"/>
      <c r="T2356" s="210"/>
      <c r="AT2356" s="211" t="s">
        <v>262</v>
      </c>
      <c r="AU2356" s="211" t="s">
        <v>82</v>
      </c>
      <c r="AV2356" s="13" t="s">
        <v>82</v>
      </c>
      <c r="AW2356" s="13" t="s">
        <v>34</v>
      </c>
      <c r="AX2356" s="13" t="s">
        <v>73</v>
      </c>
      <c r="AY2356" s="211" t="s">
        <v>252</v>
      </c>
    </row>
    <row r="2357" spans="1:65" s="13" customFormat="1" ht="11.25">
      <c r="B2357" s="200"/>
      <c r="C2357" s="201"/>
      <c r="D2357" s="202" t="s">
        <v>262</v>
      </c>
      <c r="E2357" s="203" t="s">
        <v>21</v>
      </c>
      <c r="F2357" s="204" t="s">
        <v>2682</v>
      </c>
      <c r="G2357" s="201"/>
      <c r="H2357" s="205">
        <v>193.70599999999999</v>
      </c>
      <c r="I2357" s="206"/>
      <c r="J2357" s="201"/>
      <c r="K2357" s="201"/>
      <c r="L2357" s="207"/>
      <c r="M2357" s="208"/>
      <c r="N2357" s="209"/>
      <c r="O2357" s="209"/>
      <c r="P2357" s="209"/>
      <c r="Q2357" s="209"/>
      <c r="R2357" s="209"/>
      <c r="S2357" s="209"/>
      <c r="T2357" s="210"/>
      <c r="AT2357" s="211" t="s">
        <v>262</v>
      </c>
      <c r="AU2357" s="211" t="s">
        <v>82</v>
      </c>
      <c r="AV2357" s="13" t="s">
        <v>82</v>
      </c>
      <c r="AW2357" s="13" t="s">
        <v>34</v>
      </c>
      <c r="AX2357" s="13" t="s">
        <v>73</v>
      </c>
      <c r="AY2357" s="211" t="s">
        <v>252</v>
      </c>
    </row>
    <row r="2358" spans="1:65" s="13" customFormat="1" ht="11.25">
      <c r="B2358" s="200"/>
      <c r="C2358" s="201"/>
      <c r="D2358" s="202" t="s">
        <v>262</v>
      </c>
      <c r="E2358" s="203" t="s">
        <v>21</v>
      </c>
      <c r="F2358" s="204" t="s">
        <v>2683</v>
      </c>
      <c r="G2358" s="201"/>
      <c r="H2358" s="205">
        <v>-27.74</v>
      </c>
      <c r="I2358" s="206"/>
      <c r="J2358" s="201"/>
      <c r="K2358" s="201"/>
      <c r="L2358" s="207"/>
      <c r="M2358" s="208"/>
      <c r="N2358" s="209"/>
      <c r="O2358" s="209"/>
      <c r="P2358" s="209"/>
      <c r="Q2358" s="209"/>
      <c r="R2358" s="209"/>
      <c r="S2358" s="209"/>
      <c r="T2358" s="210"/>
      <c r="AT2358" s="211" t="s">
        <v>262</v>
      </c>
      <c r="AU2358" s="211" t="s">
        <v>82</v>
      </c>
      <c r="AV2358" s="13" t="s">
        <v>82</v>
      </c>
      <c r="AW2358" s="13" t="s">
        <v>34</v>
      </c>
      <c r="AX2358" s="13" t="s">
        <v>73</v>
      </c>
      <c r="AY2358" s="211" t="s">
        <v>252</v>
      </c>
    </row>
    <row r="2359" spans="1:65" s="16" customFormat="1" ht="11.25">
      <c r="B2359" s="235"/>
      <c r="C2359" s="236"/>
      <c r="D2359" s="202" t="s">
        <v>262</v>
      </c>
      <c r="E2359" s="237" t="s">
        <v>21</v>
      </c>
      <c r="F2359" s="238" t="s">
        <v>683</v>
      </c>
      <c r="G2359" s="236"/>
      <c r="H2359" s="237" t="s">
        <v>21</v>
      </c>
      <c r="I2359" s="239"/>
      <c r="J2359" s="236"/>
      <c r="K2359" s="236"/>
      <c r="L2359" s="240"/>
      <c r="M2359" s="241"/>
      <c r="N2359" s="242"/>
      <c r="O2359" s="242"/>
      <c r="P2359" s="242"/>
      <c r="Q2359" s="242"/>
      <c r="R2359" s="242"/>
      <c r="S2359" s="242"/>
      <c r="T2359" s="243"/>
      <c r="AT2359" s="244" t="s">
        <v>262</v>
      </c>
      <c r="AU2359" s="244" t="s">
        <v>82</v>
      </c>
      <c r="AV2359" s="16" t="s">
        <v>80</v>
      </c>
      <c r="AW2359" s="16" t="s">
        <v>34</v>
      </c>
      <c r="AX2359" s="16" t="s">
        <v>73</v>
      </c>
      <c r="AY2359" s="244" t="s">
        <v>252</v>
      </c>
    </row>
    <row r="2360" spans="1:65" s="13" customFormat="1" ht="11.25">
      <c r="B2360" s="200"/>
      <c r="C2360" s="201"/>
      <c r="D2360" s="202" t="s">
        <v>262</v>
      </c>
      <c r="E2360" s="203" t="s">
        <v>21</v>
      </c>
      <c r="F2360" s="204" t="s">
        <v>2684</v>
      </c>
      <c r="G2360" s="201"/>
      <c r="H2360" s="205">
        <v>161.13</v>
      </c>
      <c r="I2360" s="206"/>
      <c r="J2360" s="201"/>
      <c r="K2360" s="201"/>
      <c r="L2360" s="207"/>
      <c r="M2360" s="208"/>
      <c r="N2360" s="209"/>
      <c r="O2360" s="209"/>
      <c r="P2360" s="209"/>
      <c r="Q2360" s="209"/>
      <c r="R2360" s="209"/>
      <c r="S2360" s="209"/>
      <c r="T2360" s="210"/>
      <c r="AT2360" s="211" t="s">
        <v>262</v>
      </c>
      <c r="AU2360" s="211" t="s">
        <v>82</v>
      </c>
      <c r="AV2360" s="13" t="s">
        <v>82</v>
      </c>
      <c r="AW2360" s="13" t="s">
        <v>34</v>
      </c>
      <c r="AX2360" s="13" t="s">
        <v>73</v>
      </c>
      <c r="AY2360" s="211" t="s">
        <v>252</v>
      </c>
    </row>
    <row r="2361" spans="1:65" s="13" customFormat="1" ht="11.25">
      <c r="B2361" s="200"/>
      <c r="C2361" s="201"/>
      <c r="D2361" s="202" t="s">
        <v>262</v>
      </c>
      <c r="E2361" s="203" t="s">
        <v>21</v>
      </c>
      <c r="F2361" s="204" t="s">
        <v>2685</v>
      </c>
      <c r="G2361" s="201"/>
      <c r="H2361" s="205">
        <v>-18.059999999999999</v>
      </c>
      <c r="I2361" s="206"/>
      <c r="J2361" s="201"/>
      <c r="K2361" s="201"/>
      <c r="L2361" s="207"/>
      <c r="M2361" s="208"/>
      <c r="N2361" s="209"/>
      <c r="O2361" s="209"/>
      <c r="P2361" s="209"/>
      <c r="Q2361" s="209"/>
      <c r="R2361" s="209"/>
      <c r="S2361" s="209"/>
      <c r="T2361" s="210"/>
      <c r="AT2361" s="211" t="s">
        <v>262</v>
      </c>
      <c r="AU2361" s="211" t="s">
        <v>82</v>
      </c>
      <c r="AV2361" s="13" t="s">
        <v>82</v>
      </c>
      <c r="AW2361" s="13" t="s">
        <v>34</v>
      </c>
      <c r="AX2361" s="13" t="s">
        <v>73</v>
      </c>
      <c r="AY2361" s="211" t="s">
        <v>252</v>
      </c>
    </row>
    <row r="2362" spans="1:65" s="14" customFormat="1" ht="11.25">
      <c r="B2362" s="212"/>
      <c r="C2362" s="213"/>
      <c r="D2362" s="202" t="s">
        <v>262</v>
      </c>
      <c r="E2362" s="214" t="s">
        <v>21</v>
      </c>
      <c r="F2362" s="215" t="s">
        <v>264</v>
      </c>
      <c r="G2362" s="213"/>
      <c r="H2362" s="216">
        <v>453.66199999999998</v>
      </c>
      <c r="I2362" s="217"/>
      <c r="J2362" s="213"/>
      <c r="K2362" s="213"/>
      <c r="L2362" s="218"/>
      <c r="M2362" s="219"/>
      <c r="N2362" s="220"/>
      <c r="O2362" s="220"/>
      <c r="P2362" s="220"/>
      <c r="Q2362" s="220"/>
      <c r="R2362" s="220"/>
      <c r="S2362" s="220"/>
      <c r="T2362" s="221"/>
      <c r="AT2362" s="222" t="s">
        <v>262</v>
      </c>
      <c r="AU2362" s="222" t="s">
        <v>82</v>
      </c>
      <c r="AV2362" s="14" t="s">
        <v>93</v>
      </c>
      <c r="AW2362" s="14" t="s">
        <v>34</v>
      </c>
      <c r="AX2362" s="14" t="s">
        <v>80</v>
      </c>
      <c r="AY2362" s="222" t="s">
        <v>252</v>
      </c>
    </row>
    <row r="2363" spans="1:65" s="2" customFormat="1" ht="37.9" customHeight="1">
      <c r="A2363" s="37"/>
      <c r="B2363" s="38"/>
      <c r="C2363" s="182" t="s">
        <v>2686</v>
      </c>
      <c r="D2363" s="182" t="s">
        <v>254</v>
      </c>
      <c r="E2363" s="183" t="s">
        <v>2687</v>
      </c>
      <c r="F2363" s="184" t="s">
        <v>2688</v>
      </c>
      <c r="G2363" s="185" t="s">
        <v>149</v>
      </c>
      <c r="H2363" s="186">
        <v>5.04</v>
      </c>
      <c r="I2363" s="187"/>
      <c r="J2363" s="188">
        <f>ROUND(I2363*H2363,2)</f>
        <v>0</v>
      </c>
      <c r="K2363" s="184" t="s">
        <v>257</v>
      </c>
      <c r="L2363" s="42"/>
      <c r="M2363" s="189" t="s">
        <v>21</v>
      </c>
      <c r="N2363" s="190" t="s">
        <v>44</v>
      </c>
      <c r="O2363" s="67"/>
      <c r="P2363" s="191">
        <f>O2363*H2363</f>
        <v>0</v>
      </c>
      <c r="Q2363" s="191">
        <v>4.555E-2</v>
      </c>
      <c r="R2363" s="191">
        <f>Q2363*H2363</f>
        <v>0.229572</v>
      </c>
      <c r="S2363" s="191">
        <v>0</v>
      </c>
      <c r="T2363" s="192">
        <f>S2363*H2363</f>
        <v>0</v>
      </c>
      <c r="U2363" s="37"/>
      <c r="V2363" s="37"/>
      <c r="W2363" s="37"/>
      <c r="X2363" s="37"/>
      <c r="Y2363" s="37"/>
      <c r="Z2363" s="37"/>
      <c r="AA2363" s="37"/>
      <c r="AB2363" s="37"/>
      <c r="AC2363" s="37"/>
      <c r="AD2363" s="37"/>
      <c r="AE2363" s="37"/>
      <c r="AR2363" s="193" t="s">
        <v>375</v>
      </c>
      <c r="AT2363" s="193" t="s">
        <v>254</v>
      </c>
      <c r="AU2363" s="193" t="s">
        <v>82</v>
      </c>
      <c r="AY2363" s="20" t="s">
        <v>252</v>
      </c>
      <c r="BE2363" s="194">
        <f>IF(N2363="základní",J2363,0)</f>
        <v>0</v>
      </c>
      <c r="BF2363" s="194">
        <f>IF(N2363="snížená",J2363,0)</f>
        <v>0</v>
      </c>
      <c r="BG2363" s="194">
        <f>IF(N2363="zákl. přenesená",J2363,0)</f>
        <v>0</v>
      </c>
      <c r="BH2363" s="194">
        <f>IF(N2363="sníž. přenesená",J2363,0)</f>
        <v>0</v>
      </c>
      <c r="BI2363" s="194">
        <f>IF(N2363="nulová",J2363,0)</f>
        <v>0</v>
      </c>
      <c r="BJ2363" s="20" t="s">
        <v>80</v>
      </c>
      <c r="BK2363" s="194">
        <f>ROUND(I2363*H2363,2)</f>
        <v>0</v>
      </c>
      <c r="BL2363" s="20" t="s">
        <v>375</v>
      </c>
      <c r="BM2363" s="193" t="s">
        <v>2689</v>
      </c>
    </row>
    <row r="2364" spans="1:65" s="2" customFormat="1" ht="11.25">
      <c r="A2364" s="37"/>
      <c r="B2364" s="38"/>
      <c r="C2364" s="39"/>
      <c r="D2364" s="195" t="s">
        <v>260</v>
      </c>
      <c r="E2364" s="39"/>
      <c r="F2364" s="196" t="s">
        <v>2690</v>
      </c>
      <c r="G2364" s="39"/>
      <c r="H2364" s="39"/>
      <c r="I2364" s="197"/>
      <c r="J2364" s="39"/>
      <c r="K2364" s="39"/>
      <c r="L2364" s="42"/>
      <c r="M2364" s="198"/>
      <c r="N2364" s="199"/>
      <c r="O2364" s="67"/>
      <c r="P2364" s="67"/>
      <c r="Q2364" s="67"/>
      <c r="R2364" s="67"/>
      <c r="S2364" s="67"/>
      <c r="T2364" s="68"/>
      <c r="U2364" s="37"/>
      <c r="V2364" s="37"/>
      <c r="W2364" s="37"/>
      <c r="X2364" s="37"/>
      <c r="Y2364" s="37"/>
      <c r="Z2364" s="37"/>
      <c r="AA2364" s="37"/>
      <c r="AB2364" s="37"/>
      <c r="AC2364" s="37"/>
      <c r="AD2364" s="37"/>
      <c r="AE2364" s="37"/>
      <c r="AT2364" s="20" t="s">
        <v>260</v>
      </c>
      <c r="AU2364" s="20" t="s">
        <v>82</v>
      </c>
    </row>
    <row r="2365" spans="1:65" s="16" customFormat="1" ht="11.25">
      <c r="B2365" s="235"/>
      <c r="C2365" s="236"/>
      <c r="D2365" s="202" t="s">
        <v>262</v>
      </c>
      <c r="E2365" s="237" t="s">
        <v>21</v>
      </c>
      <c r="F2365" s="238" t="s">
        <v>2691</v>
      </c>
      <c r="G2365" s="236"/>
      <c r="H2365" s="237" t="s">
        <v>21</v>
      </c>
      <c r="I2365" s="239"/>
      <c r="J2365" s="236"/>
      <c r="K2365" s="236"/>
      <c r="L2365" s="240"/>
      <c r="M2365" s="241"/>
      <c r="N2365" s="242"/>
      <c r="O2365" s="242"/>
      <c r="P2365" s="242"/>
      <c r="Q2365" s="242"/>
      <c r="R2365" s="242"/>
      <c r="S2365" s="242"/>
      <c r="T2365" s="243"/>
      <c r="AT2365" s="244" t="s">
        <v>262</v>
      </c>
      <c r="AU2365" s="244" t="s">
        <v>82</v>
      </c>
      <c r="AV2365" s="16" t="s">
        <v>80</v>
      </c>
      <c r="AW2365" s="16" t="s">
        <v>34</v>
      </c>
      <c r="AX2365" s="16" t="s">
        <v>73</v>
      </c>
      <c r="AY2365" s="244" t="s">
        <v>252</v>
      </c>
    </row>
    <row r="2366" spans="1:65" s="13" customFormat="1" ht="11.25">
      <c r="B2366" s="200"/>
      <c r="C2366" s="201"/>
      <c r="D2366" s="202" t="s">
        <v>262</v>
      </c>
      <c r="E2366" s="203" t="s">
        <v>21</v>
      </c>
      <c r="F2366" s="204" t="s">
        <v>678</v>
      </c>
      <c r="G2366" s="201"/>
      <c r="H2366" s="205">
        <v>0</v>
      </c>
      <c r="I2366" s="206"/>
      <c r="J2366" s="201"/>
      <c r="K2366" s="201"/>
      <c r="L2366" s="207"/>
      <c r="M2366" s="208"/>
      <c r="N2366" s="209"/>
      <c r="O2366" s="209"/>
      <c r="P2366" s="209"/>
      <c r="Q2366" s="209"/>
      <c r="R2366" s="209"/>
      <c r="S2366" s="209"/>
      <c r="T2366" s="210"/>
      <c r="AT2366" s="211" t="s">
        <v>262</v>
      </c>
      <c r="AU2366" s="211" t="s">
        <v>82</v>
      </c>
      <c r="AV2366" s="13" t="s">
        <v>82</v>
      </c>
      <c r="AW2366" s="13" t="s">
        <v>34</v>
      </c>
      <c r="AX2366" s="13" t="s">
        <v>73</v>
      </c>
      <c r="AY2366" s="211" t="s">
        <v>252</v>
      </c>
    </row>
    <row r="2367" spans="1:65" s="13" customFormat="1" ht="11.25">
      <c r="B2367" s="200"/>
      <c r="C2367" s="201"/>
      <c r="D2367" s="202" t="s">
        <v>262</v>
      </c>
      <c r="E2367" s="203" t="s">
        <v>21</v>
      </c>
      <c r="F2367" s="204" t="s">
        <v>2692</v>
      </c>
      <c r="G2367" s="201"/>
      <c r="H2367" s="205">
        <v>2.52</v>
      </c>
      <c r="I2367" s="206"/>
      <c r="J2367" s="201"/>
      <c r="K2367" s="201"/>
      <c r="L2367" s="207"/>
      <c r="M2367" s="208"/>
      <c r="N2367" s="209"/>
      <c r="O2367" s="209"/>
      <c r="P2367" s="209"/>
      <c r="Q2367" s="209"/>
      <c r="R2367" s="209"/>
      <c r="S2367" s="209"/>
      <c r="T2367" s="210"/>
      <c r="AT2367" s="211" t="s">
        <v>262</v>
      </c>
      <c r="AU2367" s="211" t="s">
        <v>82</v>
      </c>
      <c r="AV2367" s="13" t="s">
        <v>82</v>
      </c>
      <c r="AW2367" s="13" t="s">
        <v>34</v>
      </c>
      <c r="AX2367" s="13" t="s">
        <v>73</v>
      </c>
      <c r="AY2367" s="211" t="s">
        <v>252</v>
      </c>
    </row>
    <row r="2368" spans="1:65" s="13" customFormat="1" ht="11.25">
      <c r="B2368" s="200"/>
      <c r="C2368" s="201"/>
      <c r="D2368" s="202" t="s">
        <v>262</v>
      </c>
      <c r="E2368" s="203" t="s">
        <v>21</v>
      </c>
      <c r="F2368" s="204" t="s">
        <v>2693</v>
      </c>
      <c r="G2368" s="201"/>
      <c r="H2368" s="205">
        <v>2.52</v>
      </c>
      <c r="I2368" s="206"/>
      <c r="J2368" s="201"/>
      <c r="K2368" s="201"/>
      <c r="L2368" s="207"/>
      <c r="M2368" s="208"/>
      <c r="N2368" s="209"/>
      <c r="O2368" s="209"/>
      <c r="P2368" s="209"/>
      <c r="Q2368" s="209"/>
      <c r="R2368" s="209"/>
      <c r="S2368" s="209"/>
      <c r="T2368" s="210"/>
      <c r="AT2368" s="211" t="s">
        <v>262</v>
      </c>
      <c r="AU2368" s="211" t="s">
        <v>82</v>
      </c>
      <c r="AV2368" s="13" t="s">
        <v>82</v>
      </c>
      <c r="AW2368" s="13" t="s">
        <v>34</v>
      </c>
      <c r="AX2368" s="13" t="s">
        <v>73</v>
      </c>
      <c r="AY2368" s="211" t="s">
        <v>252</v>
      </c>
    </row>
    <row r="2369" spans="1:65" s="14" customFormat="1" ht="11.25">
      <c r="B2369" s="212"/>
      <c r="C2369" s="213"/>
      <c r="D2369" s="202" t="s">
        <v>262</v>
      </c>
      <c r="E2369" s="214" t="s">
        <v>21</v>
      </c>
      <c r="F2369" s="215" t="s">
        <v>264</v>
      </c>
      <c r="G2369" s="213"/>
      <c r="H2369" s="216">
        <v>5.04</v>
      </c>
      <c r="I2369" s="217"/>
      <c r="J2369" s="213"/>
      <c r="K2369" s="213"/>
      <c r="L2369" s="218"/>
      <c r="M2369" s="219"/>
      <c r="N2369" s="220"/>
      <c r="O2369" s="220"/>
      <c r="P2369" s="220"/>
      <c r="Q2369" s="220"/>
      <c r="R2369" s="220"/>
      <c r="S2369" s="220"/>
      <c r="T2369" s="221"/>
      <c r="AT2369" s="222" t="s">
        <v>262</v>
      </c>
      <c r="AU2369" s="222" t="s">
        <v>82</v>
      </c>
      <c r="AV2369" s="14" t="s">
        <v>93</v>
      </c>
      <c r="AW2369" s="14" t="s">
        <v>34</v>
      </c>
      <c r="AX2369" s="14" t="s">
        <v>80</v>
      </c>
      <c r="AY2369" s="222" t="s">
        <v>252</v>
      </c>
    </row>
    <row r="2370" spans="1:65" s="2" customFormat="1" ht="24.2" customHeight="1">
      <c r="A2370" s="37"/>
      <c r="B2370" s="38"/>
      <c r="C2370" s="182" t="s">
        <v>2694</v>
      </c>
      <c r="D2370" s="182" t="s">
        <v>254</v>
      </c>
      <c r="E2370" s="183" t="s">
        <v>2695</v>
      </c>
      <c r="F2370" s="184" t="s">
        <v>2696</v>
      </c>
      <c r="G2370" s="185" t="s">
        <v>163</v>
      </c>
      <c r="H2370" s="186">
        <v>75.510000000000005</v>
      </c>
      <c r="I2370" s="187"/>
      <c r="J2370" s="188">
        <f>ROUND(I2370*H2370,2)</f>
        <v>0</v>
      </c>
      <c r="K2370" s="184" t="s">
        <v>257</v>
      </c>
      <c r="L2370" s="42"/>
      <c r="M2370" s="189" t="s">
        <v>21</v>
      </c>
      <c r="N2370" s="190" t="s">
        <v>44</v>
      </c>
      <c r="O2370" s="67"/>
      <c r="P2370" s="191">
        <f>O2370*H2370</f>
        <v>0</v>
      </c>
      <c r="Q2370" s="191">
        <v>1.6199999999999999E-3</v>
      </c>
      <c r="R2370" s="191">
        <f>Q2370*H2370</f>
        <v>0.1223262</v>
      </c>
      <c r="S2370" s="191">
        <v>0</v>
      </c>
      <c r="T2370" s="192">
        <f>S2370*H2370</f>
        <v>0</v>
      </c>
      <c r="U2370" s="37"/>
      <c r="V2370" s="37"/>
      <c r="W2370" s="37"/>
      <c r="X2370" s="37"/>
      <c r="Y2370" s="37"/>
      <c r="Z2370" s="37"/>
      <c r="AA2370" s="37"/>
      <c r="AB2370" s="37"/>
      <c r="AC2370" s="37"/>
      <c r="AD2370" s="37"/>
      <c r="AE2370" s="37"/>
      <c r="AR2370" s="193" t="s">
        <v>375</v>
      </c>
      <c r="AT2370" s="193" t="s">
        <v>254</v>
      </c>
      <c r="AU2370" s="193" t="s">
        <v>82</v>
      </c>
      <c r="AY2370" s="20" t="s">
        <v>252</v>
      </c>
      <c r="BE2370" s="194">
        <f>IF(N2370="základní",J2370,0)</f>
        <v>0</v>
      </c>
      <c r="BF2370" s="194">
        <f>IF(N2370="snížená",J2370,0)</f>
        <v>0</v>
      </c>
      <c r="BG2370" s="194">
        <f>IF(N2370="zákl. přenesená",J2370,0)</f>
        <v>0</v>
      </c>
      <c r="BH2370" s="194">
        <f>IF(N2370="sníž. přenesená",J2370,0)</f>
        <v>0</v>
      </c>
      <c r="BI2370" s="194">
        <f>IF(N2370="nulová",J2370,0)</f>
        <v>0</v>
      </c>
      <c r="BJ2370" s="20" t="s">
        <v>80</v>
      </c>
      <c r="BK2370" s="194">
        <f>ROUND(I2370*H2370,2)</f>
        <v>0</v>
      </c>
      <c r="BL2370" s="20" t="s">
        <v>375</v>
      </c>
      <c r="BM2370" s="193" t="s">
        <v>2697</v>
      </c>
    </row>
    <row r="2371" spans="1:65" s="2" customFormat="1" ht="11.25">
      <c r="A2371" s="37"/>
      <c r="B2371" s="38"/>
      <c r="C2371" s="39"/>
      <c r="D2371" s="195" t="s">
        <v>260</v>
      </c>
      <c r="E2371" s="39"/>
      <c r="F2371" s="196" t="s">
        <v>2698</v>
      </c>
      <c r="G2371" s="39"/>
      <c r="H2371" s="39"/>
      <c r="I2371" s="197"/>
      <c r="J2371" s="39"/>
      <c r="K2371" s="39"/>
      <c r="L2371" s="42"/>
      <c r="M2371" s="198"/>
      <c r="N2371" s="199"/>
      <c r="O2371" s="67"/>
      <c r="P2371" s="67"/>
      <c r="Q2371" s="67"/>
      <c r="R2371" s="67"/>
      <c r="S2371" s="67"/>
      <c r="T2371" s="68"/>
      <c r="U2371" s="37"/>
      <c r="V2371" s="37"/>
      <c r="W2371" s="37"/>
      <c r="X2371" s="37"/>
      <c r="Y2371" s="37"/>
      <c r="Z2371" s="37"/>
      <c r="AA2371" s="37"/>
      <c r="AB2371" s="37"/>
      <c r="AC2371" s="37"/>
      <c r="AD2371" s="37"/>
      <c r="AE2371" s="37"/>
      <c r="AT2371" s="20" t="s">
        <v>260</v>
      </c>
      <c r="AU2371" s="20" t="s">
        <v>82</v>
      </c>
    </row>
    <row r="2372" spans="1:65" s="16" customFormat="1" ht="11.25">
      <c r="B2372" s="235"/>
      <c r="C2372" s="236"/>
      <c r="D2372" s="202" t="s">
        <v>262</v>
      </c>
      <c r="E2372" s="237" t="s">
        <v>21</v>
      </c>
      <c r="F2372" s="238" t="s">
        <v>2699</v>
      </c>
      <c r="G2372" s="236"/>
      <c r="H2372" s="237" t="s">
        <v>21</v>
      </c>
      <c r="I2372" s="239"/>
      <c r="J2372" s="236"/>
      <c r="K2372" s="236"/>
      <c r="L2372" s="240"/>
      <c r="M2372" s="241"/>
      <c r="N2372" s="242"/>
      <c r="O2372" s="242"/>
      <c r="P2372" s="242"/>
      <c r="Q2372" s="242"/>
      <c r="R2372" s="242"/>
      <c r="S2372" s="242"/>
      <c r="T2372" s="243"/>
      <c r="AT2372" s="244" t="s">
        <v>262</v>
      </c>
      <c r="AU2372" s="244" t="s">
        <v>82</v>
      </c>
      <c r="AV2372" s="16" t="s">
        <v>80</v>
      </c>
      <c r="AW2372" s="16" t="s">
        <v>34</v>
      </c>
      <c r="AX2372" s="16" t="s">
        <v>73</v>
      </c>
      <c r="AY2372" s="244" t="s">
        <v>252</v>
      </c>
    </row>
    <row r="2373" spans="1:65" s="13" customFormat="1" ht="11.25">
      <c r="B2373" s="200"/>
      <c r="C2373" s="201"/>
      <c r="D2373" s="202" t="s">
        <v>262</v>
      </c>
      <c r="E2373" s="203" t="s">
        <v>21</v>
      </c>
      <c r="F2373" s="204" t="s">
        <v>678</v>
      </c>
      <c r="G2373" s="201"/>
      <c r="H2373" s="205">
        <v>0</v>
      </c>
      <c r="I2373" s="206"/>
      <c r="J2373" s="201"/>
      <c r="K2373" s="201"/>
      <c r="L2373" s="207"/>
      <c r="M2373" s="208"/>
      <c r="N2373" s="209"/>
      <c r="O2373" s="209"/>
      <c r="P2373" s="209"/>
      <c r="Q2373" s="209"/>
      <c r="R2373" s="209"/>
      <c r="S2373" s="209"/>
      <c r="T2373" s="210"/>
      <c r="AT2373" s="211" t="s">
        <v>262</v>
      </c>
      <c r="AU2373" s="211" t="s">
        <v>82</v>
      </c>
      <c r="AV2373" s="13" t="s">
        <v>82</v>
      </c>
      <c r="AW2373" s="13" t="s">
        <v>34</v>
      </c>
      <c r="AX2373" s="13" t="s">
        <v>73</v>
      </c>
      <c r="AY2373" s="211" t="s">
        <v>252</v>
      </c>
    </row>
    <row r="2374" spans="1:65" s="16" customFormat="1" ht="11.25">
      <c r="B2374" s="235"/>
      <c r="C2374" s="236"/>
      <c r="D2374" s="202" t="s">
        <v>262</v>
      </c>
      <c r="E2374" s="237" t="s">
        <v>21</v>
      </c>
      <c r="F2374" s="238" t="s">
        <v>297</v>
      </c>
      <c r="G2374" s="236"/>
      <c r="H2374" s="237" t="s">
        <v>21</v>
      </c>
      <c r="I2374" s="239"/>
      <c r="J2374" s="236"/>
      <c r="K2374" s="236"/>
      <c r="L2374" s="240"/>
      <c r="M2374" s="241"/>
      <c r="N2374" s="242"/>
      <c r="O2374" s="242"/>
      <c r="P2374" s="242"/>
      <c r="Q2374" s="242"/>
      <c r="R2374" s="242"/>
      <c r="S2374" s="242"/>
      <c r="T2374" s="243"/>
      <c r="AT2374" s="244" t="s">
        <v>262</v>
      </c>
      <c r="AU2374" s="244" t="s">
        <v>82</v>
      </c>
      <c r="AV2374" s="16" t="s">
        <v>80</v>
      </c>
      <c r="AW2374" s="16" t="s">
        <v>34</v>
      </c>
      <c r="AX2374" s="16" t="s">
        <v>73</v>
      </c>
      <c r="AY2374" s="244" t="s">
        <v>252</v>
      </c>
    </row>
    <row r="2375" spans="1:65" s="13" customFormat="1" ht="11.25">
      <c r="B2375" s="200"/>
      <c r="C2375" s="201"/>
      <c r="D2375" s="202" t="s">
        <v>262</v>
      </c>
      <c r="E2375" s="203" t="s">
        <v>21</v>
      </c>
      <c r="F2375" s="204" t="s">
        <v>2700</v>
      </c>
      <c r="G2375" s="201"/>
      <c r="H2375" s="205">
        <v>8.4499999999999993</v>
      </c>
      <c r="I2375" s="206"/>
      <c r="J2375" s="201"/>
      <c r="K2375" s="201"/>
      <c r="L2375" s="207"/>
      <c r="M2375" s="208"/>
      <c r="N2375" s="209"/>
      <c r="O2375" s="209"/>
      <c r="P2375" s="209"/>
      <c r="Q2375" s="209"/>
      <c r="R2375" s="209"/>
      <c r="S2375" s="209"/>
      <c r="T2375" s="210"/>
      <c r="AT2375" s="211" t="s">
        <v>262</v>
      </c>
      <c r="AU2375" s="211" t="s">
        <v>82</v>
      </c>
      <c r="AV2375" s="13" t="s">
        <v>82</v>
      </c>
      <c r="AW2375" s="13" t="s">
        <v>34</v>
      </c>
      <c r="AX2375" s="13" t="s">
        <v>73</v>
      </c>
      <c r="AY2375" s="211" t="s">
        <v>252</v>
      </c>
    </row>
    <row r="2376" spans="1:65" s="13" customFormat="1" ht="11.25">
      <c r="B2376" s="200"/>
      <c r="C2376" s="201"/>
      <c r="D2376" s="202" t="s">
        <v>262</v>
      </c>
      <c r="E2376" s="203" t="s">
        <v>21</v>
      </c>
      <c r="F2376" s="204" t="s">
        <v>2701</v>
      </c>
      <c r="G2376" s="201"/>
      <c r="H2376" s="205">
        <v>35.18</v>
      </c>
      <c r="I2376" s="206"/>
      <c r="J2376" s="201"/>
      <c r="K2376" s="201"/>
      <c r="L2376" s="207"/>
      <c r="M2376" s="208"/>
      <c r="N2376" s="209"/>
      <c r="O2376" s="209"/>
      <c r="P2376" s="209"/>
      <c r="Q2376" s="209"/>
      <c r="R2376" s="209"/>
      <c r="S2376" s="209"/>
      <c r="T2376" s="210"/>
      <c r="AT2376" s="211" t="s">
        <v>262</v>
      </c>
      <c r="AU2376" s="211" t="s">
        <v>82</v>
      </c>
      <c r="AV2376" s="13" t="s">
        <v>82</v>
      </c>
      <c r="AW2376" s="13" t="s">
        <v>34</v>
      </c>
      <c r="AX2376" s="13" t="s">
        <v>73</v>
      </c>
      <c r="AY2376" s="211" t="s">
        <v>252</v>
      </c>
    </row>
    <row r="2377" spans="1:65" s="16" customFormat="1" ht="11.25">
      <c r="B2377" s="235"/>
      <c r="C2377" s="236"/>
      <c r="D2377" s="202" t="s">
        <v>262</v>
      </c>
      <c r="E2377" s="237" t="s">
        <v>21</v>
      </c>
      <c r="F2377" s="238" t="s">
        <v>683</v>
      </c>
      <c r="G2377" s="236"/>
      <c r="H2377" s="237" t="s">
        <v>21</v>
      </c>
      <c r="I2377" s="239"/>
      <c r="J2377" s="236"/>
      <c r="K2377" s="236"/>
      <c r="L2377" s="240"/>
      <c r="M2377" s="241"/>
      <c r="N2377" s="242"/>
      <c r="O2377" s="242"/>
      <c r="P2377" s="242"/>
      <c r="Q2377" s="242"/>
      <c r="R2377" s="242"/>
      <c r="S2377" s="242"/>
      <c r="T2377" s="243"/>
      <c r="AT2377" s="244" t="s">
        <v>262</v>
      </c>
      <c r="AU2377" s="244" t="s">
        <v>82</v>
      </c>
      <c r="AV2377" s="16" t="s">
        <v>80</v>
      </c>
      <c r="AW2377" s="16" t="s">
        <v>34</v>
      </c>
      <c r="AX2377" s="16" t="s">
        <v>73</v>
      </c>
      <c r="AY2377" s="244" t="s">
        <v>252</v>
      </c>
    </row>
    <row r="2378" spans="1:65" s="13" customFormat="1" ht="11.25">
      <c r="B2378" s="200"/>
      <c r="C2378" s="201"/>
      <c r="D2378" s="202" t="s">
        <v>262</v>
      </c>
      <c r="E2378" s="203" t="s">
        <v>21</v>
      </c>
      <c r="F2378" s="204" t="s">
        <v>2702</v>
      </c>
      <c r="G2378" s="201"/>
      <c r="H2378" s="205">
        <v>31.88</v>
      </c>
      <c r="I2378" s="206"/>
      <c r="J2378" s="201"/>
      <c r="K2378" s="201"/>
      <c r="L2378" s="207"/>
      <c r="M2378" s="208"/>
      <c r="N2378" s="209"/>
      <c r="O2378" s="209"/>
      <c r="P2378" s="209"/>
      <c r="Q2378" s="209"/>
      <c r="R2378" s="209"/>
      <c r="S2378" s="209"/>
      <c r="T2378" s="210"/>
      <c r="AT2378" s="211" t="s">
        <v>262</v>
      </c>
      <c r="AU2378" s="211" t="s">
        <v>82</v>
      </c>
      <c r="AV2378" s="13" t="s">
        <v>82</v>
      </c>
      <c r="AW2378" s="13" t="s">
        <v>34</v>
      </c>
      <c r="AX2378" s="13" t="s">
        <v>73</v>
      </c>
      <c r="AY2378" s="211" t="s">
        <v>252</v>
      </c>
    </row>
    <row r="2379" spans="1:65" s="14" customFormat="1" ht="11.25">
      <c r="B2379" s="212"/>
      <c r="C2379" s="213"/>
      <c r="D2379" s="202" t="s">
        <v>262</v>
      </c>
      <c r="E2379" s="214" t="s">
        <v>21</v>
      </c>
      <c r="F2379" s="215" t="s">
        <v>264</v>
      </c>
      <c r="G2379" s="213"/>
      <c r="H2379" s="216">
        <v>75.510000000000005</v>
      </c>
      <c r="I2379" s="217"/>
      <c r="J2379" s="213"/>
      <c r="K2379" s="213"/>
      <c r="L2379" s="218"/>
      <c r="M2379" s="219"/>
      <c r="N2379" s="220"/>
      <c r="O2379" s="220"/>
      <c r="P2379" s="220"/>
      <c r="Q2379" s="220"/>
      <c r="R2379" s="220"/>
      <c r="S2379" s="220"/>
      <c r="T2379" s="221"/>
      <c r="AT2379" s="222" t="s">
        <v>262</v>
      </c>
      <c r="AU2379" s="222" t="s">
        <v>82</v>
      </c>
      <c r="AV2379" s="14" t="s">
        <v>93</v>
      </c>
      <c r="AW2379" s="14" t="s">
        <v>34</v>
      </c>
      <c r="AX2379" s="14" t="s">
        <v>80</v>
      </c>
      <c r="AY2379" s="222" t="s">
        <v>252</v>
      </c>
    </row>
    <row r="2380" spans="1:65" s="2" customFormat="1" ht="24.2" customHeight="1">
      <c r="A2380" s="37"/>
      <c r="B2380" s="38"/>
      <c r="C2380" s="182" t="s">
        <v>2703</v>
      </c>
      <c r="D2380" s="182" t="s">
        <v>254</v>
      </c>
      <c r="E2380" s="183" t="s">
        <v>2704</v>
      </c>
      <c r="F2380" s="184" t="s">
        <v>2705</v>
      </c>
      <c r="G2380" s="185" t="s">
        <v>163</v>
      </c>
      <c r="H2380" s="186">
        <v>129.46</v>
      </c>
      <c r="I2380" s="187"/>
      <c r="J2380" s="188">
        <f>ROUND(I2380*H2380,2)</f>
        <v>0</v>
      </c>
      <c r="K2380" s="184" t="s">
        <v>257</v>
      </c>
      <c r="L2380" s="42"/>
      <c r="M2380" s="189" t="s">
        <v>21</v>
      </c>
      <c r="N2380" s="190" t="s">
        <v>44</v>
      </c>
      <c r="O2380" s="67"/>
      <c r="P2380" s="191">
        <f>O2380*H2380</f>
        <v>0</v>
      </c>
      <c r="Q2380" s="191">
        <v>9.1E-4</v>
      </c>
      <c r="R2380" s="191">
        <f>Q2380*H2380</f>
        <v>0.11780860000000001</v>
      </c>
      <c r="S2380" s="191">
        <v>0</v>
      </c>
      <c r="T2380" s="192">
        <f>S2380*H2380</f>
        <v>0</v>
      </c>
      <c r="U2380" s="37"/>
      <c r="V2380" s="37"/>
      <c r="W2380" s="37"/>
      <c r="X2380" s="37"/>
      <c r="Y2380" s="37"/>
      <c r="Z2380" s="37"/>
      <c r="AA2380" s="37"/>
      <c r="AB2380" s="37"/>
      <c r="AC2380" s="37"/>
      <c r="AD2380" s="37"/>
      <c r="AE2380" s="37"/>
      <c r="AR2380" s="193" t="s">
        <v>375</v>
      </c>
      <c r="AT2380" s="193" t="s">
        <v>254</v>
      </c>
      <c r="AU2380" s="193" t="s">
        <v>82</v>
      </c>
      <c r="AY2380" s="20" t="s">
        <v>252</v>
      </c>
      <c r="BE2380" s="194">
        <f>IF(N2380="základní",J2380,0)</f>
        <v>0</v>
      </c>
      <c r="BF2380" s="194">
        <f>IF(N2380="snížená",J2380,0)</f>
        <v>0</v>
      </c>
      <c r="BG2380" s="194">
        <f>IF(N2380="zákl. přenesená",J2380,0)</f>
        <v>0</v>
      </c>
      <c r="BH2380" s="194">
        <f>IF(N2380="sníž. přenesená",J2380,0)</f>
        <v>0</v>
      </c>
      <c r="BI2380" s="194">
        <f>IF(N2380="nulová",J2380,0)</f>
        <v>0</v>
      </c>
      <c r="BJ2380" s="20" t="s">
        <v>80</v>
      </c>
      <c r="BK2380" s="194">
        <f>ROUND(I2380*H2380,2)</f>
        <v>0</v>
      </c>
      <c r="BL2380" s="20" t="s">
        <v>375</v>
      </c>
      <c r="BM2380" s="193" t="s">
        <v>2706</v>
      </c>
    </row>
    <row r="2381" spans="1:65" s="2" customFormat="1" ht="11.25">
      <c r="A2381" s="37"/>
      <c r="B2381" s="38"/>
      <c r="C2381" s="39"/>
      <c r="D2381" s="195" t="s">
        <v>260</v>
      </c>
      <c r="E2381" s="39"/>
      <c r="F2381" s="196" t="s">
        <v>2707</v>
      </c>
      <c r="G2381" s="39"/>
      <c r="H2381" s="39"/>
      <c r="I2381" s="197"/>
      <c r="J2381" s="39"/>
      <c r="K2381" s="39"/>
      <c r="L2381" s="42"/>
      <c r="M2381" s="198"/>
      <c r="N2381" s="199"/>
      <c r="O2381" s="67"/>
      <c r="P2381" s="67"/>
      <c r="Q2381" s="67"/>
      <c r="R2381" s="67"/>
      <c r="S2381" s="67"/>
      <c r="T2381" s="68"/>
      <c r="U2381" s="37"/>
      <c r="V2381" s="37"/>
      <c r="W2381" s="37"/>
      <c r="X2381" s="37"/>
      <c r="Y2381" s="37"/>
      <c r="Z2381" s="37"/>
      <c r="AA2381" s="37"/>
      <c r="AB2381" s="37"/>
      <c r="AC2381" s="37"/>
      <c r="AD2381" s="37"/>
      <c r="AE2381" s="37"/>
      <c r="AT2381" s="20" t="s">
        <v>260</v>
      </c>
      <c r="AU2381" s="20" t="s">
        <v>82</v>
      </c>
    </row>
    <row r="2382" spans="1:65" s="13" customFormat="1" ht="11.25">
      <c r="B2382" s="200"/>
      <c r="C2382" s="201"/>
      <c r="D2382" s="202" t="s">
        <v>262</v>
      </c>
      <c r="E2382" s="203" t="s">
        <v>21</v>
      </c>
      <c r="F2382" s="204" t="s">
        <v>2708</v>
      </c>
      <c r="G2382" s="201"/>
      <c r="H2382" s="205">
        <v>46.9</v>
      </c>
      <c r="I2382" s="206"/>
      <c r="J2382" s="201"/>
      <c r="K2382" s="201"/>
      <c r="L2382" s="207"/>
      <c r="M2382" s="208"/>
      <c r="N2382" s="209"/>
      <c r="O2382" s="209"/>
      <c r="P2382" s="209"/>
      <c r="Q2382" s="209"/>
      <c r="R2382" s="209"/>
      <c r="S2382" s="209"/>
      <c r="T2382" s="210"/>
      <c r="AT2382" s="211" t="s">
        <v>262</v>
      </c>
      <c r="AU2382" s="211" t="s">
        <v>82</v>
      </c>
      <c r="AV2382" s="13" t="s">
        <v>82</v>
      </c>
      <c r="AW2382" s="13" t="s">
        <v>34</v>
      </c>
      <c r="AX2382" s="13" t="s">
        <v>73</v>
      </c>
      <c r="AY2382" s="211" t="s">
        <v>252</v>
      </c>
    </row>
    <row r="2383" spans="1:65" s="13" customFormat="1" ht="11.25">
      <c r="B2383" s="200"/>
      <c r="C2383" s="201"/>
      <c r="D2383" s="202" t="s">
        <v>262</v>
      </c>
      <c r="E2383" s="203" t="s">
        <v>21</v>
      </c>
      <c r="F2383" s="204" t="s">
        <v>2709</v>
      </c>
      <c r="G2383" s="201"/>
      <c r="H2383" s="205">
        <v>41.28</v>
      </c>
      <c r="I2383" s="206"/>
      <c r="J2383" s="201"/>
      <c r="K2383" s="201"/>
      <c r="L2383" s="207"/>
      <c r="M2383" s="208"/>
      <c r="N2383" s="209"/>
      <c r="O2383" s="209"/>
      <c r="P2383" s="209"/>
      <c r="Q2383" s="209"/>
      <c r="R2383" s="209"/>
      <c r="S2383" s="209"/>
      <c r="T2383" s="210"/>
      <c r="AT2383" s="211" t="s">
        <v>262</v>
      </c>
      <c r="AU2383" s="211" t="s">
        <v>82</v>
      </c>
      <c r="AV2383" s="13" t="s">
        <v>82</v>
      </c>
      <c r="AW2383" s="13" t="s">
        <v>34</v>
      </c>
      <c r="AX2383" s="13" t="s">
        <v>73</v>
      </c>
      <c r="AY2383" s="211" t="s">
        <v>252</v>
      </c>
    </row>
    <row r="2384" spans="1:65" s="13" customFormat="1" ht="11.25">
      <c r="B2384" s="200"/>
      <c r="C2384" s="201"/>
      <c r="D2384" s="202" t="s">
        <v>262</v>
      </c>
      <c r="E2384" s="203" t="s">
        <v>21</v>
      </c>
      <c r="F2384" s="204" t="s">
        <v>2710</v>
      </c>
      <c r="G2384" s="201"/>
      <c r="H2384" s="205">
        <v>41.28</v>
      </c>
      <c r="I2384" s="206"/>
      <c r="J2384" s="201"/>
      <c r="K2384" s="201"/>
      <c r="L2384" s="207"/>
      <c r="M2384" s="208"/>
      <c r="N2384" s="209"/>
      <c r="O2384" s="209"/>
      <c r="P2384" s="209"/>
      <c r="Q2384" s="209"/>
      <c r="R2384" s="209"/>
      <c r="S2384" s="209"/>
      <c r="T2384" s="210"/>
      <c r="AT2384" s="211" t="s">
        <v>262</v>
      </c>
      <c r="AU2384" s="211" t="s">
        <v>82</v>
      </c>
      <c r="AV2384" s="13" t="s">
        <v>82</v>
      </c>
      <c r="AW2384" s="13" t="s">
        <v>34</v>
      </c>
      <c r="AX2384" s="13" t="s">
        <v>73</v>
      </c>
      <c r="AY2384" s="211" t="s">
        <v>252</v>
      </c>
    </row>
    <row r="2385" spans="1:65" s="14" customFormat="1" ht="11.25">
      <c r="B2385" s="212"/>
      <c r="C2385" s="213"/>
      <c r="D2385" s="202" t="s">
        <v>262</v>
      </c>
      <c r="E2385" s="214" t="s">
        <v>21</v>
      </c>
      <c r="F2385" s="215" t="s">
        <v>264</v>
      </c>
      <c r="G2385" s="213"/>
      <c r="H2385" s="216">
        <v>129.46</v>
      </c>
      <c r="I2385" s="217"/>
      <c r="J2385" s="213"/>
      <c r="K2385" s="213"/>
      <c r="L2385" s="218"/>
      <c r="M2385" s="219"/>
      <c r="N2385" s="220"/>
      <c r="O2385" s="220"/>
      <c r="P2385" s="220"/>
      <c r="Q2385" s="220"/>
      <c r="R2385" s="220"/>
      <c r="S2385" s="220"/>
      <c r="T2385" s="221"/>
      <c r="AT2385" s="222" t="s">
        <v>262</v>
      </c>
      <c r="AU2385" s="222" t="s">
        <v>82</v>
      </c>
      <c r="AV2385" s="14" t="s">
        <v>93</v>
      </c>
      <c r="AW2385" s="14" t="s">
        <v>34</v>
      </c>
      <c r="AX2385" s="14" t="s">
        <v>80</v>
      </c>
      <c r="AY2385" s="222" t="s">
        <v>252</v>
      </c>
    </row>
    <row r="2386" spans="1:65" s="2" customFormat="1" ht="24.2" customHeight="1">
      <c r="A2386" s="37"/>
      <c r="B2386" s="38"/>
      <c r="C2386" s="182" t="s">
        <v>2711</v>
      </c>
      <c r="D2386" s="182" t="s">
        <v>254</v>
      </c>
      <c r="E2386" s="183" t="s">
        <v>2712</v>
      </c>
      <c r="F2386" s="184" t="s">
        <v>2713</v>
      </c>
      <c r="G2386" s="185" t="s">
        <v>163</v>
      </c>
      <c r="H2386" s="186">
        <v>107.55</v>
      </c>
      <c r="I2386" s="187"/>
      <c r="J2386" s="188">
        <f>ROUND(I2386*H2386,2)</f>
        <v>0</v>
      </c>
      <c r="K2386" s="184" t="s">
        <v>257</v>
      </c>
      <c r="L2386" s="42"/>
      <c r="M2386" s="189" t="s">
        <v>21</v>
      </c>
      <c r="N2386" s="190" t="s">
        <v>44</v>
      </c>
      <c r="O2386" s="67"/>
      <c r="P2386" s="191">
        <f>O2386*H2386</f>
        <v>0</v>
      </c>
      <c r="Q2386" s="191">
        <v>3.6000000000000002E-4</v>
      </c>
      <c r="R2386" s="191">
        <f>Q2386*H2386</f>
        <v>3.8718000000000002E-2</v>
      </c>
      <c r="S2386" s="191">
        <v>0</v>
      </c>
      <c r="T2386" s="192">
        <f>S2386*H2386</f>
        <v>0</v>
      </c>
      <c r="U2386" s="37"/>
      <c r="V2386" s="37"/>
      <c r="W2386" s="37"/>
      <c r="X2386" s="37"/>
      <c r="Y2386" s="37"/>
      <c r="Z2386" s="37"/>
      <c r="AA2386" s="37"/>
      <c r="AB2386" s="37"/>
      <c r="AC2386" s="37"/>
      <c r="AD2386" s="37"/>
      <c r="AE2386" s="37"/>
      <c r="AR2386" s="193" t="s">
        <v>375</v>
      </c>
      <c r="AT2386" s="193" t="s">
        <v>254</v>
      </c>
      <c r="AU2386" s="193" t="s">
        <v>82</v>
      </c>
      <c r="AY2386" s="20" t="s">
        <v>252</v>
      </c>
      <c r="BE2386" s="194">
        <f>IF(N2386="základní",J2386,0)</f>
        <v>0</v>
      </c>
      <c r="BF2386" s="194">
        <f>IF(N2386="snížená",J2386,0)</f>
        <v>0</v>
      </c>
      <c r="BG2386" s="194">
        <f>IF(N2386="zákl. přenesená",J2386,0)</f>
        <v>0</v>
      </c>
      <c r="BH2386" s="194">
        <f>IF(N2386="sníž. přenesená",J2386,0)</f>
        <v>0</v>
      </c>
      <c r="BI2386" s="194">
        <f>IF(N2386="nulová",J2386,0)</f>
        <v>0</v>
      </c>
      <c r="BJ2386" s="20" t="s">
        <v>80</v>
      </c>
      <c r="BK2386" s="194">
        <f>ROUND(I2386*H2386,2)</f>
        <v>0</v>
      </c>
      <c r="BL2386" s="20" t="s">
        <v>375</v>
      </c>
      <c r="BM2386" s="193" t="s">
        <v>2714</v>
      </c>
    </row>
    <row r="2387" spans="1:65" s="2" customFormat="1" ht="11.25">
      <c r="A2387" s="37"/>
      <c r="B2387" s="38"/>
      <c r="C2387" s="39"/>
      <c r="D2387" s="195" t="s">
        <v>260</v>
      </c>
      <c r="E2387" s="39"/>
      <c r="F2387" s="196" t="s">
        <v>2715</v>
      </c>
      <c r="G2387" s="39"/>
      <c r="H2387" s="39"/>
      <c r="I2387" s="197"/>
      <c r="J2387" s="39"/>
      <c r="K2387" s="39"/>
      <c r="L2387" s="42"/>
      <c r="M2387" s="198"/>
      <c r="N2387" s="199"/>
      <c r="O2387" s="67"/>
      <c r="P2387" s="67"/>
      <c r="Q2387" s="67"/>
      <c r="R2387" s="67"/>
      <c r="S2387" s="67"/>
      <c r="T2387" s="68"/>
      <c r="U2387" s="37"/>
      <c r="V2387" s="37"/>
      <c r="W2387" s="37"/>
      <c r="X2387" s="37"/>
      <c r="Y2387" s="37"/>
      <c r="Z2387" s="37"/>
      <c r="AA2387" s="37"/>
      <c r="AB2387" s="37"/>
      <c r="AC2387" s="37"/>
      <c r="AD2387" s="37"/>
      <c r="AE2387" s="37"/>
      <c r="AT2387" s="20" t="s">
        <v>260</v>
      </c>
      <c r="AU2387" s="20" t="s">
        <v>82</v>
      </c>
    </row>
    <row r="2388" spans="1:65" s="16" customFormat="1" ht="11.25">
      <c r="B2388" s="235"/>
      <c r="C2388" s="236"/>
      <c r="D2388" s="202" t="s">
        <v>262</v>
      </c>
      <c r="E2388" s="237" t="s">
        <v>21</v>
      </c>
      <c r="F2388" s="238" t="s">
        <v>2679</v>
      </c>
      <c r="G2388" s="236"/>
      <c r="H2388" s="237" t="s">
        <v>21</v>
      </c>
      <c r="I2388" s="239"/>
      <c r="J2388" s="236"/>
      <c r="K2388" s="236"/>
      <c r="L2388" s="240"/>
      <c r="M2388" s="241"/>
      <c r="N2388" s="242"/>
      <c r="O2388" s="242"/>
      <c r="P2388" s="242"/>
      <c r="Q2388" s="242"/>
      <c r="R2388" s="242"/>
      <c r="S2388" s="242"/>
      <c r="T2388" s="243"/>
      <c r="AT2388" s="244" t="s">
        <v>262</v>
      </c>
      <c r="AU2388" s="244" t="s">
        <v>82</v>
      </c>
      <c r="AV2388" s="16" t="s">
        <v>80</v>
      </c>
      <c r="AW2388" s="16" t="s">
        <v>34</v>
      </c>
      <c r="AX2388" s="16" t="s">
        <v>73</v>
      </c>
      <c r="AY2388" s="244" t="s">
        <v>252</v>
      </c>
    </row>
    <row r="2389" spans="1:65" s="16" customFormat="1" ht="11.25">
      <c r="B2389" s="235"/>
      <c r="C2389" s="236"/>
      <c r="D2389" s="202" t="s">
        <v>262</v>
      </c>
      <c r="E2389" s="237" t="s">
        <v>21</v>
      </c>
      <c r="F2389" s="238" t="s">
        <v>297</v>
      </c>
      <c r="G2389" s="236"/>
      <c r="H2389" s="237" t="s">
        <v>21</v>
      </c>
      <c r="I2389" s="239"/>
      <c r="J2389" s="236"/>
      <c r="K2389" s="236"/>
      <c r="L2389" s="240"/>
      <c r="M2389" s="241"/>
      <c r="N2389" s="242"/>
      <c r="O2389" s="242"/>
      <c r="P2389" s="242"/>
      <c r="Q2389" s="242"/>
      <c r="R2389" s="242"/>
      <c r="S2389" s="242"/>
      <c r="T2389" s="243"/>
      <c r="AT2389" s="244" t="s">
        <v>262</v>
      </c>
      <c r="AU2389" s="244" t="s">
        <v>82</v>
      </c>
      <c r="AV2389" s="16" t="s">
        <v>80</v>
      </c>
      <c r="AW2389" s="16" t="s">
        <v>34</v>
      </c>
      <c r="AX2389" s="16" t="s">
        <v>73</v>
      </c>
      <c r="AY2389" s="244" t="s">
        <v>252</v>
      </c>
    </row>
    <row r="2390" spans="1:65" s="13" customFormat="1" ht="11.25">
      <c r="B2390" s="200"/>
      <c r="C2390" s="201"/>
      <c r="D2390" s="202" t="s">
        <v>262</v>
      </c>
      <c r="E2390" s="203" t="s">
        <v>21</v>
      </c>
      <c r="F2390" s="204" t="s">
        <v>2716</v>
      </c>
      <c r="G2390" s="201"/>
      <c r="H2390" s="205">
        <v>56.31</v>
      </c>
      <c r="I2390" s="206"/>
      <c r="J2390" s="201"/>
      <c r="K2390" s="201"/>
      <c r="L2390" s="207"/>
      <c r="M2390" s="208"/>
      <c r="N2390" s="209"/>
      <c r="O2390" s="209"/>
      <c r="P2390" s="209"/>
      <c r="Q2390" s="209"/>
      <c r="R2390" s="209"/>
      <c r="S2390" s="209"/>
      <c r="T2390" s="210"/>
      <c r="AT2390" s="211" t="s">
        <v>262</v>
      </c>
      <c r="AU2390" s="211" t="s">
        <v>82</v>
      </c>
      <c r="AV2390" s="13" t="s">
        <v>82</v>
      </c>
      <c r="AW2390" s="13" t="s">
        <v>34</v>
      </c>
      <c r="AX2390" s="13" t="s">
        <v>73</v>
      </c>
      <c r="AY2390" s="211" t="s">
        <v>252</v>
      </c>
    </row>
    <row r="2391" spans="1:65" s="16" customFormat="1" ht="11.25">
      <c r="B2391" s="235"/>
      <c r="C2391" s="236"/>
      <c r="D2391" s="202" t="s">
        <v>262</v>
      </c>
      <c r="E2391" s="237" t="s">
        <v>21</v>
      </c>
      <c r="F2391" s="238" t="s">
        <v>683</v>
      </c>
      <c r="G2391" s="236"/>
      <c r="H2391" s="237" t="s">
        <v>21</v>
      </c>
      <c r="I2391" s="239"/>
      <c r="J2391" s="236"/>
      <c r="K2391" s="236"/>
      <c r="L2391" s="240"/>
      <c r="M2391" s="241"/>
      <c r="N2391" s="242"/>
      <c r="O2391" s="242"/>
      <c r="P2391" s="242"/>
      <c r="Q2391" s="242"/>
      <c r="R2391" s="242"/>
      <c r="S2391" s="242"/>
      <c r="T2391" s="243"/>
      <c r="AT2391" s="244" t="s">
        <v>262</v>
      </c>
      <c r="AU2391" s="244" t="s">
        <v>82</v>
      </c>
      <c r="AV2391" s="16" t="s">
        <v>80</v>
      </c>
      <c r="AW2391" s="16" t="s">
        <v>34</v>
      </c>
      <c r="AX2391" s="16" t="s">
        <v>73</v>
      </c>
      <c r="AY2391" s="244" t="s">
        <v>252</v>
      </c>
    </row>
    <row r="2392" spans="1:65" s="13" customFormat="1" ht="11.25">
      <c r="B2392" s="200"/>
      <c r="C2392" s="201"/>
      <c r="D2392" s="202" t="s">
        <v>262</v>
      </c>
      <c r="E2392" s="203" t="s">
        <v>21</v>
      </c>
      <c r="F2392" s="204" t="s">
        <v>2717</v>
      </c>
      <c r="G2392" s="201"/>
      <c r="H2392" s="205">
        <v>46.84</v>
      </c>
      <c r="I2392" s="206"/>
      <c r="J2392" s="201"/>
      <c r="K2392" s="201"/>
      <c r="L2392" s="207"/>
      <c r="M2392" s="208"/>
      <c r="N2392" s="209"/>
      <c r="O2392" s="209"/>
      <c r="P2392" s="209"/>
      <c r="Q2392" s="209"/>
      <c r="R2392" s="209"/>
      <c r="S2392" s="209"/>
      <c r="T2392" s="210"/>
      <c r="AT2392" s="211" t="s">
        <v>262</v>
      </c>
      <c r="AU2392" s="211" t="s">
        <v>82</v>
      </c>
      <c r="AV2392" s="13" t="s">
        <v>82</v>
      </c>
      <c r="AW2392" s="13" t="s">
        <v>34</v>
      </c>
      <c r="AX2392" s="13" t="s">
        <v>73</v>
      </c>
      <c r="AY2392" s="211" t="s">
        <v>252</v>
      </c>
    </row>
    <row r="2393" spans="1:65" s="14" customFormat="1" ht="11.25">
      <c r="B2393" s="212"/>
      <c r="C2393" s="213"/>
      <c r="D2393" s="202" t="s">
        <v>262</v>
      </c>
      <c r="E2393" s="214" t="s">
        <v>21</v>
      </c>
      <c r="F2393" s="215" t="s">
        <v>264</v>
      </c>
      <c r="G2393" s="213"/>
      <c r="H2393" s="216">
        <v>103.15</v>
      </c>
      <c r="I2393" s="217"/>
      <c r="J2393" s="213"/>
      <c r="K2393" s="213"/>
      <c r="L2393" s="218"/>
      <c r="M2393" s="219"/>
      <c r="N2393" s="220"/>
      <c r="O2393" s="220"/>
      <c r="P2393" s="220"/>
      <c r="Q2393" s="220"/>
      <c r="R2393" s="220"/>
      <c r="S2393" s="220"/>
      <c r="T2393" s="221"/>
      <c r="AT2393" s="222" t="s">
        <v>262</v>
      </c>
      <c r="AU2393" s="222" t="s">
        <v>82</v>
      </c>
      <c r="AV2393" s="14" t="s">
        <v>93</v>
      </c>
      <c r="AW2393" s="14" t="s">
        <v>34</v>
      </c>
      <c r="AX2393" s="14" t="s">
        <v>73</v>
      </c>
      <c r="AY2393" s="222" t="s">
        <v>252</v>
      </c>
    </row>
    <row r="2394" spans="1:65" s="16" customFormat="1" ht="11.25">
      <c r="B2394" s="235"/>
      <c r="C2394" s="236"/>
      <c r="D2394" s="202" t="s">
        <v>262</v>
      </c>
      <c r="E2394" s="237" t="s">
        <v>21</v>
      </c>
      <c r="F2394" s="238" t="s">
        <v>2718</v>
      </c>
      <c r="G2394" s="236"/>
      <c r="H2394" s="237" t="s">
        <v>21</v>
      </c>
      <c r="I2394" s="239"/>
      <c r="J2394" s="236"/>
      <c r="K2394" s="236"/>
      <c r="L2394" s="240"/>
      <c r="M2394" s="241"/>
      <c r="N2394" s="242"/>
      <c r="O2394" s="242"/>
      <c r="P2394" s="242"/>
      <c r="Q2394" s="242"/>
      <c r="R2394" s="242"/>
      <c r="S2394" s="242"/>
      <c r="T2394" s="243"/>
      <c r="AT2394" s="244" t="s">
        <v>262</v>
      </c>
      <c r="AU2394" s="244" t="s">
        <v>82</v>
      </c>
      <c r="AV2394" s="16" t="s">
        <v>80</v>
      </c>
      <c r="AW2394" s="16" t="s">
        <v>34</v>
      </c>
      <c r="AX2394" s="16" t="s">
        <v>73</v>
      </c>
      <c r="AY2394" s="244" t="s">
        <v>252</v>
      </c>
    </row>
    <row r="2395" spans="1:65" s="13" customFormat="1" ht="11.25">
      <c r="B2395" s="200"/>
      <c r="C2395" s="201"/>
      <c r="D2395" s="202" t="s">
        <v>262</v>
      </c>
      <c r="E2395" s="203" t="s">
        <v>21</v>
      </c>
      <c r="F2395" s="204" t="s">
        <v>2719</v>
      </c>
      <c r="G2395" s="201"/>
      <c r="H2395" s="205">
        <v>2.2000000000000002</v>
      </c>
      <c r="I2395" s="206"/>
      <c r="J2395" s="201"/>
      <c r="K2395" s="201"/>
      <c r="L2395" s="207"/>
      <c r="M2395" s="208"/>
      <c r="N2395" s="209"/>
      <c r="O2395" s="209"/>
      <c r="P2395" s="209"/>
      <c r="Q2395" s="209"/>
      <c r="R2395" s="209"/>
      <c r="S2395" s="209"/>
      <c r="T2395" s="210"/>
      <c r="AT2395" s="211" t="s">
        <v>262</v>
      </c>
      <c r="AU2395" s="211" t="s">
        <v>82</v>
      </c>
      <c r="AV2395" s="13" t="s">
        <v>82</v>
      </c>
      <c r="AW2395" s="13" t="s">
        <v>34</v>
      </c>
      <c r="AX2395" s="13" t="s">
        <v>73</v>
      </c>
      <c r="AY2395" s="211" t="s">
        <v>252</v>
      </c>
    </row>
    <row r="2396" spans="1:65" s="16" customFormat="1" ht="11.25">
      <c r="B2396" s="235"/>
      <c r="C2396" s="236"/>
      <c r="D2396" s="202" t="s">
        <v>262</v>
      </c>
      <c r="E2396" s="237" t="s">
        <v>21</v>
      </c>
      <c r="F2396" s="238" t="s">
        <v>683</v>
      </c>
      <c r="G2396" s="236"/>
      <c r="H2396" s="237" t="s">
        <v>21</v>
      </c>
      <c r="I2396" s="239"/>
      <c r="J2396" s="236"/>
      <c r="K2396" s="236"/>
      <c r="L2396" s="240"/>
      <c r="M2396" s="241"/>
      <c r="N2396" s="242"/>
      <c r="O2396" s="242"/>
      <c r="P2396" s="242"/>
      <c r="Q2396" s="242"/>
      <c r="R2396" s="242"/>
      <c r="S2396" s="242"/>
      <c r="T2396" s="243"/>
      <c r="AT2396" s="244" t="s">
        <v>262</v>
      </c>
      <c r="AU2396" s="244" t="s">
        <v>82</v>
      </c>
      <c r="AV2396" s="16" t="s">
        <v>80</v>
      </c>
      <c r="AW2396" s="16" t="s">
        <v>34</v>
      </c>
      <c r="AX2396" s="16" t="s">
        <v>73</v>
      </c>
      <c r="AY2396" s="244" t="s">
        <v>252</v>
      </c>
    </row>
    <row r="2397" spans="1:65" s="13" customFormat="1" ht="11.25">
      <c r="B2397" s="200"/>
      <c r="C2397" s="201"/>
      <c r="D2397" s="202" t="s">
        <v>262</v>
      </c>
      <c r="E2397" s="203" t="s">
        <v>21</v>
      </c>
      <c r="F2397" s="204" t="s">
        <v>2720</v>
      </c>
      <c r="G2397" s="201"/>
      <c r="H2397" s="205">
        <v>2.2000000000000002</v>
      </c>
      <c r="I2397" s="206"/>
      <c r="J2397" s="201"/>
      <c r="K2397" s="201"/>
      <c r="L2397" s="207"/>
      <c r="M2397" s="208"/>
      <c r="N2397" s="209"/>
      <c r="O2397" s="209"/>
      <c r="P2397" s="209"/>
      <c r="Q2397" s="209"/>
      <c r="R2397" s="209"/>
      <c r="S2397" s="209"/>
      <c r="T2397" s="210"/>
      <c r="AT2397" s="211" t="s">
        <v>262</v>
      </c>
      <c r="AU2397" s="211" t="s">
        <v>82</v>
      </c>
      <c r="AV2397" s="13" t="s">
        <v>82</v>
      </c>
      <c r="AW2397" s="13" t="s">
        <v>34</v>
      </c>
      <c r="AX2397" s="13" t="s">
        <v>73</v>
      </c>
      <c r="AY2397" s="211" t="s">
        <v>252</v>
      </c>
    </row>
    <row r="2398" spans="1:65" s="14" customFormat="1" ht="11.25">
      <c r="B2398" s="212"/>
      <c r="C2398" s="213"/>
      <c r="D2398" s="202" t="s">
        <v>262</v>
      </c>
      <c r="E2398" s="214" t="s">
        <v>21</v>
      </c>
      <c r="F2398" s="215" t="s">
        <v>264</v>
      </c>
      <c r="G2398" s="213"/>
      <c r="H2398" s="216">
        <v>4.4000000000000004</v>
      </c>
      <c r="I2398" s="217"/>
      <c r="J2398" s="213"/>
      <c r="K2398" s="213"/>
      <c r="L2398" s="218"/>
      <c r="M2398" s="219"/>
      <c r="N2398" s="220"/>
      <c r="O2398" s="220"/>
      <c r="P2398" s="220"/>
      <c r="Q2398" s="220"/>
      <c r="R2398" s="220"/>
      <c r="S2398" s="220"/>
      <c r="T2398" s="221"/>
      <c r="AT2398" s="222" t="s">
        <v>262</v>
      </c>
      <c r="AU2398" s="222" t="s">
        <v>82</v>
      </c>
      <c r="AV2398" s="14" t="s">
        <v>93</v>
      </c>
      <c r="AW2398" s="14" t="s">
        <v>34</v>
      </c>
      <c r="AX2398" s="14" t="s">
        <v>73</v>
      </c>
      <c r="AY2398" s="222" t="s">
        <v>252</v>
      </c>
    </row>
    <row r="2399" spans="1:65" s="15" customFormat="1" ht="11.25">
      <c r="B2399" s="223"/>
      <c r="C2399" s="224"/>
      <c r="D2399" s="202" t="s">
        <v>262</v>
      </c>
      <c r="E2399" s="225" t="s">
        <v>21</v>
      </c>
      <c r="F2399" s="226" t="s">
        <v>265</v>
      </c>
      <c r="G2399" s="224"/>
      <c r="H2399" s="227">
        <v>107.55</v>
      </c>
      <c r="I2399" s="228"/>
      <c r="J2399" s="224"/>
      <c r="K2399" s="224"/>
      <c r="L2399" s="229"/>
      <c r="M2399" s="230"/>
      <c r="N2399" s="231"/>
      <c r="O2399" s="231"/>
      <c r="P2399" s="231"/>
      <c r="Q2399" s="231"/>
      <c r="R2399" s="231"/>
      <c r="S2399" s="231"/>
      <c r="T2399" s="232"/>
      <c r="AT2399" s="233" t="s">
        <v>262</v>
      </c>
      <c r="AU2399" s="233" t="s">
        <v>82</v>
      </c>
      <c r="AV2399" s="15" t="s">
        <v>258</v>
      </c>
      <c r="AW2399" s="15" t="s">
        <v>34</v>
      </c>
      <c r="AX2399" s="15" t="s">
        <v>80</v>
      </c>
      <c r="AY2399" s="233" t="s">
        <v>252</v>
      </c>
    </row>
    <row r="2400" spans="1:65" s="2" customFormat="1" ht="24.2" customHeight="1">
      <c r="A2400" s="37"/>
      <c r="B2400" s="38"/>
      <c r="C2400" s="182" t="s">
        <v>2721</v>
      </c>
      <c r="D2400" s="182" t="s">
        <v>254</v>
      </c>
      <c r="E2400" s="183" t="s">
        <v>2722</v>
      </c>
      <c r="F2400" s="184" t="s">
        <v>2723</v>
      </c>
      <c r="G2400" s="185" t="s">
        <v>163</v>
      </c>
      <c r="H2400" s="186">
        <v>47.95</v>
      </c>
      <c r="I2400" s="187"/>
      <c r="J2400" s="188">
        <f>ROUND(I2400*H2400,2)</f>
        <v>0</v>
      </c>
      <c r="K2400" s="184" t="s">
        <v>257</v>
      </c>
      <c r="L2400" s="42"/>
      <c r="M2400" s="189" t="s">
        <v>21</v>
      </c>
      <c r="N2400" s="190" t="s">
        <v>44</v>
      </c>
      <c r="O2400" s="67"/>
      <c r="P2400" s="191">
        <f>O2400*H2400</f>
        <v>0</v>
      </c>
      <c r="Q2400" s="191">
        <v>4.8000000000000001E-4</v>
      </c>
      <c r="R2400" s="191">
        <f>Q2400*H2400</f>
        <v>2.3016000000000002E-2</v>
      </c>
      <c r="S2400" s="191">
        <v>0</v>
      </c>
      <c r="T2400" s="192">
        <f>S2400*H2400</f>
        <v>0</v>
      </c>
      <c r="U2400" s="37"/>
      <c r="V2400" s="37"/>
      <c r="W2400" s="37"/>
      <c r="X2400" s="37"/>
      <c r="Y2400" s="37"/>
      <c r="Z2400" s="37"/>
      <c r="AA2400" s="37"/>
      <c r="AB2400" s="37"/>
      <c r="AC2400" s="37"/>
      <c r="AD2400" s="37"/>
      <c r="AE2400" s="37"/>
      <c r="AR2400" s="193" t="s">
        <v>375</v>
      </c>
      <c r="AT2400" s="193" t="s">
        <v>254</v>
      </c>
      <c r="AU2400" s="193" t="s">
        <v>82</v>
      </c>
      <c r="AY2400" s="20" t="s">
        <v>252</v>
      </c>
      <c r="BE2400" s="194">
        <f>IF(N2400="základní",J2400,0)</f>
        <v>0</v>
      </c>
      <c r="BF2400" s="194">
        <f>IF(N2400="snížená",J2400,0)</f>
        <v>0</v>
      </c>
      <c r="BG2400" s="194">
        <f>IF(N2400="zákl. přenesená",J2400,0)</f>
        <v>0</v>
      </c>
      <c r="BH2400" s="194">
        <f>IF(N2400="sníž. přenesená",J2400,0)</f>
        <v>0</v>
      </c>
      <c r="BI2400" s="194">
        <f>IF(N2400="nulová",J2400,0)</f>
        <v>0</v>
      </c>
      <c r="BJ2400" s="20" t="s">
        <v>80</v>
      </c>
      <c r="BK2400" s="194">
        <f>ROUND(I2400*H2400,2)</f>
        <v>0</v>
      </c>
      <c r="BL2400" s="20" t="s">
        <v>375</v>
      </c>
      <c r="BM2400" s="193" t="s">
        <v>2724</v>
      </c>
    </row>
    <row r="2401" spans="1:65" s="2" customFormat="1" ht="11.25">
      <c r="A2401" s="37"/>
      <c r="B2401" s="38"/>
      <c r="C2401" s="39"/>
      <c r="D2401" s="195" t="s">
        <v>260</v>
      </c>
      <c r="E2401" s="39"/>
      <c r="F2401" s="196" t="s">
        <v>2725</v>
      </c>
      <c r="G2401" s="39"/>
      <c r="H2401" s="39"/>
      <c r="I2401" s="197"/>
      <c r="J2401" s="39"/>
      <c r="K2401" s="39"/>
      <c r="L2401" s="42"/>
      <c r="M2401" s="198"/>
      <c r="N2401" s="199"/>
      <c r="O2401" s="67"/>
      <c r="P2401" s="67"/>
      <c r="Q2401" s="67"/>
      <c r="R2401" s="67"/>
      <c r="S2401" s="67"/>
      <c r="T2401" s="68"/>
      <c r="U2401" s="37"/>
      <c r="V2401" s="37"/>
      <c r="W2401" s="37"/>
      <c r="X2401" s="37"/>
      <c r="Y2401" s="37"/>
      <c r="Z2401" s="37"/>
      <c r="AA2401" s="37"/>
      <c r="AB2401" s="37"/>
      <c r="AC2401" s="37"/>
      <c r="AD2401" s="37"/>
      <c r="AE2401" s="37"/>
      <c r="AT2401" s="20" t="s">
        <v>260</v>
      </c>
      <c r="AU2401" s="20" t="s">
        <v>82</v>
      </c>
    </row>
    <row r="2402" spans="1:65" s="16" customFormat="1" ht="11.25">
      <c r="B2402" s="235"/>
      <c r="C2402" s="236"/>
      <c r="D2402" s="202" t="s">
        <v>262</v>
      </c>
      <c r="E2402" s="237" t="s">
        <v>21</v>
      </c>
      <c r="F2402" s="238" t="s">
        <v>2726</v>
      </c>
      <c r="G2402" s="236"/>
      <c r="H2402" s="237" t="s">
        <v>21</v>
      </c>
      <c r="I2402" s="239"/>
      <c r="J2402" s="236"/>
      <c r="K2402" s="236"/>
      <c r="L2402" s="240"/>
      <c r="M2402" s="241"/>
      <c r="N2402" s="242"/>
      <c r="O2402" s="242"/>
      <c r="P2402" s="242"/>
      <c r="Q2402" s="242"/>
      <c r="R2402" s="242"/>
      <c r="S2402" s="242"/>
      <c r="T2402" s="243"/>
      <c r="AT2402" s="244" t="s">
        <v>262</v>
      </c>
      <c r="AU2402" s="244" t="s">
        <v>82</v>
      </c>
      <c r="AV2402" s="16" t="s">
        <v>80</v>
      </c>
      <c r="AW2402" s="16" t="s">
        <v>34</v>
      </c>
      <c r="AX2402" s="16" t="s">
        <v>73</v>
      </c>
      <c r="AY2402" s="244" t="s">
        <v>252</v>
      </c>
    </row>
    <row r="2403" spans="1:65" s="16" customFormat="1" ht="11.25">
      <c r="B2403" s="235"/>
      <c r="C2403" s="236"/>
      <c r="D2403" s="202" t="s">
        <v>262</v>
      </c>
      <c r="E2403" s="237" t="s">
        <v>21</v>
      </c>
      <c r="F2403" s="238" t="s">
        <v>2679</v>
      </c>
      <c r="G2403" s="236"/>
      <c r="H2403" s="237" t="s">
        <v>21</v>
      </c>
      <c r="I2403" s="239"/>
      <c r="J2403" s="236"/>
      <c r="K2403" s="236"/>
      <c r="L2403" s="240"/>
      <c r="M2403" s="241"/>
      <c r="N2403" s="242"/>
      <c r="O2403" s="242"/>
      <c r="P2403" s="242"/>
      <c r="Q2403" s="242"/>
      <c r="R2403" s="242"/>
      <c r="S2403" s="242"/>
      <c r="T2403" s="243"/>
      <c r="AT2403" s="244" t="s">
        <v>262</v>
      </c>
      <c r="AU2403" s="244" t="s">
        <v>82</v>
      </c>
      <c r="AV2403" s="16" t="s">
        <v>80</v>
      </c>
      <c r="AW2403" s="16" t="s">
        <v>34</v>
      </c>
      <c r="AX2403" s="16" t="s">
        <v>73</v>
      </c>
      <c r="AY2403" s="244" t="s">
        <v>252</v>
      </c>
    </row>
    <row r="2404" spans="1:65" s="16" customFormat="1" ht="11.25">
      <c r="B2404" s="235"/>
      <c r="C2404" s="236"/>
      <c r="D2404" s="202" t="s">
        <v>262</v>
      </c>
      <c r="E2404" s="237" t="s">
        <v>21</v>
      </c>
      <c r="F2404" s="238" t="s">
        <v>290</v>
      </c>
      <c r="G2404" s="236"/>
      <c r="H2404" s="237" t="s">
        <v>21</v>
      </c>
      <c r="I2404" s="239"/>
      <c r="J2404" s="236"/>
      <c r="K2404" s="236"/>
      <c r="L2404" s="240"/>
      <c r="M2404" s="241"/>
      <c r="N2404" s="242"/>
      <c r="O2404" s="242"/>
      <c r="P2404" s="242"/>
      <c r="Q2404" s="242"/>
      <c r="R2404" s="242"/>
      <c r="S2404" s="242"/>
      <c r="T2404" s="243"/>
      <c r="AT2404" s="244" t="s">
        <v>262</v>
      </c>
      <c r="AU2404" s="244" t="s">
        <v>82</v>
      </c>
      <c r="AV2404" s="16" t="s">
        <v>80</v>
      </c>
      <c r="AW2404" s="16" t="s">
        <v>34</v>
      </c>
      <c r="AX2404" s="16" t="s">
        <v>73</v>
      </c>
      <c r="AY2404" s="244" t="s">
        <v>252</v>
      </c>
    </row>
    <row r="2405" spans="1:65" s="13" customFormat="1" ht="11.25">
      <c r="B2405" s="200"/>
      <c r="C2405" s="201"/>
      <c r="D2405" s="202" t="s">
        <v>262</v>
      </c>
      <c r="E2405" s="203" t="s">
        <v>21</v>
      </c>
      <c r="F2405" s="204" t="s">
        <v>2727</v>
      </c>
      <c r="G2405" s="201"/>
      <c r="H2405" s="205">
        <v>1.5</v>
      </c>
      <c r="I2405" s="206"/>
      <c r="J2405" s="201"/>
      <c r="K2405" s="201"/>
      <c r="L2405" s="207"/>
      <c r="M2405" s="208"/>
      <c r="N2405" s="209"/>
      <c r="O2405" s="209"/>
      <c r="P2405" s="209"/>
      <c r="Q2405" s="209"/>
      <c r="R2405" s="209"/>
      <c r="S2405" s="209"/>
      <c r="T2405" s="210"/>
      <c r="AT2405" s="211" t="s">
        <v>262</v>
      </c>
      <c r="AU2405" s="211" t="s">
        <v>82</v>
      </c>
      <c r="AV2405" s="13" t="s">
        <v>82</v>
      </c>
      <c r="AW2405" s="13" t="s">
        <v>34</v>
      </c>
      <c r="AX2405" s="13" t="s">
        <v>73</v>
      </c>
      <c r="AY2405" s="211" t="s">
        <v>252</v>
      </c>
    </row>
    <row r="2406" spans="1:65" s="13" customFormat="1" ht="11.25">
      <c r="B2406" s="200"/>
      <c r="C2406" s="201"/>
      <c r="D2406" s="202" t="s">
        <v>262</v>
      </c>
      <c r="E2406" s="203" t="s">
        <v>21</v>
      </c>
      <c r="F2406" s="204" t="s">
        <v>2728</v>
      </c>
      <c r="G2406" s="201"/>
      <c r="H2406" s="205">
        <v>44.45</v>
      </c>
      <c r="I2406" s="206"/>
      <c r="J2406" s="201"/>
      <c r="K2406" s="201"/>
      <c r="L2406" s="207"/>
      <c r="M2406" s="208"/>
      <c r="N2406" s="209"/>
      <c r="O2406" s="209"/>
      <c r="P2406" s="209"/>
      <c r="Q2406" s="209"/>
      <c r="R2406" s="209"/>
      <c r="S2406" s="209"/>
      <c r="T2406" s="210"/>
      <c r="AT2406" s="211" t="s">
        <v>262</v>
      </c>
      <c r="AU2406" s="211" t="s">
        <v>82</v>
      </c>
      <c r="AV2406" s="13" t="s">
        <v>82</v>
      </c>
      <c r="AW2406" s="13" t="s">
        <v>34</v>
      </c>
      <c r="AX2406" s="13" t="s">
        <v>73</v>
      </c>
      <c r="AY2406" s="211" t="s">
        <v>252</v>
      </c>
    </row>
    <row r="2407" spans="1:65" s="14" customFormat="1" ht="11.25">
      <c r="B2407" s="212"/>
      <c r="C2407" s="213"/>
      <c r="D2407" s="202" t="s">
        <v>262</v>
      </c>
      <c r="E2407" s="214" t="s">
        <v>21</v>
      </c>
      <c r="F2407" s="215" t="s">
        <v>264</v>
      </c>
      <c r="G2407" s="213"/>
      <c r="H2407" s="216">
        <v>45.95</v>
      </c>
      <c r="I2407" s="217"/>
      <c r="J2407" s="213"/>
      <c r="K2407" s="213"/>
      <c r="L2407" s="218"/>
      <c r="M2407" s="219"/>
      <c r="N2407" s="220"/>
      <c r="O2407" s="220"/>
      <c r="P2407" s="220"/>
      <c r="Q2407" s="220"/>
      <c r="R2407" s="220"/>
      <c r="S2407" s="220"/>
      <c r="T2407" s="221"/>
      <c r="AT2407" s="222" t="s">
        <v>262</v>
      </c>
      <c r="AU2407" s="222" t="s">
        <v>82</v>
      </c>
      <c r="AV2407" s="14" t="s">
        <v>93</v>
      </c>
      <c r="AW2407" s="14" t="s">
        <v>34</v>
      </c>
      <c r="AX2407" s="14" t="s">
        <v>73</v>
      </c>
      <c r="AY2407" s="222" t="s">
        <v>252</v>
      </c>
    </row>
    <row r="2408" spans="1:65" s="16" customFormat="1" ht="11.25">
      <c r="B2408" s="235"/>
      <c r="C2408" s="236"/>
      <c r="D2408" s="202" t="s">
        <v>262</v>
      </c>
      <c r="E2408" s="237" t="s">
        <v>21</v>
      </c>
      <c r="F2408" s="238" t="s">
        <v>2718</v>
      </c>
      <c r="G2408" s="236"/>
      <c r="H2408" s="237" t="s">
        <v>21</v>
      </c>
      <c r="I2408" s="239"/>
      <c r="J2408" s="236"/>
      <c r="K2408" s="236"/>
      <c r="L2408" s="240"/>
      <c r="M2408" s="241"/>
      <c r="N2408" s="242"/>
      <c r="O2408" s="242"/>
      <c r="P2408" s="242"/>
      <c r="Q2408" s="242"/>
      <c r="R2408" s="242"/>
      <c r="S2408" s="242"/>
      <c r="T2408" s="243"/>
      <c r="AT2408" s="244" t="s">
        <v>262</v>
      </c>
      <c r="AU2408" s="244" t="s">
        <v>82</v>
      </c>
      <c r="AV2408" s="16" t="s">
        <v>80</v>
      </c>
      <c r="AW2408" s="16" t="s">
        <v>34</v>
      </c>
      <c r="AX2408" s="16" t="s">
        <v>73</v>
      </c>
      <c r="AY2408" s="244" t="s">
        <v>252</v>
      </c>
    </row>
    <row r="2409" spans="1:65" s="16" customFormat="1" ht="11.25">
      <c r="B2409" s="235"/>
      <c r="C2409" s="236"/>
      <c r="D2409" s="202" t="s">
        <v>262</v>
      </c>
      <c r="E2409" s="237" t="s">
        <v>21</v>
      </c>
      <c r="F2409" s="238" t="s">
        <v>290</v>
      </c>
      <c r="G2409" s="236"/>
      <c r="H2409" s="237" t="s">
        <v>21</v>
      </c>
      <c r="I2409" s="239"/>
      <c r="J2409" s="236"/>
      <c r="K2409" s="236"/>
      <c r="L2409" s="240"/>
      <c r="M2409" s="241"/>
      <c r="N2409" s="242"/>
      <c r="O2409" s="242"/>
      <c r="P2409" s="242"/>
      <c r="Q2409" s="242"/>
      <c r="R2409" s="242"/>
      <c r="S2409" s="242"/>
      <c r="T2409" s="243"/>
      <c r="AT2409" s="244" t="s">
        <v>262</v>
      </c>
      <c r="AU2409" s="244" t="s">
        <v>82</v>
      </c>
      <c r="AV2409" s="16" t="s">
        <v>80</v>
      </c>
      <c r="AW2409" s="16" t="s">
        <v>34</v>
      </c>
      <c r="AX2409" s="16" t="s">
        <v>73</v>
      </c>
      <c r="AY2409" s="244" t="s">
        <v>252</v>
      </c>
    </row>
    <row r="2410" spans="1:65" s="13" customFormat="1" ht="11.25">
      <c r="B2410" s="200"/>
      <c r="C2410" s="201"/>
      <c r="D2410" s="202" t="s">
        <v>262</v>
      </c>
      <c r="E2410" s="203" t="s">
        <v>21</v>
      </c>
      <c r="F2410" s="204" t="s">
        <v>2729</v>
      </c>
      <c r="G2410" s="201"/>
      <c r="H2410" s="205">
        <v>2</v>
      </c>
      <c r="I2410" s="206"/>
      <c r="J2410" s="201"/>
      <c r="K2410" s="201"/>
      <c r="L2410" s="207"/>
      <c r="M2410" s="208"/>
      <c r="N2410" s="209"/>
      <c r="O2410" s="209"/>
      <c r="P2410" s="209"/>
      <c r="Q2410" s="209"/>
      <c r="R2410" s="209"/>
      <c r="S2410" s="209"/>
      <c r="T2410" s="210"/>
      <c r="AT2410" s="211" t="s">
        <v>262</v>
      </c>
      <c r="AU2410" s="211" t="s">
        <v>82</v>
      </c>
      <c r="AV2410" s="13" t="s">
        <v>82</v>
      </c>
      <c r="AW2410" s="13" t="s">
        <v>34</v>
      </c>
      <c r="AX2410" s="13" t="s">
        <v>73</v>
      </c>
      <c r="AY2410" s="211" t="s">
        <v>252</v>
      </c>
    </row>
    <row r="2411" spans="1:65" s="14" customFormat="1" ht="11.25">
      <c r="B2411" s="212"/>
      <c r="C2411" s="213"/>
      <c r="D2411" s="202" t="s">
        <v>262</v>
      </c>
      <c r="E2411" s="214" t="s">
        <v>21</v>
      </c>
      <c r="F2411" s="215" t="s">
        <v>264</v>
      </c>
      <c r="G2411" s="213"/>
      <c r="H2411" s="216">
        <v>2</v>
      </c>
      <c r="I2411" s="217"/>
      <c r="J2411" s="213"/>
      <c r="K2411" s="213"/>
      <c r="L2411" s="218"/>
      <c r="M2411" s="219"/>
      <c r="N2411" s="220"/>
      <c r="O2411" s="220"/>
      <c r="P2411" s="220"/>
      <c r="Q2411" s="220"/>
      <c r="R2411" s="220"/>
      <c r="S2411" s="220"/>
      <c r="T2411" s="221"/>
      <c r="AT2411" s="222" t="s">
        <v>262</v>
      </c>
      <c r="AU2411" s="222" t="s">
        <v>82</v>
      </c>
      <c r="AV2411" s="14" t="s">
        <v>93</v>
      </c>
      <c r="AW2411" s="14" t="s">
        <v>34</v>
      </c>
      <c r="AX2411" s="14" t="s">
        <v>73</v>
      </c>
      <c r="AY2411" s="222" t="s">
        <v>252</v>
      </c>
    </row>
    <row r="2412" spans="1:65" s="15" customFormat="1" ht="11.25">
      <c r="B2412" s="223"/>
      <c r="C2412" s="224"/>
      <c r="D2412" s="202" t="s">
        <v>262</v>
      </c>
      <c r="E2412" s="225" t="s">
        <v>21</v>
      </c>
      <c r="F2412" s="226" t="s">
        <v>265</v>
      </c>
      <c r="G2412" s="224"/>
      <c r="H2412" s="227">
        <v>47.95</v>
      </c>
      <c r="I2412" s="228"/>
      <c r="J2412" s="224"/>
      <c r="K2412" s="224"/>
      <c r="L2412" s="229"/>
      <c r="M2412" s="230"/>
      <c r="N2412" s="231"/>
      <c r="O2412" s="231"/>
      <c r="P2412" s="231"/>
      <c r="Q2412" s="231"/>
      <c r="R2412" s="231"/>
      <c r="S2412" s="231"/>
      <c r="T2412" s="232"/>
      <c r="AT2412" s="233" t="s">
        <v>262</v>
      </c>
      <c r="AU2412" s="233" t="s">
        <v>82</v>
      </c>
      <c r="AV2412" s="15" t="s">
        <v>258</v>
      </c>
      <c r="AW2412" s="15" t="s">
        <v>34</v>
      </c>
      <c r="AX2412" s="15" t="s">
        <v>80</v>
      </c>
      <c r="AY2412" s="233" t="s">
        <v>252</v>
      </c>
    </row>
    <row r="2413" spans="1:65" s="2" customFormat="1" ht="24.2" customHeight="1">
      <c r="A2413" s="37"/>
      <c r="B2413" s="38"/>
      <c r="C2413" s="182" t="s">
        <v>2730</v>
      </c>
      <c r="D2413" s="182" t="s">
        <v>254</v>
      </c>
      <c r="E2413" s="183" t="s">
        <v>2731</v>
      </c>
      <c r="F2413" s="184" t="s">
        <v>2732</v>
      </c>
      <c r="G2413" s="185" t="s">
        <v>163</v>
      </c>
      <c r="H2413" s="186">
        <v>165</v>
      </c>
      <c r="I2413" s="187"/>
      <c r="J2413" s="188">
        <f>ROUND(I2413*H2413,2)</f>
        <v>0</v>
      </c>
      <c r="K2413" s="184" t="s">
        <v>257</v>
      </c>
      <c r="L2413" s="42"/>
      <c r="M2413" s="189" t="s">
        <v>21</v>
      </c>
      <c r="N2413" s="190" t="s">
        <v>44</v>
      </c>
      <c r="O2413" s="67"/>
      <c r="P2413" s="191">
        <f>O2413*H2413</f>
        <v>0</v>
      </c>
      <c r="Q2413" s="191">
        <v>5.1900000000000002E-3</v>
      </c>
      <c r="R2413" s="191">
        <f>Q2413*H2413</f>
        <v>0.85635000000000006</v>
      </c>
      <c r="S2413" s="191">
        <v>0</v>
      </c>
      <c r="T2413" s="192">
        <f>S2413*H2413</f>
        <v>0</v>
      </c>
      <c r="U2413" s="37"/>
      <c r="V2413" s="37"/>
      <c r="W2413" s="37"/>
      <c r="X2413" s="37"/>
      <c r="Y2413" s="37"/>
      <c r="Z2413" s="37"/>
      <c r="AA2413" s="37"/>
      <c r="AB2413" s="37"/>
      <c r="AC2413" s="37"/>
      <c r="AD2413" s="37"/>
      <c r="AE2413" s="37"/>
      <c r="AR2413" s="193" t="s">
        <v>375</v>
      </c>
      <c r="AT2413" s="193" t="s">
        <v>254</v>
      </c>
      <c r="AU2413" s="193" t="s">
        <v>82</v>
      </c>
      <c r="AY2413" s="20" t="s">
        <v>252</v>
      </c>
      <c r="BE2413" s="194">
        <f>IF(N2413="základní",J2413,0)</f>
        <v>0</v>
      </c>
      <c r="BF2413" s="194">
        <f>IF(N2413="snížená",J2413,0)</f>
        <v>0</v>
      </c>
      <c r="BG2413" s="194">
        <f>IF(N2413="zákl. přenesená",J2413,0)</f>
        <v>0</v>
      </c>
      <c r="BH2413" s="194">
        <f>IF(N2413="sníž. přenesená",J2413,0)</f>
        <v>0</v>
      </c>
      <c r="BI2413" s="194">
        <f>IF(N2413="nulová",J2413,0)</f>
        <v>0</v>
      </c>
      <c r="BJ2413" s="20" t="s">
        <v>80</v>
      </c>
      <c r="BK2413" s="194">
        <f>ROUND(I2413*H2413,2)</f>
        <v>0</v>
      </c>
      <c r="BL2413" s="20" t="s">
        <v>375</v>
      </c>
      <c r="BM2413" s="193" t="s">
        <v>2733</v>
      </c>
    </row>
    <row r="2414" spans="1:65" s="2" customFormat="1" ht="11.25">
      <c r="A2414" s="37"/>
      <c r="B2414" s="38"/>
      <c r="C2414" s="39"/>
      <c r="D2414" s="195" t="s">
        <v>260</v>
      </c>
      <c r="E2414" s="39"/>
      <c r="F2414" s="196" t="s">
        <v>2734</v>
      </c>
      <c r="G2414" s="39"/>
      <c r="H2414" s="39"/>
      <c r="I2414" s="197"/>
      <c r="J2414" s="39"/>
      <c r="K2414" s="39"/>
      <c r="L2414" s="42"/>
      <c r="M2414" s="198"/>
      <c r="N2414" s="199"/>
      <c r="O2414" s="67"/>
      <c r="P2414" s="67"/>
      <c r="Q2414" s="67"/>
      <c r="R2414" s="67"/>
      <c r="S2414" s="67"/>
      <c r="T2414" s="68"/>
      <c r="U2414" s="37"/>
      <c r="V2414" s="37"/>
      <c r="W2414" s="37"/>
      <c r="X2414" s="37"/>
      <c r="Y2414" s="37"/>
      <c r="Z2414" s="37"/>
      <c r="AA2414" s="37"/>
      <c r="AB2414" s="37"/>
      <c r="AC2414" s="37"/>
      <c r="AD2414" s="37"/>
      <c r="AE2414" s="37"/>
      <c r="AT2414" s="20" t="s">
        <v>260</v>
      </c>
      <c r="AU2414" s="20" t="s">
        <v>82</v>
      </c>
    </row>
    <row r="2415" spans="1:65" s="16" customFormat="1" ht="11.25">
      <c r="B2415" s="235"/>
      <c r="C2415" s="236"/>
      <c r="D2415" s="202" t="s">
        <v>262</v>
      </c>
      <c r="E2415" s="237" t="s">
        <v>21</v>
      </c>
      <c r="F2415" s="238" t="s">
        <v>2735</v>
      </c>
      <c r="G2415" s="236"/>
      <c r="H2415" s="237" t="s">
        <v>21</v>
      </c>
      <c r="I2415" s="239"/>
      <c r="J2415" s="236"/>
      <c r="K2415" s="236"/>
      <c r="L2415" s="240"/>
      <c r="M2415" s="241"/>
      <c r="N2415" s="242"/>
      <c r="O2415" s="242"/>
      <c r="P2415" s="242"/>
      <c r="Q2415" s="242"/>
      <c r="R2415" s="242"/>
      <c r="S2415" s="242"/>
      <c r="T2415" s="243"/>
      <c r="AT2415" s="244" t="s">
        <v>262</v>
      </c>
      <c r="AU2415" s="244" t="s">
        <v>82</v>
      </c>
      <c r="AV2415" s="16" t="s">
        <v>80</v>
      </c>
      <c r="AW2415" s="16" t="s">
        <v>34</v>
      </c>
      <c r="AX2415" s="16" t="s">
        <v>73</v>
      </c>
      <c r="AY2415" s="244" t="s">
        <v>252</v>
      </c>
    </row>
    <row r="2416" spans="1:65" s="13" customFormat="1" ht="11.25">
      <c r="B2416" s="200"/>
      <c r="C2416" s="201"/>
      <c r="D2416" s="202" t="s">
        <v>262</v>
      </c>
      <c r="E2416" s="203" t="s">
        <v>21</v>
      </c>
      <c r="F2416" s="204" t="s">
        <v>2736</v>
      </c>
      <c r="G2416" s="201"/>
      <c r="H2416" s="205">
        <v>35</v>
      </c>
      <c r="I2416" s="206"/>
      <c r="J2416" s="201"/>
      <c r="K2416" s="201"/>
      <c r="L2416" s="207"/>
      <c r="M2416" s="208"/>
      <c r="N2416" s="209"/>
      <c r="O2416" s="209"/>
      <c r="P2416" s="209"/>
      <c r="Q2416" s="209"/>
      <c r="R2416" s="209"/>
      <c r="S2416" s="209"/>
      <c r="T2416" s="210"/>
      <c r="AT2416" s="211" t="s">
        <v>262</v>
      </c>
      <c r="AU2416" s="211" t="s">
        <v>82</v>
      </c>
      <c r="AV2416" s="13" t="s">
        <v>82</v>
      </c>
      <c r="AW2416" s="13" t="s">
        <v>34</v>
      </c>
      <c r="AX2416" s="13" t="s">
        <v>73</v>
      </c>
      <c r="AY2416" s="211" t="s">
        <v>252</v>
      </c>
    </row>
    <row r="2417" spans="1:65" s="13" customFormat="1" ht="11.25">
      <c r="B2417" s="200"/>
      <c r="C2417" s="201"/>
      <c r="D2417" s="202" t="s">
        <v>262</v>
      </c>
      <c r="E2417" s="203" t="s">
        <v>21</v>
      </c>
      <c r="F2417" s="204" t="s">
        <v>2737</v>
      </c>
      <c r="G2417" s="201"/>
      <c r="H2417" s="205">
        <v>65</v>
      </c>
      <c r="I2417" s="206"/>
      <c r="J2417" s="201"/>
      <c r="K2417" s="201"/>
      <c r="L2417" s="207"/>
      <c r="M2417" s="208"/>
      <c r="N2417" s="209"/>
      <c r="O2417" s="209"/>
      <c r="P2417" s="209"/>
      <c r="Q2417" s="209"/>
      <c r="R2417" s="209"/>
      <c r="S2417" s="209"/>
      <c r="T2417" s="210"/>
      <c r="AT2417" s="211" t="s">
        <v>262</v>
      </c>
      <c r="AU2417" s="211" t="s">
        <v>82</v>
      </c>
      <c r="AV2417" s="13" t="s">
        <v>82</v>
      </c>
      <c r="AW2417" s="13" t="s">
        <v>34</v>
      </c>
      <c r="AX2417" s="13" t="s">
        <v>73</v>
      </c>
      <c r="AY2417" s="211" t="s">
        <v>252</v>
      </c>
    </row>
    <row r="2418" spans="1:65" s="13" customFormat="1" ht="11.25">
      <c r="B2418" s="200"/>
      <c r="C2418" s="201"/>
      <c r="D2418" s="202" t="s">
        <v>262</v>
      </c>
      <c r="E2418" s="203" t="s">
        <v>21</v>
      </c>
      <c r="F2418" s="204" t="s">
        <v>2738</v>
      </c>
      <c r="G2418" s="201"/>
      <c r="H2418" s="205">
        <v>65</v>
      </c>
      <c r="I2418" s="206"/>
      <c r="J2418" s="201"/>
      <c r="K2418" s="201"/>
      <c r="L2418" s="207"/>
      <c r="M2418" s="208"/>
      <c r="N2418" s="209"/>
      <c r="O2418" s="209"/>
      <c r="P2418" s="209"/>
      <c r="Q2418" s="209"/>
      <c r="R2418" s="209"/>
      <c r="S2418" s="209"/>
      <c r="T2418" s="210"/>
      <c r="AT2418" s="211" t="s">
        <v>262</v>
      </c>
      <c r="AU2418" s="211" t="s">
        <v>82</v>
      </c>
      <c r="AV2418" s="13" t="s">
        <v>82</v>
      </c>
      <c r="AW2418" s="13" t="s">
        <v>34</v>
      </c>
      <c r="AX2418" s="13" t="s">
        <v>73</v>
      </c>
      <c r="AY2418" s="211" t="s">
        <v>252</v>
      </c>
    </row>
    <row r="2419" spans="1:65" s="14" customFormat="1" ht="11.25">
      <c r="B2419" s="212"/>
      <c r="C2419" s="213"/>
      <c r="D2419" s="202" t="s">
        <v>262</v>
      </c>
      <c r="E2419" s="214" t="s">
        <v>21</v>
      </c>
      <c r="F2419" s="215" t="s">
        <v>264</v>
      </c>
      <c r="G2419" s="213"/>
      <c r="H2419" s="216">
        <v>165</v>
      </c>
      <c r="I2419" s="217"/>
      <c r="J2419" s="213"/>
      <c r="K2419" s="213"/>
      <c r="L2419" s="218"/>
      <c r="M2419" s="219"/>
      <c r="N2419" s="220"/>
      <c r="O2419" s="220"/>
      <c r="P2419" s="220"/>
      <c r="Q2419" s="220"/>
      <c r="R2419" s="220"/>
      <c r="S2419" s="220"/>
      <c r="T2419" s="221"/>
      <c r="AT2419" s="222" t="s">
        <v>262</v>
      </c>
      <c r="AU2419" s="222" t="s">
        <v>82</v>
      </c>
      <c r="AV2419" s="14" t="s">
        <v>93</v>
      </c>
      <c r="AW2419" s="14" t="s">
        <v>34</v>
      </c>
      <c r="AX2419" s="14" t="s">
        <v>80</v>
      </c>
      <c r="AY2419" s="222" t="s">
        <v>252</v>
      </c>
    </row>
    <row r="2420" spans="1:65" s="2" customFormat="1" ht="24.2" customHeight="1">
      <c r="A2420" s="37"/>
      <c r="B2420" s="38"/>
      <c r="C2420" s="182" t="s">
        <v>2739</v>
      </c>
      <c r="D2420" s="182" t="s">
        <v>254</v>
      </c>
      <c r="E2420" s="183" t="s">
        <v>2740</v>
      </c>
      <c r="F2420" s="184" t="s">
        <v>2741</v>
      </c>
      <c r="G2420" s="185" t="s">
        <v>163</v>
      </c>
      <c r="H2420" s="186">
        <v>141.08000000000001</v>
      </c>
      <c r="I2420" s="187"/>
      <c r="J2420" s="188">
        <f>ROUND(I2420*H2420,2)</f>
        <v>0</v>
      </c>
      <c r="K2420" s="184" t="s">
        <v>257</v>
      </c>
      <c r="L2420" s="42"/>
      <c r="M2420" s="189" t="s">
        <v>21</v>
      </c>
      <c r="N2420" s="190" t="s">
        <v>44</v>
      </c>
      <c r="O2420" s="67"/>
      <c r="P2420" s="191">
        <f>O2420*H2420</f>
        <v>0</v>
      </c>
      <c r="Q2420" s="191">
        <v>1.2E-4</v>
      </c>
      <c r="R2420" s="191">
        <f>Q2420*H2420</f>
        <v>1.6929600000000003E-2</v>
      </c>
      <c r="S2420" s="191">
        <v>0</v>
      </c>
      <c r="T2420" s="192">
        <f>S2420*H2420</f>
        <v>0</v>
      </c>
      <c r="U2420" s="37"/>
      <c r="V2420" s="37"/>
      <c r="W2420" s="37"/>
      <c r="X2420" s="37"/>
      <c r="Y2420" s="37"/>
      <c r="Z2420" s="37"/>
      <c r="AA2420" s="37"/>
      <c r="AB2420" s="37"/>
      <c r="AC2420" s="37"/>
      <c r="AD2420" s="37"/>
      <c r="AE2420" s="37"/>
      <c r="AR2420" s="193" t="s">
        <v>375</v>
      </c>
      <c r="AT2420" s="193" t="s">
        <v>254</v>
      </c>
      <c r="AU2420" s="193" t="s">
        <v>82</v>
      </c>
      <c r="AY2420" s="20" t="s">
        <v>252</v>
      </c>
      <c r="BE2420" s="194">
        <f>IF(N2420="základní",J2420,0)</f>
        <v>0</v>
      </c>
      <c r="BF2420" s="194">
        <f>IF(N2420="snížená",J2420,0)</f>
        <v>0</v>
      </c>
      <c r="BG2420" s="194">
        <f>IF(N2420="zákl. přenesená",J2420,0)</f>
        <v>0</v>
      </c>
      <c r="BH2420" s="194">
        <f>IF(N2420="sníž. přenesená",J2420,0)</f>
        <v>0</v>
      </c>
      <c r="BI2420" s="194">
        <f>IF(N2420="nulová",J2420,0)</f>
        <v>0</v>
      </c>
      <c r="BJ2420" s="20" t="s">
        <v>80</v>
      </c>
      <c r="BK2420" s="194">
        <f>ROUND(I2420*H2420,2)</f>
        <v>0</v>
      </c>
      <c r="BL2420" s="20" t="s">
        <v>375</v>
      </c>
      <c r="BM2420" s="193" t="s">
        <v>2742</v>
      </c>
    </row>
    <row r="2421" spans="1:65" s="2" customFormat="1" ht="11.25">
      <c r="A2421" s="37"/>
      <c r="B2421" s="38"/>
      <c r="C2421" s="39"/>
      <c r="D2421" s="195" t="s">
        <v>260</v>
      </c>
      <c r="E2421" s="39"/>
      <c r="F2421" s="196" t="s">
        <v>2743</v>
      </c>
      <c r="G2421" s="39"/>
      <c r="H2421" s="39"/>
      <c r="I2421" s="197"/>
      <c r="J2421" s="39"/>
      <c r="K2421" s="39"/>
      <c r="L2421" s="42"/>
      <c r="M2421" s="198"/>
      <c r="N2421" s="199"/>
      <c r="O2421" s="67"/>
      <c r="P2421" s="67"/>
      <c r="Q2421" s="67"/>
      <c r="R2421" s="67"/>
      <c r="S2421" s="67"/>
      <c r="T2421" s="68"/>
      <c r="U2421" s="37"/>
      <c r="V2421" s="37"/>
      <c r="W2421" s="37"/>
      <c r="X2421" s="37"/>
      <c r="Y2421" s="37"/>
      <c r="Z2421" s="37"/>
      <c r="AA2421" s="37"/>
      <c r="AB2421" s="37"/>
      <c r="AC2421" s="37"/>
      <c r="AD2421" s="37"/>
      <c r="AE2421" s="37"/>
      <c r="AT2421" s="20" t="s">
        <v>260</v>
      </c>
      <c r="AU2421" s="20" t="s">
        <v>82</v>
      </c>
    </row>
    <row r="2422" spans="1:65" s="16" customFormat="1" ht="11.25">
      <c r="B2422" s="235"/>
      <c r="C2422" s="236"/>
      <c r="D2422" s="202" t="s">
        <v>262</v>
      </c>
      <c r="E2422" s="237" t="s">
        <v>21</v>
      </c>
      <c r="F2422" s="238" t="s">
        <v>2744</v>
      </c>
      <c r="G2422" s="236"/>
      <c r="H2422" s="237" t="s">
        <v>21</v>
      </c>
      <c r="I2422" s="239"/>
      <c r="J2422" s="236"/>
      <c r="K2422" s="236"/>
      <c r="L2422" s="240"/>
      <c r="M2422" s="241"/>
      <c r="N2422" s="242"/>
      <c r="O2422" s="242"/>
      <c r="P2422" s="242"/>
      <c r="Q2422" s="242"/>
      <c r="R2422" s="242"/>
      <c r="S2422" s="242"/>
      <c r="T2422" s="243"/>
      <c r="AT2422" s="244" t="s">
        <v>262</v>
      </c>
      <c r="AU2422" s="244" t="s">
        <v>82</v>
      </c>
      <c r="AV2422" s="16" t="s">
        <v>80</v>
      </c>
      <c r="AW2422" s="16" t="s">
        <v>34</v>
      </c>
      <c r="AX2422" s="16" t="s">
        <v>73</v>
      </c>
      <c r="AY2422" s="244" t="s">
        <v>252</v>
      </c>
    </row>
    <row r="2423" spans="1:65" s="13" customFormat="1" ht="11.25">
      <c r="B2423" s="200"/>
      <c r="C2423" s="201"/>
      <c r="D2423" s="202" t="s">
        <v>262</v>
      </c>
      <c r="E2423" s="203" t="s">
        <v>21</v>
      </c>
      <c r="F2423" s="204" t="s">
        <v>2745</v>
      </c>
      <c r="G2423" s="201"/>
      <c r="H2423" s="205">
        <v>13.4</v>
      </c>
      <c r="I2423" s="206"/>
      <c r="J2423" s="201"/>
      <c r="K2423" s="201"/>
      <c r="L2423" s="207"/>
      <c r="M2423" s="208"/>
      <c r="N2423" s="209"/>
      <c r="O2423" s="209"/>
      <c r="P2423" s="209"/>
      <c r="Q2423" s="209"/>
      <c r="R2423" s="209"/>
      <c r="S2423" s="209"/>
      <c r="T2423" s="210"/>
      <c r="AT2423" s="211" t="s">
        <v>262</v>
      </c>
      <c r="AU2423" s="211" t="s">
        <v>82</v>
      </c>
      <c r="AV2423" s="13" t="s">
        <v>82</v>
      </c>
      <c r="AW2423" s="13" t="s">
        <v>34</v>
      </c>
      <c r="AX2423" s="13" t="s">
        <v>73</v>
      </c>
      <c r="AY2423" s="211" t="s">
        <v>252</v>
      </c>
    </row>
    <row r="2424" spans="1:65" s="13" customFormat="1" ht="11.25">
      <c r="B2424" s="200"/>
      <c r="C2424" s="201"/>
      <c r="D2424" s="202" t="s">
        <v>262</v>
      </c>
      <c r="E2424" s="203" t="s">
        <v>21</v>
      </c>
      <c r="F2424" s="204" t="s">
        <v>2746</v>
      </c>
      <c r="G2424" s="201"/>
      <c r="H2424" s="205">
        <v>55.04</v>
      </c>
      <c r="I2424" s="206"/>
      <c r="J2424" s="201"/>
      <c r="K2424" s="201"/>
      <c r="L2424" s="207"/>
      <c r="M2424" s="208"/>
      <c r="N2424" s="209"/>
      <c r="O2424" s="209"/>
      <c r="P2424" s="209"/>
      <c r="Q2424" s="209"/>
      <c r="R2424" s="209"/>
      <c r="S2424" s="209"/>
      <c r="T2424" s="210"/>
      <c r="AT2424" s="211" t="s">
        <v>262</v>
      </c>
      <c r="AU2424" s="211" t="s">
        <v>82</v>
      </c>
      <c r="AV2424" s="13" t="s">
        <v>82</v>
      </c>
      <c r="AW2424" s="13" t="s">
        <v>34</v>
      </c>
      <c r="AX2424" s="13" t="s">
        <v>73</v>
      </c>
      <c r="AY2424" s="211" t="s">
        <v>252</v>
      </c>
    </row>
    <row r="2425" spans="1:65" s="13" customFormat="1" ht="11.25">
      <c r="B2425" s="200"/>
      <c r="C2425" s="201"/>
      <c r="D2425" s="202" t="s">
        <v>262</v>
      </c>
      <c r="E2425" s="203" t="s">
        <v>21</v>
      </c>
      <c r="F2425" s="204" t="s">
        <v>2747</v>
      </c>
      <c r="G2425" s="201"/>
      <c r="H2425" s="205">
        <v>17.600000000000001</v>
      </c>
      <c r="I2425" s="206"/>
      <c r="J2425" s="201"/>
      <c r="K2425" s="201"/>
      <c r="L2425" s="207"/>
      <c r="M2425" s="208"/>
      <c r="N2425" s="209"/>
      <c r="O2425" s="209"/>
      <c r="P2425" s="209"/>
      <c r="Q2425" s="209"/>
      <c r="R2425" s="209"/>
      <c r="S2425" s="209"/>
      <c r="T2425" s="210"/>
      <c r="AT2425" s="211" t="s">
        <v>262</v>
      </c>
      <c r="AU2425" s="211" t="s">
        <v>82</v>
      </c>
      <c r="AV2425" s="13" t="s">
        <v>82</v>
      </c>
      <c r="AW2425" s="13" t="s">
        <v>34</v>
      </c>
      <c r="AX2425" s="13" t="s">
        <v>73</v>
      </c>
      <c r="AY2425" s="211" t="s">
        <v>252</v>
      </c>
    </row>
    <row r="2426" spans="1:65" s="13" customFormat="1" ht="11.25">
      <c r="B2426" s="200"/>
      <c r="C2426" s="201"/>
      <c r="D2426" s="202" t="s">
        <v>262</v>
      </c>
      <c r="E2426" s="203" t="s">
        <v>21</v>
      </c>
      <c r="F2426" s="204" t="s">
        <v>2748</v>
      </c>
      <c r="G2426" s="201"/>
      <c r="H2426" s="205">
        <v>55.04</v>
      </c>
      <c r="I2426" s="206"/>
      <c r="J2426" s="201"/>
      <c r="K2426" s="201"/>
      <c r="L2426" s="207"/>
      <c r="M2426" s="208"/>
      <c r="N2426" s="209"/>
      <c r="O2426" s="209"/>
      <c r="P2426" s="209"/>
      <c r="Q2426" s="209"/>
      <c r="R2426" s="209"/>
      <c r="S2426" s="209"/>
      <c r="T2426" s="210"/>
      <c r="AT2426" s="211" t="s">
        <v>262</v>
      </c>
      <c r="AU2426" s="211" t="s">
        <v>82</v>
      </c>
      <c r="AV2426" s="13" t="s">
        <v>82</v>
      </c>
      <c r="AW2426" s="13" t="s">
        <v>34</v>
      </c>
      <c r="AX2426" s="13" t="s">
        <v>73</v>
      </c>
      <c r="AY2426" s="211" t="s">
        <v>252</v>
      </c>
    </row>
    <row r="2427" spans="1:65" s="14" customFormat="1" ht="11.25">
      <c r="B2427" s="212"/>
      <c r="C2427" s="213"/>
      <c r="D2427" s="202" t="s">
        <v>262</v>
      </c>
      <c r="E2427" s="214" t="s">
        <v>21</v>
      </c>
      <c r="F2427" s="215" t="s">
        <v>264</v>
      </c>
      <c r="G2427" s="213"/>
      <c r="H2427" s="216">
        <v>141.08000000000001</v>
      </c>
      <c r="I2427" s="217"/>
      <c r="J2427" s="213"/>
      <c r="K2427" s="213"/>
      <c r="L2427" s="218"/>
      <c r="M2427" s="219"/>
      <c r="N2427" s="220"/>
      <c r="O2427" s="220"/>
      <c r="P2427" s="220"/>
      <c r="Q2427" s="220"/>
      <c r="R2427" s="220"/>
      <c r="S2427" s="220"/>
      <c r="T2427" s="221"/>
      <c r="AT2427" s="222" t="s">
        <v>262</v>
      </c>
      <c r="AU2427" s="222" t="s">
        <v>82</v>
      </c>
      <c r="AV2427" s="14" t="s">
        <v>93</v>
      </c>
      <c r="AW2427" s="14" t="s">
        <v>34</v>
      </c>
      <c r="AX2427" s="14" t="s">
        <v>80</v>
      </c>
      <c r="AY2427" s="222" t="s">
        <v>252</v>
      </c>
    </row>
    <row r="2428" spans="1:65" s="2" customFormat="1" ht="16.5" customHeight="1">
      <c r="A2428" s="37"/>
      <c r="B2428" s="38"/>
      <c r="C2428" s="182" t="s">
        <v>2749</v>
      </c>
      <c r="D2428" s="182" t="s">
        <v>254</v>
      </c>
      <c r="E2428" s="183" t="s">
        <v>2750</v>
      </c>
      <c r="F2428" s="184" t="s">
        <v>2751</v>
      </c>
      <c r="G2428" s="185" t="s">
        <v>149</v>
      </c>
      <c r="H2428" s="186">
        <v>36.116</v>
      </c>
      <c r="I2428" s="187"/>
      <c r="J2428" s="188">
        <f>ROUND(I2428*H2428,2)</f>
        <v>0</v>
      </c>
      <c r="K2428" s="184" t="s">
        <v>257</v>
      </c>
      <c r="L2428" s="42"/>
      <c r="M2428" s="189" t="s">
        <v>21</v>
      </c>
      <c r="N2428" s="190" t="s">
        <v>44</v>
      </c>
      <c r="O2428" s="67"/>
      <c r="P2428" s="191">
        <f>O2428*H2428</f>
        <v>0</v>
      </c>
      <c r="Q2428" s="191">
        <v>0</v>
      </c>
      <c r="R2428" s="191">
        <f>Q2428*H2428</f>
        <v>0</v>
      </c>
      <c r="S2428" s="191">
        <v>0</v>
      </c>
      <c r="T2428" s="192">
        <f>S2428*H2428</f>
        <v>0</v>
      </c>
      <c r="U2428" s="37"/>
      <c r="V2428" s="37"/>
      <c r="W2428" s="37"/>
      <c r="X2428" s="37"/>
      <c r="Y2428" s="37"/>
      <c r="Z2428" s="37"/>
      <c r="AA2428" s="37"/>
      <c r="AB2428" s="37"/>
      <c r="AC2428" s="37"/>
      <c r="AD2428" s="37"/>
      <c r="AE2428" s="37"/>
      <c r="AR2428" s="193" t="s">
        <v>375</v>
      </c>
      <c r="AT2428" s="193" t="s">
        <v>254</v>
      </c>
      <c r="AU2428" s="193" t="s">
        <v>82</v>
      </c>
      <c r="AY2428" s="20" t="s">
        <v>252</v>
      </c>
      <c r="BE2428" s="194">
        <f>IF(N2428="základní",J2428,0)</f>
        <v>0</v>
      </c>
      <c r="BF2428" s="194">
        <f>IF(N2428="snížená",J2428,0)</f>
        <v>0</v>
      </c>
      <c r="BG2428" s="194">
        <f>IF(N2428="zákl. přenesená",J2428,0)</f>
        <v>0</v>
      </c>
      <c r="BH2428" s="194">
        <f>IF(N2428="sníž. přenesená",J2428,0)</f>
        <v>0</v>
      </c>
      <c r="BI2428" s="194">
        <f>IF(N2428="nulová",J2428,0)</f>
        <v>0</v>
      </c>
      <c r="BJ2428" s="20" t="s">
        <v>80</v>
      </c>
      <c r="BK2428" s="194">
        <f>ROUND(I2428*H2428,2)</f>
        <v>0</v>
      </c>
      <c r="BL2428" s="20" t="s">
        <v>375</v>
      </c>
      <c r="BM2428" s="193" t="s">
        <v>2752</v>
      </c>
    </row>
    <row r="2429" spans="1:65" s="2" customFormat="1" ht="11.25">
      <c r="A2429" s="37"/>
      <c r="B2429" s="38"/>
      <c r="C2429" s="39"/>
      <c r="D2429" s="195" t="s">
        <v>260</v>
      </c>
      <c r="E2429" s="39"/>
      <c r="F2429" s="196" t="s">
        <v>2753</v>
      </c>
      <c r="G2429" s="39"/>
      <c r="H2429" s="39"/>
      <c r="I2429" s="197"/>
      <c r="J2429" s="39"/>
      <c r="K2429" s="39"/>
      <c r="L2429" s="42"/>
      <c r="M2429" s="198"/>
      <c r="N2429" s="199"/>
      <c r="O2429" s="67"/>
      <c r="P2429" s="67"/>
      <c r="Q2429" s="67"/>
      <c r="R2429" s="67"/>
      <c r="S2429" s="67"/>
      <c r="T2429" s="68"/>
      <c r="U2429" s="37"/>
      <c r="V2429" s="37"/>
      <c r="W2429" s="37"/>
      <c r="X2429" s="37"/>
      <c r="Y2429" s="37"/>
      <c r="Z2429" s="37"/>
      <c r="AA2429" s="37"/>
      <c r="AB2429" s="37"/>
      <c r="AC2429" s="37"/>
      <c r="AD2429" s="37"/>
      <c r="AE2429" s="37"/>
      <c r="AT2429" s="20" t="s">
        <v>260</v>
      </c>
      <c r="AU2429" s="20" t="s">
        <v>82</v>
      </c>
    </row>
    <row r="2430" spans="1:65" s="13" customFormat="1" ht="11.25">
      <c r="B2430" s="200"/>
      <c r="C2430" s="201"/>
      <c r="D2430" s="202" t="s">
        <v>262</v>
      </c>
      <c r="E2430" s="203" t="s">
        <v>21</v>
      </c>
      <c r="F2430" s="204" t="s">
        <v>2754</v>
      </c>
      <c r="G2430" s="201"/>
      <c r="H2430" s="205">
        <v>5.04</v>
      </c>
      <c r="I2430" s="206"/>
      <c r="J2430" s="201"/>
      <c r="K2430" s="201"/>
      <c r="L2430" s="207"/>
      <c r="M2430" s="208"/>
      <c r="N2430" s="209"/>
      <c r="O2430" s="209"/>
      <c r="P2430" s="209"/>
      <c r="Q2430" s="209"/>
      <c r="R2430" s="209"/>
      <c r="S2430" s="209"/>
      <c r="T2430" s="210"/>
      <c r="AT2430" s="211" t="s">
        <v>262</v>
      </c>
      <c r="AU2430" s="211" t="s">
        <v>82</v>
      </c>
      <c r="AV2430" s="13" t="s">
        <v>82</v>
      </c>
      <c r="AW2430" s="13" t="s">
        <v>34</v>
      </c>
      <c r="AX2430" s="13" t="s">
        <v>73</v>
      </c>
      <c r="AY2430" s="211" t="s">
        <v>252</v>
      </c>
    </row>
    <row r="2431" spans="1:65" s="14" customFormat="1" ht="11.25">
      <c r="B2431" s="212"/>
      <c r="C2431" s="213"/>
      <c r="D2431" s="202" t="s">
        <v>262</v>
      </c>
      <c r="E2431" s="214" t="s">
        <v>21</v>
      </c>
      <c r="F2431" s="215" t="s">
        <v>264</v>
      </c>
      <c r="G2431" s="213"/>
      <c r="H2431" s="216">
        <v>5.04</v>
      </c>
      <c r="I2431" s="217"/>
      <c r="J2431" s="213"/>
      <c r="K2431" s="213"/>
      <c r="L2431" s="218"/>
      <c r="M2431" s="219"/>
      <c r="N2431" s="220"/>
      <c r="O2431" s="220"/>
      <c r="P2431" s="220"/>
      <c r="Q2431" s="220"/>
      <c r="R2431" s="220"/>
      <c r="S2431" s="220"/>
      <c r="T2431" s="221"/>
      <c r="AT2431" s="222" t="s">
        <v>262</v>
      </c>
      <c r="AU2431" s="222" t="s">
        <v>82</v>
      </c>
      <c r="AV2431" s="14" t="s">
        <v>93</v>
      </c>
      <c r="AW2431" s="14" t="s">
        <v>34</v>
      </c>
      <c r="AX2431" s="14" t="s">
        <v>73</v>
      </c>
      <c r="AY2431" s="222" t="s">
        <v>252</v>
      </c>
    </row>
    <row r="2432" spans="1:65" s="13" customFormat="1" ht="11.25">
      <c r="B2432" s="200"/>
      <c r="C2432" s="201"/>
      <c r="D2432" s="202" t="s">
        <v>262</v>
      </c>
      <c r="E2432" s="203" t="s">
        <v>21</v>
      </c>
      <c r="F2432" s="204" t="s">
        <v>2755</v>
      </c>
      <c r="G2432" s="201"/>
      <c r="H2432" s="205">
        <v>31.076000000000001</v>
      </c>
      <c r="I2432" s="206"/>
      <c r="J2432" s="201"/>
      <c r="K2432" s="201"/>
      <c r="L2432" s="207"/>
      <c r="M2432" s="208"/>
      <c r="N2432" s="209"/>
      <c r="O2432" s="209"/>
      <c r="P2432" s="209"/>
      <c r="Q2432" s="209"/>
      <c r="R2432" s="209"/>
      <c r="S2432" s="209"/>
      <c r="T2432" s="210"/>
      <c r="AT2432" s="211" t="s">
        <v>262</v>
      </c>
      <c r="AU2432" s="211" t="s">
        <v>82</v>
      </c>
      <c r="AV2432" s="13" t="s">
        <v>82</v>
      </c>
      <c r="AW2432" s="13" t="s">
        <v>34</v>
      </c>
      <c r="AX2432" s="13" t="s">
        <v>73</v>
      </c>
      <c r="AY2432" s="211" t="s">
        <v>252</v>
      </c>
    </row>
    <row r="2433" spans="1:65" s="14" customFormat="1" ht="11.25">
      <c r="B2433" s="212"/>
      <c r="C2433" s="213"/>
      <c r="D2433" s="202" t="s">
        <v>262</v>
      </c>
      <c r="E2433" s="214" t="s">
        <v>21</v>
      </c>
      <c r="F2433" s="215" t="s">
        <v>264</v>
      </c>
      <c r="G2433" s="213"/>
      <c r="H2433" s="216">
        <v>31.076000000000001</v>
      </c>
      <c r="I2433" s="217"/>
      <c r="J2433" s="213"/>
      <c r="K2433" s="213"/>
      <c r="L2433" s="218"/>
      <c r="M2433" s="219"/>
      <c r="N2433" s="220"/>
      <c r="O2433" s="220"/>
      <c r="P2433" s="220"/>
      <c r="Q2433" s="220"/>
      <c r="R2433" s="220"/>
      <c r="S2433" s="220"/>
      <c r="T2433" s="221"/>
      <c r="AT2433" s="222" t="s">
        <v>262</v>
      </c>
      <c r="AU2433" s="222" t="s">
        <v>82</v>
      </c>
      <c r="AV2433" s="14" t="s">
        <v>93</v>
      </c>
      <c r="AW2433" s="14" t="s">
        <v>34</v>
      </c>
      <c r="AX2433" s="14" t="s">
        <v>73</v>
      </c>
      <c r="AY2433" s="222" t="s">
        <v>252</v>
      </c>
    </row>
    <row r="2434" spans="1:65" s="15" customFormat="1" ht="11.25">
      <c r="B2434" s="223"/>
      <c r="C2434" s="224"/>
      <c r="D2434" s="202" t="s">
        <v>262</v>
      </c>
      <c r="E2434" s="225" t="s">
        <v>21</v>
      </c>
      <c r="F2434" s="226" t="s">
        <v>265</v>
      </c>
      <c r="G2434" s="224"/>
      <c r="H2434" s="227">
        <v>36.116</v>
      </c>
      <c r="I2434" s="228"/>
      <c r="J2434" s="224"/>
      <c r="K2434" s="224"/>
      <c r="L2434" s="229"/>
      <c r="M2434" s="230"/>
      <c r="N2434" s="231"/>
      <c r="O2434" s="231"/>
      <c r="P2434" s="231"/>
      <c r="Q2434" s="231"/>
      <c r="R2434" s="231"/>
      <c r="S2434" s="231"/>
      <c r="T2434" s="232"/>
      <c r="AT2434" s="233" t="s">
        <v>262</v>
      </c>
      <c r="AU2434" s="233" t="s">
        <v>82</v>
      </c>
      <c r="AV2434" s="15" t="s">
        <v>258</v>
      </c>
      <c r="AW2434" s="15" t="s">
        <v>34</v>
      </c>
      <c r="AX2434" s="15" t="s">
        <v>80</v>
      </c>
      <c r="AY2434" s="233" t="s">
        <v>252</v>
      </c>
    </row>
    <row r="2435" spans="1:65" s="2" customFormat="1" ht="44.25" customHeight="1">
      <c r="A2435" s="37"/>
      <c r="B2435" s="38"/>
      <c r="C2435" s="182" t="s">
        <v>2756</v>
      </c>
      <c r="D2435" s="182" t="s">
        <v>254</v>
      </c>
      <c r="E2435" s="183" t="s">
        <v>2757</v>
      </c>
      <c r="F2435" s="184" t="s">
        <v>2758</v>
      </c>
      <c r="G2435" s="185" t="s">
        <v>149</v>
      </c>
      <c r="H2435" s="186">
        <v>31.076000000000001</v>
      </c>
      <c r="I2435" s="187"/>
      <c r="J2435" s="188">
        <f>ROUND(I2435*H2435,2)</f>
        <v>0</v>
      </c>
      <c r="K2435" s="184" t="s">
        <v>257</v>
      </c>
      <c r="L2435" s="42"/>
      <c r="M2435" s="189" t="s">
        <v>21</v>
      </c>
      <c r="N2435" s="190" t="s">
        <v>44</v>
      </c>
      <c r="O2435" s="67"/>
      <c r="P2435" s="191">
        <f>O2435*H2435</f>
        <v>0</v>
      </c>
      <c r="Q2435" s="191">
        <v>4.9959999999999997E-2</v>
      </c>
      <c r="R2435" s="191">
        <f>Q2435*H2435</f>
        <v>1.55255696</v>
      </c>
      <c r="S2435" s="191">
        <v>0</v>
      </c>
      <c r="T2435" s="192">
        <f>S2435*H2435</f>
        <v>0</v>
      </c>
      <c r="U2435" s="37"/>
      <c r="V2435" s="37"/>
      <c r="W2435" s="37"/>
      <c r="X2435" s="37"/>
      <c r="Y2435" s="37"/>
      <c r="Z2435" s="37"/>
      <c r="AA2435" s="37"/>
      <c r="AB2435" s="37"/>
      <c r="AC2435" s="37"/>
      <c r="AD2435" s="37"/>
      <c r="AE2435" s="37"/>
      <c r="AR2435" s="193" t="s">
        <v>375</v>
      </c>
      <c r="AT2435" s="193" t="s">
        <v>254</v>
      </c>
      <c r="AU2435" s="193" t="s">
        <v>82</v>
      </c>
      <c r="AY2435" s="20" t="s">
        <v>252</v>
      </c>
      <c r="BE2435" s="194">
        <f>IF(N2435="základní",J2435,0)</f>
        <v>0</v>
      </c>
      <c r="BF2435" s="194">
        <f>IF(N2435="snížená",J2435,0)</f>
        <v>0</v>
      </c>
      <c r="BG2435" s="194">
        <f>IF(N2435="zákl. přenesená",J2435,0)</f>
        <v>0</v>
      </c>
      <c r="BH2435" s="194">
        <f>IF(N2435="sníž. přenesená",J2435,0)</f>
        <v>0</v>
      </c>
      <c r="BI2435" s="194">
        <f>IF(N2435="nulová",J2435,0)</f>
        <v>0</v>
      </c>
      <c r="BJ2435" s="20" t="s">
        <v>80</v>
      </c>
      <c r="BK2435" s="194">
        <f>ROUND(I2435*H2435,2)</f>
        <v>0</v>
      </c>
      <c r="BL2435" s="20" t="s">
        <v>375</v>
      </c>
      <c r="BM2435" s="193" t="s">
        <v>2759</v>
      </c>
    </row>
    <row r="2436" spans="1:65" s="2" customFormat="1" ht="11.25">
      <c r="A2436" s="37"/>
      <c r="B2436" s="38"/>
      <c r="C2436" s="39"/>
      <c r="D2436" s="195" t="s">
        <v>260</v>
      </c>
      <c r="E2436" s="39"/>
      <c r="F2436" s="196" t="s">
        <v>2760</v>
      </c>
      <c r="G2436" s="39"/>
      <c r="H2436" s="39"/>
      <c r="I2436" s="197"/>
      <c r="J2436" s="39"/>
      <c r="K2436" s="39"/>
      <c r="L2436" s="42"/>
      <c r="M2436" s="198"/>
      <c r="N2436" s="199"/>
      <c r="O2436" s="67"/>
      <c r="P2436" s="67"/>
      <c r="Q2436" s="67"/>
      <c r="R2436" s="67"/>
      <c r="S2436" s="67"/>
      <c r="T2436" s="68"/>
      <c r="U2436" s="37"/>
      <c r="V2436" s="37"/>
      <c r="W2436" s="37"/>
      <c r="X2436" s="37"/>
      <c r="Y2436" s="37"/>
      <c r="Z2436" s="37"/>
      <c r="AA2436" s="37"/>
      <c r="AB2436" s="37"/>
      <c r="AC2436" s="37"/>
      <c r="AD2436" s="37"/>
      <c r="AE2436" s="37"/>
      <c r="AT2436" s="20" t="s">
        <v>260</v>
      </c>
      <c r="AU2436" s="20" t="s">
        <v>82</v>
      </c>
    </row>
    <row r="2437" spans="1:65" s="16" customFormat="1" ht="11.25">
      <c r="B2437" s="235"/>
      <c r="C2437" s="236"/>
      <c r="D2437" s="202" t="s">
        <v>262</v>
      </c>
      <c r="E2437" s="237" t="s">
        <v>21</v>
      </c>
      <c r="F2437" s="238" t="s">
        <v>2718</v>
      </c>
      <c r="G2437" s="236"/>
      <c r="H2437" s="237" t="s">
        <v>21</v>
      </c>
      <c r="I2437" s="239"/>
      <c r="J2437" s="236"/>
      <c r="K2437" s="236"/>
      <c r="L2437" s="240"/>
      <c r="M2437" s="241"/>
      <c r="N2437" s="242"/>
      <c r="O2437" s="242"/>
      <c r="P2437" s="242"/>
      <c r="Q2437" s="242"/>
      <c r="R2437" s="242"/>
      <c r="S2437" s="242"/>
      <c r="T2437" s="243"/>
      <c r="AT2437" s="244" t="s">
        <v>262</v>
      </c>
      <c r="AU2437" s="244" t="s">
        <v>82</v>
      </c>
      <c r="AV2437" s="16" t="s">
        <v>80</v>
      </c>
      <c r="AW2437" s="16" t="s">
        <v>34</v>
      </c>
      <c r="AX2437" s="16" t="s">
        <v>73</v>
      </c>
      <c r="AY2437" s="244" t="s">
        <v>252</v>
      </c>
    </row>
    <row r="2438" spans="1:65" s="16" customFormat="1" ht="11.25">
      <c r="B2438" s="235"/>
      <c r="C2438" s="236"/>
      <c r="D2438" s="202" t="s">
        <v>262</v>
      </c>
      <c r="E2438" s="237" t="s">
        <v>21</v>
      </c>
      <c r="F2438" s="238" t="s">
        <v>290</v>
      </c>
      <c r="G2438" s="236"/>
      <c r="H2438" s="237" t="s">
        <v>21</v>
      </c>
      <c r="I2438" s="239"/>
      <c r="J2438" s="236"/>
      <c r="K2438" s="236"/>
      <c r="L2438" s="240"/>
      <c r="M2438" s="241"/>
      <c r="N2438" s="242"/>
      <c r="O2438" s="242"/>
      <c r="P2438" s="242"/>
      <c r="Q2438" s="242"/>
      <c r="R2438" s="242"/>
      <c r="S2438" s="242"/>
      <c r="T2438" s="243"/>
      <c r="AT2438" s="244" t="s">
        <v>262</v>
      </c>
      <c r="AU2438" s="244" t="s">
        <v>82</v>
      </c>
      <c r="AV2438" s="16" t="s">
        <v>80</v>
      </c>
      <c r="AW2438" s="16" t="s">
        <v>34</v>
      </c>
      <c r="AX2438" s="16" t="s">
        <v>73</v>
      </c>
      <c r="AY2438" s="244" t="s">
        <v>252</v>
      </c>
    </row>
    <row r="2439" spans="1:65" s="13" customFormat="1" ht="11.25">
      <c r="B2439" s="200"/>
      <c r="C2439" s="201"/>
      <c r="D2439" s="202" t="s">
        <v>262</v>
      </c>
      <c r="E2439" s="203" t="s">
        <v>21</v>
      </c>
      <c r="F2439" s="204" t="s">
        <v>2761</v>
      </c>
      <c r="G2439" s="201"/>
      <c r="H2439" s="205">
        <v>6.7</v>
      </c>
      <c r="I2439" s="206"/>
      <c r="J2439" s="201"/>
      <c r="K2439" s="201"/>
      <c r="L2439" s="207"/>
      <c r="M2439" s="208"/>
      <c r="N2439" s="209"/>
      <c r="O2439" s="209"/>
      <c r="P2439" s="209"/>
      <c r="Q2439" s="209"/>
      <c r="R2439" s="209"/>
      <c r="S2439" s="209"/>
      <c r="T2439" s="210"/>
      <c r="AT2439" s="211" t="s">
        <v>262</v>
      </c>
      <c r="AU2439" s="211" t="s">
        <v>82</v>
      </c>
      <c r="AV2439" s="13" t="s">
        <v>82</v>
      </c>
      <c r="AW2439" s="13" t="s">
        <v>34</v>
      </c>
      <c r="AX2439" s="13" t="s">
        <v>73</v>
      </c>
      <c r="AY2439" s="211" t="s">
        <v>252</v>
      </c>
    </row>
    <row r="2440" spans="1:65" s="16" customFormat="1" ht="11.25">
      <c r="B2440" s="235"/>
      <c r="C2440" s="236"/>
      <c r="D2440" s="202" t="s">
        <v>262</v>
      </c>
      <c r="E2440" s="237" t="s">
        <v>21</v>
      </c>
      <c r="F2440" s="238" t="s">
        <v>297</v>
      </c>
      <c r="G2440" s="236"/>
      <c r="H2440" s="237" t="s">
        <v>21</v>
      </c>
      <c r="I2440" s="239"/>
      <c r="J2440" s="236"/>
      <c r="K2440" s="236"/>
      <c r="L2440" s="240"/>
      <c r="M2440" s="241"/>
      <c r="N2440" s="242"/>
      <c r="O2440" s="242"/>
      <c r="P2440" s="242"/>
      <c r="Q2440" s="242"/>
      <c r="R2440" s="242"/>
      <c r="S2440" s="242"/>
      <c r="T2440" s="243"/>
      <c r="AT2440" s="244" t="s">
        <v>262</v>
      </c>
      <c r="AU2440" s="244" t="s">
        <v>82</v>
      </c>
      <c r="AV2440" s="16" t="s">
        <v>80</v>
      </c>
      <c r="AW2440" s="16" t="s">
        <v>34</v>
      </c>
      <c r="AX2440" s="16" t="s">
        <v>73</v>
      </c>
      <c r="AY2440" s="244" t="s">
        <v>252</v>
      </c>
    </row>
    <row r="2441" spans="1:65" s="13" customFormat="1" ht="11.25">
      <c r="B2441" s="200"/>
      <c r="C2441" s="201"/>
      <c r="D2441" s="202" t="s">
        <v>262</v>
      </c>
      <c r="E2441" s="203" t="s">
        <v>21</v>
      </c>
      <c r="F2441" s="204" t="s">
        <v>2762</v>
      </c>
      <c r="G2441" s="201"/>
      <c r="H2441" s="205">
        <v>12.188000000000001</v>
      </c>
      <c r="I2441" s="206"/>
      <c r="J2441" s="201"/>
      <c r="K2441" s="201"/>
      <c r="L2441" s="207"/>
      <c r="M2441" s="208"/>
      <c r="N2441" s="209"/>
      <c r="O2441" s="209"/>
      <c r="P2441" s="209"/>
      <c r="Q2441" s="209"/>
      <c r="R2441" s="209"/>
      <c r="S2441" s="209"/>
      <c r="T2441" s="210"/>
      <c r="AT2441" s="211" t="s">
        <v>262</v>
      </c>
      <c r="AU2441" s="211" t="s">
        <v>82</v>
      </c>
      <c r="AV2441" s="13" t="s">
        <v>82</v>
      </c>
      <c r="AW2441" s="13" t="s">
        <v>34</v>
      </c>
      <c r="AX2441" s="13" t="s">
        <v>73</v>
      </c>
      <c r="AY2441" s="211" t="s">
        <v>252</v>
      </c>
    </row>
    <row r="2442" spans="1:65" s="16" customFormat="1" ht="11.25">
      <c r="B2442" s="235"/>
      <c r="C2442" s="236"/>
      <c r="D2442" s="202" t="s">
        <v>262</v>
      </c>
      <c r="E2442" s="237" t="s">
        <v>21</v>
      </c>
      <c r="F2442" s="238" t="s">
        <v>683</v>
      </c>
      <c r="G2442" s="236"/>
      <c r="H2442" s="237" t="s">
        <v>21</v>
      </c>
      <c r="I2442" s="239"/>
      <c r="J2442" s="236"/>
      <c r="K2442" s="236"/>
      <c r="L2442" s="240"/>
      <c r="M2442" s="241"/>
      <c r="N2442" s="242"/>
      <c r="O2442" s="242"/>
      <c r="P2442" s="242"/>
      <c r="Q2442" s="242"/>
      <c r="R2442" s="242"/>
      <c r="S2442" s="242"/>
      <c r="T2442" s="243"/>
      <c r="AT2442" s="244" t="s">
        <v>262</v>
      </c>
      <c r="AU2442" s="244" t="s">
        <v>82</v>
      </c>
      <c r="AV2442" s="16" t="s">
        <v>80</v>
      </c>
      <c r="AW2442" s="16" t="s">
        <v>34</v>
      </c>
      <c r="AX2442" s="16" t="s">
        <v>73</v>
      </c>
      <c r="AY2442" s="244" t="s">
        <v>252</v>
      </c>
    </row>
    <row r="2443" spans="1:65" s="13" customFormat="1" ht="11.25">
      <c r="B2443" s="200"/>
      <c r="C2443" s="201"/>
      <c r="D2443" s="202" t="s">
        <v>262</v>
      </c>
      <c r="E2443" s="203" t="s">
        <v>21</v>
      </c>
      <c r="F2443" s="204" t="s">
        <v>2763</v>
      </c>
      <c r="G2443" s="201"/>
      <c r="H2443" s="205">
        <v>12.188000000000001</v>
      </c>
      <c r="I2443" s="206"/>
      <c r="J2443" s="201"/>
      <c r="K2443" s="201"/>
      <c r="L2443" s="207"/>
      <c r="M2443" s="208"/>
      <c r="N2443" s="209"/>
      <c r="O2443" s="209"/>
      <c r="P2443" s="209"/>
      <c r="Q2443" s="209"/>
      <c r="R2443" s="209"/>
      <c r="S2443" s="209"/>
      <c r="T2443" s="210"/>
      <c r="AT2443" s="211" t="s">
        <v>262</v>
      </c>
      <c r="AU2443" s="211" t="s">
        <v>82</v>
      </c>
      <c r="AV2443" s="13" t="s">
        <v>82</v>
      </c>
      <c r="AW2443" s="13" t="s">
        <v>34</v>
      </c>
      <c r="AX2443" s="13" t="s">
        <v>73</v>
      </c>
      <c r="AY2443" s="211" t="s">
        <v>252</v>
      </c>
    </row>
    <row r="2444" spans="1:65" s="14" customFormat="1" ht="11.25">
      <c r="B2444" s="212"/>
      <c r="C2444" s="213"/>
      <c r="D2444" s="202" t="s">
        <v>262</v>
      </c>
      <c r="E2444" s="214" t="s">
        <v>21</v>
      </c>
      <c r="F2444" s="215" t="s">
        <v>264</v>
      </c>
      <c r="G2444" s="213"/>
      <c r="H2444" s="216">
        <v>31.076000000000001</v>
      </c>
      <c r="I2444" s="217"/>
      <c r="J2444" s="213"/>
      <c r="K2444" s="213"/>
      <c r="L2444" s="218"/>
      <c r="M2444" s="219"/>
      <c r="N2444" s="220"/>
      <c r="O2444" s="220"/>
      <c r="P2444" s="220"/>
      <c r="Q2444" s="220"/>
      <c r="R2444" s="220"/>
      <c r="S2444" s="220"/>
      <c r="T2444" s="221"/>
      <c r="AT2444" s="222" t="s">
        <v>262</v>
      </c>
      <c r="AU2444" s="222" t="s">
        <v>82</v>
      </c>
      <c r="AV2444" s="14" t="s">
        <v>93</v>
      </c>
      <c r="AW2444" s="14" t="s">
        <v>34</v>
      </c>
      <c r="AX2444" s="14" t="s">
        <v>80</v>
      </c>
      <c r="AY2444" s="222" t="s">
        <v>252</v>
      </c>
    </row>
    <row r="2445" spans="1:65" s="2" customFormat="1" ht="33" customHeight="1">
      <c r="A2445" s="37"/>
      <c r="B2445" s="38"/>
      <c r="C2445" s="182" t="s">
        <v>2764</v>
      </c>
      <c r="D2445" s="182" t="s">
        <v>254</v>
      </c>
      <c r="E2445" s="183" t="s">
        <v>2765</v>
      </c>
      <c r="F2445" s="184" t="s">
        <v>2766</v>
      </c>
      <c r="G2445" s="185" t="s">
        <v>149</v>
      </c>
      <c r="H2445" s="186">
        <v>117.876</v>
      </c>
      <c r="I2445" s="187"/>
      <c r="J2445" s="188">
        <f>ROUND(I2445*H2445,2)</f>
        <v>0</v>
      </c>
      <c r="K2445" s="184" t="s">
        <v>257</v>
      </c>
      <c r="L2445" s="42"/>
      <c r="M2445" s="189" t="s">
        <v>21</v>
      </c>
      <c r="N2445" s="190" t="s">
        <v>44</v>
      </c>
      <c r="O2445" s="67"/>
      <c r="P2445" s="191">
        <f>O2445*H2445</f>
        <v>0</v>
      </c>
      <c r="Q2445" s="191">
        <v>1.324E-2</v>
      </c>
      <c r="R2445" s="191">
        <f>Q2445*H2445</f>
        <v>1.5606782400000001</v>
      </c>
      <c r="S2445" s="191">
        <v>0</v>
      </c>
      <c r="T2445" s="192">
        <f>S2445*H2445</f>
        <v>0</v>
      </c>
      <c r="U2445" s="37"/>
      <c r="V2445" s="37"/>
      <c r="W2445" s="37"/>
      <c r="X2445" s="37"/>
      <c r="Y2445" s="37"/>
      <c r="Z2445" s="37"/>
      <c r="AA2445" s="37"/>
      <c r="AB2445" s="37"/>
      <c r="AC2445" s="37"/>
      <c r="AD2445" s="37"/>
      <c r="AE2445" s="37"/>
      <c r="AR2445" s="193" t="s">
        <v>375</v>
      </c>
      <c r="AT2445" s="193" t="s">
        <v>254</v>
      </c>
      <c r="AU2445" s="193" t="s">
        <v>82</v>
      </c>
      <c r="AY2445" s="20" t="s">
        <v>252</v>
      </c>
      <c r="BE2445" s="194">
        <f>IF(N2445="základní",J2445,0)</f>
        <v>0</v>
      </c>
      <c r="BF2445" s="194">
        <f>IF(N2445="snížená",J2445,0)</f>
        <v>0</v>
      </c>
      <c r="BG2445" s="194">
        <f>IF(N2445="zákl. přenesená",J2445,0)</f>
        <v>0</v>
      </c>
      <c r="BH2445" s="194">
        <f>IF(N2445="sníž. přenesená",J2445,0)</f>
        <v>0</v>
      </c>
      <c r="BI2445" s="194">
        <f>IF(N2445="nulová",J2445,0)</f>
        <v>0</v>
      </c>
      <c r="BJ2445" s="20" t="s">
        <v>80</v>
      </c>
      <c r="BK2445" s="194">
        <f>ROUND(I2445*H2445,2)</f>
        <v>0</v>
      </c>
      <c r="BL2445" s="20" t="s">
        <v>375</v>
      </c>
      <c r="BM2445" s="193" t="s">
        <v>2767</v>
      </c>
    </row>
    <row r="2446" spans="1:65" s="2" customFormat="1" ht="11.25">
      <c r="A2446" s="37"/>
      <c r="B2446" s="38"/>
      <c r="C2446" s="39"/>
      <c r="D2446" s="195" t="s">
        <v>260</v>
      </c>
      <c r="E2446" s="39"/>
      <c r="F2446" s="196" t="s">
        <v>2768</v>
      </c>
      <c r="G2446" s="39"/>
      <c r="H2446" s="39"/>
      <c r="I2446" s="197"/>
      <c r="J2446" s="39"/>
      <c r="K2446" s="39"/>
      <c r="L2446" s="42"/>
      <c r="M2446" s="198"/>
      <c r="N2446" s="199"/>
      <c r="O2446" s="67"/>
      <c r="P2446" s="67"/>
      <c r="Q2446" s="67"/>
      <c r="R2446" s="67"/>
      <c r="S2446" s="67"/>
      <c r="T2446" s="68"/>
      <c r="U2446" s="37"/>
      <c r="V2446" s="37"/>
      <c r="W2446" s="37"/>
      <c r="X2446" s="37"/>
      <c r="Y2446" s="37"/>
      <c r="Z2446" s="37"/>
      <c r="AA2446" s="37"/>
      <c r="AB2446" s="37"/>
      <c r="AC2446" s="37"/>
      <c r="AD2446" s="37"/>
      <c r="AE2446" s="37"/>
      <c r="AT2446" s="20" t="s">
        <v>260</v>
      </c>
      <c r="AU2446" s="20" t="s">
        <v>82</v>
      </c>
    </row>
    <row r="2447" spans="1:65" s="16" customFormat="1" ht="11.25">
      <c r="B2447" s="235"/>
      <c r="C2447" s="236"/>
      <c r="D2447" s="202" t="s">
        <v>262</v>
      </c>
      <c r="E2447" s="237" t="s">
        <v>21</v>
      </c>
      <c r="F2447" s="238" t="s">
        <v>2769</v>
      </c>
      <c r="G2447" s="236"/>
      <c r="H2447" s="237" t="s">
        <v>21</v>
      </c>
      <c r="I2447" s="239"/>
      <c r="J2447" s="236"/>
      <c r="K2447" s="236"/>
      <c r="L2447" s="240"/>
      <c r="M2447" s="241"/>
      <c r="N2447" s="242"/>
      <c r="O2447" s="242"/>
      <c r="P2447" s="242"/>
      <c r="Q2447" s="242"/>
      <c r="R2447" s="242"/>
      <c r="S2447" s="242"/>
      <c r="T2447" s="243"/>
      <c r="AT2447" s="244" t="s">
        <v>262</v>
      </c>
      <c r="AU2447" s="244" t="s">
        <v>82</v>
      </c>
      <c r="AV2447" s="16" t="s">
        <v>80</v>
      </c>
      <c r="AW2447" s="16" t="s">
        <v>34</v>
      </c>
      <c r="AX2447" s="16" t="s">
        <v>73</v>
      </c>
      <c r="AY2447" s="244" t="s">
        <v>252</v>
      </c>
    </row>
    <row r="2448" spans="1:65" s="13" customFormat="1" ht="11.25">
      <c r="B2448" s="200"/>
      <c r="C2448" s="201"/>
      <c r="D2448" s="202" t="s">
        <v>262</v>
      </c>
      <c r="E2448" s="203" t="s">
        <v>21</v>
      </c>
      <c r="F2448" s="204" t="s">
        <v>678</v>
      </c>
      <c r="G2448" s="201"/>
      <c r="H2448" s="205">
        <v>0</v>
      </c>
      <c r="I2448" s="206"/>
      <c r="J2448" s="201"/>
      <c r="K2448" s="201"/>
      <c r="L2448" s="207"/>
      <c r="M2448" s="208"/>
      <c r="N2448" s="209"/>
      <c r="O2448" s="209"/>
      <c r="P2448" s="209"/>
      <c r="Q2448" s="209"/>
      <c r="R2448" s="209"/>
      <c r="S2448" s="209"/>
      <c r="T2448" s="210"/>
      <c r="AT2448" s="211" t="s">
        <v>262</v>
      </c>
      <c r="AU2448" s="211" t="s">
        <v>82</v>
      </c>
      <c r="AV2448" s="13" t="s">
        <v>82</v>
      </c>
      <c r="AW2448" s="13" t="s">
        <v>34</v>
      </c>
      <c r="AX2448" s="13" t="s">
        <v>73</v>
      </c>
      <c r="AY2448" s="211" t="s">
        <v>252</v>
      </c>
    </row>
    <row r="2449" spans="1:65" s="13" customFormat="1" ht="11.25">
      <c r="B2449" s="200"/>
      <c r="C2449" s="201"/>
      <c r="D2449" s="202" t="s">
        <v>262</v>
      </c>
      <c r="E2449" s="203" t="s">
        <v>21</v>
      </c>
      <c r="F2449" s="204" t="s">
        <v>2770</v>
      </c>
      <c r="G2449" s="201"/>
      <c r="H2449" s="205">
        <v>41.076000000000001</v>
      </c>
      <c r="I2449" s="206"/>
      <c r="J2449" s="201"/>
      <c r="K2449" s="201"/>
      <c r="L2449" s="207"/>
      <c r="M2449" s="208"/>
      <c r="N2449" s="209"/>
      <c r="O2449" s="209"/>
      <c r="P2449" s="209"/>
      <c r="Q2449" s="209"/>
      <c r="R2449" s="209"/>
      <c r="S2449" s="209"/>
      <c r="T2449" s="210"/>
      <c r="AT2449" s="211" t="s">
        <v>262</v>
      </c>
      <c r="AU2449" s="211" t="s">
        <v>82</v>
      </c>
      <c r="AV2449" s="13" t="s">
        <v>82</v>
      </c>
      <c r="AW2449" s="13" t="s">
        <v>34</v>
      </c>
      <c r="AX2449" s="13" t="s">
        <v>73</v>
      </c>
      <c r="AY2449" s="211" t="s">
        <v>252</v>
      </c>
    </row>
    <row r="2450" spans="1:65" s="13" customFormat="1" ht="11.25">
      <c r="B2450" s="200"/>
      <c r="C2450" s="201"/>
      <c r="D2450" s="202" t="s">
        <v>262</v>
      </c>
      <c r="E2450" s="203" t="s">
        <v>21</v>
      </c>
      <c r="F2450" s="204" t="s">
        <v>2771</v>
      </c>
      <c r="G2450" s="201"/>
      <c r="H2450" s="205">
        <v>46.8</v>
      </c>
      <c r="I2450" s="206"/>
      <c r="J2450" s="201"/>
      <c r="K2450" s="201"/>
      <c r="L2450" s="207"/>
      <c r="M2450" s="208"/>
      <c r="N2450" s="209"/>
      <c r="O2450" s="209"/>
      <c r="P2450" s="209"/>
      <c r="Q2450" s="209"/>
      <c r="R2450" s="209"/>
      <c r="S2450" s="209"/>
      <c r="T2450" s="210"/>
      <c r="AT2450" s="211" t="s">
        <v>262</v>
      </c>
      <c r="AU2450" s="211" t="s">
        <v>82</v>
      </c>
      <c r="AV2450" s="13" t="s">
        <v>82</v>
      </c>
      <c r="AW2450" s="13" t="s">
        <v>34</v>
      </c>
      <c r="AX2450" s="13" t="s">
        <v>73</v>
      </c>
      <c r="AY2450" s="211" t="s">
        <v>252</v>
      </c>
    </row>
    <row r="2451" spans="1:65" s="14" customFormat="1" ht="11.25">
      <c r="B2451" s="212"/>
      <c r="C2451" s="213"/>
      <c r="D2451" s="202" t="s">
        <v>262</v>
      </c>
      <c r="E2451" s="214" t="s">
        <v>21</v>
      </c>
      <c r="F2451" s="215" t="s">
        <v>264</v>
      </c>
      <c r="G2451" s="213"/>
      <c r="H2451" s="216">
        <v>87.876000000000005</v>
      </c>
      <c r="I2451" s="217"/>
      <c r="J2451" s="213"/>
      <c r="K2451" s="213"/>
      <c r="L2451" s="218"/>
      <c r="M2451" s="219"/>
      <c r="N2451" s="220"/>
      <c r="O2451" s="220"/>
      <c r="P2451" s="220"/>
      <c r="Q2451" s="220"/>
      <c r="R2451" s="220"/>
      <c r="S2451" s="220"/>
      <c r="T2451" s="221"/>
      <c r="AT2451" s="222" t="s">
        <v>262</v>
      </c>
      <c r="AU2451" s="222" t="s">
        <v>82</v>
      </c>
      <c r="AV2451" s="14" t="s">
        <v>93</v>
      </c>
      <c r="AW2451" s="14" t="s">
        <v>34</v>
      </c>
      <c r="AX2451" s="14" t="s">
        <v>73</v>
      </c>
      <c r="AY2451" s="222" t="s">
        <v>252</v>
      </c>
    </row>
    <row r="2452" spans="1:65" s="13" customFormat="1" ht="11.25">
      <c r="B2452" s="200"/>
      <c r="C2452" s="201"/>
      <c r="D2452" s="202" t="s">
        <v>262</v>
      </c>
      <c r="E2452" s="203" t="s">
        <v>21</v>
      </c>
      <c r="F2452" s="204" t="s">
        <v>2772</v>
      </c>
      <c r="G2452" s="201"/>
      <c r="H2452" s="205">
        <v>30</v>
      </c>
      <c r="I2452" s="206"/>
      <c r="J2452" s="201"/>
      <c r="K2452" s="201"/>
      <c r="L2452" s="207"/>
      <c r="M2452" s="208"/>
      <c r="N2452" s="209"/>
      <c r="O2452" s="209"/>
      <c r="P2452" s="209"/>
      <c r="Q2452" s="209"/>
      <c r="R2452" s="209"/>
      <c r="S2452" s="209"/>
      <c r="T2452" s="210"/>
      <c r="AT2452" s="211" t="s">
        <v>262</v>
      </c>
      <c r="AU2452" s="211" t="s">
        <v>82</v>
      </c>
      <c r="AV2452" s="13" t="s">
        <v>82</v>
      </c>
      <c r="AW2452" s="13" t="s">
        <v>34</v>
      </c>
      <c r="AX2452" s="13" t="s">
        <v>73</v>
      </c>
      <c r="AY2452" s="211" t="s">
        <v>252</v>
      </c>
    </row>
    <row r="2453" spans="1:65" s="14" customFormat="1" ht="11.25">
      <c r="B2453" s="212"/>
      <c r="C2453" s="213"/>
      <c r="D2453" s="202" t="s">
        <v>262</v>
      </c>
      <c r="E2453" s="214" t="s">
        <v>21</v>
      </c>
      <c r="F2453" s="215" t="s">
        <v>264</v>
      </c>
      <c r="G2453" s="213"/>
      <c r="H2453" s="216">
        <v>30</v>
      </c>
      <c r="I2453" s="217"/>
      <c r="J2453" s="213"/>
      <c r="K2453" s="213"/>
      <c r="L2453" s="218"/>
      <c r="M2453" s="219"/>
      <c r="N2453" s="220"/>
      <c r="O2453" s="220"/>
      <c r="P2453" s="220"/>
      <c r="Q2453" s="220"/>
      <c r="R2453" s="220"/>
      <c r="S2453" s="220"/>
      <c r="T2453" s="221"/>
      <c r="AT2453" s="222" t="s">
        <v>262</v>
      </c>
      <c r="AU2453" s="222" t="s">
        <v>82</v>
      </c>
      <c r="AV2453" s="14" t="s">
        <v>93</v>
      </c>
      <c r="AW2453" s="14" t="s">
        <v>34</v>
      </c>
      <c r="AX2453" s="14" t="s">
        <v>73</v>
      </c>
      <c r="AY2453" s="222" t="s">
        <v>252</v>
      </c>
    </row>
    <row r="2454" spans="1:65" s="15" customFormat="1" ht="11.25">
      <c r="B2454" s="223"/>
      <c r="C2454" s="224"/>
      <c r="D2454" s="202" t="s">
        <v>262</v>
      </c>
      <c r="E2454" s="225" t="s">
        <v>21</v>
      </c>
      <c r="F2454" s="226" t="s">
        <v>265</v>
      </c>
      <c r="G2454" s="224"/>
      <c r="H2454" s="227">
        <v>117.876</v>
      </c>
      <c r="I2454" s="228"/>
      <c r="J2454" s="224"/>
      <c r="K2454" s="224"/>
      <c r="L2454" s="229"/>
      <c r="M2454" s="230"/>
      <c r="N2454" s="231"/>
      <c r="O2454" s="231"/>
      <c r="P2454" s="231"/>
      <c r="Q2454" s="231"/>
      <c r="R2454" s="231"/>
      <c r="S2454" s="231"/>
      <c r="T2454" s="232"/>
      <c r="AT2454" s="233" t="s">
        <v>262</v>
      </c>
      <c r="AU2454" s="233" t="s">
        <v>82</v>
      </c>
      <c r="AV2454" s="15" t="s">
        <v>258</v>
      </c>
      <c r="AW2454" s="15" t="s">
        <v>34</v>
      </c>
      <c r="AX2454" s="15" t="s">
        <v>80</v>
      </c>
      <c r="AY2454" s="233" t="s">
        <v>252</v>
      </c>
    </row>
    <row r="2455" spans="1:65" s="2" customFormat="1" ht="37.9" customHeight="1">
      <c r="A2455" s="37"/>
      <c r="B2455" s="38"/>
      <c r="C2455" s="182" t="s">
        <v>2773</v>
      </c>
      <c r="D2455" s="182" t="s">
        <v>254</v>
      </c>
      <c r="E2455" s="183" t="s">
        <v>2774</v>
      </c>
      <c r="F2455" s="184" t="s">
        <v>2775</v>
      </c>
      <c r="G2455" s="185" t="s">
        <v>149</v>
      </c>
      <c r="H2455" s="186">
        <v>114.765</v>
      </c>
      <c r="I2455" s="187"/>
      <c r="J2455" s="188">
        <f>ROUND(I2455*H2455,2)</f>
        <v>0</v>
      </c>
      <c r="K2455" s="184" t="s">
        <v>257</v>
      </c>
      <c r="L2455" s="42"/>
      <c r="M2455" s="189" t="s">
        <v>21</v>
      </c>
      <c r="N2455" s="190" t="s">
        <v>44</v>
      </c>
      <c r="O2455" s="67"/>
      <c r="P2455" s="191">
        <f>O2455*H2455</f>
        <v>0</v>
      </c>
      <c r="Q2455" s="191">
        <v>2.964E-2</v>
      </c>
      <c r="R2455" s="191">
        <f>Q2455*H2455</f>
        <v>3.4016346</v>
      </c>
      <c r="S2455" s="191">
        <v>0</v>
      </c>
      <c r="T2455" s="192">
        <f>S2455*H2455</f>
        <v>0</v>
      </c>
      <c r="U2455" s="37"/>
      <c r="V2455" s="37"/>
      <c r="W2455" s="37"/>
      <c r="X2455" s="37"/>
      <c r="Y2455" s="37"/>
      <c r="Z2455" s="37"/>
      <c r="AA2455" s="37"/>
      <c r="AB2455" s="37"/>
      <c r="AC2455" s="37"/>
      <c r="AD2455" s="37"/>
      <c r="AE2455" s="37"/>
      <c r="AR2455" s="193" t="s">
        <v>375</v>
      </c>
      <c r="AT2455" s="193" t="s">
        <v>254</v>
      </c>
      <c r="AU2455" s="193" t="s">
        <v>82</v>
      </c>
      <c r="AY2455" s="20" t="s">
        <v>252</v>
      </c>
      <c r="BE2455" s="194">
        <f>IF(N2455="základní",J2455,0)</f>
        <v>0</v>
      </c>
      <c r="BF2455" s="194">
        <f>IF(N2455="snížená",J2455,0)</f>
        <v>0</v>
      </c>
      <c r="BG2455" s="194">
        <f>IF(N2455="zákl. přenesená",J2455,0)</f>
        <v>0</v>
      </c>
      <c r="BH2455" s="194">
        <f>IF(N2455="sníž. přenesená",J2455,0)</f>
        <v>0</v>
      </c>
      <c r="BI2455" s="194">
        <f>IF(N2455="nulová",J2455,0)</f>
        <v>0</v>
      </c>
      <c r="BJ2455" s="20" t="s">
        <v>80</v>
      </c>
      <c r="BK2455" s="194">
        <f>ROUND(I2455*H2455,2)</f>
        <v>0</v>
      </c>
      <c r="BL2455" s="20" t="s">
        <v>375</v>
      </c>
      <c r="BM2455" s="193" t="s">
        <v>2776</v>
      </c>
    </row>
    <row r="2456" spans="1:65" s="2" customFormat="1" ht="11.25">
      <c r="A2456" s="37"/>
      <c r="B2456" s="38"/>
      <c r="C2456" s="39"/>
      <c r="D2456" s="195" t="s">
        <v>260</v>
      </c>
      <c r="E2456" s="39"/>
      <c r="F2456" s="196" t="s">
        <v>2777</v>
      </c>
      <c r="G2456" s="39"/>
      <c r="H2456" s="39"/>
      <c r="I2456" s="197"/>
      <c r="J2456" s="39"/>
      <c r="K2456" s="39"/>
      <c r="L2456" s="42"/>
      <c r="M2456" s="198"/>
      <c r="N2456" s="199"/>
      <c r="O2456" s="67"/>
      <c r="P2456" s="67"/>
      <c r="Q2456" s="67"/>
      <c r="R2456" s="67"/>
      <c r="S2456" s="67"/>
      <c r="T2456" s="68"/>
      <c r="U2456" s="37"/>
      <c r="V2456" s="37"/>
      <c r="W2456" s="37"/>
      <c r="X2456" s="37"/>
      <c r="Y2456" s="37"/>
      <c r="Z2456" s="37"/>
      <c r="AA2456" s="37"/>
      <c r="AB2456" s="37"/>
      <c r="AC2456" s="37"/>
      <c r="AD2456" s="37"/>
      <c r="AE2456" s="37"/>
      <c r="AT2456" s="20" t="s">
        <v>260</v>
      </c>
      <c r="AU2456" s="20" t="s">
        <v>82</v>
      </c>
    </row>
    <row r="2457" spans="1:65" s="16" customFormat="1" ht="11.25">
      <c r="B2457" s="235"/>
      <c r="C2457" s="236"/>
      <c r="D2457" s="202" t="s">
        <v>262</v>
      </c>
      <c r="E2457" s="237" t="s">
        <v>21</v>
      </c>
      <c r="F2457" s="238" t="s">
        <v>2778</v>
      </c>
      <c r="G2457" s="236"/>
      <c r="H2457" s="237" t="s">
        <v>21</v>
      </c>
      <c r="I2457" s="239"/>
      <c r="J2457" s="236"/>
      <c r="K2457" s="236"/>
      <c r="L2457" s="240"/>
      <c r="M2457" s="241"/>
      <c r="N2457" s="242"/>
      <c r="O2457" s="242"/>
      <c r="P2457" s="242"/>
      <c r="Q2457" s="242"/>
      <c r="R2457" s="242"/>
      <c r="S2457" s="242"/>
      <c r="T2457" s="243"/>
      <c r="AT2457" s="244" t="s">
        <v>262</v>
      </c>
      <c r="AU2457" s="244" t="s">
        <v>82</v>
      </c>
      <c r="AV2457" s="16" t="s">
        <v>80</v>
      </c>
      <c r="AW2457" s="16" t="s">
        <v>34</v>
      </c>
      <c r="AX2457" s="16" t="s">
        <v>73</v>
      </c>
      <c r="AY2457" s="244" t="s">
        <v>252</v>
      </c>
    </row>
    <row r="2458" spans="1:65" s="16" customFormat="1" ht="11.25">
      <c r="B2458" s="235"/>
      <c r="C2458" s="236"/>
      <c r="D2458" s="202" t="s">
        <v>262</v>
      </c>
      <c r="E2458" s="237" t="s">
        <v>21</v>
      </c>
      <c r="F2458" s="238" t="s">
        <v>290</v>
      </c>
      <c r="G2458" s="236"/>
      <c r="H2458" s="237" t="s">
        <v>21</v>
      </c>
      <c r="I2458" s="239"/>
      <c r="J2458" s="236"/>
      <c r="K2458" s="236"/>
      <c r="L2458" s="240"/>
      <c r="M2458" s="241"/>
      <c r="N2458" s="242"/>
      <c r="O2458" s="242"/>
      <c r="P2458" s="242"/>
      <c r="Q2458" s="242"/>
      <c r="R2458" s="242"/>
      <c r="S2458" s="242"/>
      <c r="T2458" s="243"/>
      <c r="AT2458" s="244" t="s">
        <v>262</v>
      </c>
      <c r="AU2458" s="244" t="s">
        <v>82</v>
      </c>
      <c r="AV2458" s="16" t="s">
        <v>80</v>
      </c>
      <c r="AW2458" s="16" t="s">
        <v>34</v>
      </c>
      <c r="AX2458" s="16" t="s">
        <v>73</v>
      </c>
      <c r="AY2458" s="244" t="s">
        <v>252</v>
      </c>
    </row>
    <row r="2459" spans="1:65" s="13" customFormat="1" ht="11.25">
      <c r="B2459" s="200"/>
      <c r="C2459" s="201"/>
      <c r="D2459" s="202" t="s">
        <v>262</v>
      </c>
      <c r="E2459" s="203" t="s">
        <v>21</v>
      </c>
      <c r="F2459" s="204" t="s">
        <v>2779</v>
      </c>
      <c r="G2459" s="201"/>
      <c r="H2459" s="205">
        <v>22.765000000000001</v>
      </c>
      <c r="I2459" s="206"/>
      <c r="J2459" s="201"/>
      <c r="K2459" s="201"/>
      <c r="L2459" s="207"/>
      <c r="M2459" s="208"/>
      <c r="N2459" s="209"/>
      <c r="O2459" s="209"/>
      <c r="P2459" s="209"/>
      <c r="Q2459" s="209"/>
      <c r="R2459" s="209"/>
      <c r="S2459" s="209"/>
      <c r="T2459" s="210"/>
      <c r="AT2459" s="211" t="s">
        <v>262</v>
      </c>
      <c r="AU2459" s="211" t="s">
        <v>82</v>
      </c>
      <c r="AV2459" s="13" t="s">
        <v>82</v>
      </c>
      <c r="AW2459" s="13" t="s">
        <v>34</v>
      </c>
      <c r="AX2459" s="13" t="s">
        <v>73</v>
      </c>
      <c r="AY2459" s="211" t="s">
        <v>252</v>
      </c>
    </row>
    <row r="2460" spans="1:65" s="16" customFormat="1" ht="11.25">
      <c r="B2460" s="235"/>
      <c r="C2460" s="236"/>
      <c r="D2460" s="202" t="s">
        <v>262</v>
      </c>
      <c r="E2460" s="237" t="s">
        <v>21</v>
      </c>
      <c r="F2460" s="238" t="s">
        <v>297</v>
      </c>
      <c r="G2460" s="236"/>
      <c r="H2460" s="237" t="s">
        <v>21</v>
      </c>
      <c r="I2460" s="239"/>
      <c r="J2460" s="236"/>
      <c r="K2460" s="236"/>
      <c r="L2460" s="240"/>
      <c r="M2460" s="241"/>
      <c r="N2460" s="242"/>
      <c r="O2460" s="242"/>
      <c r="P2460" s="242"/>
      <c r="Q2460" s="242"/>
      <c r="R2460" s="242"/>
      <c r="S2460" s="242"/>
      <c r="T2460" s="243"/>
      <c r="AT2460" s="244" t="s">
        <v>262</v>
      </c>
      <c r="AU2460" s="244" t="s">
        <v>82</v>
      </c>
      <c r="AV2460" s="16" t="s">
        <v>80</v>
      </c>
      <c r="AW2460" s="16" t="s">
        <v>34</v>
      </c>
      <c r="AX2460" s="16" t="s">
        <v>73</v>
      </c>
      <c r="AY2460" s="244" t="s">
        <v>252</v>
      </c>
    </row>
    <row r="2461" spans="1:65" s="13" customFormat="1" ht="11.25">
      <c r="B2461" s="200"/>
      <c r="C2461" s="201"/>
      <c r="D2461" s="202" t="s">
        <v>262</v>
      </c>
      <c r="E2461" s="203" t="s">
        <v>21</v>
      </c>
      <c r="F2461" s="204" t="s">
        <v>2780</v>
      </c>
      <c r="G2461" s="201"/>
      <c r="H2461" s="205">
        <v>46</v>
      </c>
      <c r="I2461" s="206"/>
      <c r="J2461" s="201"/>
      <c r="K2461" s="201"/>
      <c r="L2461" s="207"/>
      <c r="M2461" s="208"/>
      <c r="N2461" s="209"/>
      <c r="O2461" s="209"/>
      <c r="P2461" s="209"/>
      <c r="Q2461" s="209"/>
      <c r="R2461" s="209"/>
      <c r="S2461" s="209"/>
      <c r="T2461" s="210"/>
      <c r="AT2461" s="211" t="s">
        <v>262</v>
      </c>
      <c r="AU2461" s="211" t="s">
        <v>82</v>
      </c>
      <c r="AV2461" s="13" t="s">
        <v>82</v>
      </c>
      <c r="AW2461" s="13" t="s">
        <v>34</v>
      </c>
      <c r="AX2461" s="13" t="s">
        <v>73</v>
      </c>
      <c r="AY2461" s="211" t="s">
        <v>252</v>
      </c>
    </row>
    <row r="2462" spans="1:65" s="16" customFormat="1" ht="11.25">
      <c r="B2462" s="235"/>
      <c r="C2462" s="236"/>
      <c r="D2462" s="202" t="s">
        <v>262</v>
      </c>
      <c r="E2462" s="237" t="s">
        <v>21</v>
      </c>
      <c r="F2462" s="238" t="s">
        <v>683</v>
      </c>
      <c r="G2462" s="236"/>
      <c r="H2462" s="237" t="s">
        <v>21</v>
      </c>
      <c r="I2462" s="239"/>
      <c r="J2462" s="236"/>
      <c r="K2462" s="236"/>
      <c r="L2462" s="240"/>
      <c r="M2462" s="241"/>
      <c r="N2462" s="242"/>
      <c r="O2462" s="242"/>
      <c r="P2462" s="242"/>
      <c r="Q2462" s="242"/>
      <c r="R2462" s="242"/>
      <c r="S2462" s="242"/>
      <c r="T2462" s="243"/>
      <c r="AT2462" s="244" t="s">
        <v>262</v>
      </c>
      <c r="AU2462" s="244" t="s">
        <v>82</v>
      </c>
      <c r="AV2462" s="16" t="s">
        <v>80</v>
      </c>
      <c r="AW2462" s="16" t="s">
        <v>34</v>
      </c>
      <c r="AX2462" s="16" t="s">
        <v>73</v>
      </c>
      <c r="AY2462" s="244" t="s">
        <v>252</v>
      </c>
    </row>
    <row r="2463" spans="1:65" s="13" customFormat="1" ht="11.25">
      <c r="B2463" s="200"/>
      <c r="C2463" s="201"/>
      <c r="D2463" s="202" t="s">
        <v>262</v>
      </c>
      <c r="E2463" s="203" t="s">
        <v>21</v>
      </c>
      <c r="F2463" s="204" t="s">
        <v>2780</v>
      </c>
      <c r="G2463" s="201"/>
      <c r="H2463" s="205">
        <v>46</v>
      </c>
      <c r="I2463" s="206"/>
      <c r="J2463" s="201"/>
      <c r="K2463" s="201"/>
      <c r="L2463" s="207"/>
      <c r="M2463" s="208"/>
      <c r="N2463" s="209"/>
      <c r="O2463" s="209"/>
      <c r="P2463" s="209"/>
      <c r="Q2463" s="209"/>
      <c r="R2463" s="209"/>
      <c r="S2463" s="209"/>
      <c r="T2463" s="210"/>
      <c r="AT2463" s="211" t="s">
        <v>262</v>
      </c>
      <c r="AU2463" s="211" t="s">
        <v>82</v>
      </c>
      <c r="AV2463" s="13" t="s">
        <v>82</v>
      </c>
      <c r="AW2463" s="13" t="s">
        <v>34</v>
      </c>
      <c r="AX2463" s="13" t="s">
        <v>73</v>
      </c>
      <c r="AY2463" s="211" t="s">
        <v>252</v>
      </c>
    </row>
    <row r="2464" spans="1:65" s="14" customFormat="1" ht="11.25">
      <c r="B2464" s="212"/>
      <c r="C2464" s="213"/>
      <c r="D2464" s="202" t="s">
        <v>262</v>
      </c>
      <c r="E2464" s="214" t="s">
        <v>21</v>
      </c>
      <c r="F2464" s="215" t="s">
        <v>264</v>
      </c>
      <c r="G2464" s="213"/>
      <c r="H2464" s="216">
        <v>114.765</v>
      </c>
      <c r="I2464" s="217"/>
      <c r="J2464" s="213"/>
      <c r="K2464" s="213"/>
      <c r="L2464" s="218"/>
      <c r="M2464" s="219"/>
      <c r="N2464" s="220"/>
      <c r="O2464" s="220"/>
      <c r="P2464" s="220"/>
      <c r="Q2464" s="220"/>
      <c r="R2464" s="220"/>
      <c r="S2464" s="220"/>
      <c r="T2464" s="221"/>
      <c r="AT2464" s="222" t="s">
        <v>262</v>
      </c>
      <c r="AU2464" s="222" t="s">
        <v>82</v>
      </c>
      <c r="AV2464" s="14" t="s">
        <v>93</v>
      </c>
      <c r="AW2464" s="14" t="s">
        <v>34</v>
      </c>
      <c r="AX2464" s="14" t="s">
        <v>80</v>
      </c>
      <c r="AY2464" s="222" t="s">
        <v>252</v>
      </c>
    </row>
    <row r="2465" spans="1:65" s="2" customFormat="1" ht="24.2" customHeight="1">
      <c r="A2465" s="37"/>
      <c r="B2465" s="38"/>
      <c r="C2465" s="182" t="s">
        <v>2781</v>
      </c>
      <c r="D2465" s="182" t="s">
        <v>254</v>
      </c>
      <c r="E2465" s="183" t="s">
        <v>2782</v>
      </c>
      <c r="F2465" s="184" t="s">
        <v>2783</v>
      </c>
      <c r="G2465" s="185" t="s">
        <v>163</v>
      </c>
      <c r="H2465" s="186">
        <v>27</v>
      </c>
      <c r="I2465" s="187"/>
      <c r="J2465" s="188">
        <f>ROUND(I2465*H2465,2)</f>
        <v>0</v>
      </c>
      <c r="K2465" s="184" t="s">
        <v>257</v>
      </c>
      <c r="L2465" s="42"/>
      <c r="M2465" s="189" t="s">
        <v>21</v>
      </c>
      <c r="N2465" s="190" t="s">
        <v>44</v>
      </c>
      <c r="O2465" s="67"/>
      <c r="P2465" s="191">
        <f>O2465*H2465</f>
        <v>0</v>
      </c>
      <c r="Q2465" s="191">
        <v>9.1E-4</v>
      </c>
      <c r="R2465" s="191">
        <f>Q2465*H2465</f>
        <v>2.4570000000000002E-2</v>
      </c>
      <c r="S2465" s="191">
        <v>0</v>
      </c>
      <c r="T2465" s="192">
        <f>S2465*H2465</f>
        <v>0</v>
      </c>
      <c r="U2465" s="37"/>
      <c r="V2465" s="37"/>
      <c r="W2465" s="37"/>
      <c r="X2465" s="37"/>
      <c r="Y2465" s="37"/>
      <c r="Z2465" s="37"/>
      <c r="AA2465" s="37"/>
      <c r="AB2465" s="37"/>
      <c r="AC2465" s="37"/>
      <c r="AD2465" s="37"/>
      <c r="AE2465" s="37"/>
      <c r="AR2465" s="193" t="s">
        <v>375</v>
      </c>
      <c r="AT2465" s="193" t="s">
        <v>254</v>
      </c>
      <c r="AU2465" s="193" t="s">
        <v>82</v>
      </c>
      <c r="AY2465" s="20" t="s">
        <v>252</v>
      </c>
      <c r="BE2465" s="194">
        <f>IF(N2465="základní",J2465,0)</f>
        <v>0</v>
      </c>
      <c r="BF2465" s="194">
        <f>IF(N2465="snížená",J2465,0)</f>
        <v>0</v>
      </c>
      <c r="BG2465" s="194">
        <f>IF(N2465="zákl. přenesená",J2465,0)</f>
        <v>0</v>
      </c>
      <c r="BH2465" s="194">
        <f>IF(N2465="sníž. přenesená",J2465,0)</f>
        <v>0</v>
      </c>
      <c r="BI2465" s="194">
        <f>IF(N2465="nulová",J2465,0)</f>
        <v>0</v>
      </c>
      <c r="BJ2465" s="20" t="s">
        <v>80</v>
      </c>
      <c r="BK2465" s="194">
        <f>ROUND(I2465*H2465,2)</f>
        <v>0</v>
      </c>
      <c r="BL2465" s="20" t="s">
        <v>375</v>
      </c>
      <c r="BM2465" s="193" t="s">
        <v>2784</v>
      </c>
    </row>
    <row r="2466" spans="1:65" s="2" customFormat="1" ht="11.25">
      <c r="A2466" s="37"/>
      <c r="B2466" s="38"/>
      <c r="C2466" s="39"/>
      <c r="D2466" s="195" t="s">
        <v>260</v>
      </c>
      <c r="E2466" s="39"/>
      <c r="F2466" s="196" t="s">
        <v>2785</v>
      </c>
      <c r="G2466" s="39"/>
      <c r="H2466" s="39"/>
      <c r="I2466" s="197"/>
      <c r="J2466" s="39"/>
      <c r="K2466" s="39"/>
      <c r="L2466" s="42"/>
      <c r="M2466" s="198"/>
      <c r="N2466" s="199"/>
      <c r="O2466" s="67"/>
      <c r="P2466" s="67"/>
      <c r="Q2466" s="67"/>
      <c r="R2466" s="67"/>
      <c r="S2466" s="67"/>
      <c r="T2466" s="68"/>
      <c r="U2466" s="37"/>
      <c r="V2466" s="37"/>
      <c r="W2466" s="37"/>
      <c r="X2466" s="37"/>
      <c r="Y2466" s="37"/>
      <c r="Z2466" s="37"/>
      <c r="AA2466" s="37"/>
      <c r="AB2466" s="37"/>
      <c r="AC2466" s="37"/>
      <c r="AD2466" s="37"/>
      <c r="AE2466" s="37"/>
      <c r="AT2466" s="20" t="s">
        <v>260</v>
      </c>
      <c r="AU2466" s="20" t="s">
        <v>82</v>
      </c>
    </row>
    <row r="2467" spans="1:65" s="13" customFormat="1" ht="11.25">
      <c r="B2467" s="200"/>
      <c r="C2467" s="201"/>
      <c r="D2467" s="202" t="s">
        <v>262</v>
      </c>
      <c r="E2467" s="203" t="s">
        <v>21</v>
      </c>
      <c r="F2467" s="204" t="s">
        <v>2786</v>
      </c>
      <c r="G2467" s="201"/>
      <c r="H2467" s="205">
        <v>5.6</v>
      </c>
      <c r="I2467" s="206"/>
      <c r="J2467" s="201"/>
      <c r="K2467" s="201"/>
      <c r="L2467" s="207"/>
      <c r="M2467" s="208"/>
      <c r="N2467" s="209"/>
      <c r="O2467" s="209"/>
      <c r="P2467" s="209"/>
      <c r="Q2467" s="209"/>
      <c r="R2467" s="209"/>
      <c r="S2467" s="209"/>
      <c r="T2467" s="210"/>
      <c r="AT2467" s="211" t="s">
        <v>262</v>
      </c>
      <c r="AU2467" s="211" t="s">
        <v>82</v>
      </c>
      <c r="AV2467" s="13" t="s">
        <v>82</v>
      </c>
      <c r="AW2467" s="13" t="s">
        <v>34</v>
      </c>
      <c r="AX2467" s="13" t="s">
        <v>73</v>
      </c>
      <c r="AY2467" s="211" t="s">
        <v>252</v>
      </c>
    </row>
    <row r="2468" spans="1:65" s="13" customFormat="1" ht="11.25">
      <c r="B2468" s="200"/>
      <c r="C2468" s="201"/>
      <c r="D2468" s="202" t="s">
        <v>262</v>
      </c>
      <c r="E2468" s="203" t="s">
        <v>21</v>
      </c>
      <c r="F2468" s="204" t="s">
        <v>2787</v>
      </c>
      <c r="G2468" s="201"/>
      <c r="H2468" s="205">
        <v>10.7</v>
      </c>
      <c r="I2468" s="206"/>
      <c r="J2468" s="201"/>
      <c r="K2468" s="201"/>
      <c r="L2468" s="207"/>
      <c r="M2468" s="208"/>
      <c r="N2468" s="209"/>
      <c r="O2468" s="209"/>
      <c r="P2468" s="209"/>
      <c r="Q2468" s="209"/>
      <c r="R2468" s="209"/>
      <c r="S2468" s="209"/>
      <c r="T2468" s="210"/>
      <c r="AT2468" s="211" t="s">
        <v>262</v>
      </c>
      <c r="AU2468" s="211" t="s">
        <v>82</v>
      </c>
      <c r="AV2468" s="13" t="s">
        <v>82</v>
      </c>
      <c r="AW2468" s="13" t="s">
        <v>34</v>
      </c>
      <c r="AX2468" s="13" t="s">
        <v>73</v>
      </c>
      <c r="AY2468" s="211" t="s">
        <v>252</v>
      </c>
    </row>
    <row r="2469" spans="1:65" s="13" customFormat="1" ht="11.25">
      <c r="B2469" s="200"/>
      <c r="C2469" s="201"/>
      <c r="D2469" s="202" t="s">
        <v>262</v>
      </c>
      <c r="E2469" s="203" t="s">
        <v>21</v>
      </c>
      <c r="F2469" s="204" t="s">
        <v>2788</v>
      </c>
      <c r="G2469" s="201"/>
      <c r="H2469" s="205">
        <v>10.7</v>
      </c>
      <c r="I2469" s="206"/>
      <c r="J2469" s="201"/>
      <c r="K2469" s="201"/>
      <c r="L2469" s="207"/>
      <c r="M2469" s="208"/>
      <c r="N2469" s="209"/>
      <c r="O2469" s="209"/>
      <c r="P2469" s="209"/>
      <c r="Q2469" s="209"/>
      <c r="R2469" s="209"/>
      <c r="S2469" s="209"/>
      <c r="T2469" s="210"/>
      <c r="AT2469" s="211" t="s">
        <v>262</v>
      </c>
      <c r="AU2469" s="211" t="s">
        <v>82</v>
      </c>
      <c r="AV2469" s="13" t="s">
        <v>82</v>
      </c>
      <c r="AW2469" s="13" t="s">
        <v>34</v>
      </c>
      <c r="AX2469" s="13" t="s">
        <v>73</v>
      </c>
      <c r="AY2469" s="211" t="s">
        <v>252</v>
      </c>
    </row>
    <row r="2470" spans="1:65" s="14" customFormat="1" ht="11.25">
      <c r="B2470" s="212"/>
      <c r="C2470" s="213"/>
      <c r="D2470" s="202" t="s">
        <v>262</v>
      </c>
      <c r="E2470" s="214" t="s">
        <v>21</v>
      </c>
      <c r="F2470" s="215" t="s">
        <v>264</v>
      </c>
      <c r="G2470" s="213"/>
      <c r="H2470" s="216">
        <v>27</v>
      </c>
      <c r="I2470" s="217"/>
      <c r="J2470" s="213"/>
      <c r="K2470" s="213"/>
      <c r="L2470" s="218"/>
      <c r="M2470" s="219"/>
      <c r="N2470" s="220"/>
      <c r="O2470" s="220"/>
      <c r="P2470" s="220"/>
      <c r="Q2470" s="220"/>
      <c r="R2470" s="220"/>
      <c r="S2470" s="220"/>
      <c r="T2470" s="221"/>
      <c r="AT2470" s="222" t="s">
        <v>262</v>
      </c>
      <c r="AU2470" s="222" t="s">
        <v>82</v>
      </c>
      <c r="AV2470" s="14" t="s">
        <v>93</v>
      </c>
      <c r="AW2470" s="14" t="s">
        <v>34</v>
      </c>
      <c r="AX2470" s="14" t="s">
        <v>80</v>
      </c>
      <c r="AY2470" s="222" t="s">
        <v>252</v>
      </c>
    </row>
    <row r="2471" spans="1:65" s="2" customFormat="1" ht="24.2" customHeight="1">
      <c r="A2471" s="37"/>
      <c r="B2471" s="38"/>
      <c r="C2471" s="182" t="s">
        <v>2789</v>
      </c>
      <c r="D2471" s="182" t="s">
        <v>254</v>
      </c>
      <c r="E2471" s="183" t="s">
        <v>2790</v>
      </c>
      <c r="F2471" s="184" t="s">
        <v>2791</v>
      </c>
      <c r="G2471" s="185" t="s">
        <v>163</v>
      </c>
      <c r="H2471" s="186">
        <v>58.335000000000001</v>
      </c>
      <c r="I2471" s="187"/>
      <c r="J2471" s="188">
        <f>ROUND(I2471*H2471,2)</f>
        <v>0</v>
      </c>
      <c r="K2471" s="184" t="s">
        <v>257</v>
      </c>
      <c r="L2471" s="42"/>
      <c r="M2471" s="189" t="s">
        <v>21</v>
      </c>
      <c r="N2471" s="190" t="s">
        <v>44</v>
      </c>
      <c r="O2471" s="67"/>
      <c r="P2471" s="191">
        <f>O2471*H2471</f>
        <v>0</v>
      </c>
      <c r="Q2471" s="191">
        <v>1.8000000000000001E-4</v>
      </c>
      <c r="R2471" s="191">
        <f>Q2471*H2471</f>
        <v>1.0500300000000001E-2</v>
      </c>
      <c r="S2471" s="191">
        <v>0</v>
      </c>
      <c r="T2471" s="192">
        <f>S2471*H2471</f>
        <v>0</v>
      </c>
      <c r="U2471" s="37"/>
      <c r="V2471" s="37"/>
      <c r="W2471" s="37"/>
      <c r="X2471" s="37"/>
      <c r="Y2471" s="37"/>
      <c r="Z2471" s="37"/>
      <c r="AA2471" s="37"/>
      <c r="AB2471" s="37"/>
      <c r="AC2471" s="37"/>
      <c r="AD2471" s="37"/>
      <c r="AE2471" s="37"/>
      <c r="AR2471" s="193" t="s">
        <v>375</v>
      </c>
      <c r="AT2471" s="193" t="s">
        <v>254</v>
      </c>
      <c r="AU2471" s="193" t="s">
        <v>82</v>
      </c>
      <c r="AY2471" s="20" t="s">
        <v>252</v>
      </c>
      <c r="BE2471" s="194">
        <f>IF(N2471="základní",J2471,0)</f>
        <v>0</v>
      </c>
      <c r="BF2471" s="194">
        <f>IF(N2471="snížená",J2471,0)</f>
        <v>0</v>
      </c>
      <c r="BG2471" s="194">
        <f>IF(N2471="zákl. přenesená",J2471,0)</f>
        <v>0</v>
      </c>
      <c r="BH2471" s="194">
        <f>IF(N2471="sníž. přenesená",J2471,0)</f>
        <v>0</v>
      </c>
      <c r="BI2471" s="194">
        <f>IF(N2471="nulová",J2471,0)</f>
        <v>0</v>
      </c>
      <c r="BJ2471" s="20" t="s">
        <v>80</v>
      </c>
      <c r="BK2471" s="194">
        <f>ROUND(I2471*H2471,2)</f>
        <v>0</v>
      </c>
      <c r="BL2471" s="20" t="s">
        <v>375</v>
      </c>
      <c r="BM2471" s="193" t="s">
        <v>2792</v>
      </c>
    </row>
    <row r="2472" spans="1:65" s="2" customFormat="1" ht="11.25">
      <c r="A2472" s="37"/>
      <c r="B2472" s="38"/>
      <c r="C2472" s="39"/>
      <c r="D2472" s="195" t="s">
        <v>260</v>
      </c>
      <c r="E2472" s="39"/>
      <c r="F2472" s="196" t="s">
        <v>2793</v>
      </c>
      <c r="G2472" s="39"/>
      <c r="H2472" s="39"/>
      <c r="I2472" s="197"/>
      <c r="J2472" s="39"/>
      <c r="K2472" s="39"/>
      <c r="L2472" s="42"/>
      <c r="M2472" s="198"/>
      <c r="N2472" s="199"/>
      <c r="O2472" s="67"/>
      <c r="P2472" s="67"/>
      <c r="Q2472" s="67"/>
      <c r="R2472" s="67"/>
      <c r="S2472" s="67"/>
      <c r="T2472" s="68"/>
      <c r="U2472" s="37"/>
      <c r="V2472" s="37"/>
      <c r="W2472" s="37"/>
      <c r="X2472" s="37"/>
      <c r="Y2472" s="37"/>
      <c r="Z2472" s="37"/>
      <c r="AA2472" s="37"/>
      <c r="AB2472" s="37"/>
      <c r="AC2472" s="37"/>
      <c r="AD2472" s="37"/>
      <c r="AE2472" s="37"/>
      <c r="AT2472" s="20" t="s">
        <v>260</v>
      </c>
      <c r="AU2472" s="20" t="s">
        <v>82</v>
      </c>
    </row>
    <row r="2473" spans="1:65" s="16" customFormat="1" ht="11.25">
      <c r="B2473" s="235"/>
      <c r="C2473" s="236"/>
      <c r="D2473" s="202" t="s">
        <v>262</v>
      </c>
      <c r="E2473" s="237" t="s">
        <v>21</v>
      </c>
      <c r="F2473" s="238" t="s">
        <v>2794</v>
      </c>
      <c r="G2473" s="236"/>
      <c r="H2473" s="237" t="s">
        <v>21</v>
      </c>
      <c r="I2473" s="239"/>
      <c r="J2473" s="236"/>
      <c r="K2473" s="236"/>
      <c r="L2473" s="240"/>
      <c r="M2473" s="241"/>
      <c r="N2473" s="242"/>
      <c r="O2473" s="242"/>
      <c r="P2473" s="242"/>
      <c r="Q2473" s="242"/>
      <c r="R2473" s="242"/>
      <c r="S2473" s="242"/>
      <c r="T2473" s="243"/>
      <c r="AT2473" s="244" t="s">
        <v>262</v>
      </c>
      <c r="AU2473" s="244" t="s">
        <v>82</v>
      </c>
      <c r="AV2473" s="16" t="s">
        <v>80</v>
      </c>
      <c r="AW2473" s="16" t="s">
        <v>34</v>
      </c>
      <c r="AX2473" s="16" t="s">
        <v>73</v>
      </c>
      <c r="AY2473" s="244" t="s">
        <v>252</v>
      </c>
    </row>
    <row r="2474" spans="1:65" s="16" customFormat="1" ht="11.25">
      <c r="B2474" s="235"/>
      <c r="C2474" s="236"/>
      <c r="D2474" s="202" t="s">
        <v>262</v>
      </c>
      <c r="E2474" s="237" t="s">
        <v>21</v>
      </c>
      <c r="F2474" s="238" t="s">
        <v>2769</v>
      </c>
      <c r="G2474" s="236"/>
      <c r="H2474" s="237" t="s">
        <v>21</v>
      </c>
      <c r="I2474" s="239"/>
      <c r="J2474" s="236"/>
      <c r="K2474" s="236"/>
      <c r="L2474" s="240"/>
      <c r="M2474" s="241"/>
      <c r="N2474" s="242"/>
      <c r="O2474" s="242"/>
      <c r="P2474" s="242"/>
      <c r="Q2474" s="242"/>
      <c r="R2474" s="242"/>
      <c r="S2474" s="242"/>
      <c r="T2474" s="243"/>
      <c r="AT2474" s="244" t="s">
        <v>262</v>
      </c>
      <c r="AU2474" s="244" t="s">
        <v>82</v>
      </c>
      <c r="AV2474" s="16" t="s">
        <v>80</v>
      </c>
      <c r="AW2474" s="16" t="s">
        <v>34</v>
      </c>
      <c r="AX2474" s="16" t="s">
        <v>73</v>
      </c>
      <c r="AY2474" s="244" t="s">
        <v>252</v>
      </c>
    </row>
    <row r="2475" spans="1:65" s="13" customFormat="1" ht="11.25">
      <c r="B2475" s="200"/>
      <c r="C2475" s="201"/>
      <c r="D2475" s="202" t="s">
        <v>262</v>
      </c>
      <c r="E2475" s="203" t="s">
        <v>21</v>
      </c>
      <c r="F2475" s="204" t="s">
        <v>2795</v>
      </c>
      <c r="G2475" s="201"/>
      <c r="H2475" s="205">
        <v>13.275</v>
      </c>
      <c r="I2475" s="206"/>
      <c r="J2475" s="201"/>
      <c r="K2475" s="201"/>
      <c r="L2475" s="207"/>
      <c r="M2475" s="208"/>
      <c r="N2475" s="209"/>
      <c r="O2475" s="209"/>
      <c r="P2475" s="209"/>
      <c r="Q2475" s="209"/>
      <c r="R2475" s="209"/>
      <c r="S2475" s="209"/>
      <c r="T2475" s="210"/>
      <c r="AT2475" s="211" t="s">
        <v>262</v>
      </c>
      <c r="AU2475" s="211" t="s">
        <v>82</v>
      </c>
      <c r="AV2475" s="13" t="s">
        <v>82</v>
      </c>
      <c r="AW2475" s="13" t="s">
        <v>34</v>
      </c>
      <c r="AX2475" s="13" t="s">
        <v>73</v>
      </c>
      <c r="AY2475" s="211" t="s">
        <v>252</v>
      </c>
    </row>
    <row r="2476" spans="1:65" s="13" customFormat="1" ht="11.25">
      <c r="B2476" s="200"/>
      <c r="C2476" s="201"/>
      <c r="D2476" s="202" t="s">
        <v>262</v>
      </c>
      <c r="E2476" s="203" t="s">
        <v>21</v>
      </c>
      <c r="F2476" s="204" t="s">
        <v>2796</v>
      </c>
      <c r="G2476" s="201"/>
      <c r="H2476" s="205">
        <v>14.4</v>
      </c>
      <c r="I2476" s="206"/>
      <c r="J2476" s="201"/>
      <c r="K2476" s="201"/>
      <c r="L2476" s="207"/>
      <c r="M2476" s="208"/>
      <c r="N2476" s="209"/>
      <c r="O2476" s="209"/>
      <c r="P2476" s="209"/>
      <c r="Q2476" s="209"/>
      <c r="R2476" s="209"/>
      <c r="S2476" s="209"/>
      <c r="T2476" s="210"/>
      <c r="AT2476" s="211" t="s">
        <v>262</v>
      </c>
      <c r="AU2476" s="211" t="s">
        <v>82</v>
      </c>
      <c r="AV2476" s="13" t="s">
        <v>82</v>
      </c>
      <c r="AW2476" s="13" t="s">
        <v>34</v>
      </c>
      <c r="AX2476" s="13" t="s">
        <v>73</v>
      </c>
      <c r="AY2476" s="211" t="s">
        <v>252</v>
      </c>
    </row>
    <row r="2477" spans="1:65" s="14" customFormat="1" ht="11.25">
      <c r="B2477" s="212"/>
      <c r="C2477" s="213"/>
      <c r="D2477" s="202" t="s">
        <v>262</v>
      </c>
      <c r="E2477" s="214" t="s">
        <v>21</v>
      </c>
      <c r="F2477" s="215" t="s">
        <v>264</v>
      </c>
      <c r="G2477" s="213"/>
      <c r="H2477" s="216">
        <v>27.675000000000001</v>
      </c>
      <c r="I2477" s="217"/>
      <c r="J2477" s="213"/>
      <c r="K2477" s="213"/>
      <c r="L2477" s="218"/>
      <c r="M2477" s="219"/>
      <c r="N2477" s="220"/>
      <c r="O2477" s="220"/>
      <c r="P2477" s="220"/>
      <c r="Q2477" s="220"/>
      <c r="R2477" s="220"/>
      <c r="S2477" s="220"/>
      <c r="T2477" s="221"/>
      <c r="AT2477" s="222" t="s">
        <v>262</v>
      </c>
      <c r="AU2477" s="222" t="s">
        <v>82</v>
      </c>
      <c r="AV2477" s="14" t="s">
        <v>93</v>
      </c>
      <c r="AW2477" s="14" t="s">
        <v>34</v>
      </c>
      <c r="AX2477" s="14" t="s">
        <v>73</v>
      </c>
      <c r="AY2477" s="222" t="s">
        <v>252</v>
      </c>
    </row>
    <row r="2478" spans="1:65" s="16" customFormat="1" ht="11.25">
      <c r="B2478" s="235"/>
      <c r="C2478" s="236"/>
      <c r="D2478" s="202" t="s">
        <v>262</v>
      </c>
      <c r="E2478" s="237" t="s">
        <v>21</v>
      </c>
      <c r="F2478" s="238" t="s">
        <v>2778</v>
      </c>
      <c r="G2478" s="236"/>
      <c r="H2478" s="237" t="s">
        <v>21</v>
      </c>
      <c r="I2478" s="239"/>
      <c r="J2478" s="236"/>
      <c r="K2478" s="236"/>
      <c r="L2478" s="240"/>
      <c r="M2478" s="241"/>
      <c r="N2478" s="242"/>
      <c r="O2478" s="242"/>
      <c r="P2478" s="242"/>
      <c r="Q2478" s="242"/>
      <c r="R2478" s="242"/>
      <c r="S2478" s="242"/>
      <c r="T2478" s="243"/>
      <c r="AT2478" s="244" t="s">
        <v>262</v>
      </c>
      <c r="AU2478" s="244" t="s">
        <v>82</v>
      </c>
      <c r="AV2478" s="16" t="s">
        <v>80</v>
      </c>
      <c r="AW2478" s="16" t="s">
        <v>34</v>
      </c>
      <c r="AX2478" s="16" t="s">
        <v>73</v>
      </c>
      <c r="AY2478" s="244" t="s">
        <v>252</v>
      </c>
    </row>
    <row r="2479" spans="1:65" s="16" customFormat="1" ht="11.25">
      <c r="B2479" s="235"/>
      <c r="C2479" s="236"/>
      <c r="D2479" s="202" t="s">
        <v>262</v>
      </c>
      <c r="E2479" s="237" t="s">
        <v>21</v>
      </c>
      <c r="F2479" s="238" t="s">
        <v>297</v>
      </c>
      <c r="G2479" s="236"/>
      <c r="H2479" s="237" t="s">
        <v>21</v>
      </c>
      <c r="I2479" s="239"/>
      <c r="J2479" s="236"/>
      <c r="K2479" s="236"/>
      <c r="L2479" s="240"/>
      <c r="M2479" s="241"/>
      <c r="N2479" s="242"/>
      <c r="O2479" s="242"/>
      <c r="P2479" s="242"/>
      <c r="Q2479" s="242"/>
      <c r="R2479" s="242"/>
      <c r="S2479" s="242"/>
      <c r="T2479" s="243"/>
      <c r="AT2479" s="244" t="s">
        <v>262</v>
      </c>
      <c r="AU2479" s="244" t="s">
        <v>82</v>
      </c>
      <c r="AV2479" s="16" t="s">
        <v>80</v>
      </c>
      <c r="AW2479" s="16" t="s">
        <v>34</v>
      </c>
      <c r="AX2479" s="16" t="s">
        <v>73</v>
      </c>
      <c r="AY2479" s="244" t="s">
        <v>252</v>
      </c>
    </row>
    <row r="2480" spans="1:65" s="13" customFormat="1" ht="11.25">
      <c r="B2480" s="200"/>
      <c r="C2480" s="201"/>
      <c r="D2480" s="202" t="s">
        <v>262</v>
      </c>
      <c r="E2480" s="203" t="s">
        <v>21</v>
      </c>
      <c r="F2480" s="204" t="s">
        <v>2797</v>
      </c>
      <c r="G2480" s="201"/>
      <c r="H2480" s="205">
        <v>12.5</v>
      </c>
      <c r="I2480" s="206"/>
      <c r="J2480" s="201"/>
      <c r="K2480" s="201"/>
      <c r="L2480" s="207"/>
      <c r="M2480" s="208"/>
      <c r="N2480" s="209"/>
      <c r="O2480" s="209"/>
      <c r="P2480" s="209"/>
      <c r="Q2480" s="209"/>
      <c r="R2480" s="209"/>
      <c r="S2480" s="209"/>
      <c r="T2480" s="210"/>
      <c r="AT2480" s="211" t="s">
        <v>262</v>
      </c>
      <c r="AU2480" s="211" t="s">
        <v>82</v>
      </c>
      <c r="AV2480" s="13" t="s">
        <v>82</v>
      </c>
      <c r="AW2480" s="13" t="s">
        <v>34</v>
      </c>
      <c r="AX2480" s="13" t="s">
        <v>73</v>
      </c>
      <c r="AY2480" s="211" t="s">
        <v>252</v>
      </c>
    </row>
    <row r="2481" spans="1:65" s="16" customFormat="1" ht="11.25">
      <c r="B2481" s="235"/>
      <c r="C2481" s="236"/>
      <c r="D2481" s="202" t="s">
        <v>262</v>
      </c>
      <c r="E2481" s="237" t="s">
        <v>21</v>
      </c>
      <c r="F2481" s="238" t="s">
        <v>683</v>
      </c>
      <c r="G2481" s="236"/>
      <c r="H2481" s="237" t="s">
        <v>21</v>
      </c>
      <c r="I2481" s="239"/>
      <c r="J2481" s="236"/>
      <c r="K2481" s="236"/>
      <c r="L2481" s="240"/>
      <c r="M2481" s="241"/>
      <c r="N2481" s="242"/>
      <c r="O2481" s="242"/>
      <c r="P2481" s="242"/>
      <c r="Q2481" s="242"/>
      <c r="R2481" s="242"/>
      <c r="S2481" s="242"/>
      <c r="T2481" s="243"/>
      <c r="AT2481" s="244" t="s">
        <v>262</v>
      </c>
      <c r="AU2481" s="244" t="s">
        <v>82</v>
      </c>
      <c r="AV2481" s="16" t="s">
        <v>80</v>
      </c>
      <c r="AW2481" s="16" t="s">
        <v>34</v>
      </c>
      <c r="AX2481" s="16" t="s">
        <v>73</v>
      </c>
      <c r="AY2481" s="244" t="s">
        <v>252</v>
      </c>
    </row>
    <row r="2482" spans="1:65" s="13" customFormat="1" ht="11.25">
      <c r="B2482" s="200"/>
      <c r="C2482" s="201"/>
      <c r="D2482" s="202" t="s">
        <v>262</v>
      </c>
      <c r="E2482" s="203" t="s">
        <v>21</v>
      </c>
      <c r="F2482" s="204" t="s">
        <v>2797</v>
      </c>
      <c r="G2482" s="201"/>
      <c r="H2482" s="205">
        <v>12.5</v>
      </c>
      <c r="I2482" s="206"/>
      <c r="J2482" s="201"/>
      <c r="K2482" s="201"/>
      <c r="L2482" s="207"/>
      <c r="M2482" s="208"/>
      <c r="N2482" s="209"/>
      <c r="O2482" s="209"/>
      <c r="P2482" s="209"/>
      <c r="Q2482" s="209"/>
      <c r="R2482" s="209"/>
      <c r="S2482" s="209"/>
      <c r="T2482" s="210"/>
      <c r="AT2482" s="211" t="s">
        <v>262</v>
      </c>
      <c r="AU2482" s="211" t="s">
        <v>82</v>
      </c>
      <c r="AV2482" s="13" t="s">
        <v>82</v>
      </c>
      <c r="AW2482" s="13" t="s">
        <v>34</v>
      </c>
      <c r="AX2482" s="13" t="s">
        <v>73</v>
      </c>
      <c r="AY2482" s="211" t="s">
        <v>252</v>
      </c>
    </row>
    <row r="2483" spans="1:65" s="14" customFormat="1" ht="11.25">
      <c r="B2483" s="212"/>
      <c r="C2483" s="213"/>
      <c r="D2483" s="202" t="s">
        <v>262</v>
      </c>
      <c r="E2483" s="214" t="s">
        <v>21</v>
      </c>
      <c r="F2483" s="215" t="s">
        <v>264</v>
      </c>
      <c r="G2483" s="213"/>
      <c r="H2483" s="216">
        <v>25</v>
      </c>
      <c r="I2483" s="217"/>
      <c r="J2483" s="213"/>
      <c r="K2483" s="213"/>
      <c r="L2483" s="218"/>
      <c r="M2483" s="219"/>
      <c r="N2483" s="220"/>
      <c r="O2483" s="220"/>
      <c r="P2483" s="220"/>
      <c r="Q2483" s="220"/>
      <c r="R2483" s="220"/>
      <c r="S2483" s="220"/>
      <c r="T2483" s="221"/>
      <c r="AT2483" s="222" t="s">
        <v>262</v>
      </c>
      <c r="AU2483" s="222" t="s">
        <v>82</v>
      </c>
      <c r="AV2483" s="14" t="s">
        <v>93</v>
      </c>
      <c r="AW2483" s="14" t="s">
        <v>34</v>
      </c>
      <c r="AX2483" s="14" t="s">
        <v>73</v>
      </c>
      <c r="AY2483" s="222" t="s">
        <v>252</v>
      </c>
    </row>
    <row r="2484" spans="1:65" s="16" customFormat="1" ht="11.25">
      <c r="B2484" s="235"/>
      <c r="C2484" s="236"/>
      <c r="D2484" s="202" t="s">
        <v>262</v>
      </c>
      <c r="E2484" s="237" t="s">
        <v>21</v>
      </c>
      <c r="F2484" s="238" t="s">
        <v>2798</v>
      </c>
      <c r="G2484" s="236"/>
      <c r="H2484" s="237" t="s">
        <v>21</v>
      </c>
      <c r="I2484" s="239"/>
      <c r="J2484" s="236"/>
      <c r="K2484" s="236"/>
      <c r="L2484" s="240"/>
      <c r="M2484" s="241"/>
      <c r="N2484" s="242"/>
      <c r="O2484" s="242"/>
      <c r="P2484" s="242"/>
      <c r="Q2484" s="242"/>
      <c r="R2484" s="242"/>
      <c r="S2484" s="242"/>
      <c r="T2484" s="243"/>
      <c r="AT2484" s="244" t="s">
        <v>262</v>
      </c>
      <c r="AU2484" s="244" t="s">
        <v>82</v>
      </c>
      <c r="AV2484" s="16" t="s">
        <v>80</v>
      </c>
      <c r="AW2484" s="16" t="s">
        <v>34</v>
      </c>
      <c r="AX2484" s="16" t="s">
        <v>73</v>
      </c>
      <c r="AY2484" s="244" t="s">
        <v>252</v>
      </c>
    </row>
    <row r="2485" spans="1:65" s="16" customFormat="1" ht="11.25">
      <c r="B2485" s="235"/>
      <c r="C2485" s="236"/>
      <c r="D2485" s="202" t="s">
        <v>262</v>
      </c>
      <c r="E2485" s="237" t="s">
        <v>21</v>
      </c>
      <c r="F2485" s="238" t="s">
        <v>683</v>
      </c>
      <c r="G2485" s="236"/>
      <c r="H2485" s="237" t="s">
        <v>21</v>
      </c>
      <c r="I2485" s="239"/>
      <c r="J2485" s="236"/>
      <c r="K2485" s="236"/>
      <c r="L2485" s="240"/>
      <c r="M2485" s="241"/>
      <c r="N2485" s="242"/>
      <c r="O2485" s="242"/>
      <c r="P2485" s="242"/>
      <c r="Q2485" s="242"/>
      <c r="R2485" s="242"/>
      <c r="S2485" s="242"/>
      <c r="T2485" s="243"/>
      <c r="AT2485" s="244" t="s">
        <v>262</v>
      </c>
      <c r="AU2485" s="244" t="s">
        <v>82</v>
      </c>
      <c r="AV2485" s="16" t="s">
        <v>80</v>
      </c>
      <c r="AW2485" s="16" t="s">
        <v>34</v>
      </c>
      <c r="AX2485" s="16" t="s">
        <v>73</v>
      </c>
      <c r="AY2485" s="244" t="s">
        <v>252</v>
      </c>
    </row>
    <row r="2486" spans="1:65" s="13" customFormat="1" ht="11.25">
      <c r="B2486" s="200"/>
      <c r="C2486" s="201"/>
      <c r="D2486" s="202" t="s">
        <v>262</v>
      </c>
      <c r="E2486" s="203" t="s">
        <v>21</v>
      </c>
      <c r="F2486" s="204" t="s">
        <v>2799</v>
      </c>
      <c r="G2486" s="201"/>
      <c r="H2486" s="205">
        <v>1.36</v>
      </c>
      <c r="I2486" s="206"/>
      <c r="J2486" s="201"/>
      <c r="K2486" s="201"/>
      <c r="L2486" s="207"/>
      <c r="M2486" s="208"/>
      <c r="N2486" s="209"/>
      <c r="O2486" s="209"/>
      <c r="P2486" s="209"/>
      <c r="Q2486" s="209"/>
      <c r="R2486" s="209"/>
      <c r="S2486" s="209"/>
      <c r="T2486" s="210"/>
      <c r="AT2486" s="211" t="s">
        <v>262</v>
      </c>
      <c r="AU2486" s="211" t="s">
        <v>82</v>
      </c>
      <c r="AV2486" s="13" t="s">
        <v>82</v>
      </c>
      <c r="AW2486" s="13" t="s">
        <v>34</v>
      </c>
      <c r="AX2486" s="13" t="s">
        <v>73</v>
      </c>
      <c r="AY2486" s="211" t="s">
        <v>252</v>
      </c>
    </row>
    <row r="2487" spans="1:65" s="13" customFormat="1" ht="11.25">
      <c r="B2487" s="200"/>
      <c r="C2487" s="201"/>
      <c r="D2487" s="202" t="s">
        <v>262</v>
      </c>
      <c r="E2487" s="203" t="s">
        <v>21</v>
      </c>
      <c r="F2487" s="204" t="s">
        <v>2800</v>
      </c>
      <c r="G2487" s="201"/>
      <c r="H2487" s="205">
        <v>2.15</v>
      </c>
      <c r="I2487" s="206"/>
      <c r="J2487" s="201"/>
      <c r="K2487" s="201"/>
      <c r="L2487" s="207"/>
      <c r="M2487" s="208"/>
      <c r="N2487" s="209"/>
      <c r="O2487" s="209"/>
      <c r="P2487" s="209"/>
      <c r="Q2487" s="209"/>
      <c r="R2487" s="209"/>
      <c r="S2487" s="209"/>
      <c r="T2487" s="210"/>
      <c r="AT2487" s="211" t="s">
        <v>262</v>
      </c>
      <c r="AU2487" s="211" t="s">
        <v>82</v>
      </c>
      <c r="AV2487" s="13" t="s">
        <v>82</v>
      </c>
      <c r="AW2487" s="13" t="s">
        <v>34</v>
      </c>
      <c r="AX2487" s="13" t="s">
        <v>73</v>
      </c>
      <c r="AY2487" s="211" t="s">
        <v>252</v>
      </c>
    </row>
    <row r="2488" spans="1:65" s="14" customFormat="1" ht="11.25">
      <c r="B2488" s="212"/>
      <c r="C2488" s="213"/>
      <c r="D2488" s="202" t="s">
        <v>262</v>
      </c>
      <c r="E2488" s="214" t="s">
        <v>21</v>
      </c>
      <c r="F2488" s="215" t="s">
        <v>264</v>
      </c>
      <c r="G2488" s="213"/>
      <c r="H2488" s="216">
        <v>3.51</v>
      </c>
      <c r="I2488" s="217"/>
      <c r="J2488" s="213"/>
      <c r="K2488" s="213"/>
      <c r="L2488" s="218"/>
      <c r="M2488" s="219"/>
      <c r="N2488" s="220"/>
      <c r="O2488" s="220"/>
      <c r="P2488" s="220"/>
      <c r="Q2488" s="220"/>
      <c r="R2488" s="220"/>
      <c r="S2488" s="220"/>
      <c r="T2488" s="221"/>
      <c r="AT2488" s="222" t="s">
        <v>262</v>
      </c>
      <c r="AU2488" s="222" t="s">
        <v>82</v>
      </c>
      <c r="AV2488" s="14" t="s">
        <v>93</v>
      </c>
      <c r="AW2488" s="14" t="s">
        <v>34</v>
      </c>
      <c r="AX2488" s="14" t="s">
        <v>73</v>
      </c>
      <c r="AY2488" s="222" t="s">
        <v>252</v>
      </c>
    </row>
    <row r="2489" spans="1:65" s="16" customFormat="1" ht="11.25">
      <c r="B2489" s="235"/>
      <c r="C2489" s="236"/>
      <c r="D2489" s="202" t="s">
        <v>262</v>
      </c>
      <c r="E2489" s="237" t="s">
        <v>21</v>
      </c>
      <c r="F2489" s="238" t="s">
        <v>2801</v>
      </c>
      <c r="G2489" s="236"/>
      <c r="H2489" s="237" t="s">
        <v>21</v>
      </c>
      <c r="I2489" s="239"/>
      <c r="J2489" s="236"/>
      <c r="K2489" s="236"/>
      <c r="L2489" s="240"/>
      <c r="M2489" s="241"/>
      <c r="N2489" s="242"/>
      <c r="O2489" s="242"/>
      <c r="P2489" s="242"/>
      <c r="Q2489" s="242"/>
      <c r="R2489" s="242"/>
      <c r="S2489" s="242"/>
      <c r="T2489" s="243"/>
      <c r="AT2489" s="244" t="s">
        <v>262</v>
      </c>
      <c r="AU2489" s="244" t="s">
        <v>82</v>
      </c>
      <c r="AV2489" s="16" t="s">
        <v>80</v>
      </c>
      <c r="AW2489" s="16" t="s">
        <v>34</v>
      </c>
      <c r="AX2489" s="16" t="s">
        <v>73</v>
      </c>
      <c r="AY2489" s="244" t="s">
        <v>252</v>
      </c>
    </row>
    <row r="2490" spans="1:65" s="16" customFormat="1" ht="11.25">
      <c r="B2490" s="235"/>
      <c r="C2490" s="236"/>
      <c r="D2490" s="202" t="s">
        <v>262</v>
      </c>
      <c r="E2490" s="237" t="s">
        <v>21</v>
      </c>
      <c r="F2490" s="238" t="s">
        <v>297</v>
      </c>
      <c r="G2490" s="236"/>
      <c r="H2490" s="237" t="s">
        <v>21</v>
      </c>
      <c r="I2490" s="239"/>
      <c r="J2490" s="236"/>
      <c r="K2490" s="236"/>
      <c r="L2490" s="240"/>
      <c r="M2490" s="241"/>
      <c r="N2490" s="242"/>
      <c r="O2490" s="242"/>
      <c r="P2490" s="242"/>
      <c r="Q2490" s="242"/>
      <c r="R2490" s="242"/>
      <c r="S2490" s="242"/>
      <c r="T2490" s="243"/>
      <c r="AT2490" s="244" t="s">
        <v>262</v>
      </c>
      <c r="AU2490" s="244" t="s">
        <v>82</v>
      </c>
      <c r="AV2490" s="16" t="s">
        <v>80</v>
      </c>
      <c r="AW2490" s="16" t="s">
        <v>34</v>
      </c>
      <c r="AX2490" s="16" t="s">
        <v>73</v>
      </c>
      <c r="AY2490" s="244" t="s">
        <v>252</v>
      </c>
    </row>
    <row r="2491" spans="1:65" s="13" customFormat="1" ht="11.25">
      <c r="B2491" s="200"/>
      <c r="C2491" s="201"/>
      <c r="D2491" s="202" t="s">
        <v>262</v>
      </c>
      <c r="E2491" s="203" t="s">
        <v>21</v>
      </c>
      <c r="F2491" s="204" t="s">
        <v>2802</v>
      </c>
      <c r="G2491" s="201"/>
      <c r="H2491" s="205">
        <v>2.15</v>
      </c>
      <c r="I2491" s="206"/>
      <c r="J2491" s="201"/>
      <c r="K2491" s="201"/>
      <c r="L2491" s="207"/>
      <c r="M2491" s="208"/>
      <c r="N2491" s="209"/>
      <c r="O2491" s="209"/>
      <c r="P2491" s="209"/>
      <c r="Q2491" s="209"/>
      <c r="R2491" s="209"/>
      <c r="S2491" s="209"/>
      <c r="T2491" s="210"/>
      <c r="AT2491" s="211" t="s">
        <v>262</v>
      </c>
      <c r="AU2491" s="211" t="s">
        <v>82</v>
      </c>
      <c r="AV2491" s="13" t="s">
        <v>82</v>
      </c>
      <c r="AW2491" s="13" t="s">
        <v>34</v>
      </c>
      <c r="AX2491" s="13" t="s">
        <v>73</v>
      </c>
      <c r="AY2491" s="211" t="s">
        <v>252</v>
      </c>
    </row>
    <row r="2492" spans="1:65" s="14" customFormat="1" ht="11.25">
      <c r="B2492" s="212"/>
      <c r="C2492" s="213"/>
      <c r="D2492" s="202" t="s">
        <v>262</v>
      </c>
      <c r="E2492" s="214" t="s">
        <v>21</v>
      </c>
      <c r="F2492" s="215" t="s">
        <v>264</v>
      </c>
      <c r="G2492" s="213"/>
      <c r="H2492" s="216">
        <v>2.15</v>
      </c>
      <c r="I2492" s="217"/>
      <c r="J2492" s="213"/>
      <c r="K2492" s="213"/>
      <c r="L2492" s="218"/>
      <c r="M2492" s="219"/>
      <c r="N2492" s="220"/>
      <c r="O2492" s="220"/>
      <c r="P2492" s="220"/>
      <c r="Q2492" s="220"/>
      <c r="R2492" s="220"/>
      <c r="S2492" s="220"/>
      <c r="T2492" s="221"/>
      <c r="AT2492" s="222" t="s">
        <v>262</v>
      </c>
      <c r="AU2492" s="222" t="s">
        <v>82</v>
      </c>
      <c r="AV2492" s="14" t="s">
        <v>93</v>
      </c>
      <c r="AW2492" s="14" t="s">
        <v>34</v>
      </c>
      <c r="AX2492" s="14" t="s">
        <v>73</v>
      </c>
      <c r="AY2492" s="222" t="s">
        <v>252</v>
      </c>
    </row>
    <row r="2493" spans="1:65" s="15" customFormat="1" ht="11.25">
      <c r="B2493" s="223"/>
      <c r="C2493" s="224"/>
      <c r="D2493" s="202" t="s">
        <v>262</v>
      </c>
      <c r="E2493" s="225" t="s">
        <v>21</v>
      </c>
      <c r="F2493" s="226" t="s">
        <v>265</v>
      </c>
      <c r="G2493" s="224"/>
      <c r="H2493" s="227">
        <v>58.335000000000001</v>
      </c>
      <c r="I2493" s="228"/>
      <c r="J2493" s="224"/>
      <c r="K2493" s="224"/>
      <c r="L2493" s="229"/>
      <c r="M2493" s="230"/>
      <c r="N2493" s="231"/>
      <c r="O2493" s="231"/>
      <c r="P2493" s="231"/>
      <c r="Q2493" s="231"/>
      <c r="R2493" s="231"/>
      <c r="S2493" s="231"/>
      <c r="T2493" s="232"/>
      <c r="AT2493" s="233" t="s">
        <v>262</v>
      </c>
      <c r="AU2493" s="233" t="s">
        <v>82</v>
      </c>
      <c r="AV2493" s="15" t="s">
        <v>258</v>
      </c>
      <c r="AW2493" s="15" t="s">
        <v>34</v>
      </c>
      <c r="AX2493" s="15" t="s">
        <v>80</v>
      </c>
      <c r="AY2493" s="233" t="s">
        <v>252</v>
      </c>
    </row>
    <row r="2494" spans="1:65" s="2" customFormat="1" ht="24.2" customHeight="1">
      <c r="A2494" s="37"/>
      <c r="B2494" s="38"/>
      <c r="C2494" s="182" t="s">
        <v>2803</v>
      </c>
      <c r="D2494" s="182" t="s">
        <v>254</v>
      </c>
      <c r="E2494" s="183" t="s">
        <v>2804</v>
      </c>
      <c r="F2494" s="184" t="s">
        <v>2805</v>
      </c>
      <c r="G2494" s="185" t="s">
        <v>163</v>
      </c>
      <c r="H2494" s="186">
        <v>7.55</v>
      </c>
      <c r="I2494" s="187"/>
      <c r="J2494" s="188">
        <f>ROUND(I2494*H2494,2)</f>
        <v>0</v>
      </c>
      <c r="K2494" s="184" t="s">
        <v>257</v>
      </c>
      <c r="L2494" s="42"/>
      <c r="M2494" s="189" t="s">
        <v>21</v>
      </c>
      <c r="N2494" s="190" t="s">
        <v>44</v>
      </c>
      <c r="O2494" s="67"/>
      <c r="P2494" s="191">
        <f>O2494*H2494</f>
        <v>0</v>
      </c>
      <c r="Q2494" s="191">
        <v>2.4000000000000001E-4</v>
      </c>
      <c r="R2494" s="191">
        <f>Q2494*H2494</f>
        <v>1.812E-3</v>
      </c>
      <c r="S2494" s="191">
        <v>0</v>
      </c>
      <c r="T2494" s="192">
        <f>S2494*H2494</f>
        <v>0</v>
      </c>
      <c r="U2494" s="37"/>
      <c r="V2494" s="37"/>
      <c r="W2494" s="37"/>
      <c r="X2494" s="37"/>
      <c r="Y2494" s="37"/>
      <c r="Z2494" s="37"/>
      <c r="AA2494" s="37"/>
      <c r="AB2494" s="37"/>
      <c r="AC2494" s="37"/>
      <c r="AD2494" s="37"/>
      <c r="AE2494" s="37"/>
      <c r="AR2494" s="193" t="s">
        <v>375</v>
      </c>
      <c r="AT2494" s="193" t="s">
        <v>254</v>
      </c>
      <c r="AU2494" s="193" t="s">
        <v>82</v>
      </c>
      <c r="AY2494" s="20" t="s">
        <v>252</v>
      </c>
      <c r="BE2494" s="194">
        <f>IF(N2494="základní",J2494,0)</f>
        <v>0</v>
      </c>
      <c r="BF2494" s="194">
        <f>IF(N2494="snížená",J2494,0)</f>
        <v>0</v>
      </c>
      <c r="BG2494" s="194">
        <f>IF(N2494="zákl. přenesená",J2494,0)</f>
        <v>0</v>
      </c>
      <c r="BH2494" s="194">
        <f>IF(N2494="sníž. přenesená",J2494,0)</f>
        <v>0</v>
      </c>
      <c r="BI2494" s="194">
        <f>IF(N2494="nulová",J2494,0)</f>
        <v>0</v>
      </c>
      <c r="BJ2494" s="20" t="s">
        <v>80</v>
      </c>
      <c r="BK2494" s="194">
        <f>ROUND(I2494*H2494,2)</f>
        <v>0</v>
      </c>
      <c r="BL2494" s="20" t="s">
        <v>375</v>
      </c>
      <c r="BM2494" s="193" t="s">
        <v>2806</v>
      </c>
    </row>
    <row r="2495" spans="1:65" s="2" customFormat="1" ht="11.25">
      <c r="A2495" s="37"/>
      <c r="B2495" s="38"/>
      <c r="C2495" s="39"/>
      <c r="D2495" s="195" t="s">
        <v>260</v>
      </c>
      <c r="E2495" s="39"/>
      <c r="F2495" s="196" t="s">
        <v>2807</v>
      </c>
      <c r="G2495" s="39"/>
      <c r="H2495" s="39"/>
      <c r="I2495" s="197"/>
      <c r="J2495" s="39"/>
      <c r="K2495" s="39"/>
      <c r="L2495" s="42"/>
      <c r="M2495" s="198"/>
      <c r="N2495" s="199"/>
      <c r="O2495" s="67"/>
      <c r="P2495" s="67"/>
      <c r="Q2495" s="67"/>
      <c r="R2495" s="67"/>
      <c r="S2495" s="67"/>
      <c r="T2495" s="68"/>
      <c r="U2495" s="37"/>
      <c r="V2495" s="37"/>
      <c r="W2495" s="37"/>
      <c r="X2495" s="37"/>
      <c r="Y2495" s="37"/>
      <c r="Z2495" s="37"/>
      <c r="AA2495" s="37"/>
      <c r="AB2495" s="37"/>
      <c r="AC2495" s="37"/>
      <c r="AD2495" s="37"/>
      <c r="AE2495" s="37"/>
      <c r="AT2495" s="20" t="s">
        <v>260</v>
      </c>
      <c r="AU2495" s="20" t="s">
        <v>82</v>
      </c>
    </row>
    <row r="2496" spans="1:65" s="16" customFormat="1" ht="11.25">
      <c r="B2496" s="235"/>
      <c r="C2496" s="236"/>
      <c r="D2496" s="202" t="s">
        <v>262</v>
      </c>
      <c r="E2496" s="237" t="s">
        <v>21</v>
      </c>
      <c r="F2496" s="238" t="s">
        <v>2808</v>
      </c>
      <c r="G2496" s="236"/>
      <c r="H2496" s="237" t="s">
        <v>21</v>
      </c>
      <c r="I2496" s="239"/>
      <c r="J2496" s="236"/>
      <c r="K2496" s="236"/>
      <c r="L2496" s="240"/>
      <c r="M2496" s="241"/>
      <c r="N2496" s="242"/>
      <c r="O2496" s="242"/>
      <c r="P2496" s="242"/>
      <c r="Q2496" s="242"/>
      <c r="R2496" s="242"/>
      <c r="S2496" s="242"/>
      <c r="T2496" s="243"/>
      <c r="AT2496" s="244" t="s">
        <v>262</v>
      </c>
      <c r="AU2496" s="244" t="s">
        <v>82</v>
      </c>
      <c r="AV2496" s="16" t="s">
        <v>80</v>
      </c>
      <c r="AW2496" s="16" t="s">
        <v>34</v>
      </c>
      <c r="AX2496" s="16" t="s">
        <v>73</v>
      </c>
      <c r="AY2496" s="244" t="s">
        <v>252</v>
      </c>
    </row>
    <row r="2497" spans="1:65" s="16" customFormat="1" ht="11.25">
      <c r="B2497" s="235"/>
      <c r="C2497" s="236"/>
      <c r="D2497" s="202" t="s">
        <v>262</v>
      </c>
      <c r="E2497" s="237" t="s">
        <v>21</v>
      </c>
      <c r="F2497" s="238" t="s">
        <v>2778</v>
      </c>
      <c r="G2497" s="236"/>
      <c r="H2497" s="237" t="s">
        <v>21</v>
      </c>
      <c r="I2497" s="239"/>
      <c r="J2497" s="236"/>
      <c r="K2497" s="236"/>
      <c r="L2497" s="240"/>
      <c r="M2497" s="241"/>
      <c r="N2497" s="242"/>
      <c r="O2497" s="242"/>
      <c r="P2497" s="242"/>
      <c r="Q2497" s="242"/>
      <c r="R2497" s="242"/>
      <c r="S2497" s="242"/>
      <c r="T2497" s="243"/>
      <c r="AT2497" s="244" t="s">
        <v>262</v>
      </c>
      <c r="AU2497" s="244" t="s">
        <v>82</v>
      </c>
      <c r="AV2497" s="16" t="s">
        <v>80</v>
      </c>
      <c r="AW2497" s="16" t="s">
        <v>34</v>
      </c>
      <c r="AX2497" s="16" t="s">
        <v>73</v>
      </c>
      <c r="AY2497" s="244" t="s">
        <v>252</v>
      </c>
    </row>
    <row r="2498" spans="1:65" s="16" customFormat="1" ht="11.25">
      <c r="B2498" s="235"/>
      <c r="C2498" s="236"/>
      <c r="D2498" s="202" t="s">
        <v>262</v>
      </c>
      <c r="E2498" s="237" t="s">
        <v>21</v>
      </c>
      <c r="F2498" s="238" t="s">
        <v>290</v>
      </c>
      <c r="G2498" s="236"/>
      <c r="H2498" s="237" t="s">
        <v>21</v>
      </c>
      <c r="I2498" s="239"/>
      <c r="J2498" s="236"/>
      <c r="K2498" s="236"/>
      <c r="L2498" s="240"/>
      <c r="M2498" s="241"/>
      <c r="N2498" s="242"/>
      <c r="O2498" s="242"/>
      <c r="P2498" s="242"/>
      <c r="Q2498" s="242"/>
      <c r="R2498" s="242"/>
      <c r="S2498" s="242"/>
      <c r="T2498" s="243"/>
      <c r="AT2498" s="244" t="s">
        <v>262</v>
      </c>
      <c r="AU2498" s="244" t="s">
        <v>82</v>
      </c>
      <c r="AV2498" s="16" t="s">
        <v>80</v>
      </c>
      <c r="AW2498" s="16" t="s">
        <v>34</v>
      </c>
      <c r="AX2498" s="16" t="s">
        <v>73</v>
      </c>
      <c r="AY2498" s="244" t="s">
        <v>252</v>
      </c>
    </row>
    <row r="2499" spans="1:65" s="13" customFormat="1" ht="11.25">
      <c r="B2499" s="200"/>
      <c r="C2499" s="201"/>
      <c r="D2499" s="202" t="s">
        <v>262</v>
      </c>
      <c r="E2499" s="203" t="s">
        <v>21</v>
      </c>
      <c r="F2499" s="204" t="s">
        <v>2809</v>
      </c>
      <c r="G2499" s="201"/>
      <c r="H2499" s="205">
        <v>5.5</v>
      </c>
      <c r="I2499" s="206"/>
      <c r="J2499" s="201"/>
      <c r="K2499" s="201"/>
      <c r="L2499" s="207"/>
      <c r="M2499" s="208"/>
      <c r="N2499" s="209"/>
      <c r="O2499" s="209"/>
      <c r="P2499" s="209"/>
      <c r="Q2499" s="209"/>
      <c r="R2499" s="209"/>
      <c r="S2499" s="209"/>
      <c r="T2499" s="210"/>
      <c r="AT2499" s="211" t="s">
        <v>262</v>
      </c>
      <c r="AU2499" s="211" t="s">
        <v>82</v>
      </c>
      <c r="AV2499" s="13" t="s">
        <v>82</v>
      </c>
      <c r="AW2499" s="13" t="s">
        <v>34</v>
      </c>
      <c r="AX2499" s="13" t="s">
        <v>73</v>
      </c>
      <c r="AY2499" s="211" t="s">
        <v>252</v>
      </c>
    </row>
    <row r="2500" spans="1:65" s="14" customFormat="1" ht="11.25">
      <c r="B2500" s="212"/>
      <c r="C2500" s="213"/>
      <c r="D2500" s="202" t="s">
        <v>262</v>
      </c>
      <c r="E2500" s="214" t="s">
        <v>21</v>
      </c>
      <c r="F2500" s="215" t="s">
        <v>264</v>
      </c>
      <c r="G2500" s="213"/>
      <c r="H2500" s="216">
        <v>5.5</v>
      </c>
      <c r="I2500" s="217"/>
      <c r="J2500" s="213"/>
      <c r="K2500" s="213"/>
      <c r="L2500" s="218"/>
      <c r="M2500" s="219"/>
      <c r="N2500" s="220"/>
      <c r="O2500" s="220"/>
      <c r="P2500" s="220"/>
      <c r="Q2500" s="220"/>
      <c r="R2500" s="220"/>
      <c r="S2500" s="220"/>
      <c r="T2500" s="221"/>
      <c r="AT2500" s="222" t="s">
        <v>262</v>
      </c>
      <c r="AU2500" s="222" t="s">
        <v>82</v>
      </c>
      <c r="AV2500" s="14" t="s">
        <v>93</v>
      </c>
      <c r="AW2500" s="14" t="s">
        <v>34</v>
      </c>
      <c r="AX2500" s="14" t="s">
        <v>73</v>
      </c>
      <c r="AY2500" s="222" t="s">
        <v>252</v>
      </c>
    </row>
    <row r="2501" spans="1:65" s="16" customFormat="1" ht="11.25">
      <c r="B2501" s="235"/>
      <c r="C2501" s="236"/>
      <c r="D2501" s="202" t="s">
        <v>262</v>
      </c>
      <c r="E2501" s="237" t="s">
        <v>21</v>
      </c>
      <c r="F2501" s="238" t="s">
        <v>2798</v>
      </c>
      <c r="G2501" s="236"/>
      <c r="H2501" s="237" t="s">
        <v>21</v>
      </c>
      <c r="I2501" s="239"/>
      <c r="J2501" s="236"/>
      <c r="K2501" s="236"/>
      <c r="L2501" s="240"/>
      <c r="M2501" s="241"/>
      <c r="N2501" s="242"/>
      <c r="O2501" s="242"/>
      <c r="P2501" s="242"/>
      <c r="Q2501" s="242"/>
      <c r="R2501" s="242"/>
      <c r="S2501" s="242"/>
      <c r="T2501" s="243"/>
      <c r="AT2501" s="244" t="s">
        <v>262</v>
      </c>
      <c r="AU2501" s="244" t="s">
        <v>82</v>
      </c>
      <c r="AV2501" s="16" t="s">
        <v>80</v>
      </c>
      <c r="AW2501" s="16" t="s">
        <v>34</v>
      </c>
      <c r="AX2501" s="16" t="s">
        <v>73</v>
      </c>
      <c r="AY2501" s="244" t="s">
        <v>252</v>
      </c>
    </row>
    <row r="2502" spans="1:65" s="13" customFormat="1" ht="11.25">
      <c r="B2502" s="200"/>
      <c r="C2502" s="201"/>
      <c r="D2502" s="202" t="s">
        <v>262</v>
      </c>
      <c r="E2502" s="203" t="s">
        <v>21</v>
      </c>
      <c r="F2502" s="204" t="s">
        <v>2810</v>
      </c>
      <c r="G2502" s="201"/>
      <c r="H2502" s="205">
        <v>2.0499999999999998</v>
      </c>
      <c r="I2502" s="206"/>
      <c r="J2502" s="201"/>
      <c r="K2502" s="201"/>
      <c r="L2502" s="207"/>
      <c r="M2502" s="208"/>
      <c r="N2502" s="209"/>
      <c r="O2502" s="209"/>
      <c r="P2502" s="209"/>
      <c r="Q2502" s="209"/>
      <c r="R2502" s="209"/>
      <c r="S2502" s="209"/>
      <c r="T2502" s="210"/>
      <c r="AT2502" s="211" t="s">
        <v>262</v>
      </c>
      <c r="AU2502" s="211" t="s">
        <v>82</v>
      </c>
      <c r="AV2502" s="13" t="s">
        <v>82</v>
      </c>
      <c r="AW2502" s="13" t="s">
        <v>34</v>
      </c>
      <c r="AX2502" s="13" t="s">
        <v>73</v>
      </c>
      <c r="AY2502" s="211" t="s">
        <v>252</v>
      </c>
    </row>
    <row r="2503" spans="1:65" s="14" customFormat="1" ht="11.25">
      <c r="B2503" s="212"/>
      <c r="C2503" s="213"/>
      <c r="D2503" s="202" t="s">
        <v>262</v>
      </c>
      <c r="E2503" s="214" t="s">
        <v>21</v>
      </c>
      <c r="F2503" s="215" t="s">
        <v>264</v>
      </c>
      <c r="G2503" s="213"/>
      <c r="H2503" s="216">
        <v>2.0499999999999998</v>
      </c>
      <c r="I2503" s="217"/>
      <c r="J2503" s="213"/>
      <c r="K2503" s="213"/>
      <c r="L2503" s="218"/>
      <c r="M2503" s="219"/>
      <c r="N2503" s="220"/>
      <c r="O2503" s="220"/>
      <c r="P2503" s="220"/>
      <c r="Q2503" s="220"/>
      <c r="R2503" s="220"/>
      <c r="S2503" s="220"/>
      <c r="T2503" s="221"/>
      <c r="AT2503" s="222" t="s">
        <v>262</v>
      </c>
      <c r="AU2503" s="222" t="s">
        <v>82</v>
      </c>
      <c r="AV2503" s="14" t="s">
        <v>93</v>
      </c>
      <c r="AW2503" s="14" t="s">
        <v>34</v>
      </c>
      <c r="AX2503" s="14" t="s">
        <v>73</v>
      </c>
      <c r="AY2503" s="222" t="s">
        <v>252</v>
      </c>
    </row>
    <row r="2504" spans="1:65" s="15" customFormat="1" ht="11.25">
      <c r="B2504" s="223"/>
      <c r="C2504" s="224"/>
      <c r="D2504" s="202" t="s">
        <v>262</v>
      </c>
      <c r="E2504" s="225" t="s">
        <v>21</v>
      </c>
      <c r="F2504" s="226" t="s">
        <v>265</v>
      </c>
      <c r="G2504" s="224"/>
      <c r="H2504" s="227">
        <v>7.55</v>
      </c>
      <c r="I2504" s="228"/>
      <c r="J2504" s="224"/>
      <c r="K2504" s="224"/>
      <c r="L2504" s="229"/>
      <c r="M2504" s="230"/>
      <c r="N2504" s="231"/>
      <c r="O2504" s="231"/>
      <c r="P2504" s="231"/>
      <c r="Q2504" s="231"/>
      <c r="R2504" s="231"/>
      <c r="S2504" s="231"/>
      <c r="T2504" s="232"/>
      <c r="AT2504" s="233" t="s">
        <v>262</v>
      </c>
      <c r="AU2504" s="233" t="s">
        <v>82</v>
      </c>
      <c r="AV2504" s="15" t="s">
        <v>258</v>
      </c>
      <c r="AW2504" s="15" t="s">
        <v>34</v>
      </c>
      <c r="AX2504" s="15" t="s">
        <v>80</v>
      </c>
      <c r="AY2504" s="233" t="s">
        <v>252</v>
      </c>
    </row>
    <row r="2505" spans="1:65" s="2" customFormat="1" ht="16.5" customHeight="1">
      <c r="A2505" s="37"/>
      <c r="B2505" s="38"/>
      <c r="C2505" s="182" t="s">
        <v>2811</v>
      </c>
      <c r="D2505" s="182" t="s">
        <v>254</v>
      </c>
      <c r="E2505" s="183" t="s">
        <v>2812</v>
      </c>
      <c r="F2505" s="184" t="s">
        <v>2813</v>
      </c>
      <c r="G2505" s="185" t="s">
        <v>149</v>
      </c>
      <c r="H2505" s="186">
        <v>227.99700000000001</v>
      </c>
      <c r="I2505" s="187"/>
      <c r="J2505" s="188">
        <f>ROUND(I2505*H2505,2)</f>
        <v>0</v>
      </c>
      <c r="K2505" s="184" t="s">
        <v>257</v>
      </c>
      <c r="L2505" s="42"/>
      <c r="M2505" s="189" t="s">
        <v>21</v>
      </c>
      <c r="N2505" s="190" t="s">
        <v>44</v>
      </c>
      <c r="O2505" s="67"/>
      <c r="P2505" s="191">
        <f>O2505*H2505</f>
        <v>0</v>
      </c>
      <c r="Q2505" s="191">
        <v>0</v>
      </c>
      <c r="R2505" s="191">
        <f>Q2505*H2505</f>
        <v>0</v>
      </c>
      <c r="S2505" s="191">
        <v>0</v>
      </c>
      <c r="T2505" s="192">
        <f>S2505*H2505</f>
        <v>0</v>
      </c>
      <c r="U2505" s="37"/>
      <c r="V2505" s="37"/>
      <c r="W2505" s="37"/>
      <c r="X2505" s="37"/>
      <c r="Y2505" s="37"/>
      <c r="Z2505" s="37"/>
      <c r="AA2505" s="37"/>
      <c r="AB2505" s="37"/>
      <c r="AC2505" s="37"/>
      <c r="AD2505" s="37"/>
      <c r="AE2505" s="37"/>
      <c r="AR2505" s="193" t="s">
        <v>375</v>
      </c>
      <c r="AT2505" s="193" t="s">
        <v>254</v>
      </c>
      <c r="AU2505" s="193" t="s">
        <v>82</v>
      </c>
      <c r="AY2505" s="20" t="s">
        <v>252</v>
      </c>
      <c r="BE2505" s="194">
        <f>IF(N2505="základní",J2505,0)</f>
        <v>0</v>
      </c>
      <c r="BF2505" s="194">
        <f>IF(N2505="snížená",J2505,0)</f>
        <v>0</v>
      </c>
      <c r="BG2505" s="194">
        <f>IF(N2505="zákl. přenesená",J2505,0)</f>
        <v>0</v>
      </c>
      <c r="BH2505" s="194">
        <f>IF(N2505="sníž. přenesená",J2505,0)</f>
        <v>0</v>
      </c>
      <c r="BI2505" s="194">
        <f>IF(N2505="nulová",J2505,0)</f>
        <v>0</v>
      </c>
      <c r="BJ2505" s="20" t="s">
        <v>80</v>
      </c>
      <c r="BK2505" s="194">
        <f>ROUND(I2505*H2505,2)</f>
        <v>0</v>
      </c>
      <c r="BL2505" s="20" t="s">
        <v>375</v>
      </c>
      <c r="BM2505" s="193" t="s">
        <v>2814</v>
      </c>
    </row>
    <row r="2506" spans="1:65" s="2" customFormat="1" ht="11.25">
      <c r="A2506" s="37"/>
      <c r="B2506" s="38"/>
      <c r="C2506" s="39"/>
      <c r="D2506" s="195" t="s">
        <v>260</v>
      </c>
      <c r="E2506" s="39"/>
      <c r="F2506" s="196" t="s">
        <v>2815</v>
      </c>
      <c r="G2506" s="39"/>
      <c r="H2506" s="39"/>
      <c r="I2506" s="197"/>
      <c r="J2506" s="39"/>
      <c r="K2506" s="39"/>
      <c r="L2506" s="42"/>
      <c r="M2506" s="198"/>
      <c r="N2506" s="199"/>
      <c r="O2506" s="67"/>
      <c r="P2506" s="67"/>
      <c r="Q2506" s="67"/>
      <c r="R2506" s="67"/>
      <c r="S2506" s="67"/>
      <c r="T2506" s="68"/>
      <c r="U2506" s="37"/>
      <c r="V2506" s="37"/>
      <c r="W2506" s="37"/>
      <c r="X2506" s="37"/>
      <c r="Y2506" s="37"/>
      <c r="Z2506" s="37"/>
      <c r="AA2506" s="37"/>
      <c r="AB2506" s="37"/>
      <c r="AC2506" s="37"/>
      <c r="AD2506" s="37"/>
      <c r="AE2506" s="37"/>
      <c r="AT2506" s="20" t="s">
        <v>260</v>
      </c>
      <c r="AU2506" s="20" t="s">
        <v>82</v>
      </c>
    </row>
    <row r="2507" spans="1:65" s="13" customFormat="1" ht="11.25">
      <c r="B2507" s="200"/>
      <c r="C2507" s="201"/>
      <c r="D2507" s="202" t="s">
        <v>262</v>
      </c>
      <c r="E2507" s="203" t="s">
        <v>21</v>
      </c>
      <c r="F2507" s="204" t="s">
        <v>2816</v>
      </c>
      <c r="G2507" s="201"/>
      <c r="H2507" s="205">
        <v>113.232</v>
      </c>
      <c r="I2507" s="206"/>
      <c r="J2507" s="201"/>
      <c r="K2507" s="201"/>
      <c r="L2507" s="207"/>
      <c r="M2507" s="208"/>
      <c r="N2507" s="209"/>
      <c r="O2507" s="209"/>
      <c r="P2507" s="209"/>
      <c r="Q2507" s="209"/>
      <c r="R2507" s="209"/>
      <c r="S2507" s="209"/>
      <c r="T2507" s="210"/>
      <c r="AT2507" s="211" t="s">
        <v>262</v>
      </c>
      <c r="AU2507" s="211" t="s">
        <v>82</v>
      </c>
      <c r="AV2507" s="13" t="s">
        <v>82</v>
      </c>
      <c r="AW2507" s="13" t="s">
        <v>34</v>
      </c>
      <c r="AX2507" s="13" t="s">
        <v>73</v>
      </c>
      <c r="AY2507" s="211" t="s">
        <v>252</v>
      </c>
    </row>
    <row r="2508" spans="1:65" s="13" customFormat="1" ht="11.25">
      <c r="B2508" s="200"/>
      <c r="C2508" s="201"/>
      <c r="D2508" s="202" t="s">
        <v>262</v>
      </c>
      <c r="E2508" s="203" t="s">
        <v>21</v>
      </c>
      <c r="F2508" s="204" t="s">
        <v>2817</v>
      </c>
      <c r="G2508" s="201"/>
      <c r="H2508" s="205">
        <v>114.765</v>
      </c>
      <c r="I2508" s="206"/>
      <c r="J2508" s="201"/>
      <c r="K2508" s="201"/>
      <c r="L2508" s="207"/>
      <c r="M2508" s="208"/>
      <c r="N2508" s="209"/>
      <c r="O2508" s="209"/>
      <c r="P2508" s="209"/>
      <c r="Q2508" s="209"/>
      <c r="R2508" s="209"/>
      <c r="S2508" s="209"/>
      <c r="T2508" s="210"/>
      <c r="AT2508" s="211" t="s">
        <v>262</v>
      </c>
      <c r="AU2508" s="211" t="s">
        <v>82</v>
      </c>
      <c r="AV2508" s="13" t="s">
        <v>82</v>
      </c>
      <c r="AW2508" s="13" t="s">
        <v>34</v>
      </c>
      <c r="AX2508" s="13" t="s">
        <v>73</v>
      </c>
      <c r="AY2508" s="211" t="s">
        <v>252</v>
      </c>
    </row>
    <row r="2509" spans="1:65" s="14" customFormat="1" ht="11.25">
      <c r="B2509" s="212"/>
      <c r="C2509" s="213"/>
      <c r="D2509" s="202" t="s">
        <v>262</v>
      </c>
      <c r="E2509" s="214" t="s">
        <v>21</v>
      </c>
      <c r="F2509" s="215" t="s">
        <v>264</v>
      </c>
      <c r="G2509" s="213"/>
      <c r="H2509" s="216">
        <v>227.99700000000001</v>
      </c>
      <c r="I2509" s="217"/>
      <c r="J2509" s="213"/>
      <c r="K2509" s="213"/>
      <c r="L2509" s="218"/>
      <c r="M2509" s="219"/>
      <c r="N2509" s="220"/>
      <c r="O2509" s="220"/>
      <c r="P2509" s="220"/>
      <c r="Q2509" s="220"/>
      <c r="R2509" s="220"/>
      <c r="S2509" s="220"/>
      <c r="T2509" s="221"/>
      <c r="AT2509" s="222" t="s">
        <v>262</v>
      </c>
      <c r="AU2509" s="222" t="s">
        <v>82</v>
      </c>
      <c r="AV2509" s="14" t="s">
        <v>93</v>
      </c>
      <c r="AW2509" s="14" t="s">
        <v>34</v>
      </c>
      <c r="AX2509" s="14" t="s">
        <v>80</v>
      </c>
      <c r="AY2509" s="222" t="s">
        <v>252</v>
      </c>
    </row>
    <row r="2510" spans="1:65" s="2" customFormat="1" ht="33" customHeight="1">
      <c r="A2510" s="37"/>
      <c r="B2510" s="38"/>
      <c r="C2510" s="182" t="s">
        <v>2818</v>
      </c>
      <c r="D2510" s="182" t="s">
        <v>254</v>
      </c>
      <c r="E2510" s="183" t="s">
        <v>2819</v>
      </c>
      <c r="F2510" s="184" t="s">
        <v>2820</v>
      </c>
      <c r="G2510" s="185" t="s">
        <v>149</v>
      </c>
      <c r="H2510" s="186">
        <v>18.942</v>
      </c>
      <c r="I2510" s="187"/>
      <c r="J2510" s="188">
        <f>ROUND(I2510*H2510,2)</f>
        <v>0</v>
      </c>
      <c r="K2510" s="184" t="s">
        <v>257</v>
      </c>
      <c r="L2510" s="42"/>
      <c r="M2510" s="189" t="s">
        <v>21</v>
      </c>
      <c r="N2510" s="190" t="s">
        <v>44</v>
      </c>
      <c r="O2510" s="67"/>
      <c r="P2510" s="191">
        <f>O2510*H2510</f>
        <v>0</v>
      </c>
      <c r="Q2510" s="191">
        <v>2.614E-2</v>
      </c>
      <c r="R2510" s="191">
        <f>Q2510*H2510</f>
        <v>0.49514387999999998</v>
      </c>
      <c r="S2510" s="191">
        <v>0</v>
      </c>
      <c r="T2510" s="192">
        <f>S2510*H2510</f>
        <v>0</v>
      </c>
      <c r="U2510" s="37"/>
      <c r="V2510" s="37"/>
      <c r="W2510" s="37"/>
      <c r="X2510" s="37"/>
      <c r="Y2510" s="37"/>
      <c r="Z2510" s="37"/>
      <c r="AA2510" s="37"/>
      <c r="AB2510" s="37"/>
      <c r="AC2510" s="37"/>
      <c r="AD2510" s="37"/>
      <c r="AE2510" s="37"/>
      <c r="AR2510" s="193" t="s">
        <v>375</v>
      </c>
      <c r="AT2510" s="193" t="s">
        <v>254</v>
      </c>
      <c r="AU2510" s="193" t="s">
        <v>82</v>
      </c>
      <c r="AY2510" s="20" t="s">
        <v>252</v>
      </c>
      <c r="BE2510" s="194">
        <f>IF(N2510="základní",J2510,0)</f>
        <v>0</v>
      </c>
      <c r="BF2510" s="194">
        <f>IF(N2510="snížená",J2510,0)</f>
        <v>0</v>
      </c>
      <c r="BG2510" s="194">
        <f>IF(N2510="zákl. přenesená",J2510,0)</f>
        <v>0</v>
      </c>
      <c r="BH2510" s="194">
        <f>IF(N2510="sníž. přenesená",J2510,0)</f>
        <v>0</v>
      </c>
      <c r="BI2510" s="194">
        <f>IF(N2510="nulová",J2510,0)</f>
        <v>0</v>
      </c>
      <c r="BJ2510" s="20" t="s">
        <v>80</v>
      </c>
      <c r="BK2510" s="194">
        <f>ROUND(I2510*H2510,2)</f>
        <v>0</v>
      </c>
      <c r="BL2510" s="20" t="s">
        <v>375</v>
      </c>
      <c r="BM2510" s="193" t="s">
        <v>2821</v>
      </c>
    </row>
    <row r="2511" spans="1:65" s="2" customFormat="1" ht="11.25">
      <c r="A2511" s="37"/>
      <c r="B2511" s="38"/>
      <c r="C2511" s="39"/>
      <c r="D2511" s="195" t="s">
        <v>260</v>
      </c>
      <c r="E2511" s="39"/>
      <c r="F2511" s="196" t="s">
        <v>2822</v>
      </c>
      <c r="G2511" s="39"/>
      <c r="H2511" s="39"/>
      <c r="I2511" s="197"/>
      <c r="J2511" s="39"/>
      <c r="K2511" s="39"/>
      <c r="L2511" s="42"/>
      <c r="M2511" s="198"/>
      <c r="N2511" s="199"/>
      <c r="O2511" s="67"/>
      <c r="P2511" s="67"/>
      <c r="Q2511" s="67"/>
      <c r="R2511" s="67"/>
      <c r="S2511" s="67"/>
      <c r="T2511" s="68"/>
      <c r="U2511" s="37"/>
      <c r="V2511" s="37"/>
      <c r="W2511" s="37"/>
      <c r="X2511" s="37"/>
      <c r="Y2511" s="37"/>
      <c r="Z2511" s="37"/>
      <c r="AA2511" s="37"/>
      <c r="AB2511" s="37"/>
      <c r="AC2511" s="37"/>
      <c r="AD2511" s="37"/>
      <c r="AE2511" s="37"/>
      <c r="AT2511" s="20" t="s">
        <v>260</v>
      </c>
      <c r="AU2511" s="20" t="s">
        <v>82</v>
      </c>
    </row>
    <row r="2512" spans="1:65" s="16" customFormat="1" ht="11.25">
      <c r="B2512" s="235"/>
      <c r="C2512" s="236"/>
      <c r="D2512" s="202" t="s">
        <v>262</v>
      </c>
      <c r="E2512" s="237" t="s">
        <v>21</v>
      </c>
      <c r="F2512" s="238" t="s">
        <v>2798</v>
      </c>
      <c r="G2512" s="236"/>
      <c r="H2512" s="237" t="s">
        <v>21</v>
      </c>
      <c r="I2512" s="239"/>
      <c r="J2512" s="236"/>
      <c r="K2512" s="236"/>
      <c r="L2512" s="240"/>
      <c r="M2512" s="241"/>
      <c r="N2512" s="242"/>
      <c r="O2512" s="242"/>
      <c r="P2512" s="242"/>
      <c r="Q2512" s="242"/>
      <c r="R2512" s="242"/>
      <c r="S2512" s="242"/>
      <c r="T2512" s="243"/>
      <c r="AT2512" s="244" t="s">
        <v>262</v>
      </c>
      <c r="AU2512" s="244" t="s">
        <v>82</v>
      </c>
      <c r="AV2512" s="16" t="s">
        <v>80</v>
      </c>
      <c r="AW2512" s="16" t="s">
        <v>34</v>
      </c>
      <c r="AX2512" s="16" t="s">
        <v>73</v>
      </c>
      <c r="AY2512" s="244" t="s">
        <v>252</v>
      </c>
    </row>
    <row r="2513" spans="1:65" s="13" customFormat="1" ht="11.25">
      <c r="B2513" s="200"/>
      <c r="C2513" s="201"/>
      <c r="D2513" s="202" t="s">
        <v>262</v>
      </c>
      <c r="E2513" s="203" t="s">
        <v>21</v>
      </c>
      <c r="F2513" s="204" t="s">
        <v>2823</v>
      </c>
      <c r="G2513" s="201"/>
      <c r="H2513" s="205">
        <v>6.8680000000000003</v>
      </c>
      <c r="I2513" s="206"/>
      <c r="J2513" s="201"/>
      <c r="K2513" s="201"/>
      <c r="L2513" s="207"/>
      <c r="M2513" s="208"/>
      <c r="N2513" s="209"/>
      <c r="O2513" s="209"/>
      <c r="P2513" s="209"/>
      <c r="Q2513" s="209"/>
      <c r="R2513" s="209"/>
      <c r="S2513" s="209"/>
      <c r="T2513" s="210"/>
      <c r="AT2513" s="211" t="s">
        <v>262</v>
      </c>
      <c r="AU2513" s="211" t="s">
        <v>82</v>
      </c>
      <c r="AV2513" s="13" t="s">
        <v>82</v>
      </c>
      <c r="AW2513" s="13" t="s">
        <v>34</v>
      </c>
      <c r="AX2513" s="13" t="s">
        <v>73</v>
      </c>
      <c r="AY2513" s="211" t="s">
        <v>252</v>
      </c>
    </row>
    <row r="2514" spans="1:65" s="13" customFormat="1" ht="11.25">
      <c r="B2514" s="200"/>
      <c r="C2514" s="201"/>
      <c r="D2514" s="202" t="s">
        <v>262</v>
      </c>
      <c r="E2514" s="203" t="s">
        <v>21</v>
      </c>
      <c r="F2514" s="204" t="s">
        <v>2824</v>
      </c>
      <c r="G2514" s="201"/>
      <c r="H2514" s="205">
        <v>0</v>
      </c>
      <c r="I2514" s="206"/>
      <c r="J2514" s="201"/>
      <c r="K2514" s="201"/>
      <c r="L2514" s="207"/>
      <c r="M2514" s="208"/>
      <c r="N2514" s="209"/>
      <c r="O2514" s="209"/>
      <c r="P2514" s="209"/>
      <c r="Q2514" s="209"/>
      <c r="R2514" s="209"/>
      <c r="S2514" s="209"/>
      <c r="T2514" s="210"/>
      <c r="AT2514" s="211" t="s">
        <v>262</v>
      </c>
      <c r="AU2514" s="211" t="s">
        <v>82</v>
      </c>
      <c r="AV2514" s="13" t="s">
        <v>82</v>
      </c>
      <c r="AW2514" s="13" t="s">
        <v>34</v>
      </c>
      <c r="AX2514" s="13" t="s">
        <v>73</v>
      </c>
      <c r="AY2514" s="211" t="s">
        <v>252</v>
      </c>
    </row>
    <row r="2515" spans="1:65" s="16" customFormat="1" ht="11.25">
      <c r="B2515" s="235"/>
      <c r="C2515" s="236"/>
      <c r="D2515" s="202" t="s">
        <v>262</v>
      </c>
      <c r="E2515" s="237" t="s">
        <v>21</v>
      </c>
      <c r="F2515" s="238" t="s">
        <v>683</v>
      </c>
      <c r="G2515" s="236"/>
      <c r="H2515" s="237" t="s">
        <v>21</v>
      </c>
      <c r="I2515" s="239"/>
      <c r="J2515" s="236"/>
      <c r="K2515" s="236"/>
      <c r="L2515" s="240"/>
      <c r="M2515" s="241"/>
      <c r="N2515" s="242"/>
      <c r="O2515" s="242"/>
      <c r="P2515" s="242"/>
      <c r="Q2515" s="242"/>
      <c r="R2515" s="242"/>
      <c r="S2515" s="242"/>
      <c r="T2515" s="243"/>
      <c r="AT2515" s="244" t="s">
        <v>262</v>
      </c>
      <c r="AU2515" s="244" t="s">
        <v>82</v>
      </c>
      <c r="AV2515" s="16" t="s">
        <v>80</v>
      </c>
      <c r="AW2515" s="16" t="s">
        <v>34</v>
      </c>
      <c r="AX2515" s="16" t="s">
        <v>73</v>
      </c>
      <c r="AY2515" s="244" t="s">
        <v>252</v>
      </c>
    </row>
    <row r="2516" spans="1:65" s="13" customFormat="1" ht="11.25">
      <c r="B2516" s="200"/>
      <c r="C2516" s="201"/>
      <c r="D2516" s="202" t="s">
        <v>262</v>
      </c>
      <c r="E2516" s="203" t="s">
        <v>21</v>
      </c>
      <c r="F2516" s="204" t="s">
        <v>2825</v>
      </c>
      <c r="G2516" s="201"/>
      <c r="H2516" s="205">
        <v>4.6779999999999999</v>
      </c>
      <c r="I2516" s="206"/>
      <c r="J2516" s="201"/>
      <c r="K2516" s="201"/>
      <c r="L2516" s="207"/>
      <c r="M2516" s="208"/>
      <c r="N2516" s="209"/>
      <c r="O2516" s="209"/>
      <c r="P2516" s="209"/>
      <c r="Q2516" s="209"/>
      <c r="R2516" s="209"/>
      <c r="S2516" s="209"/>
      <c r="T2516" s="210"/>
      <c r="AT2516" s="211" t="s">
        <v>262</v>
      </c>
      <c r="AU2516" s="211" t="s">
        <v>82</v>
      </c>
      <c r="AV2516" s="13" t="s">
        <v>82</v>
      </c>
      <c r="AW2516" s="13" t="s">
        <v>34</v>
      </c>
      <c r="AX2516" s="13" t="s">
        <v>73</v>
      </c>
      <c r="AY2516" s="211" t="s">
        <v>252</v>
      </c>
    </row>
    <row r="2517" spans="1:65" s="13" customFormat="1" ht="11.25">
      <c r="B2517" s="200"/>
      <c r="C2517" s="201"/>
      <c r="D2517" s="202" t="s">
        <v>262</v>
      </c>
      <c r="E2517" s="203" t="s">
        <v>21</v>
      </c>
      <c r="F2517" s="204" t="s">
        <v>2826</v>
      </c>
      <c r="G2517" s="201"/>
      <c r="H2517" s="205">
        <v>7.3959999999999999</v>
      </c>
      <c r="I2517" s="206"/>
      <c r="J2517" s="201"/>
      <c r="K2517" s="201"/>
      <c r="L2517" s="207"/>
      <c r="M2517" s="208"/>
      <c r="N2517" s="209"/>
      <c r="O2517" s="209"/>
      <c r="P2517" s="209"/>
      <c r="Q2517" s="209"/>
      <c r="R2517" s="209"/>
      <c r="S2517" s="209"/>
      <c r="T2517" s="210"/>
      <c r="AT2517" s="211" t="s">
        <v>262</v>
      </c>
      <c r="AU2517" s="211" t="s">
        <v>82</v>
      </c>
      <c r="AV2517" s="13" t="s">
        <v>82</v>
      </c>
      <c r="AW2517" s="13" t="s">
        <v>34</v>
      </c>
      <c r="AX2517" s="13" t="s">
        <v>73</v>
      </c>
      <c r="AY2517" s="211" t="s">
        <v>252</v>
      </c>
    </row>
    <row r="2518" spans="1:65" s="14" customFormat="1" ht="11.25">
      <c r="B2518" s="212"/>
      <c r="C2518" s="213"/>
      <c r="D2518" s="202" t="s">
        <v>262</v>
      </c>
      <c r="E2518" s="214" t="s">
        <v>21</v>
      </c>
      <c r="F2518" s="215" t="s">
        <v>264</v>
      </c>
      <c r="G2518" s="213"/>
      <c r="H2518" s="216">
        <v>18.942</v>
      </c>
      <c r="I2518" s="217"/>
      <c r="J2518" s="213"/>
      <c r="K2518" s="213"/>
      <c r="L2518" s="218"/>
      <c r="M2518" s="219"/>
      <c r="N2518" s="220"/>
      <c r="O2518" s="220"/>
      <c r="P2518" s="220"/>
      <c r="Q2518" s="220"/>
      <c r="R2518" s="220"/>
      <c r="S2518" s="220"/>
      <c r="T2518" s="221"/>
      <c r="AT2518" s="222" t="s">
        <v>262</v>
      </c>
      <c r="AU2518" s="222" t="s">
        <v>82</v>
      </c>
      <c r="AV2518" s="14" t="s">
        <v>93</v>
      </c>
      <c r="AW2518" s="14" t="s">
        <v>34</v>
      </c>
      <c r="AX2518" s="14" t="s">
        <v>80</v>
      </c>
      <c r="AY2518" s="222" t="s">
        <v>252</v>
      </c>
    </row>
    <row r="2519" spans="1:65" s="2" customFormat="1" ht="33" customHeight="1">
      <c r="A2519" s="37"/>
      <c r="B2519" s="38"/>
      <c r="C2519" s="182" t="s">
        <v>2827</v>
      </c>
      <c r="D2519" s="182" t="s">
        <v>254</v>
      </c>
      <c r="E2519" s="183" t="s">
        <v>2828</v>
      </c>
      <c r="F2519" s="184" t="s">
        <v>2829</v>
      </c>
      <c r="G2519" s="185" t="s">
        <v>149</v>
      </c>
      <c r="H2519" s="186">
        <v>7.6760000000000002</v>
      </c>
      <c r="I2519" s="187"/>
      <c r="J2519" s="188">
        <f>ROUND(I2519*H2519,2)</f>
        <v>0</v>
      </c>
      <c r="K2519" s="184" t="s">
        <v>257</v>
      </c>
      <c r="L2519" s="42"/>
      <c r="M2519" s="189" t="s">
        <v>21</v>
      </c>
      <c r="N2519" s="190" t="s">
        <v>44</v>
      </c>
      <c r="O2519" s="67"/>
      <c r="P2519" s="191">
        <f>O2519*H2519</f>
        <v>0</v>
      </c>
      <c r="Q2519" s="191">
        <v>3.236E-2</v>
      </c>
      <c r="R2519" s="191">
        <f>Q2519*H2519</f>
        <v>0.24839536000000001</v>
      </c>
      <c r="S2519" s="191">
        <v>0</v>
      </c>
      <c r="T2519" s="192">
        <f>S2519*H2519</f>
        <v>0</v>
      </c>
      <c r="U2519" s="37"/>
      <c r="V2519" s="37"/>
      <c r="W2519" s="37"/>
      <c r="X2519" s="37"/>
      <c r="Y2519" s="37"/>
      <c r="Z2519" s="37"/>
      <c r="AA2519" s="37"/>
      <c r="AB2519" s="37"/>
      <c r="AC2519" s="37"/>
      <c r="AD2519" s="37"/>
      <c r="AE2519" s="37"/>
      <c r="AR2519" s="193" t="s">
        <v>375</v>
      </c>
      <c r="AT2519" s="193" t="s">
        <v>254</v>
      </c>
      <c r="AU2519" s="193" t="s">
        <v>82</v>
      </c>
      <c r="AY2519" s="20" t="s">
        <v>252</v>
      </c>
      <c r="BE2519" s="194">
        <f>IF(N2519="základní",J2519,0)</f>
        <v>0</v>
      </c>
      <c r="BF2519" s="194">
        <f>IF(N2519="snížená",J2519,0)</f>
        <v>0</v>
      </c>
      <c r="BG2519" s="194">
        <f>IF(N2519="zákl. přenesená",J2519,0)</f>
        <v>0</v>
      </c>
      <c r="BH2519" s="194">
        <f>IF(N2519="sníž. přenesená",J2519,0)</f>
        <v>0</v>
      </c>
      <c r="BI2519" s="194">
        <f>IF(N2519="nulová",J2519,0)</f>
        <v>0</v>
      </c>
      <c r="BJ2519" s="20" t="s">
        <v>80</v>
      </c>
      <c r="BK2519" s="194">
        <f>ROUND(I2519*H2519,2)</f>
        <v>0</v>
      </c>
      <c r="BL2519" s="20" t="s">
        <v>375</v>
      </c>
      <c r="BM2519" s="193" t="s">
        <v>2830</v>
      </c>
    </row>
    <row r="2520" spans="1:65" s="2" customFormat="1" ht="11.25">
      <c r="A2520" s="37"/>
      <c r="B2520" s="38"/>
      <c r="C2520" s="39"/>
      <c r="D2520" s="195" t="s">
        <v>260</v>
      </c>
      <c r="E2520" s="39"/>
      <c r="F2520" s="196" t="s">
        <v>2831</v>
      </c>
      <c r="G2520" s="39"/>
      <c r="H2520" s="39"/>
      <c r="I2520" s="197"/>
      <c r="J2520" s="39"/>
      <c r="K2520" s="39"/>
      <c r="L2520" s="42"/>
      <c r="M2520" s="198"/>
      <c r="N2520" s="199"/>
      <c r="O2520" s="67"/>
      <c r="P2520" s="67"/>
      <c r="Q2520" s="67"/>
      <c r="R2520" s="67"/>
      <c r="S2520" s="67"/>
      <c r="T2520" s="68"/>
      <c r="U2520" s="37"/>
      <c r="V2520" s="37"/>
      <c r="W2520" s="37"/>
      <c r="X2520" s="37"/>
      <c r="Y2520" s="37"/>
      <c r="Z2520" s="37"/>
      <c r="AA2520" s="37"/>
      <c r="AB2520" s="37"/>
      <c r="AC2520" s="37"/>
      <c r="AD2520" s="37"/>
      <c r="AE2520" s="37"/>
      <c r="AT2520" s="20" t="s">
        <v>260</v>
      </c>
      <c r="AU2520" s="20" t="s">
        <v>82</v>
      </c>
    </row>
    <row r="2521" spans="1:65" s="16" customFormat="1" ht="11.25">
      <c r="B2521" s="235"/>
      <c r="C2521" s="236"/>
      <c r="D2521" s="202" t="s">
        <v>262</v>
      </c>
      <c r="E2521" s="237" t="s">
        <v>21</v>
      </c>
      <c r="F2521" s="238" t="s">
        <v>2801</v>
      </c>
      <c r="G2521" s="236"/>
      <c r="H2521" s="237" t="s">
        <v>21</v>
      </c>
      <c r="I2521" s="239"/>
      <c r="J2521" s="236"/>
      <c r="K2521" s="236"/>
      <c r="L2521" s="240"/>
      <c r="M2521" s="241"/>
      <c r="N2521" s="242"/>
      <c r="O2521" s="242"/>
      <c r="P2521" s="242"/>
      <c r="Q2521" s="242"/>
      <c r="R2521" s="242"/>
      <c r="S2521" s="242"/>
      <c r="T2521" s="243"/>
      <c r="AT2521" s="244" t="s">
        <v>262</v>
      </c>
      <c r="AU2521" s="244" t="s">
        <v>82</v>
      </c>
      <c r="AV2521" s="16" t="s">
        <v>80</v>
      </c>
      <c r="AW2521" s="16" t="s">
        <v>34</v>
      </c>
      <c r="AX2521" s="16" t="s">
        <v>73</v>
      </c>
      <c r="AY2521" s="244" t="s">
        <v>252</v>
      </c>
    </row>
    <row r="2522" spans="1:65" s="16" customFormat="1" ht="11.25">
      <c r="B2522" s="235"/>
      <c r="C2522" s="236"/>
      <c r="D2522" s="202" t="s">
        <v>262</v>
      </c>
      <c r="E2522" s="237" t="s">
        <v>21</v>
      </c>
      <c r="F2522" s="238" t="s">
        <v>297</v>
      </c>
      <c r="G2522" s="236"/>
      <c r="H2522" s="237" t="s">
        <v>21</v>
      </c>
      <c r="I2522" s="239"/>
      <c r="J2522" s="236"/>
      <c r="K2522" s="236"/>
      <c r="L2522" s="240"/>
      <c r="M2522" s="241"/>
      <c r="N2522" s="242"/>
      <c r="O2522" s="242"/>
      <c r="P2522" s="242"/>
      <c r="Q2522" s="242"/>
      <c r="R2522" s="242"/>
      <c r="S2522" s="242"/>
      <c r="T2522" s="243"/>
      <c r="AT2522" s="244" t="s">
        <v>262</v>
      </c>
      <c r="AU2522" s="244" t="s">
        <v>82</v>
      </c>
      <c r="AV2522" s="16" t="s">
        <v>80</v>
      </c>
      <c r="AW2522" s="16" t="s">
        <v>34</v>
      </c>
      <c r="AX2522" s="16" t="s">
        <v>73</v>
      </c>
      <c r="AY2522" s="244" t="s">
        <v>252</v>
      </c>
    </row>
    <row r="2523" spans="1:65" s="13" customFormat="1" ht="11.25">
      <c r="B2523" s="200"/>
      <c r="C2523" s="201"/>
      <c r="D2523" s="202" t="s">
        <v>262</v>
      </c>
      <c r="E2523" s="203" t="s">
        <v>21</v>
      </c>
      <c r="F2523" s="204" t="s">
        <v>2832</v>
      </c>
      <c r="G2523" s="201"/>
      <c r="H2523" s="205">
        <v>7.6760000000000002</v>
      </c>
      <c r="I2523" s="206"/>
      <c r="J2523" s="201"/>
      <c r="K2523" s="201"/>
      <c r="L2523" s="207"/>
      <c r="M2523" s="208"/>
      <c r="N2523" s="209"/>
      <c r="O2523" s="209"/>
      <c r="P2523" s="209"/>
      <c r="Q2523" s="209"/>
      <c r="R2523" s="209"/>
      <c r="S2523" s="209"/>
      <c r="T2523" s="210"/>
      <c r="AT2523" s="211" t="s">
        <v>262</v>
      </c>
      <c r="AU2523" s="211" t="s">
        <v>82</v>
      </c>
      <c r="AV2523" s="13" t="s">
        <v>82</v>
      </c>
      <c r="AW2523" s="13" t="s">
        <v>34</v>
      </c>
      <c r="AX2523" s="13" t="s">
        <v>73</v>
      </c>
      <c r="AY2523" s="211" t="s">
        <v>252</v>
      </c>
    </row>
    <row r="2524" spans="1:65" s="14" customFormat="1" ht="11.25">
      <c r="B2524" s="212"/>
      <c r="C2524" s="213"/>
      <c r="D2524" s="202" t="s">
        <v>262</v>
      </c>
      <c r="E2524" s="214" t="s">
        <v>21</v>
      </c>
      <c r="F2524" s="215" t="s">
        <v>264</v>
      </c>
      <c r="G2524" s="213"/>
      <c r="H2524" s="216">
        <v>7.6760000000000002</v>
      </c>
      <c r="I2524" s="217"/>
      <c r="J2524" s="213"/>
      <c r="K2524" s="213"/>
      <c r="L2524" s="218"/>
      <c r="M2524" s="219"/>
      <c r="N2524" s="220"/>
      <c r="O2524" s="220"/>
      <c r="P2524" s="220"/>
      <c r="Q2524" s="220"/>
      <c r="R2524" s="220"/>
      <c r="S2524" s="220"/>
      <c r="T2524" s="221"/>
      <c r="AT2524" s="222" t="s">
        <v>262</v>
      </c>
      <c r="AU2524" s="222" t="s">
        <v>82</v>
      </c>
      <c r="AV2524" s="14" t="s">
        <v>93</v>
      </c>
      <c r="AW2524" s="14" t="s">
        <v>34</v>
      </c>
      <c r="AX2524" s="14" t="s">
        <v>80</v>
      </c>
      <c r="AY2524" s="222" t="s">
        <v>252</v>
      </c>
    </row>
    <row r="2525" spans="1:65" s="2" customFormat="1" ht="24.2" customHeight="1">
      <c r="A2525" s="37"/>
      <c r="B2525" s="38"/>
      <c r="C2525" s="182" t="s">
        <v>2833</v>
      </c>
      <c r="D2525" s="182" t="s">
        <v>254</v>
      </c>
      <c r="E2525" s="183" t="s">
        <v>2834</v>
      </c>
      <c r="F2525" s="184" t="s">
        <v>2835</v>
      </c>
      <c r="G2525" s="185" t="s">
        <v>149</v>
      </c>
      <c r="H2525" s="186">
        <v>439.072</v>
      </c>
      <c r="I2525" s="187"/>
      <c r="J2525" s="188">
        <f>ROUND(I2525*H2525,2)</f>
        <v>0</v>
      </c>
      <c r="K2525" s="184" t="s">
        <v>257</v>
      </c>
      <c r="L2525" s="42"/>
      <c r="M2525" s="189" t="s">
        <v>21</v>
      </c>
      <c r="N2525" s="190" t="s">
        <v>44</v>
      </c>
      <c r="O2525" s="67"/>
      <c r="P2525" s="191">
        <f>O2525*H2525</f>
        <v>0</v>
      </c>
      <c r="Q2525" s="191">
        <v>1.2200000000000001E-2</v>
      </c>
      <c r="R2525" s="191">
        <f>Q2525*H2525</f>
        <v>5.3566784000000007</v>
      </c>
      <c r="S2525" s="191">
        <v>0</v>
      </c>
      <c r="T2525" s="192">
        <f>S2525*H2525</f>
        <v>0</v>
      </c>
      <c r="U2525" s="37"/>
      <c r="V2525" s="37"/>
      <c r="W2525" s="37"/>
      <c r="X2525" s="37"/>
      <c r="Y2525" s="37"/>
      <c r="Z2525" s="37"/>
      <c r="AA2525" s="37"/>
      <c r="AB2525" s="37"/>
      <c r="AC2525" s="37"/>
      <c r="AD2525" s="37"/>
      <c r="AE2525" s="37"/>
      <c r="AR2525" s="193" t="s">
        <v>375</v>
      </c>
      <c r="AT2525" s="193" t="s">
        <v>254</v>
      </c>
      <c r="AU2525" s="193" t="s">
        <v>82</v>
      </c>
      <c r="AY2525" s="20" t="s">
        <v>252</v>
      </c>
      <c r="BE2525" s="194">
        <f>IF(N2525="základní",J2525,0)</f>
        <v>0</v>
      </c>
      <c r="BF2525" s="194">
        <f>IF(N2525="snížená",J2525,0)</f>
        <v>0</v>
      </c>
      <c r="BG2525" s="194">
        <f>IF(N2525="zákl. přenesená",J2525,0)</f>
        <v>0</v>
      </c>
      <c r="BH2525" s="194">
        <f>IF(N2525="sníž. přenesená",J2525,0)</f>
        <v>0</v>
      </c>
      <c r="BI2525" s="194">
        <f>IF(N2525="nulová",J2525,0)</f>
        <v>0</v>
      </c>
      <c r="BJ2525" s="20" t="s">
        <v>80</v>
      </c>
      <c r="BK2525" s="194">
        <f>ROUND(I2525*H2525,2)</f>
        <v>0</v>
      </c>
      <c r="BL2525" s="20" t="s">
        <v>375</v>
      </c>
      <c r="BM2525" s="193" t="s">
        <v>2836</v>
      </c>
    </row>
    <row r="2526" spans="1:65" s="2" customFormat="1" ht="11.25">
      <c r="A2526" s="37"/>
      <c r="B2526" s="38"/>
      <c r="C2526" s="39"/>
      <c r="D2526" s="195" t="s">
        <v>260</v>
      </c>
      <c r="E2526" s="39"/>
      <c r="F2526" s="196" t="s">
        <v>2837</v>
      </c>
      <c r="G2526" s="39"/>
      <c r="H2526" s="39"/>
      <c r="I2526" s="197"/>
      <c r="J2526" s="39"/>
      <c r="K2526" s="39"/>
      <c r="L2526" s="42"/>
      <c r="M2526" s="198"/>
      <c r="N2526" s="199"/>
      <c r="O2526" s="67"/>
      <c r="P2526" s="67"/>
      <c r="Q2526" s="67"/>
      <c r="R2526" s="67"/>
      <c r="S2526" s="67"/>
      <c r="T2526" s="68"/>
      <c r="U2526" s="37"/>
      <c r="V2526" s="37"/>
      <c r="W2526" s="37"/>
      <c r="X2526" s="37"/>
      <c r="Y2526" s="37"/>
      <c r="Z2526" s="37"/>
      <c r="AA2526" s="37"/>
      <c r="AB2526" s="37"/>
      <c r="AC2526" s="37"/>
      <c r="AD2526" s="37"/>
      <c r="AE2526" s="37"/>
      <c r="AT2526" s="20" t="s">
        <v>260</v>
      </c>
      <c r="AU2526" s="20" t="s">
        <v>82</v>
      </c>
    </row>
    <row r="2527" spans="1:65" s="16" customFormat="1" ht="11.25">
      <c r="B2527" s="235"/>
      <c r="C2527" s="236"/>
      <c r="D2527" s="202" t="s">
        <v>262</v>
      </c>
      <c r="E2527" s="237" t="s">
        <v>21</v>
      </c>
      <c r="F2527" s="238" t="s">
        <v>2838</v>
      </c>
      <c r="G2527" s="236"/>
      <c r="H2527" s="237" t="s">
        <v>21</v>
      </c>
      <c r="I2527" s="239"/>
      <c r="J2527" s="236"/>
      <c r="K2527" s="236"/>
      <c r="L2527" s="240"/>
      <c r="M2527" s="241"/>
      <c r="N2527" s="242"/>
      <c r="O2527" s="242"/>
      <c r="P2527" s="242"/>
      <c r="Q2527" s="242"/>
      <c r="R2527" s="242"/>
      <c r="S2527" s="242"/>
      <c r="T2527" s="243"/>
      <c r="AT2527" s="244" t="s">
        <v>262</v>
      </c>
      <c r="AU2527" s="244" t="s">
        <v>82</v>
      </c>
      <c r="AV2527" s="16" t="s">
        <v>80</v>
      </c>
      <c r="AW2527" s="16" t="s">
        <v>34</v>
      </c>
      <c r="AX2527" s="16" t="s">
        <v>73</v>
      </c>
      <c r="AY2527" s="244" t="s">
        <v>252</v>
      </c>
    </row>
    <row r="2528" spans="1:65" s="13" customFormat="1" ht="11.25">
      <c r="B2528" s="200"/>
      <c r="C2528" s="201"/>
      <c r="D2528" s="202" t="s">
        <v>262</v>
      </c>
      <c r="E2528" s="203" t="s">
        <v>21</v>
      </c>
      <c r="F2528" s="204" t="s">
        <v>678</v>
      </c>
      <c r="G2528" s="201"/>
      <c r="H2528" s="205">
        <v>0</v>
      </c>
      <c r="I2528" s="206"/>
      <c r="J2528" s="201"/>
      <c r="K2528" s="201"/>
      <c r="L2528" s="207"/>
      <c r="M2528" s="208"/>
      <c r="N2528" s="209"/>
      <c r="O2528" s="209"/>
      <c r="P2528" s="209"/>
      <c r="Q2528" s="209"/>
      <c r="R2528" s="209"/>
      <c r="S2528" s="209"/>
      <c r="T2528" s="210"/>
      <c r="AT2528" s="211" t="s">
        <v>262</v>
      </c>
      <c r="AU2528" s="211" t="s">
        <v>82</v>
      </c>
      <c r="AV2528" s="13" t="s">
        <v>82</v>
      </c>
      <c r="AW2528" s="13" t="s">
        <v>34</v>
      </c>
      <c r="AX2528" s="13" t="s">
        <v>73</v>
      </c>
      <c r="AY2528" s="211" t="s">
        <v>252</v>
      </c>
    </row>
    <row r="2529" spans="1:65" s="13" customFormat="1" ht="11.25">
      <c r="B2529" s="200"/>
      <c r="C2529" s="201"/>
      <c r="D2529" s="202" t="s">
        <v>262</v>
      </c>
      <c r="E2529" s="203" t="s">
        <v>21</v>
      </c>
      <c r="F2529" s="204" t="s">
        <v>2839</v>
      </c>
      <c r="G2529" s="201"/>
      <c r="H2529" s="205">
        <v>131.78</v>
      </c>
      <c r="I2529" s="206"/>
      <c r="J2529" s="201"/>
      <c r="K2529" s="201"/>
      <c r="L2529" s="207"/>
      <c r="M2529" s="208"/>
      <c r="N2529" s="209"/>
      <c r="O2529" s="209"/>
      <c r="P2529" s="209"/>
      <c r="Q2529" s="209"/>
      <c r="R2529" s="209"/>
      <c r="S2529" s="209"/>
      <c r="T2529" s="210"/>
      <c r="AT2529" s="211" t="s">
        <v>262</v>
      </c>
      <c r="AU2529" s="211" t="s">
        <v>82</v>
      </c>
      <c r="AV2529" s="13" t="s">
        <v>82</v>
      </c>
      <c r="AW2529" s="13" t="s">
        <v>34</v>
      </c>
      <c r="AX2529" s="13" t="s">
        <v>73</v>
      </c>
      <c r="AY2529" s="211" t="s">
        <v>252</v>
      </c>
    </row>
    <row r="2530" spans="1:65" s="13" customFormat="1" ht="11.25">
      <c r="B2530" s="200"/>
      <c r="C2530" s="201"/>
      <c r="D2530" s="202" t="s">
        <v>262</v>
      </c>
      <c r="E2530" s="203" t="s">
        <v>21</v>
      </c>
      <c r="F2530" s="204" t="s">
        <v>2840</v>
      </c>
      <c r="G2530" s="201"/>
      <c r="H2530" s="205">
        <v>-12.458</v>
      </c>
      <c r="I2530" s="206"/>
      <c r="J2530" s="201"/>
      <c r="K2530" s="201"/>
      <c r="L2530" s="207"/>
      <c r="M2530" s="208"/>
      <c r="N2530" s="209"/>
      <c r="O2530" s="209"/>
      <c r="P2530" s="209"/>
      <c r="Q2530" s="209"/>
      <c r="R2530" s="209"/>
      <c r="S2530" s="209"/>
      <c r="T2530" s="210"/>
      <c r="AT2530" s="211" t="s">
        <v>262</v>
      </c>
      <c r="AU2530" s="211" t="s">
        <v>82</v>
      </c>
      <c r="AV2530" s="13" t="s">
        <v>82</v>
      </c>
      <c r="AW2530" s="13" t="s">
        <v>34</v>
      </c>
      <c r="AX2530" s="13" t="s">
        <v>73</v>
      </c>
      <c r="AY2530" s="211" t="s">
        <v>252</v>
      </c>
    </row>
    <row r="2531" spans="1:65" s="13" customFormat="1" ht="11.25">
      <c r="B2531" s="200"/>
      <c r="C2531" s="201"/>
      <c r="D2531" s="202" t="s">
        <v>262</v>
      </c>
      <c r="E2531" s="203" t="s">
        <v>21</v>
      </c>
      <c r="F2531" s="204" t="s">
        <v>2841</v>
      </c>
      <c r="G2531" s="201"/>
      <c r="H2531" s="205">
        <v>-1.5</v>
      </c>
      <c r="I2531" s="206"/>
      <c r="J2531" s="201"/>
      <c r="K2531" s="201"/>
      <c r="L2531" s="207"/>
      <c r="M2531" s="208"/>
      <c r="N2531" s="209"/>
      <c r="O2531" s="209"/>
      <c r="P2531" s="209"/>
      <c r="Q2531" s="209"/>
      <c r="R2531" s="209"/>
      <c r="S2531" s="209"/>
      <c r="T2531" s="210"/>
      <c r="AT2531" s="211" t="s">
        <v>262</v>
      </c>
      <c r="AU2531" s="211" t="s">
        <v>82</v>
      </c>
      <c r="AV2531" s="13" t="s">
        <v>82</v>
      </c>
      <c r="AW2531" s="13" t="s">
        <v>34</v>
      </c>
      <c r="AX2531" s="13" t="s">
        <v>73</v>
      </c>
      <c r="AY2531" s="211" t="s">
        <v>252</v>
      </c>
    </row>
    <row r="2532" spans="1:65" s="13" customFormat="1" ht="11.25">
      <c r="B2532" s="200"/>
      <c r="C2532" s="201"/>
      <c r="D2532" s="202" t="s">
        <v>262</v>
      </c>
      <c r="E2532" s="203" t="s">
        <v>21</v>
      </c>
      <c r="F2532" s="204" t="s">
        <v>2842</v>
      </c>
      <c r="G2532" s="201"/>
      <c r="H2532" s="205">
        <v>1.173</v>
      </c>
      <c r="I2532" s="206"/>
      <c r="J2532" s="201"/>
      <c r="K2532" s="201"/>
      <c r="L2532" s="207"/>
      <c r="M2532" s="208"/>
      <c r="N2532" s="209"/>
      <c r="O2532" s="209"/>
      <c r="P2532" s="209"/>
      <c r="Q2532" s="209"/>
      <c r="R2532" s="209"/>
      <c r="S2532" s="209"/>
      <c r="T2532" s="210"/>
      <c r="AT2532" s="211" t="s">
        <v>262</v>
      </c>
      <c r="AU2532" s="211" t="s">
        <v>82</v>
      </c>
      <c r="AV2532" s="13" t="s">
        <v>82</v>
      </c>
      <c r="AW2532" s="13" t="s">
        <v>34</v>
      </c>
      <c r="AX2532" s="13" t="s">
        <v>73</v>
      </c>
      <c r="AY2532" s="211" t="s">
        <v>252</v>
      </c>
    </row>
    <row r="2533" spans="1:65" s="13" customFormat="1" ht="11.25">
      <c r="B2533" s="200"/>
      <c r="C2533" s="201"/>
      <c r="D2533" s="202" t="s">
        <v>262</v>
      </c>
      <c r="E2533" s="203" t="s">
        <v>21</v>
      </c>
      <c r="F2533" s="204" t="s">
        <v>2843</v>
      </c>
      <c r="G2533" s="201"/>
      <c r="H2533" s="205">
        <v>1.663</v>
      </c>
      <c r="I2533" s="206"/>
      <c r="J2533" s="201"/>
      <c r="K2533" s="201"/>
      <c r="L2533" s="207"/>
      <c r="M2533" s="208"/>
      <c r="N2533" s="209"/>
      <c r="O2533" s="209"/>
      <c r="P2533" s="209"/>
      <c r="Q2533" s="209"/>
      <c r="R2533" s="209"/>
      <c r="S2533" s="209"/>
      <c r="T2533" s="210"/>
      <c r="AT2533" s="211" t="s">
        <v>262</v>
      </c>
      <c r="AU2533" s="211" t="s">
        <v>82</v>
      </c>
      <c r="AV2533" s="13" t="s">
        <v>82</v>
      </c>
      <c r="AW2533" s="13" t="s">
        <v>34</v>
      </c>
      <c r="AX2533" s="13" t="s">
        <v>73</v>
      </c>
      <c r="AY2533" s="211" t="s">
        <v>252</v>
      </c>
    </row>
    <row r="2534" spans="1:65" s="16" customFormat="1" ht="11.25">
      <c r="B2534" s="235"/>
      <c r="C2534" s="236"/>
      <c r="D2534" s="202" t="s">
        <v>262</v>
      </c>
      <c r="E2534" s="237" t="s">
        <v>21</v>
      </c>
      <c r="F2534" s="238" t="s">
        <v>2844</v>
      </c>
      <c r="G2534" s="236"/>
      <c r="H2534" s="237" t="s">
        <v>21</v>
      </c>
      <c r="I2534" s="239"/>
      <c r="J2534" s="236"/>
      <c r="K2534" s="236"/>
      <c r="L2534" s="240"/>
      <c r="M2534" s="241"/>
      <c r="N2534" s="242"/>
      <c r="O2534" s="242"/>
      <c r="P2534" s="242"/>
      <c r="Q2534" s="242"/>
      <c r="R2534" s="242"/>
      <c r="S2534" s="242"/>
      <c r="T2534" s="243"/>
      <c r="AT2534" s="244" t="s">
        <v>262</v>
      </c>
      <c r="AU2534" s="244" t="s">
        <v>82</v>
      </c>
      <c r="AV2534" s="16" t="s">
        <v>80</v>
      </c>
      <c r="AW2534" s="16" t="s">
        <v>34</v>
      </c>
      <c r="AX2534" s="16" t="s">
        <v>73</v>
      </c>
      <c r="AY2534" s="244" t="s">
        <v>252</v>
      </c>
    </row>
    <row r="2535" spans="1:65" s="13" customFormat="1" ht="11.25">
      <c r="B2535" s="200"/>
      <c r="C2535" s="201"/>
      <c r="D2535" s="202" t="s">
        <v>262</v>
      </c>
      <c r="E2535" s="203" t="s">
        <v>21</v>
      </c>
      <c r="F2535" s="204" t="s">
        <v>2845</v>
      </c>
      <c r="G2535" s="201"/>
      <c r="H2535" s="205">
        <v>42.524999999999999</v>
      </c>
      <c r="I2535" s="206"/>
      <c r="J2535" s="201"/>
      <c r="K2535" s="201"/>
      <c r="L2535" s="207"/>
      <c r="M2535" s="208"/>
      <c r="N2535" s="209"/>
      <c r="O2535" s="209"/>
      <c r="P2535" s="209"/>
      <c r="Q2535" s="209"/>
      <c r="R2535" s="209"/>
      <c r="S2535" s="209"/>
      <c r="T2535" s="210"/>
      <c r="AT2535" s="211" t="s">
        <v>262</v>
      </c>
      <c r="AU2535" s="211" t="s">
        <v>82</v>
      </c>
      <c r="AV2535" s="13" t="s">
        <v>82</v>
      </c>
      <c r="AW2535" s="13" t="s">
        <v>34</v>
      </c>
      <c r="AX2535" s="13" t="s">
        <v>73</v>
      </c>
      <c r="AY2535" s="211" t="s">
        <v>252</v>
      </c>
    </row>
    <row r="2536" spans="1:65" s="13" customFormat="1" ht="11.25">
      <c r="B2536" s="200"/>
      <c r="C2536" s="201"/>
      <c r="D2536" s="202" t="s">
        <v>262</v>
      </c>
      <c r="E2536" s="203" t="s">
        <v>21</v>
      </c>
      <c r="F2536" s="204" t="s">
        <v>2846</v>
      </c>
      <c r="G2536" s="201"/>
      <c r="H2536" s="205">
        <v>44.505000000000003</v>
      </c>
      <c r="I2536" s="206"/>
      <c r="J2536" s="201"/>
      <c r="K2536" s="201"/>
      <c r="L2536" s="207"/>
      <c r="M2536" s="208"/>
      <c r="N2536" s="209"/>
      <c r="O2536" s="209"/>
      <c r="P2536" s="209"/>
      <c r="Q2536" s="209"/>
      <c r="R2536" s="209"/>
      <c r="S2536" s="209"/>
      <c r="T2536" s="210"/>
      <c r="AT2536" s="211" t="s">
        <v>262</v>
      </c>
      <c r="AU2536" s="211" t="s">
        <v>82</v>
      </c>
      <c r="AV2536" s="13" t="s">
        <v>82</v>
      </c>
      <c r="AW2536" s="13" t="s">
        <v>34</v>
      </c>
      <c r="AX2536" s="13" t="s">
        <v>73</v>
      </c>
      <c r="AY2536" s="211" t="s">
        <v>252</v>
      </c>
    </row>
    <row r="2537" spans="1:65" s="13" customFormat="1" ht="11.25">
      <c r="B2537" s="200"/>
      <c r="C2537" s="201"/>
      <c r="D2537" s="202" t="s">
        <v>262</v>
      </c>
      <c r="E2537" s="203" t="s">
        <v>21</v>
      </c>
      <c r="F2537" s="204" t="s">
        <v>2847</v>
      </c>
      <c r="G2537" s="201"/>
      <c r="H2537" s="205">
        <v>138.15</v>
      </c>
      <c r="I2537" s="206"/>
      <c r="J2537" s="201"/>
      <c r="K2537" s="201"/>
      <c r="L2537" s="207"/>
      <c r="M2537" s="208"/>
      <c r="N2537" s="209"/>
      <c r="O2537" s="209"/>
      <c r="P2537" s="209"/>
      <c r="Q2537" s="209"/>
      <c r="R2537" s="209"/>
      <c r="S2537" s="209"/>
      <c r="T2537" s="210"/>
      <c r="AT2537" s="211" t="s">
        <v>262</v>
      </c>
      <c r="AU2537" s="211" t="s">
        <v>82</v>
      </c>
      <c r="AV2537" s="13" t="s">
        <v>82</v>
      </c>
      <c r="AW2537" s="13" t="s">
        <v>34</v>
      </c>
      <c r="AX2537" s="13" t="s">
        <v>73</v>
      </c>
      <c r="AY2537" s="211" t="s">
        <v>252</v>
      </c>
    </row>
    <row r="2538" spans="1:65" s="16" customFormat="1" ht="11.25">
      <c r="B2538" s="235"/>
      <c r="C2538" s="236"/>
      <c r="D2538" s="202" t="s">
        <v>262</v>
      </c>
      <c r="E2538" s="237" t="s">
        <v>21</v>
      </c>
      <c r="F2538" s="238" t="s">
        <v>2848</v>
      </c>
      <c r="G2538" s="236"/>
      <c r="H2538" s="237" t="s">
        <v>21</v>
      </c>
      <c r="I2538" s="239"/>
      <c r="J2538" s="236"/>
      <c r="K2538" s="236"/>
      <c r="L2538" s="240"/>
      <c r="M2538" s="241"/>
      <c r="N2538" s="242"/>
      <c r="O2538" s="242"/>
      <c r="P2538" s="242"/>
      <c r="Q2538" s="242"/>
      <c r="R2538" s="242"/>
      <c r="S2538" s="242"/>
      <c r="T2538" s="243"/>
      <c r="AT2538" s="244" t="s">
        <v>262</v>
      </c>
      <c r="AU2538" s="244" t="s">
        <v>82</v>
      </c>
      <c r="AV2538" s="16" t="s">
        <v>80</v>
      </c>
      <c r="AW2538" s="16" t="s">
        <v>34</v>
      </c>
      <c r="AX2538" s="16" t="s">
        <v>73</v>
      </c>
      <c r="AY2538" s="244" t="s">
        <v>252</v>
      </c>
    </row>
    <row r="2539" spans="1:65" s="13" customFormat="1" ht="11.25">
      <c r="B2539" s="200"/>
      <c r="C2539" s="201"/>
      <c r="D2539" s="202" t="s">
        <v>262</v>
      </c>
      <c r="E2539" s="203" t="s">
        <v>21</v>
      </c>
      <c r="F2539" s="204" t="s">
        <v>2849</v>
      </c>
      <c r="G2539" s="201"/>
      <c r="H2539" s="205">
        <v>45.063000000000002</v>
      </c>
      <c r="I2539" s="206"/>
      <c r="J2539" s="201"/>
      <c r="K2539" s="201"/>
      <c r="L2539" s="207"/>
      <c r="M2539" s="208"/>
      <c r="N2539" s="209"/>
      <c r="O2539" s="209"/>
      <c r="P2539" s="209"/>
      <c r="Q2539" s="209"/>
      <c r="R2539" s="209"/>
      <c r="S2539" s="209"/>
      <c r="T2539" s="210"/>
      <c r="AT2539" s="211" t="s">
        <v>262</v>
      </c>
      <c r="AU2539" s="211" t="s">
        <v>82</v>
      </c>
      <c r="AV2539" s="13" t="s">
        <v>82</v>
      </c>
      <c r="AW2539" s="13" t="s">
        <v>34</v>
      </c>
      <c r="AX2539" s="13" t="s">
        <v>73</v>
      </c>
      <c r="AY2539" s="211" t="s">
        <v>252</v>
      </c>
    </row>
    <row r="2540" spans="1:65" s="13" customFormat="1" ht="11.25">
      <c r="B2540" s="200"/>
      <c r="C2540" s="201"/>
      <c r="D2540" s="202" t="s">
        <v>262</v>
      </c>
      <c r="E2540" s="203" t="s">
        <v>21</v>
      </c>
      <c r="F2540" s="204" t="s">
        <v>2850</v>
      </c>
      <c r="G2540" s="201"/>
      <c r="H2540" s="205">
        <v>48.170999999999999</v>
      </c>
      <c r="I2540" s="206"/>
      <c r="J2540" s="201"/>
      <c r="K2540" s="201"/>
      <c r="L2540" s="207"/>
      <c r="M2540" s="208"/>
      <c r="N2540" s="209"/>
      <c r="O2540" s="209"/>
      <c r="P2540" s="209"/>
      <c r="Q2540" s="209"/>
      <c r="R2540" s="209"/>
      <c r="S2540" s="209"/>
      <c r="T2540" s="210"/>
      <c r="AT2540" s="211" t="s">
        <v>262</v>
      </c>
      <c r="AU2540" s="211" t="s">
        <v>82</v>
      </c>
      <c r="AV2540" s="13" t="s">
        <v>82</v>
      </c>
      <c r="AW2540" s="13" t="s">
        <v>34</v>
      </c>
      <c r="AX2540" s="13" t="s">
        <v>73</v>
      </c>
      <c r="AY2540" s="211" t="s">
        <v>252</v>
      </c>
    </row>
    <row r="2541" spans="1:65" s="14" customFormat="1" ht="11.25">
      <c r="B2541" s="212"/>
      <c r="C2541" s="213"/>
      <c r="D2541" s="202" t="s">
        <v>262</v>
      </c>
      <c r="E2541" s="214" t="s">
        <v>199</v>
      </c>
      <c r="F2541" s="215" t="s">
        <v>264</v>
      </c>
      <c r="G2541" s="213"/>
      <c r="H2541" s="216">
        <v>439.072</v>
      </c>
      <c r="I2541" s="217"/>
      <c r="J2541" s="213"/>
      <c r="K2541" s="213"/>
      <c r="L2541" s="218"/>
      <c r="M2541" s="219"/>
      <c r="N2541" s="220"/>
      <c r="O2541" s="220"/>
      <c r="P2541" s="220"/>
      <c r="Q2541" s="220"/>
      <c r="R2541" s="220"/>
      <c r="S2541" s="220"/>
      <c r="T2541" s="221"/>
      <c r="AT2541" s="222" t="s">
        <v>262</v>
      </c>
      <c r="AU2541" s="222" t="s">
        <v>82</v>
      </c>
      <c r="AV2541" s="14" t="s">
        <v>93</v>
      </c>
      <c r="AW2541" s="14" t="s">
        <v>34</v>
      </c>
      <c r="AX2541" s="14" t="s">
        <v>80</v>
      </c>
      <c r="AY2541" s="222" t="s">
        <v>252</v>
      </c>
    </row>
    <row r="2542" spans="1:65" s="2" customFormat="1" ht="24.2" customHeight="1">
      <c r="A2542" s="37"/>
      <c r="B2542" s="38"/>
      <c r="C2542" s="182" t="s">
        <v>2851</v>
      </c>
      <c r="D2542" s="182" t="s">
        <v>254</v>
      </c>
      <c r="E2542" s="183" t="s">
        <v>2852</v>
      </c>
      <c r="F2542" s="184" t="s">
        <v>2853</v>
      </c>
      <c r="G2542" s="185" t="s">
        <v>149</v>
      </c>
      <c r="H2542" s="186">
        <v>137</v>
      </c>
      <c r="I2542" s="187"/>
      <c r="J2542" s="188">
        <f>ROUND(I2542*H2542,2)</f>
        <v>0</v>
      </c>
      <c r="K2542" s="184" t="s">
        <v>257</v>
      </c>
      <c r="L2542" s="42"/>
      <c r="M2542" s="189" t="s">
        <v>21</v>
      </c>
      <c r="N2542" s="190" t="s">
        <v>44</v>
      </c>
      <c r="O2542" s="67"/>
      <c r="P2542" s="191">
        <f>O2542*H2542</f>
        <v>0</v>
      </c>
      <c r="Q2542" s="191">
        <v>1.26E-2</v>
      </c>
      <c r="R2542" s="191">
        <f>Q2542*H2542</f>
        <v>1.7262</v>
      </c>
      <c r="S2542" s="191">
        <v>0</v>
      </c>
      <c r="T2542" s="192">
        <f>S2542*H2542</f>
        <v>0</v>
      </c>
      <c r="U2542" s="37"/>
      <c r="V2542" s="37"/>
      <c r="W2542" s="37"/>
      <c r="X2542" s="37"/>
      <c r="Y2542" s="37"/>
      <c r="Z2542" s="37"/>
      <c r="AA2542" s="37"/>
      <c r="AB2542" s="37"/>
      <c r="AC2542" s="37"/>
      <c r="AD2542" s="37"/>
      <c r="AE2542" s="37"/>
      <c r="AR2542" s="193" t="s">
        <v>375</v>
      </c>
      <c r="AT2542" s="193" t="s">
        <v>254</v>
      </c>
      <c r="AU2542" s="193" t="s">
        <v>82</v>
      </c>
      <c r="AY2542" s="20" t="s">
        <v>252</v>
      </c>
      <c r="BE2542" s="194">
        <f>IF(N2542="základní",J2542,0)</f>
        <v>0</v>
      </c>
      <c r="BF2542" s="194">
        <f>IF(N2542="snížená",J2542,0)</f>
        <v>0</v>
      </c>
      <c r="BG2542" s="194">
        <f>IF(N2542="zákl. přenesená",J2542,0)</f>
        <v>0</v>
      </c>
      <c r="BH2542" s="194">
        <f>IF(N2542="sníž. přenesená",J2542,0)</f>
        <v>0</v>
      </c>
      <c r="BI2542" s="194">
        <f>IF(N2542="nulová",J2542,0)</f>
        <v>0</v>
      </c>
      <c r="BJ2542" s="20" t="s">
        <v>80</v>
      </c>
      <c r="BK2542" s="194">
        <f>ROUND(I2542*H2542,2)</f>
        <v>0</v>
      </c>
      <c r="BL2542" s="20" t="s">
        <v>375</v>
      </c>
      <c r="BM2542" s="193" t="s">
        <v>2854</v>
      </c>
    </row>
    <row r="2543" spans="1:65" s="2" customFormat="1" ht="11.25">
      <c r="A2543" s="37"/>
      <c r="B2543" s="38"/>
      <c r="C2543" s="39"/>
      <c r="D2543" s="195" t="s">
        <v>260</v>
      </c>
      <c r="E2543" s="39"/>
      <c r="F2543" s="196" t="s">
        <v>2855</v>
      </c>
      <c r="G2543" s="39"/>
      <c r="H2543" s="39"/>
      <c r="I2543" s="197"/>
      <c r="J2543" s="39"/>
      <c r="K2543" s="39"/>
      <c r="L2543" s="42"/>
      <c r="M2543" s="198"/>
      <c r="N2543" s="199"/>
      <c r="O2543" s="67"/>
      <c r="P2543" s="67"/>
      <c r="Q2543" s="67"/>
      <c r="R2543" s="67"/>
      <c r="S2543" s="67"/>
      <c r="T2543" s="68"/>
      <c r="U2543" s="37"/>
      <c r="V2543" s="37"/>
      <c r="W2543" s="37"/>
      <c r="X2543" s="37"/>
      <c r="Y2543" s="37"/>
      <c r="Z2543" s="37"/>
      <c r="AA2543" s="37"/>
      <c r="AB2543" s="37"/>
      <c r="AC2543" s="37"/>
      <c r="AD2543" s="37"/>
      <c r="AE2543" s="37"/>
      <c r="AT2543" s="20" t="s">
        <v>260</v>
      </c>
      <c r="AU2543" s="20" t="s">
        <v>82</v>
      </c>
    </row>
    <row r="2544" spans="1:65" s="16" customFormat="1" ht="11.25">
      <c r="B2544" s="235"/>
      <c r="C2544" s="236"/>
      <c r="D2544" s="202" t="s">
        <v>262</v>
      </c>
      <c r="E2544" s="237" t="s">
        <v>21</v>
      </c>
      <c r="F2544" s="238" t="s">
        <v>2856</v>
      </c>
      <c r="G2544" s="236"/>
      <c r="H2544" s="237" t="s">
        <v>21</v>
      </c>
      <c r="I2544" s="239"/>
      <c r="J2544" s="236"/>
      <c r="K2544" s="236"/>
      <c r="L2544" s="240"/>
      <c r="M2544" s="241"/>
      <c r="N2544" s="242"/>
      <c r="O2544" s="242"/>
      <c r="P2544" s="242"/>
      <c r="Q2544" s="242"/>
      <c r="R2544" s="242"/>
      <c r="S2544" s="242"/>
      <c r="T2544" s="243"/>
      <c r="AT2544" s="244" t="s">
        <v>262</v>
      </c>
      <c r="AU2544" s="244" t="s">
        <v>82</v>
      </c>
      <c r="AV2544" s="16" t="s">
        <v>80</v>
      </c>
      <c r="AW2544" s="16" t="s">
        <v>34</v>
      </c>
      <c r="AX2544" s="16" t="s">
        <v>73</v>
      </c>
      <c r="AY2544" s="244" t="s">
        <v>252</v>
      </c>
    </row>
    <row r="2545" spans="1:65" s="13" customFormat="1" ht="11.25">
      <c r="B2545" s="200"/>
      <c r="C2545" s="201"/>
      <c r="D2545" s="202" t="s">
        <v>262</v>
      </c>
      <c r="E2545" s="203" t="s">
        <v>21</v>
      </c>
      <c r="F2545" s="204" t="s">
        <v>678</v>
      </c>
      <c r="G2545" s="201"/>
      <c r="H2545" s="205">
        <v>0</v>
      </c>
      <c r="I2545" s="206"/>
      <c r="J2545" s="201"/>
      <c r="K2545" s="201"/>
      <c r="L2545" s="207"/>
      <c r="M2545" s="208"/>
      <c r="N2545" s="209"/>
      <c r="O2545" s="209"/>
      <c r="P2545" s="209"/>
      <c r="Q2545" s="209"/>
      <c r="R2545" s="209"/>
      <c r="S2545" s="209"/>
      <c r="T2545" s="210"/>
      <c r="AT2545" s="211" t="s">
        <v>262</v>
      </c>
      <c r="AU2545" s="211" t="s">
        <v>82</v>
      </c>
      <c r="AV2545" s="13" t="s">
        <v>82</v>
      </c>
      <c r="AW2545" s="13" t="s">
        <v>34</v>
      </c>
      <c r="AX2545" s="13" t="s">
        <v>73</v>
      </c>
      <c r="AY2545" s="211" t="s">
        <v>252</v>
      </c>
    </row>
    <row r="2546" spans="1:65" s="13" customFormat="1" ht="11.25">
      <c r="B2546" s="200"/>
      <c r="C2546" s="201"/>
      <c r="D2546" s="202" t="s">
        <v>262</v>
      </c>
      <c r="E2546" s="203" t="s">
        <v>21</v>
      </c>
      <c r="F2546" s="204" t="s">
        <v>2857</v>
      </c>
      <c r="G2546" s="201"/>
      <c r="H2546" s="205">
        <v>77.78</v>
      </c>
      <c r="I2546" s="206"/>
      <c r="J2546" s="201"/>
      <c r="K2546" s="201"/>
      <c r="L2546" s="207"/>
      <c r="M2546" s="208"/>
      <c r="N2546" s="209"/>
      <c r="O2546" s="209"/>
      <c r="P2546" s="209"/>
      <c r="Q2546" s="209"/>
      <c r="R2546" s="209"/>
      <c r="S2546" s="209"/>
      <c r="T2546" s="210"/>
      <c r="AT2546" s="211" t="s">
        <v>262</v>
      </c>
      <c r="AU2546" s="211" t="s">
        <v>82</v>
      </c>
      <c r="AV2546" s="13" t="s">
        <v>82</v>
      </c>
      <c r="AW2546" s="13" t="s">
        <v>34</v>
      </c>
      <c r="AX2546" s="13" t="s">
        <v>73</v>
      </c>
      <c r="AY2546" s="211" t="s">
        <v>252</v>
      </c>
    </row>
    <row r="2547" spans="1:65" s="13" customFormat="1" ht="11.25">
      <c r="B2547" s="200"/>
      <c r="C2547" s="201"/>
      <c r="D2547" s="202" t="s">
        <v>262</v>
      </c>
      <c r="E2547" s="203" t="s">
        <v>21</v>
      </c>
      <c r="F2547" s="204" t="s">
        <v>2858</v>
      </c>
      <c r="G2547" s="201"/>
      <c r="H2547" s="205">
        <v>59.22</v>
      </c>
      <c r="I2547" s="206"/>
      <c r="J2547" s="201"/>
      <c r="K2547" s="201"/>
      <c r="L2547" s="207"/>
      <c r="M2547" s="208"/>
      <c r="N2547" s="209"/>
      <c r="O2547" s="209"/>
      <c r="P2547" s="209"/>
      <c r="Q2547" s="209"/>
      <c r="R2547" s="209"/>
      <c r="S2547" s="209"/>
      <c r="T2547" s="210"/>
      <c r="AT2547" s="211" t="s">
        <v>262</v>
      </c>
      <c r="AU2547" s="211" t="s">
        <v>82</v>
      </c>
      <c r="AV2547" s="13" t="s">
        <v>82</v>
      </c>
      <c r="AW2547" s="13" t="s">
        <v>34</v>
      </c>
      <c r="AX2547" s="13" t="s">
        <v>73</v>
      </c>
      <c r="AY2547" s="211" t="s">
        <v>252</v>
      </c>
    </row>
    <row r="2548" spans="1:65" s="14" customFormat="1" ht="11.25">
      <c r="B2548" s="212"/>
      <c r="C2548" s="213"/>
      <c r="D2548" s="202" t="s">
        <v>262</v>
      </c>
      <c r="E2548" s="214" t="s">
        <v>202</v>
      </c>
      <c r="F2548" s="215" t="s">
        <v>264</v>
      </c>
      <c r="G2548" s="213"/>
      <c r="H2548" s="216">
        <v>137</v>
      </c>
      <c r="I2548" s="217"/>
      <c r="J2548" s="213"/>
      <c r="K2548" s="213"/>
      <c r="L2548" s="218"/>
      <c r="M2548" s="219"/>
      <c r="N2548" s="220"/>
      <c r="O2548" s="220"/>
      <c r="P2548" s="220"/>
      <c r="Q2548" s="220"/>
      <c r="R2548" s="220"/>
      <c r="S2548" s="220"/>
      <c r="T2548" s="221"/>
      <c r="AT2548" s="222" t="s">
        <v>262</v>
      </c>
      <c r="AU2548" s="222" t="s">
        <v>82</v>
      </c>
      <c r="AV2548" s="14" t="s">
        <v>93</v>
      </c>
      <c r="AW2548" s="14" t="s">
        <v>34</v>
      </c>
      <c r="AX2548" s="14" t="s">
        <v>73</v>
      </c>
      <c r="AY2548" s="222" t="s">
        <v>252</v>
      </c>
    </row>
    <row r="2549" spans="1:65" s="15" customFormat="1" ht="11.25">
      <c r="B2549" s="223"/>
      <c r="C2549" s="224"/>
      <c r="D2549" s="202" t="s">
        <v>262</v>
      </c>
      <c r="E2549" s="225" t="s">
        <v>21</v>
      </c>
      <c r="F2549" s="226" t="s">
        <v>265</v>
      </c>
      <c r="G2549" s="224"/>
      <c r="H2549" s="227">
        <v>137</v>
      </c>
      <c r="I2549" s="228"/>
      <c r="J2549" s="224"/>
      <c r="K2549" s="224"/>
      <c r="L2549" s="229"/>
      <c r="M2549" s="230"/>
      <c r="N2549" s="231"/>
      <c r="O2549" s="231"/>
      <c r="P2549" s="231"/>
      <c r="Q2549" s="231"/>
      <c r="R2549" s="231"/>
      <c r="S2549" s="231"/>
      <c r="T2549" s="232"/>
      <c r="AT2549" s="233" t="s">
        <v>262</v>
      </c>
      <c r="AU2549" s="233" t="s">
        <v>82</v>
      </c>
      <c r="AV2549" s="15" t="s">
        <v>258</v>
      </c>
      <c r="AW2549" s="15" t="s">
        <v>34</v>
      </c>
      <c r="AX2549" s="15" t="s">
        <v>80</v>
      </c>
      <c r="AY2549" s="233" t="s">
        <v>252</v>
      </c>
    </row>
    <row r="2550" spans="1:65" s="2" customFormat="1" ht="24.2" customHeight="1">
      <c r="A2550" s="37"/>
      <c r="B2550" s="38"/>
      <c r="C2550" s="182" t="s">
        <v>2859</v>
      </c>
      <c r="D2550" s="182" t="s">
        <v>254</v>
      </c>
      <c r="E2550" s="183" t="s">
        <v>2860</v>
      </c>
      <c r="F2550" s="184" t="s">
        <v>2861</v>
      </c>
      <c r="G2550" s="185" t="s">
        <v>163</v>
      </c>
      <c r="H2550" s="186">
        <v>116.56</v>
      </c>
      <c r="I2550" s="187"/>
      <c r="J2550" s="188">
        <f>ROUND(I2550*H2550,2)</f>
        <v>0</v>
      </c>
      <c r="K2550" s="184" t="s">
        <v>257</v>
      </c>
      <c r="L2550" s="42"/>
      <c r="M2550" s="189" t="s">
        <v>21</v>
      </c>
      <c r="N2550" s="190" t="s">
        <v>44</v>
      </c>
      <c r="O2550" s="67"/>
      <c r="P2550" s="191">
        <f>O2550*H2550</f>
        <v>0</v>
      </c>
      <c r="Q2550" s="191">
        <v>1.0000000000000001E-5</v>
      </c>
      <c r="R2550" s="191">
        <f>Q2550*H2550</f>
        <v>1.1656000000000001E-3</v>
      </c>
      <c r="S2550" s="191">
        <v>0</v>
      </c>
      <c r="T2550" s="192">
        <f>S2550*H2550</f>
        <v>0</v>
      </c>
      <c r="U2550" s="37"/>
      <c r="V2550" s="37"/>
      <c r="W2550" s="37"/>
      <c r="X2550" s="37"/>
      <c r="Y2550" s="37"/>
      <c r="Z2550" s="37"/>
      <c r="AA2550" s="37"/>
      <c r="AB2550" s="37"/>
      <c r="AC2550" s="37"/>
      <c r="AD2550" s="37"/>
      <c r="AE2550" s="37"/>
      <c r="AR2550" s="193" t="s">
        <v>375</v>
      </c>
      <c r="AT2550" s="193" t="s">
        <v>254</v>
      </c>
      <c r="AU2550" s="193" t="s">
        <v>82</v>
      </c>
      <c r="AY2550" s="20" t="s">
        <v>252</v>
      </c>
      <c r="BE2550" s="194">
        <f>IF(N2550="základní",J2550,0)</f>
        <v>0</v>
      </c>
      <c r="BF2550" s="194">
        <f>IF(N2550="snížená",J2550,0)</f>
        <v>0</v>
      </c>
      <c r="BG2550" s="194">
        <f>IF(N2550="zákl. přenesená",J2550,0)</f>
        <v>0</v>
      </c>
      <c r="BH2550" s="194">
        <f>IF(N2550="sníž. přenesená",J2550,0)</f>
        <v>0</v>
      </c>
      <c r="BI2550" s="194">
        <f>IF(N2550="nulová",J2550,0)</f>
        <v>0</v>
      </c>
      <c r="BJ2550" s="20" t="s">
        <v>80</v>
      </c>
      <c r="BK2550" s="194">
        <f>ROUND(I2550*H2550,2)</f>
        <v>0</v>
      </c>
      <c r="BL2550" s="20" t="s">
        <v>375</v>
      </c>
      <c r="BM2550" s="193" t="s">
        <v>2862</v>
      </c>
    </row>
    <row r="2551" spans="1:65" s="2" customFormat="1" ht="11.25">
      <c r="A2551" s="37"/>
      <c r="B2551" s="38"/>
      <c r="C2551" s="39"/>
      <c r="D2551" s="195" t="s">
        <v>260</v>
      </c>
      <c r="E2551" s="39"/>
      <c r="F2551" s="196" t="s">
        <v>2863</v>
      </c>
      <c r="G2551" s="39"/>
      <c r="H2551" s="39"/>
      <c r="I2551" s="197"/>
      <c r="J2551" s="39"/>
      <c r="K2551" s="39"/>
      <c r="L2551" s="42"/>
      <c r="M2551" s="198"/>
      <c r="N2551" s="199"/>
      <c r="O2551" s="67"/>
      <c r="P2551" s="67"/>
      <c r="Q2551" s="67"/>
      <c r="R2551" s="67"/>
      <c r="S2551" s="67"/>
      <c r="T2551" s="68"/>
      <c r="U2551" s="37"/>
      <c r="V2551" s="37"/>
      <c r="W2551" s="37"/>
      <c r="X2551" s="37"/>
      <c r="Y2551" s="37"/>
      <c r="Z2551" s="37"/>
      <c r="AA2551" s="37"/>
      <c r="AB2551" s="37"/>
      <c r="AC2551" s="37"/>
      <c r="AD2551" s="37"/>
      <c r="AE2551" s="37"/>
      <c r="AT2551" s="20" t="s">
        <v>260</v>
      </c>
      <c r="AU2551" s="20" t="s">
        <v>82</v>
      </c>
    </row>
    <row r="2552" spans="1:65" s="16" customFormat="1" ht="11.25">
      <c r="B2552" s="235"/>
      <c r="C2552" s="236"/>
      <c r="D2552" s="202" t="s">
        <v>262</v>
      </c>
      <c r="E2552" s="237" t="s">
        <v>21</v>
      </c>
      <c r="F2552" s="238" t="s">
        <v>2864</v>
      </c>
      <c r="G2552" s="236"/>
      <c r="H2552" s="237" t="s">
        <v>21</v>
      </c>
      <c r="I2552" s="239"/>
      <c r="J2552" s="236"/>
      <c r="K2552" s="236"/>
      <c r="L2552" s="240"/>
      <c r="M2552" s="241"/>
      <c r="N2552" s="242"/>
      <c r="O2552" s="242"/>
      <c r="P2552" s="242"/>
      <c r="Q2552" s="242"/>
      <c r="R2552" s="242"/>
      <c r="S2552" s="242"/>
      <c r="T2552" s="243"/>
      <c r="AT2552" s="244" t="s">
        <v>262</v>
      </c>
      <c r="AU2552" s="244" t="s">
        <v>82</v>
      </c>
      <c r="AV2552" s="16" t="s">
        <v>80</v>
      </c>
      <c r="AW2552" s="16" t="s">
        <v>34</v>
      </c>
      <c r="AX2552" s="16" t="s">
        <v>73</v>
      </c>
      <c r="AY2552" s="244" t="s">
        <v>252</v>
      </c>
    </row>
    <row r="2553" spans="1:65" s="16" customFormat="1" ht="11.25">
      <c r="B2553" s="235"/>
      <c r="C2553" s="236"/>
      <c r="D2553" s="202" t="s">
        <v>262</v>
      </c>
      <c r="E2553" s="237" t="s">
        <v>21</v>
      </c>
      <c r="F2553" s="238" t="s">
        <v>297</v>
      </c>
      <c r="G2553" s="236"/>
      <c r="H2553" s="237" t="s">
        <v>21</v>
      </c>
      <c r="I2553" s="239"/>
      <c r="J2553" s="236"/>
      <c r="K2553" s="236"/>
      <c r="L2553" s="240"/>
      <c r="M2553" s="241"/>
      <c r="N2553" s="242"/>
      <c r="O2553" s="242"/>
      <c r="P2553" s="242"/>
      <c r="Q2553" s="242"/>
      <c r="R2553" s="242"/>
      <c r="S2553" s="242"/>
      <c r="T2553" s="243"/>
      <c r="AT2553" s="244" t="s">
        <v>262</v>
      </c>
      <c r="AU2553" s="244" t="s">
        <v>82</v>
      </c>
      <c r="AV2553" s="16" t="s">
        <v>80</v>
      </c>
      <c r="AW2553" s="16" t="s">
        <v>34</v>
      </c>
      <c r="AX2553" s="16" t="s">
        <v>73</v>
      </c>
      <c r="AY2553" s="244" t="s">
        <v>252</v>
      </c>
    </row>
    <row r="2554" spans="1:65" s="13" customFormat="1" ht="11.25">
      <c r="B2554" s="200"/>
      <c r="C2554" s="201"/>
      <c r="D2554" s="202" t="s">
        <v>262</v>
      </c>
      <c r="E2554" s="203" t="s">
        <v>21</v>
      </c>
      <c r="F2554" s="204" t="s">
        <v>2865</v>
      </c>
      <c r="G2554" s="201"/>
      <c r="H2554" s="205">
        <v>28.5</v>
      </c>
      <c r="I2554" s="206"/>
      <c r="J2554" s="201"/>
      <c r="K2554" s="201"/>
      <c r="L2554" s="207"/>
      <c r="M2554" s="208"/>
      <c r="N2554" s="209"/>
      <c r="O2554" s="209"/>
      <c r="P2554" s="209"/>
      <c r="Q2554" s="209"/>
      <c r="R2554" s="209"/>
      <c r="S2554" s="209"/>
      <c r="T2554" s="210"/>
      <c r="AT2554" s="211" t="s">
        <v>262</v>
      </c>
      <c r="AU2554" s="211" t="s">
        <v>82</v>
      </c>
      <c r="AV2554" s="13" t="s">
        <v>82</v>
      </c>
      <c r="AW2554" s="13" t="s">
        <v>34</v>
      </c>
      <c r="AX2554" s="13" t="s">
        <v>73</v>
      </c>
      <c r="AY2554" s="211" t="s">
        <v>252</v>
      </c>
    </row>
    <row r="2555" spans="1:65" s="13" customFormat="1" ht="11.25">
      <c r="B2555" s="200"/>
      <c r="C2555" s="201"/>
      <c r="D2555" s="202" t="s">
        <v>262</v>
      </c>
      <c r="E2555" s="203" t="s">
        <v>21</v>
      </c>
      <c r="F2555" s="204" t="s">
        <v>2866</v>
      </c>
      <c r="G2555" s="201"/>
      <c r="H2555" s="205">
        <v>27.9</v>
      </c>
      <c r="I2555" s="206"/>
      <c r="J2555" s="201"/>
      <c r="K2555" s="201"/>
      <c r="L2555" s="207"/>
      <c r="M2555" s="208"/>
      <c r="N2555" s="209"/>
      <c r="O2555" s="209"/>
      <c r="P2555" s="209"/>
      <c r="Q2555" s="209"/>
      <c r="R2555" s="209"/>
      <c r="S2555" s="209"/>
      <c r="T2555" s="210"/>
      <c r="AT2555" s="211" t="s">
        <v>262</v>
      </c>
      <c r="AU2555" s="211" t="s">
        <v>82</v>
      </c>
      <c r="AV2555" s="13" t="s">
        <v>82</v>
      </c>
      <c r="AW2555" s="13" t="s">
        <v>34</v>
      </c>
      <c r="AX2555" s="13" t="s">
        <v>73</v>
      </c>
      <c r="AY2555" s="211" t="s">
        <v>252</v>
      </c>
    </row>
    <row r="2556" spans="1:65" s="16" customFormat="1" ht="11.25">
      <c r="B2556" s="235"/>
      <c r="C2556" s="236"/>
      <c r="D2556" s="202" t="s">
        <v>262</v>
      </c>
      <c r="E2556" s="237" t="s">
        <v>21</v>
      </c>
      <c r="F2556" s="238" t="s">
        <v>683</v>
      </c>
      <c r="G2556" s="236"/>
      <c r="H2556" s="237" t="s">
        <v>21</v>
      </c>
      <c r="I2556" s="239"/>
      <c r="J2556" s="236"/>
      <c r="K2556" s="236"/>
      <c r="L2556" s="240"/>
      <c r="M2556" s="241"/>
      <c r="N2556" s="242"/>
      <c r="O2556" s="242"/>
      <c r="P2556" s="242"/>
      <c r="Q2556" s="242"/>
      <c r="R2556" s="242"/>
      <c r="S2556" s="242"/>
      <c r="T2556" s="243"/>
      <c r="AT2556" s="244" t="s">
        <v>262</v>
      </c>
      <c r="AU2556" s="244" t="s">
        <v>82</v>
      </c>
      <c r="AV2556" s="16" t="s">
        <v>80</v>
      </c>
      <c r="AW2556" s="16" t="s">
        <v>34</v>
      </c>
      <c r="AX2556" s="16" t="s">
        <v>73</v>
      </c>
      <c r="AY2556" s="244" t="s">
        <v>252</v>
      </c>
    </row>
    <row r="2557" spans="1:65" s="13" customFormat="1" ht="11.25">
      <c r="B2557" s="200"/>
      <c r="C2557" s="201"/>
      <c r="D2557" s="202" t="s">
        <v>262</v>
      </c>
      <c r="E2557" s="203" t="s">
        <v>21</v>
      </c>
      <c r="F2557" s="204" t="s">
        <v>2867</v>
      </c>
      <c r="G2557" s="201"/>
      <c r="H2557" s="205">
        <v>30.38</v>
      </c>
      <c r="I2557" s="206"/>
      <c r="J2557" s="201"/>
      <c r="K2557" s="201"/>
      <c r="L2557" s="207"/>
      <c r="M2557" s="208"/>
      <c r="N2557" s="209"/>
      <c r="O2557" s="209"/>
      <c r="P2557" s="209"/>
      <c r="Q2557" s="209"/>
      <c r="R2557" s="209"/>
      <c r="S2557" s="209"/>
      <c r="T2557" s="210"/>
      <c r="AT2557" s="211" t="s">
        <v>262</v>
      </c>
      <c r="AU2557" s="211" t="s">
        <v>82</v>
      </c>
      <c r="AV2557" s="13" t="s">
        <v>82</v>
      </c>
      <c r="AW2557" s="13" t="s">
        <v>34</v>
      </c>
      <c r="AX2557" s="13" t="s">
        <v>73</v>
      </c>
      <c r="AY2557" s="211" t="s">
        <v>252</v>
      </c>
    </row>
    <row r="2558" spans="1:65" s="13" customFormat="1" ht="11.25">
      <c r="B2558" s="200"/>
      <c r="C2558" s="201"/>
      <c r="D2558" s="202" t="s">
        <v>262</v>
      </c>
      <c r="E2558" s="203" t="s">
        <v>21</v>
      </c>
      <c r="F2558" s="204" t="s">
        <v>2868</v>
      </c>
      <c r="G2558" s="201"/>
      <c r="H2558" s="205">
        <v>29.78</v>
      </c>
      <c r="I2558" s="206"/>
      <c r="J2558" s="201"/>
      <c r="K2558" s="201"/>
      <c r="L2558" s="207"/>
      <c r="M2558" s="208"/>
      <c r="N2558" s="209"/>
      <c r="O2558" s="209"/>
      <c r="P2558" s="209"/>
      <c r="Q2558" s="209"/>
      <c r="R2558" s="209"/>
      <c r="S2558" s="209"/>
      <c r="T2558" s="210"/>
      <c r="AT2558" s="211" t="s">
        <v>262</v>
      </c>
      <c r="AU2558" s="211" t="s">
        <v>82</v>
      </c>
      <c r="AV2558" s="13" t="s">
        <v>82</v>
      </c>
      <c r="AW2558" s="13" t="s">
        <v>34</v>
      </c>
      <c r="AX2558" s="13" t="s">
        <v>73</v>
      </c>
      <c r="AY2558" s="211" t="s">
        <v>252</v>
      </c>
    </row>
    <row r="2559" spans="1:65" s="14" customFormat="1" ht="11.25">
      <c r="B2559" s="212"/>
      <c r="C2559" s="213"/>
      <c r="D2559" s="202" t="s">
        <v>262</v>
      </c>
      <c r="E2559" s="214" t="s">
        <v>21</v>
      </c>
      <c r="F2559" s="215" t="s">
        <v>264</v>
      </c>
      <c r="G2559" s="213"/>
      <c r="H2559" s="216">
        <v>116.56</v>
      </c>
      <c r="I2559" s="217"/>
      <c r="J2559" s="213"/>
      <c r="K2559" s="213"/>
      <c r="L2559" s="218"/>
      <c r="M2559" s="219"/>
      <c r="N2559" s="220"/>
      <c r="O2559" s="220"/>
      <c r="P2559" s="220"/>
      <c r="Q2559" s="220"/>
      <c r="R2559" s="220"/>
      <c r="S2559" s="220"/>
      <c r="T2559" s="221"/>
      <c r="AT2559" s="222" t="s">
        <v>262</v>
      </c>
      <c r="AU2559" s="222" t="s">
        <v>82</v>
      </c>
      <c r="AV2559" s="14" t="s">
        <v>93</v>
      </c>
      <c r="AW2559" s="14" t="s">
        <v>34</v>
      </c>
      <c r="AX2559" s="14" t="s">
        <v>80</v>
      </c>
      <c r="AY2559" s="222" t="s">
        <v>252</v>
      </c>
    </row>
    <row r="2560" spans="1:65" s="2" customFormat="1" ht="16.5" customHeight="1">
      <c r="A2560" s="37"/>
      <c r="B2560" s="38"/>
      <c r="C2560" s="182" t="s">
        <v>2869</v>
      </c>
      <c r="D2560" s="182" t="s">
        <v>254</v>
      </c>
      <c r="E2560" s="183" t="s">
        <v>2870</v>
      </c>
      <c r="F2560" s="184" t="s">
        <v>2871</v>
      </c>
      <c r="G2560" s="185" t="s">
        <v>149</v>
      </c>
      <c r="H2560" s="186">
        <v>3.86</v>
      </c>
      <c r="I2560" s="187"/>
      <c r="J2560" s="188">
        <f>ROUND(I2560*H2560,2)</f>
        <v>0</v>
      </c>
      <c r="K2560" s="184" t="s">
        <v>257</v>
      </c>
      <c r="L2560" s="42"/>
      <c r="M2560" s="189" t="s">
        <v>21</v>
      </c>
      <c r="N2560" s="190" t="s">
        <v>44</v>
      </c>
      <c r="O2560" s="67"/>
      <c r="P2560" s="191">
        <f>O2560*H2560</f>
        <v>0</v>
      </c>
      <c r="Q2560" s="191">
        <v>0</v>
      </c>
      <c r="R2560" s="191">
        <f>Q2560*H2560</f>
        <v>0</v>
      </c>
      <c r="S2560" s="191">
        <v>0</v>
      </c>
      <c r="T2560" s="192">
        <f>S2560*H2560</f>
        <v>0</v>
      </c>
      <c r="U2560" s="37"/>
      <c r="V2560" s="37"/>
      <c r="W2560" s="37"/>
      <c r="X2560" s="37"/>
      <c r="Y2560" s="37"/>
      <c r="Z2560" s="37"/>
      <c r="AA2560" s="37"/>
      <c r="AB2560" s="37"/>
      <c r="AC2560" s="37"/>
      <c r="AD2560" s="37"/>
      <c r="AE2560" s="37"/>
      <c r="AR2560" s="193" t="s">
        <v>375</v>
      </c>
      <c r="AT2560" s="193" t="s">
        <v>254</v>
      </c>
      <c r="AU2560" s="193" t="s">
        <v>82</v>
      </c>
      <c r="AY2560" s="20" t="s">
        <v>252</v>
      </c>
      <c r="BE2560" s="194">
        <f>IF(N2560="základní",J2560,0)</f>
        <v>0</v>
      </c>
      <c r="BF2560" s="194">
        <f>IF(N2560="snížená",J2560,0)</f>
        <v>0</v>
      </c>
      <c r="BG2560" s="194">
        <f>IF(N2560="zákl. přenesená",J2560,0)</f>
        <v>0</v>
      </c>
      <c r="BH2560" s="194">
        <f>IF(N2560="sníž. přenesená",J2560,0)</f>
        <v>0</v>
      </c>
      <c r="BI2560" s="194">
        <f>IF(N2560="nulová",J2560,0)</f>
        <v>0</v>
      </c>
      <c r="BJ2560" s="20" t="s">
        <v>80</v>
      </c>
      <c r="BK2560" s="194">
        <f>ROUND(I2560*H2560,2)</f>
        <v>0</v>
      </c>
      <c r="BL2560" s="20" t="s">
        <v>375</v>
      </c>
      <c r="BM2560" s="193" t="s">
        <v>2872</v>
      </c>
    </row>
    <row r="2561" spans="1:65" s="2" customFormat="1" ht="11.25">
      <c r="A2561" s="37"/>
      <c r="B2561" s="38"/>
      <c r="C2561" s="39"/>
      <c r="D2561" s="195" t="s">
        <v>260</v>
      </c>
      <c r="E2561" s="39"/>
      <c r="F2561" s="196" t="s">
        <v>2873</v>
      </c>
      <c r="G2561" s="39"/>
      <c r="H2561" s="39"/>
      <c r="I2561" s="197"/>
      <c r="J2561" s="39"/>
      <c r="K2561" s="39"/>
      <c r="L2561" s="42"/>
      <c r="M2561" s="198"/>
      <c r="N2561" s="199"/>
      <c r="O2561" s="67"/>
      <c r="P2561" s="67"/>
      <c r="Q2561" s="67"/>
      <c r="R2561" s="67"/>
      <c r="S2561" s="67"/>
      <c r="T2561" s="68"/>
      <c r="U2561" s="37"/>
      <c r="V2561" s="37"/>
      <c r="W2561" s="37"/>
      <c r="X2561" s="37"/>
      <c r="Y2561" s="37"/>
      <c r="Z2561" s="37"/>
      <c r="AA2561" s="37"/>
      <c r="AB2561" s="37"/>
      <c r="AC2561" s="37"/>
      <c r="AD2561" s="37"/>
      <c r="AE2561" s="37"/>
      <c r="AT2561" s="20" t="s">
        <v>260</v>
      </c>
      <c r="AU2561" s="20" t="s">
        <v>82</v>
      </c>
    </row>
    <row r="2562" spans="1:65" s="13" customFormat="1" ht="11.25">
      <c r="B2562" s="200"/>
      <c r="C2562" s="201"/>
      <c r="D2562" s="202" t="s">
        <v>262</v>
      </c>
      <c r="E2562" s="203" t="s">
        <v>21</v>
      </c>
      <c r="F2562" s="204" t="s">
        <v>678</v>
      </c>
      <c r="G2562" s="201"/>
      <c r="H2562" s="205">
        <v>0</v>
      </c>
      <c r="I2562" s="206"/>
      <c r="J2562" s="201"/>
      <c r="K2562" s="201"/>
      <c r="L2562" s="207"/>
      <c r="M2562" s="208"/>
      <c r="N2562" s="209"/>
      <c r="O2562" s="209"/>
      <c r="P2562" s="209"/>
      <c r="Q2562" s="209"/>
      <c r="R2562" s="209"/>
      <c r="S2562" s="209"/>
      <c r="T2562" s="210"/>
      <c r="AT2562" s="211" t="s">
        <v>262</v>
      </c>
      <c r="AU2562" s="211" t="s">
        <v>82</v>
      </c>
      <c r="AV2562" s="13" t="s">
        <v>82</v>
      </c>
      <c r="AW2562" s="13" t="s">
        <v>34</v>
      </c>
      <c r="AX2562" s="13" t="s">
        <v>73</v>
      </c>
      <c r="AY2562" s="211" t="s">
        <v>252</v>
      </c>
    </row>
    <row r="2563" spans="1:65" s="13" customFormat="1" ht="11.25">
      <c r="B2563" s="200"/>
      <c r="C2563" s="201"/>
      <c r="D2563" s="202" t="s">
        <v>262</v>
      </c>
      <c r="E2563" s="203" t="s">
        <v>21</v>
      </c>
      <c r="F2563" s="204" t="s">
        <v>2874</v>
      </c>
      <c r="G2563" s="201"/>
      <c r="H2563" s="205">
        <v>1.93</v>
      </c>
      <c r="I2563" s="206"/>
      <c r="J2563" s="201"/>
      <c r="K2563" s="201"/>
      <c r="L2563" s="207"/>
      <c r="M2563" s="208"/>
      <c r="N2563" s="209"/>
      <c r="O2563" s="209"/>
      <c r="P2563" s="209"/>
      <c r="Q2563" s="209"/>
      <c r="R2563" s="209"/>
      <c r="S2563" s="209"/>
      <c r="T2563" s="210"/>
      <c r="AT2563" s="211" t="s">
        <v>262</v>
      </c>
      <c r="AU2563" s="211" t="s">
        <v>82</v>
      </c>
      <c r="AV2563" s="13" t="s">
        <v>82</v>
      </c>
      <c r="AW2563" s="13" t="s">
        <v>34</v>
      </c>
      <c r="AX2563" s="13" t="s">
        <v>73</v>
      </c>
      <c r="AY2563" s="211" t="s">
        <v>252</v>
      </c>
    </row>
    <row r="2564" spans="1:65" s="13" customFormat="1" ht="11.25">
      <c r="B2564" s="200"/>
      <c r="C2564" s="201"/>
      <c r="D2564" s="202" t="s">
        <v>262</v>
      </c>
      <c r="E2564" s="203" t="s">
        <v>21</v>
      </c>
      <c r="F2564" s="204" t="s">
        <v>2875</v>
      </c>
      <c r="G2564" s="201"/>
      <c r="H2564" s="205">
        <v>1.93</v>
      </c>
      <c r="I2564" s="206"/>
      <c r="J2564" s="201"/>
      <c r="K2564" s="201"/>
      <c r="L2564" s="207"/>
      <c r="M2564" s="208"/>
      <c r="N2564" s="209"/>
      <c r="O2564" s="209"/>
      <c r="P2564" s="209"/>
      <c r="Q2564" s="209"/>
      <c r="R2564" s="209"/>
      <c r="S2564" s="209"/>
      <c r="T2564" s="210"/>
      <c r="AT2564" s="211" t="s">
        <v>262</v>
      </c>
      <c r="AU2564" s="211" t="s">
        <v>82</v>
      </c>
      <c r="AV2564" s="13" t="s">
        <v>82</v>
      </c>
      <c r="AW2564" s="13" t="s">
        <v>34</v>
      </c>
      <c r="AX2564" s="13" t="s">
        <v>73</v>
      </c>
      <c r="AY2564" s="211" t="s">
        <v>252</v>
      </c>
    </row>
    <row r="2565" spans="1:65" s="14" customFormat="1" ht="11.25">
      <c r="B2565" s="212"/>
      <c r="C2565" s="213"/>
      <c r="D2565" s="202" t="s">
        <v>262</v>
      </c>
      <c r="E2565" s="214" t="s">
        <v>21</v>
      </c>
      <c r="F2565" s="215" t="s">
        <v>264</v>
      </c>
      <c r="G2565" s="213"/>
      <c r="H2565" s="216">
        <v>3.86</v>
      </c>
      <c r="I2565" s="217"/>
      <c r="J2565" s="213"/>
      <c r="K2565" s="213"/>
      <c r="L2565" s="218"/>
      <c r="M2565" s="219"/>
      <c r="N2565" s="220"/>
      <c r="O2565" s="220"/>
      <c r="P2565" s="220"/>
      <c r="Q2565" s="220"/>
      <c r="R2565" s="220"/>
      <c r="S2565" s="220"/>
      <c r="T2565" s="221"/>
      <c r="AT2565" s="222" t="s">
        <v>262</v>
      </c>
      <c r="AU2565" s="222" t="s">
        <v>82</v>
      </c>
      <c r="AV2565" s="14" t="s">
        <v>93</v>
      </c>
      <c r="AW2565" s="14" t="s">
        <v>34</v>
      </c>
      <c r="AX2565" s="14" t="s">
        <v>80</v>
      </c>
      <c r="AY2565" s="222" t="s">
        <v>252</v>
      </c>
    </row>
    <row r="2566" spans="1:65" s="2" customFormat="1" ht="24.2" customHeight="1">
      <c r="A2566" s="37"/>
      <c r="B2566" s="38"/>
      <c r="C2566" s="182" t="s">
        <v>2876</v>
      </c>
      <c r="D2566" s="182" t="s">
        <v>254</v>
      </c>
      <c r="E2566" s="183" t="s">
        <v>2877</v>
      </c>
      <c r="F2566" s="184" t="s">
        <v>2878</v>
      </c>
      <c r="G2566" s="185" t="s">
        <v>163</v>
      </c>
      <c r="H2566" s="186">
        <v>13.76</v>
      </c>
      <c r="I2566" s="187"/>
      <c r="J2566" s="188">
        <f>ROUND(I2566*H2566,2)</f>
        <v>0</v>
      </c>
      <c r="K2566" s="184" t="s">
        <v>257</v>
      </c>
      <c r="L2566" s="42"/>
      <c r="M2566" s="189" t="s">
        <v>21</v>
      </c>
      <c r="N2566" s="190" t="s">
        <v>44</v>
      </c>
      <c r="O2566" s="67"/>
      <c r="P2566" s="191">
        <f>O2566*H2566</f>
        <v>0</v>
      </c>
      <c r="Q2566" s="191">
        <v>8.8299999999999993E-3</v>
      </c>
      <c r="R2566" s="191">
        <f>Q2566*H2566</f>
        <v>0.12150079999999999</v>
      </c>
      <c r="S2566" s="191">
        <v>0</v>
      </c>
      <c r="T2566" s="192">
        <f>S2566*H2566</f>
        <v>0</v>
      </c>
      <c r="U2566" s="37"/>
      <c r="V2566" s="37"/>
      <c r="W2566" s="37"/>
      <c r="X2566" s="37"/>
      <c r="Y2566" s="37"/>
      <c r="Z2566" s="37"/>
      <c r="AA2566" s="37"/>
      <c r="AB2566" s="37"/>
      <c r="AC2566" s="37"/>
      <c r="AD2566" s="37"/>
      <c r="AE2566" s="37"/>
      <c r="AR2566" s="193" t="s">
        <v>375</v>
      </c>
      <c r="AT2566" s="193" t="s">
        <v>254</v>
      </c>
      <c r="AU2566" s="193" t="s">
        <v>82</v>
      </c>
      <c r="AY2566" s="20" t="s">
        <v>252</v>
      </c>
      <c r="BE2566" s="194">
        <f>IF(N2566="základní",J2566,0)</f>
        <v>0</v>
      </c>
      <c r="BF2566" s="194">
        <f>IF(N2566="snížená",J2566,0)</f>
        <v>0</v>
      </c>
      <c r="BG2566" s="194">
        <f>IF(N2566="zákl. přenesená",J2566,0)</f>
        <v>0</v>
      </c>
      <c r="BH2566" s="194">
        <f>IF(N2566="sníž. přenesená",J2566,0)</f>
        <v>0</v>
      </c>
      <c r="BI2566" s="194">
        <f>IF(N2566="nulová",J2566,0)</f>
        <v>0</v>
      </c>
      <c r="BJ2566" s="20" t="s">
        <v>80</v>
      </c>
      <c r="BK2566" s="194">
        <f>ROUND(I2566*H2566,2)</f>
        <v>0</v>
      </c>
      <c r="BL2566" s="20" t="s">
        <v>375</v>
      </c>
      <c r="BM2566" s="193" t="s">
        <v>2879</v>
      </c>
    </row>
    <row r="2567" spans="1:65" s="2" customFormat="1" ht="11.25">
      <c r="A2567" s="37"/>
      <c r="B2567" s="38"/>
      <c r="C2567" s="39"/>
      <c r="D2567" s="195" t="s">
        <v>260</v>
      </c>
      <c r="E2567" s="39"/>
      <c r="F2567" s="196" t="s">
        <v>2880</v>
      </c>
      <c r="G2567" s="39"/>
      <c r="H2567" s="39"/>
      <c r="I2567" s="197"/>
      <c r="J2567" s="39"/>
      <c r="K2567" s="39"/>
      <c r="L2567" s="42"/>
      <c r="M2567" s="198"/>
      <c r="N2567" s="199"/>
      <c r="O2567" s="67"/>
      <c r="P2567" s="67"/>
      <c r="Q2567" s="67"/>
      <c r="R2567" s="67"/>
      <c r="S2567" s="67"/>
      <c r="T2567" s="68"/>
      <c r="U2567" s="37"/>
      <c r="V2567" s="37"/>
      <c r="W2567" s="37"/>
      <c r="X2567" s="37"/>
      <c r="Y2567" s="37"/>
      <c r="Z2567" s="37"/>
      <c r="AA2567" s="37"/>
      <c r="AB2567" s="37"/>
      <c r="AC2567" s="37"/>
      <c r="AD2567" s="37"/>
      <c r="AE2567" s="37"/>
      <c r="AT2567" s="20" t="s">
        <v>260</v>
      </c>
      <c r="AU2567" s="20" t="s">
        <v>82</v>
      </c>
    </row>
    <row r="2568" spans="1:65" s="2" customFormat="1" ht="19.5">
      <c r="A2568" s="37"/>
      <c r="B2568" s="38"/>
      <c r="C2568" s="39"/>
      <c r="D2568" s="202" t="s">
        <v>275</v>
      </c>
      <c r="E2568" s="39"/>
      <c r="F2568" s="234" t="s">
        <v>2881</v>
      </c>
      <c r="G2568" s="39"/>
      <c r="H2568" s="39"/>
      <c r="I2568" s="197"/>
      <c r="J2568" s="39"/>
      <c r="K2568" s="39"/>
      <c r="L2568" s="42"/>
      <c r="M2568" s="198"/>
      <c r="N2568" s="199"/>
      <c r="O2568" s="67"/>
      <c r="P2568" s="67"/>
      <c r="Q2568" s="67"/>
      <c r="R2568" s="67"/>
      <c r="S2568" s="67"/>
      <c r="T2568" s="68"/>
      <c r="U2568" s="37"/>
      <c r="V2568" s="37"/>
      <c r="W2568" s="37"/>
      <c r="X2568" s="37"/>
      <c r="Y2568" s="37"/>
      <c r="Z2568" s="37"/>
      <c r="AA2568" s="37"/>
      <c r="AB2568" s="37"/>
      <c r="AC2568" s="37"/>
      <c r="AD2568" s="37"/>
      <c r="AE2568" s="37"/>
      <c r="AT2568" s="20" t="s">
        <v>275</v>
      </c>
      <c r="AU2568" s="20" t="s">
        <v>82</v>
      </c>
    </row>
    <row r="2569" spans="1:65" s="16" customFormat="1" ht="11.25">
      <c r="B2569" s="235"/>
      <c r="C2569" s="236"/>
      <c r="D2569" s="202" t="s">
        <v>262</v>
      </c>
      <c r="E2569" s="237" t="s">
        <v>21</v>
      </c>
      <c r="F2569" s="238" t="s">
        <v>2882</v>
      </c>
      <c r="G2569" s="236"/>
      <c r="H2569" s="237" t="s">
        <v>21</v>
      </c>
      <c r="I2569" s="239"/>
      <c r="J2569" s="236"/>
      <c r="K2569" s="236"/>
      <c r="L2569" s="240"/>
      <c r="M2569" s="241"/>
      <c r="N2569" s="242"/>
      <c r="O2569" s="242"/>
      <c r="P2569" s="242"/>
      <c r="Q2569" s="242"/>
      <c r="R2569" s="242"/>
      <c r="S2569" s="242"/>
      <c r="T2569" s="243"/>
      <c r="AT2569" s="244" t="s">
        <v>262</v>
      </c>
      <c r="AU2569" s="244" t="s">
        <v>82</v>
      </c>
      <c r="AV2569" s="16" t="s">
        <v>80</v>
      </c>
      <c r="AW2569" s="16" t="s">
        <v>34</v>
      </c>
      <c r="AX2569" s="16" t="s">
        <v>73</v>
      </c>
      <c r="AY2569" s="244" t="s">
        <v>252</v>
      </c>
    </row>
    <row r="2570" spans="1:65" s="13" customFormat="1" ht="11.25">
      <c r="B2570" s="200"/>
      <c r="C2570" s="201"/>
      <c r="D2570" s="202" t="s">
        <v>262</v>
      </c>
      <c r="E2570" s="203" t="s">
        <v>21</v>
      </c>
      <c r="F2570" s="204" t="s">
        <v>678</v>
      </c>
      <c r="G2570" s="201"/>
      <c r="H2570" s="205">
        <v>0</v>
      </c>
      <c r="I2570" s="206"/>
      <c r="J2570" s="201"/>
      <c r="K2570" s="201"/>
      <c r="L2570" s="207"/>
      <c r="M2570" s="208"/>
      <c r="N2570" s="209"/>
      <c r="O2570" s="209"/>
      <c r="P2570" s="209"/>
      <c r="Q2570" s="209"/>
      <c r="R2570" s="209"/>
      <c r="S2570" s="209"/>
      <c r="T2570" s="210"/>
      <c r="AT2570" s="211" t="s">
        <v>262</v>
      </c>
      <c r="AU2570" s="211" t="s">
        <v>82</v>
      </c>
      <c r="AV2570" s="13" t="s">
        <v>82</v>
      </c>
      <c r="AW2570" s="13" t="s">
        <v>34</v>
      </c>
      <c r="AX2570" s="13" t="s">
        <v>73</v>
      </c>
      <c r="AY2570" s="211" t="s">
        <v>252</v>
      </c>
    </row>
    <row r="2571" spans="1:65" s="13" customFormat="1" ht="11.25">
      <c r="B2571" s="200"/>
      <c r="C2571" s="201"/>
      <c r="D2571" s="202" t="s">
        <v>262</v>
      </c>
      <c r="E2571" s="203" t="s">
        <v>21</v>
      </c>
      <c r="F2571" s="204" t="s">
        <v>1316</v>
      </c>
      <c r="G2571" s="201"/>
      <c r="H2571" s="205">
        <v>6.88</v>
      </c>
      <c r="I2571" s="206"/>
      <c r="J2571" s="201"/>
      <c r="K2571" s="201"/>
      <c r="L2571" s="207"/>
      <c r="M2571" s="208"/>
      <c r="N2571" s="209"/>
      <c r="O2571" s="209"/>
      <c r="P2571" s="209"/>
      <c r="Q2571" s="209"/>
      <c r="R2571" s="209"/>
      <c r="S2571" s="209"/>
      <c r="T2571" s="210"/>
      <c r="AT2571" s="211" t="s">
        <v>262</v>
      </c>
      <c r="AU2571" s="211" t="s">
        <v>82</v>
      </c>
      <c r="AV2571" s="13" t="s">
        <v>82</v>
      </c>
      <c r="AW2571" s="13" t="s">
        <v>34</v>
      </c>
      <c r="AX2571" s="13" t="s">
        <v>73</v>
      </c>
      <c r="AY2571" s="211" t="s">
        <v>252</v>
      </c>
    </row>
    <row r="2572" spans="1:65" s="13" customFormat="1" ht="11.25">
      <c r="B2572" s="200"/>
      <c r="C2572" s="201"/>
      <c r="D2572" s="202" t="s">
        <v>262</v>
      </c>
      <c r="E2572" s="203" t="s">
        <v>21</v>
      </c>
      <c r="F2572" s="204" t="s">
        <v>2883</v>
      </c>
      <c r="G2572" s="201"/>
      <c r="H2572" s="205">
        <v>6.88</v>
      </c>
      <c r="I2572" s="206"/>
      <c r="J2572" s="201"/>
      <c r="K2572" s="201"/>
      <c r="L2572" s="207"/>
      <c r="M2572" s="208"/>
      <c r="N2572" s="209"/>
      <c r="O2572" s="209"/>
      <c r="P2572" s="209"/>
      <c r="Q2572" s="209"/>
      <c r="R2572" s="209"/>
      <c r="S2572" s="209"/>
      <c r="T2572" s="210"/>
      <c r="AT2572" s="211" t="s">
        <v>262</v>
      </c>
      <c r="AU2572" s="211" t="s">
        <v>82</v>
      </c>
      <c r="AV2572" s="13" t="s">
        <v>82</v>
      </c>
      <c r="AW2572" s="13" t="s">
        <v>34</v>
      </c>
      <c r="AX2572" s="13" t="s">
        <v>73</v>
      </c>
      <c r="AY2572" s="211" t="s">
        <v>252</v>
      </c>
    </row>
    <row r="2573" spans="1:65" s="14" customFormat="1" ht="11.25">
      <c r="B2573" s="212"/>
      <c r="C2573" s="213"/>
      <c r="D2573" s="202" t="s">
        <v>262</v>
      </c>
      <c r="E2573" s="214" t="s">
        <v>21</v>
      </c>
      <c r="F2573" s="215" t="s">
        <v>264</v>
      </c>
      <c r="G2573" s="213"/>
      <c r="H2573" s="216">
        <v>13.76</v>
      </c>
      <c r="I2573" s="217"/>
      <c r="J2573" s="213"/>
      <c r="K2573" s="213"/>
      <c r="L2573" s="218"/>
      <c r="M2573" s="219"/>
      <c r="N2573" s="220"/>
      <c r="O2573" s="220"/>
      <c r="P2573" s="220"/>
      <c r="Q2573" s="220"/>
      <c r="R2573" s="220"/>
      <c r="S2573" s="220"/>
      <c r="T2573" s="221"/>
      <c r="AT2573" s="222" t="s">
        <v>262</v>
      </c>
      <c r="AU2573" s="222" t="s">
        <v>82</v>
      </c>
      <c r="AV2573" s="14" t="s">
        <v>93</v>
      </c>
      <c r="AW2573" s="14" t="s">
        <v>34</v>
      </c>
      <c r="AX2573" s="14" t="s">
        <v>80</v>
      </c>
      <c r="AY2573" s="222" t="s">
        <v>252</v>
      </c>
    </row>
    <row r="2574" spans="1:65" s="2" customFormat="1" ht="24.2" customHeight="1">
      <c r="A2574" s="37"/>
      <c r="B2574" s="38"/>
      <c r="C2574" s="182" t="s">
        <v>2884</v>
      </c>
      <c r="D2574" s="182" t="s">
        <v>254</v>
      </c>
      <c r="E2574" s="183" t="s">
        <v>2885</v>
      </c>
      <c r="F2574" s="184" t="s">
        <v>2886</v>
      </c>
      <c r="G2574" s="185" t="s">
        <v>163</v>
      </c>
      <c r="H2574" s="186">
        <v>13.76</v>
      </c>
      <c r="I2574" s="187"/>
      <c r="J2574" s="188">
        <f>ROUND(I2574*H2574,2)</f>
        <v>0</v>
      </c>
      <c r="K2574" s="184" t="s">
        <v>257</v>
      </c>
      <c r="L2574" s="42"/>
      <c r="M2574" s="189" t="s">
        <v>21</v>
      </c>
      <c r="N2574" s="190" t="s">
        <v>44</v>
      </c>
      <c r="O2574" s="67"/>
      <c r="P2574" s="191">
        <f>O2574*H2574</f>
        <v>0</v>
      </c>
      <c r="Q2574" s="191">
        <v>1.7440000000000001E-2</v>
      </c>
      <c r="R2574" s="191">
        <f>Q2574*H2574</f>
        <v>0.2399744</v>
      </c>
      <c r="S2574" s="191">
        <v>0</v>
      </c>
      <c r="T2574" s="192">
        <f>S2574*H2574</f>
        <v>0</v>
      </c>
      <c r="U2574" s="37"/>
      <c r="V2574" s="37"/>
      <c r="W2574" s="37"/>
      <c r="X2574" s="37"/>
      <c r="Y2574" s="37"/>
      <c r="Z2574" s="37"/>
      <c r="AA2574" s="37"/>
      <c r="AB2574" s="37"/>
      <c r="AC2574" s="37"/>
      <c r="AD2574" s="37"/>
      <c r="AE2574" s="37"/>
      <c r="AR2574" s="193" t="s">
        <v>375</v>
      </c>
      <c r="AT2574" s="193" t="s">
        <v>254</v>
      </c>
      <c r="AU2574" s="193" t="s">
        <v>82</v>
      </c>
      <c r="AY2574" s="20" t="s">
        <v>252</v>
      </c>
      <c r="BE2574" s="194">
        <f>IF(N2574="základní",J2574,0)</f>
        <v>0</v>
      </c>
      <c r="BF2574" s="194">
        <f>IF(N2574="snížená",J2574,0)</f>
        <v>0</v>
      </c>
      <c r="BG2574" s="194">
        <f>IF(N2574="zákl. přenesená",J2574,0)</f>
        <v>0</v>
      </c>
      <c r="BH2574" s="194">
        <f>IF(N2574="sníž. přenesená",J2574,0)</f>
        <v>0</v>
      </c>
      <c r="BI2574" s="194">
        <f>IF(N2574="nulová",J2574,0)</f>
        <v>0</v>
      </c>
      <c r="BJ2574" s="20" t="s">
        <v>80</v>
      </c>
      <c r="BK2574" s="194">
        <f>ROUND(I2574*H2574,2)</f>
        <v>0</v>
      </c>
      <c r="BL2574" s="20" t="s">
        <v>375</v>
      </c>
      <c r="BM2574" s="193" t="s">
        <v>2887</v>
      </c>
    </row>
    <row r="2575" spans="1:65" s="2" customFormat="1" ht="11.25">
      <c r="A2575" s="37"/>
      <c r="B2575" s="38"/>
      <c r="C2575" s="39"/>
      <c r="D2575" s="195" t="s">
        <v>260</v>
      </c>
      <c r="E2575" s="39"/>
      <c r="F2575" s="196" t="s">
        <v>2888</v>
      </c>
      <c r="G2575" s="39"/>
      <c r="H2575" s="39"/>
      <c r="I2575" s="197"/>
      <c r="J2575" s="39"/>
      <c r="K2575" s="39"/>
      <c r="L2575" s="42"/>
      <c r="M2575" s="198"/>
      <c r="N2575" s="199"/>
      <c r="O2575" s="67"/>
      <c r="P2575" s="67"/>
      <c r="Q2575" s="67"/>
      <c r="R2575" s="67"/>
      <c r="S2575" s="67"/>
      <c r="T2575" s="68"/>
      <c r="U2575" s="37"/>
      <c r="V2575" s="37"/>
      <c r="W2575" s="37"/>
      <c r="X2575" s="37"/>
      <c r="Y2575" s="37"/>
      <c r="Z2575" s="37"/>
      <c r="AA2575" s="37"/>
      <c r="AB2575" s="37"/>
      <c r="AC2575" s="37"/>
      <c r="AD2575" s="37"/>
      <c r="AE2575" s="37"/>
      <c r="AT2575" s="20" t="s">
        <v>260</v>
      </c>
      <c r="AU2575" s="20" t="s">
        <v>82</v>
      </c>
    </row>
    <row r="2576" spans="1:65" s="2" customFormat="1" ht="19.5">
      <c r="A2576" s="37"/>
      <c r="B2576" s="38"/>
      <c r="C2576" s="39"/>
      <c r="D2576" s="202" t="s">
        <v>275</v>
      </c>
      <c r="E2576" s="39"/>
      <c r="F2576" s="234" t="s">
        <v>2881</v>
      </c>
      <c r="G2576" s="39"/>
      <c r="H2576" s="39"/>
      <c r="I2576" s="197"/>
      <c r="J2576" s="39"/>
      <c r="K2576" s="39"/>
      <c r="L2576" s="42"/>
      <c r="M2576" s="198"/>
      <c r="N2576" s="199"/>
      <c r="O2576" s="67"/>
      <c r="P2576" s="67"/>
      <c r="Q2576" s="67"/>
      <c r="R2576" s="67"/>
      <c r="S2576" s="67"/>
      <c r="T2576" s="68"/>
      <c r="U2576" s="37"/>
      <c r="V2576" s="37"/>
      <c r="W2576" s="37"/>
      <c r="X2576" s="37"/>
      <c r="Y2576" s="37"/>
      <c r="Z2576" s="37"/>
      <c r="AA2576" s="37"/>
      <c r="AB2576" s="37"/>
      <c r="AC2576" s="37"/>
      <c r="AD2576" s="37"/>
      <c r="AE2576" s="37"/>
      <c r="AT2576" s="20" t="s">
        <v>275</v>
      </c>
      <c r="AU2576" s="20" t="s">
        <v>82</v>
      </c>
    </row>
    <row r="2577" spans="1:65" s="16" customFormat="1" ht="11.25">
      <c r="B2577" s="235"/>
      <c r="C2577" s="236"/>
      <c r="D2577" s="202" t="s">
        <v>262</v>
      </c>
      <c r="E2577" s="237" t="s">
        <v>21</v>
      </c>
      <c r="F2577" s="238" t="s">
        <v>2889</v>
      </c>
      <c r="G2577" s="236"/>
      <c r="H2577" s="237" t="s">
        <v>21</v>
      </c>
      <c r="I2577" s="239"/>
      <c r="J2577" s="236"/>
      <c r="K2577" s="236"/>
      <c r="L2577" s="240"/>
      <c r="M2577" s="241"/>
      <c r="N2577" s="242"/>
      <c r="O2577" s="242"/>
      <c r="P2577" s="242"/>
      <c r="Q2577" s="242"/>
      <c r="R2577" s="242"/>
      <c r="S2577" s="242"/>
      <c r="T2577" s="243"/>
      <c r="AT2577" s="244" t="s">
        <v>262</v>
      </c>
      <c r="AU2577" s="244" t="s">
        <v>82</v>
      </c>
      <c r="AV2577" s="16" t="s">
        <v>80</v>
      </c>
      <c r="AW2577" s="16" t="s">
        <v>34</v>
      </c>
      <c r="AX2577" s="16" t="s">
        <v>73</v>
      </c>
      <c r="AY2577" s="244" t="s">
        <v>252</v>
      </c>
    </row>
    <row r="2578" spans="1:65" s="13" customFormat="1" ht="11.25">
      <c r="B2578" s="200"/>
      <c r="C2578" s="201"/>
      <c r="D2578" s="202" t="s">
        <v>262</v>
      </c>
      <c r="E2578" s="203" t="s">
        <v>21</v>
      </c>
      <c r="F2578" s="204" t="s">
        <v>678</v>
      </c>
      <c r="G2578" s="201"/>
      <c r="H2578" s="205">
        <v>0</v>
      </c>
      <c r="I2578" s="206"/>
      <c r="J2578" s="201"/>
      <c r="K2578" s="201"/>
      <c r="L2578" s="207"/>
      <c r="M2578" s="208"/>
      <c r="N2578" s="209"/>
      <c r="O2578" s="209"/>
      <c r="P2578" s="209"/>
      <c r="Q2578" s="209"/>
      <c r="R2578" s="209"/>
      <c r="S2578" s="209"/>
      <c r="T2578" s="210"/>
      <c r="AT2578" s="211" t="s">
        <v>262</v>
      </c>
      <c r="AU2578" s="211" t="s">
        <v>82</v>
      </c>
      <c r="AV2578" s="13" t="s">
        <v>82</v>
      </c>
      <c r="AW2578" s="13" t="s">
        <v>34</v>
      </c>
      <c r="AX2578" s="13" t="s">
        <v>73</v>
      </c>
      <c r="AY2578" s="211" t="s">
        <v>252</v>
      </c>
    </row>
    <row r="2579" spans="1:65" s="13" customFormat="1" ht="11.25">
      <c r="B2579" s="200"/>
      <c r="C2579" s="201"/>
      <c r="D2579" s="202" t="s">
        <v>262</v>
      </c>
      <c r="E2579" s="203" t="s">
        <v>21</v>
      </c>
      <c r="F2579" s="204" t="s">
        <v>2890</v>
      </c>
      <c r="G2579" s="201"/>
      <c r="H2579" s="205">
        <v>6.88</v>
      </c>
      <c r="I2579" s="206"/>
      <c r="J2579" s="201"/>
      <c r="K2579" s="201"/>
      <c r="L2579" s="207"/>
      <c r="M2579" s="208"/>
      <c r="N2579" s="209"/>
      <c r="O2579" s="209"/>
      <c r="P2579" s="209"/>
      <c r="Q2579" s="209"/>
      <c r="R2579" s="209"/>
      <c r="S2579" s="209"/>
      <c r="T2579" s="210"/>
      <c r="AT2579" s="211" t="s">
        <v>262</v>
      </c>
      <c r="AU2579" s="211" t="s">
        <v>82</v>
      </c>
      <c r="AV2579" s="13" t="s">
        <v>82</v>
      </c>
      <c r="AW2579" s="13" t="s">
        <v>34</v>
      </c>
      <c r="AX2579" s="13" t="s">
        <v>73</v>
      </c>
      <c r="AY2579" s="211" t="s">
        <v>252</v>
      </c>
    </row>
    <row r="2580" spans="1:65" s="13" customFormat="1" ht="11.25">
      <c r="B2580" s="200"/>
      <c r="C2580" s="201"/>
      <c r="D2580" s="202" t="s">
        <v>262</v>
      </c>
      <c r="E2580" s="203" t="s">
        <v>21</v>
      </c>
      <c r="F2580" s="204" t="s">
        <v>2891</v>
      </c>
      <c r="G2580" s="201"/>
      <c r="H2580" s="205">
        <v>6.88</v>
      </c>
      <c r="I2580" s="206"/>
      <c r="J2580" s="201"/>
      <c r="K2580" s="201"/>
      <c r="L2580" s="207"/>
      <c r="M2580" s="208"/>
      <c r="N2580" s="209"/>
      <c r="O2580" s="209"/>
      <c r="P2580" s="209"/>
      <c r="Q2580" s="209"/>
      <c r="R2580" s="209"/>
      <c r="S2580" s="209"/>
      <c r="T2580" s="210"/>
      <c r="AT2580" s="211" t="s">
        <v>262</v>
      </c>
      <c r="AU2580" s="211" t="s">
        <v>82</v>
      </c>
      <c r="AV2580" s="13" t="s">
        <v>82</v>
      </c>
      <c r="AW2580" s="13" t="s">
        <v>34</v>
      </c>
      <c r="AX2580" s="13" t="s">
        <v>73</v>
      </c>
      <c r="AY2580" s="211" t="s">
        <v>252</v>
      </c>
    </row>
    <row r="2581" spans="1:65" s="14" customFormat="1" ht="11.25">
      <c r="B2581" s="212"/>
      <c r="C2581" s="213"/>
      <c r="D2581" s="202" t="s">
        <v>262</v>
      </c>
      <c r="E2581" s="214" t="s">
        <v>21</v>
      </c>
      <c r="F2581" s="215" t="s">
        <v>264</v>
      </c>
      <c r="G2581" s="213"/>
      <c r="H2581" s="216">
        <v>13.76</v>
      </c>
      <c r="I2581" s="217"/>
      <c r="J2581" s="213"/>
      <c r="K2581" s="213"/>
      <c r="L2581" s="218"/>
      <c r="M2581" s="219"/>
      <c r="N2581" s="220"/>
      <c r="O2581" s="220"/>
      <c r="P2581" s="220"/>
      <c r="Q2581" s="220"/>
      <c r="R2581" s="220"/>
      <c r="S2581" s="220"/>
      <c r="T2581" s="221"/>
      <c r="AT2581" s="222" t="s">
        <v>262</v>
      </c>
      <c r="AU2581" s="222" t="s">
        <v>82</v>
      </c>
      <c r="AV2581" s="14" t="s">
        <v>93</v>
      </c>
      <c r="AW2581" s="14" t="s">
        <v>34</v>
      </c>
      <c r="AX2581" s="14" t="s">
        <v>80</v>
      </c>
      <c r="AY2581" s="222" t="s">
        <v>252</v>
      </c>
    </row>
    <row r="2582" spans="1:65" s="2" customFormat="1" ht="24.2" customHeight="1">
      <c r="A2582" s="37"/>
      <c r="B2582" s="38"/>
      <c r="C2582" s="182" t="s">
        <v>2892</v>
      </c>
      <c r="D2582" s="182" t="s">
        <v>254</v>
      </c>
      <c r="E2582" s="183" t="s">
        <v>2893</v>
      </c>
      <c r="F2582" s="184" t="s">
        <v>2894</v>
      </c>
      <c r="G2582" s="185" t="s">
        <v>385</v>
      </c>
      <c r="H2582" s="186">
        <v>32</v>
      </c>
      <c r="I2582" s="187"/>
      <c r="J2582" s="188">
        <f>ROUND(I2582*H2582,2)</f>
        <v>0</v>
      </c>
      <c r="K2582" s="184" t="s">
        <v>257</v>
      </c>
      <c r="L2582" s="42"/>
      <c r="M2582" s="189" t="s">
        <v>21</v>
      </c>
      <c r="N2582" s="190" t="s">
        <v>44</v>
      </c>
      <c r="O2582" s="67"/>
      <c r="P2582" s="191">
        <f>O2582*H2582</f>
        <v>0</v>
      </c>
      <c r="Q2582" s="191">
        <v>3.0000000000000001E-5</v>
      </c>
      <c r="R2582" s="191">
        <f>Q2582*H2582</f>
        <v>9.6000000000000002E-4</v>
      </c>
      <c r="S2582" s="191">
        <v>0</v>
      </c>
      <c r="T2582" s="192">
        <f>S2582*H2582</f>
        <v>0</v>
      </c>
      <c r="U2582" s="37"/>
      <c r="V2582" s="37"/>
      <c r="W2582" s="37"/>
      <c r="X2582" s="37"/>
      <c r="Y2582" s="37"/>
      <c r="Z2582" s="37"/>
      <c r="AA2582" s="37"/>
      <c r="AB2582" s="37"/>
      <c r="AC2582" s="37"/>
      <c r="AD2582" s="37"/>
      <c r="AE2582" s="37"/>
      <c r="AR2582" s="193" t="s">
        <v>375</v>
      </c>
      <c r="AT2582" s="193" t="s">
        <v>254</v>
      </c>
      <c r="AU2582" s="193" t="s">
        <v>82</v>
      </c>
      <c r="AY2582" s="20" t="s">
        <v>252</v>
      </c>
      <c r="BE2582" s="194">
        <f>IF(N2582="základní",J2582,0)</f>
        <v>0</v>
      </c>
      <c r="BF2582" s="194">
        <f>IF(N2582="snížená",J2582,0)</f>
        <v>0</v>
      </c>
      <c r="BG2582" s="194">
        <f>IF(N2582="zákl. přenesená",J2582,0)</f>
        <v>0</v>
      </c>
      <c r="BH2582" s="194">
        <f>IF(N2582="sníž. přenesená",J2582,0)</f>
        <v>0</v>
      </c>
      <c r="BI2582" s="194">
        <f>IF(N2582="nulová",J2582,0)</f>
        <v>0</v>
      </c>
      <c r="BJ2582" s="20" t="s">
        <v>80</v>
      </c>
      <c r="BK2582" s="194">
        <f>ROUND(I2582*H2582,2)</f>
        <v>0</v>
      </c>
      <c r="BL2582" s="20" t="s">
        <v>375</v>
      </c>
      <c r="BM2582" s="193" t="s">
        <v>2895</v>
      </c>
    </row>
    <row r="2583" spans="1:65" s="2" customFormat="1" ht="11.25">
      <c r="A2583" s="37"/>
      <c r="B2583" s="38"/>
      <c r="C2583" s="39"/>
      <c r="D2583" s="195" t="s">
        <v>260</v>
      </c>
      <c r="E2583" s="39"/>
      <c r="F2583" s="196" t="s">
        <v>2896</v>
      </c>
      <c r="G2583" s="39"/>
      <c r="H2583" s="39"/>
      <c r="I2583" s="197"/>
      <c r="J2583" s="39"/>
      <c r="K2583" s="39"/>
      <c r="L2583" s="42"/>
      <c r="M2583" s="198"/>
      <c r="N2583" s="199"/>
      <c r="O2583" s="67"/>
      <c r="P2583" s="67"/>
      <c r="Q2583" s="67"/>
      <c r="R2583" s="67"/>
      <c r="S2583" s="67"/>
      <c r="T2583" s="68"/>
      <c r="U2583" s="37"/>
      <c r="V2583" s="37"/>
      <c r="W2583" s="37"/>
      <c r="X2583" s="37"/>
      <c r="Y2583" s="37"/>
      <c r="Z2583" s="37"/>
      <c r="AA2583" s="37"/>
      <c r="AB2583" s="37"/>
      <c r="AC2583" s="37"/>
      <c r="AD2583" s="37"/>
      <c r="AE2583" s="37"/>
      <c r="AT2583" s="20" t="s">
        <v>260</v>
      </c>
      <c r="AU2583" s="20" t="s">
        <v>82</v>
      </c>
    </row>
    <row r="2584" spans="1:65" s="13" customFormat="1" ht="11.25">
      <c r="B2584" s="200"/>
      <c r="C2584" s="201"/>
      <c r="D2584" s="202" t="s">
        <v>262</v>
      </c>
      <c r="E2584" s="203" t="s">
        <v>21</v>
      </c>
      <c r="F2584" s="204" t="s">
        <v>2897</v>
      </c>
      <c r="G2584" s="201"/>
      <c r="H2584" s="205">
        <v>32</v>
      </c>
      <c r="I2584" s="206"/>
      <c r="J2584" s="201"/>
      <c r="K2584" s="201"/>
      <c r="L2584" s="207"/>
      <c r="M2584" s="208"/>
      <c r="N2584" s="209"/>
      <c r="O2584" s="209"/>
      <c r="P2584" s="209"/>
      <c r="Q2584" s="209"/>
      <c r="R2584" s="209"/>
      <c r="S2584" s="209"/>
      <c r="T2584" s="210"/>
      <c r="AT2584" s="211" t="s">
        <v>262</v>
      </c>
      <c r="AU2584" s="211" t="s">
        <v>82</v>
      </c>
      <c r="AV2584" s="13" t="s">
        <v>82</v>
      </c>
      <c r="AW2584" s="13" t="s">
        <v>34</v>
      </c>
      <c r="AX2584" s="13" t="s">
        <v>73</v>
      </c>
      <c r="AY2584" s="211" t="s">
        <v>252</v>
      </c>
    </row>
    <row r="2585" spans="1:65" s="14" customFormat="1" ht="11.25">
      <c r="B2585" s="212"/>
      <c r="C2585" s="213"/>
      <c r="D2585" s="202" t="s">
        <v>262</v>
      </c>
      <c r="E2585" s="214" t="s">
        <v>21</v>
      </c>
      <c r="F2585" s="215" t="s">
        <v>264</v>
      </c>
      <c r="G2585" s="213"/>
      <c r="H2585" s="216">
        <v>32</v>
      </c>
      <c r="I2585" s="217"/>
      <c r="J2585" s="213"/>
      <c r="K2585" s="213"/>
      <c r="L2585" s="218"/>
      <c r="M2585" s="219"/>
      <c r="N2585" s="220"/>
      <c r="O2585" s="220"/>
      <c r="P2585" s="220"/>
      <c r="Q2585" s="220"/>
      <c r="R2585" s="220"/>
      <c r="S2585" s="220"/>
      <c r="T2585" s="221"/>
      <c r="AT2585" s="222" t="s">
        <v>262</v>
      </c>
      <c r="AU2585" s="222" t="s">
        <v>82</v>
      </c>
      <c r="AV2585" s="14" t="s">
        <v>93</v>
      </c>
      <c r="AW2585" s="14" t="s">
        <v>34</v>
      </c>
      <c r="AX2585" s="14" t="s">
        <v>80</v>
      </c>
      <c r="AY2585" s="222" t="s">
        <v>252</v>
      </c>
    </row>
    <row r="2586" spans="1:65" s="2" customFormat="1" ht="16.5" customHeight="1">
      <c r="A2586" s="37"/>
      <c r="B2586" s="38"/>
      <c r="C2586" s="245" t="s">
        <v>2898</v>
      </c>
      <c r="D2586" s="245" t="s">
        <v>356</v>
      </c>
      <c r="E2586" s="246" t="s">
        <v>2899</v>
      </c>
      <c r="F2586" s="247" t="s">
        <v>2900</v>
      </c>
      <c r="G2586" s="248" t="s">
        <v>385</v>
      </c>
      <c r="H2586" s="249">
        <v>32</v>
      </c>
      <c r="I2586" s="250"/>
      <c r="J2586" s="251">
        <f>ROUND(I2586*H2586,2)</f>
        <v>0</v>
      </c>
      <c r="K2586" s="247" t="s">
        <v>257</v>
      </c>
      <c r="L2586" s="252"/>
      <c r="M2586" s="253" t="s">
        <v>21</v>
      </c>
      <c r="N2586" s="254" t="s">
        <v>44</v>
      </c>
      <c r="O2586" s="67"/>
      <c r="P2586" s="191">
        <f>O2586*H2586</f>
        <v>0</v>
      </c>
      <c r="Q2586" s="191">
        <v>8.9999999999999998E-4</v>
      </c>
      <c r="R2586" s="191">
        <f>Q2586*H2586</f>
        <v>2.8799999999999999E-2</v>
      </c>
      <c r="S2586" s="191">
        <v>0</v>
      </c>
      <c r="T2586" s="192">
        <f>S2586*H2586</f>
        <v>0</v>
      </c>
      <c r="U2586" s="37"/>
      <c r="V2586" s="37"/>
      <c r="W2586" s="37"/>
      <c r="X2586" s="37"/>
      <c r="Y2586" s="37"/>
      <c r="Z2586" s="37"/>
      <c r="AA2586" s="37"/>
      <c r="AB2586" s="37"/>
      <c r="AC2586" s="37"/>
      <c r="AD2586" s="37"/>
      <c r="AE2586" s="37"/>
      <c r="AR2586" s="193" t="s">
        <v>497</v>
      </c>
      <c r="AT2586" s="193" t="s">
        <v>356</v>
      </c>
      <c r="AU2586" s="193" t="s">
        <v>82</v>
      </c>
      <c r="AY2586" s="20" t="s">
        <v>252</v>
      </c>
      <c r="BE2586" s="194">
        <f>IF(N2586="základní",J2586,0)</f>
        <v>0</v>
      </c>
      <c r="BF2586" s="194">
        <f>IF(N2586="snížená",J2586,0)</f>
        <v>0</v>
      </c>
      <c r="BG2586" s="194">
        <f>IF(N2586="zákl. přenesená",J2586,0)</f>
        <v>0</v>
      </c>
      <c r="BH2586" s="194">
        <f>IF(N2586="sníž. přenesená",J2586,0)</f>
        <v>0</v>
      </c>
      <c r="BI2586" s="194">
        <f>IF(N2586="nulová",J2586,0)</f>
        <v>0</v>
      </c>
      <c r="BJ2586" s="20" t="s">
        <v>80</v>
      </c>
      <c r="BK2586" s="194">
        <f>ROUND(I2586*H2586,2)</f>
        <v>0</v>
      </c>
      <c r="BL2586" s="20" t="s">
        <v>375</v>
      </c>
      <c r="BM2586" s="193" t="s">
        <v>2901</v>
      </c>
    </row>
    <row r="2587" spans="1:65" s="2" customFormat="1" ht="68.25">
      <c r="A2587" s="37"/>
      <c r="B2587" s="38"/>
      <c r="C2587" s="39"/>
      <c r="D2587" s="202" t="s">
        <v>275</v>
      </c>
      <c r="E2587" s="39"/>
      <c r="F2587" s="234" t="s">
        <v>2902</v>
      </c>
      <c r="G2587" s="39"/>
      <c r="H2587" s="39"/>
      <c r="I2587" s="197"/>
      <c r="J2587" s="39"/>
      <c r="K2587" s="39"/>
      <c r="L2587" s="42"/>
      <c r="M2587" s="198"/>
      <c r="N2587" s="199"/>
      <c r="O2587" s="67"/>
      <c r="P2587" s="67"/>
      <c r="Q2587" s="67"/>
      <c r="R2587" s="67"/>
      <c r="S2587" s="67"/>
      <c r="T2587" s="68"/>
      <c r="U2587" s="37"/>
      <c r="V2587" s="37"/>
      <c r="W2587" s="37"/>
      <c r="X2587" s="37"/>
      <c r="Y2587" s="37"/>
      <c r="Z2587" s="37"/>
      <c r="AA2587" s="37"/>
      <c r="AB2587" s="37"/>
      <c r="AC2587" s="37"/>
      <c r="AD2587" s="37"/>
      <c r="AE2587" s="37"/>
      <c r="AT2587" s="20" t="s">
        <v>275</v>
      </c>
      <c r="AU2587" s="20" t="s">
        <v>82</v>
      </c>
    </row>
    <row r="2588" spans="1:65" s="2" customFormat="1" ht="24.2" customHeight="1">
      <c r="A2588" s="37"/>
      <c r="B2588" s="38"/>
      <c r="C2588" s="182" t="s">
        <v>2903</v>
      </c>
      <c r="D2588" s="182" t="s">
        <v>254</v>
      </c>
      <c r="E2588" s="183" t="s">
        <v>2904</v>
      </c>
      <c r="F2588" s="184" t="s">
        <v>2905</v>
      </c>
      <c r="G2588" s="185" t="s">
        <v>385</v>
      </c>
      <c r="H2588" s="186">
        <v>6</v>
      </c>
      <c r="I2588" s="187"/>
      <c r="J2588" s="188">
        <f>ROUND(I2588*H2588,2)</f>
        <v>0</v>
      </c>
      <c r="K2588" s="184" t="s">
        <v>257</v>
      </c>
      <c r="L2588" s="42"/>
      <c r="M2588" s="189" t="s">
        <v>21</v>
      </c>
      <c r="N2588" s="190" t="s">
        <v>44</v>
      </c>
      <c r="O2588" s="67"/>
      <c r="P2588" s="191">
        <f>O2588*H2588</f>
        <v>0</v>
      </c>
      <c r="Q2588" s="191">
        <v>3.0000000000000001E-5</v>
      </c>
      <c r="R2588" s="191">
        <f>Q2588*H2588</f>
        <v>1.8000000000000001E-4</v>
      </c>
      <c r="S2588" s="191">
        <v>0</v>
      </c>
      <c r="T2588" s="192">
        <f>S2588*H2588</f>
        <v>0</v>
      </c>
      <c r="U2588" s="37"/>
      <c r="V2588" s="37"/>
      <c r="W2588" s="37"/>
      <c r="X2588" s="37"/>
      <c r="Y2588" s="37"/>
      <c r="Z2588" s="37"/>
      <c r="AA2588" s="37"/>
      <c r="AB2588" s="37"/>
      <c r="AC2588" s="37"/>
      <c r="AD2588" s="37"/>
      <c r="AE2588" s="37"/>
      <c r="AR2588" s="193" t="s">
        <v>375</v>
      </c>
      <c r="AT2588" s="193" t="s">
        <v>254</v>
      </c>
      <c r="AU2588" s="193" t="s">
        <v>82</v>
      </c>
      <c r="AY2588" s="20" t="s">
        <v>252</v>
      </c>
      <c r="BE2588" s="194">
        <f>IF(N2588="základní",J2588,0)</f>
        <v>0</v>
      </c>
      <c r="BF2588" s="194">
        <f>IF(N2588="snížená",J2588,0)</f>
        <v>0</v>
      </c>
      <c r="BG2588" s="194">
        <f>IF(N2588="zákl. přenesená",J2588,0)</f>
        <v>0</v>
      </c>
      <c r="BH2588" s="194">
        <f>IF(N2588="sníž. přenesená",J2588,0)</f>
        <v>0</v>
      </c>
      <c r="BI2588" s="194">
        <f>IF(N2588="nulová",J2588,0)</f>
        <v>0</v>
      </c>
      <c r="BJ2588" s="20" t="s">
        <v>80</v>
      </c>
      <c r="BK2588" s="194">
        <f>ROUND(I2588*H2588,2)</f>
        <v>0</v>
      </c>
      <c r="BL2588" s="20" t="s">
        <v>375</v>
      </c>
      <c r="BM2588" s="193" t="s">
        <v>2906</v>
      </c>
    </row>
    <row r="2589" spans="1:65" s="2" customFormat="1" ht="11.25">
      <c r="A2589" s="37"/>
      <c r="B2589" s="38"/>
      <c r="C2589" s="39"/>
      <c r="D2589" s="195" t="s">
        <v>260</v>
      </c>
      <c r="E2589" s="39"/>
      <c r="F2589" s="196" t="s">
        <v>2907</v>
      </c>
      <c r="G2589" s="39"/>
      <c r="H2589" s="39"/>
      <c r="I2589" s="197"/>
      <c r="J2589" s="39"/>
      <c r="K2589" s="39"/>
      <c r="L2589" s="42"/>
      <c r="M2589" s="198"/>
      <c r="N2589" s="199"/>
      <c r="O2589" s="67"/>
      <c r="P2589" s="67"/>
      <c r="Q2589" s="67"/>
      <c r="R2589" s="67"/>
      <c r="S2589" s="67"/>
      <c r="T2589" s="68"/>
      <c r="U2589" s="37"/>
      <c r="V2589" s="37"/>
      <c r="W2589" s="37"/>
      <c r="X2589" s="37"/>
      <c r="Y2589" s="37"/>
      <c r="Z2589" s="37"/>
      <c r="AA2589" s="37"/>
      <c r="AB2589" s="37"/>
      <c r="AC2589" s="37"/>
      <c r="AD2589" s="37"/>
      <c r="AE2589" s="37"/>
      <c r="AT2589" s="20" t="s">
        <v>260</v>
      </c>
      <c r="AU2589" s="20" t="s">
        <v>82</v>
      </c>
    </row>
    <row r="2590" spans="1:65" s="13" customFormat="1" ht="11.25">
      <c r="B2590" s="200"/>
      <c r="C2590" s="201"/>
      <c r="D2590" s="202" t="s">
        <v>262</v>
      </c>
      <c r="E2590" s="203" t="s">
        <v>21</v>
      </c>
      <c r="F2590" s="204" t="s">
        <v>2908</v>
      </c>
      <c r="G2590" s="201"/>
      <c r="H2590" s="205">
        <v>6</v>
      </c>
      <c r="I2590" s="206"/>
      <c r="J2590" s="201"/>
      <c r="K2590" s="201"/>
      <c r="L2590" s="207"/>
      <c r="M2590" s="208"/>
      <c r="N2590" s="209"/>
      <c r="O2590" s="209"/>
      <c r="P2590" s="209"/>
      <c r="Q2590" s="209"/>
      <c r="R2590" s="209"/>
      <c r="S2590" s="209"/>
      <c r="T2590" s="210"/>
      <c r="AT2590" s="211" t="s">
        <v>262</v>
      </c>
      <c r="AU2590" s="211" t="s">
        <v>82</v>
      </c>
      <c r="AV2590" s="13" t="s">
        <v>82</v>
      </c>
      <c r="AW2590" s="13" t="s">
        <v>34</v>
      </c>
      <c r="AX2590" s="13" t="s">
        <v>73</v>
      </c>
      <c r="AY2590" s="211" t="s">
        <v>252</v>
      </c>
    </row>
    <row r="2591" spans="1:65" s="14" customFormat="1" ht="11.25">
      <c r="B2591" s="212"/>
      <c r="C2591" s="213"/>
      <c r="D2591" s="202" t="s">
        <v>262</v>
      </c>
      <c r="E2591" s="214" t="s">
        <v>21</v>
      </c>
      <c r="F2591" s="215" t="s">
        <v>264</v>
      </c>
      <c r="G2591" s="213"/>
      <c r="H2591" s="216">
        <v>6</v>
      </c>
      <c r="I2591" s="217"/>
      <c r="J2591" s="213"/>
      <c r="K2591" s="213"/>
      <c r="L2591" s="218"/>
      <c r="M2591" s="219"/>
      <c r="N2591" s="220"/>
      <c r="O2591" s="220"/>
      <c r="P2591" s="220"/>
      <c r="Q2591" s="220"/>
      <c r="R2591" s="220"/>
      <c r="S2591" s="220"/>
      <c r="T2591" s="221"/>
      <c r="AT2591" s="222" t="s">
        <v>262</v>
      </c>
      <c r="AU2591" s="222" t="s">
        <v>82</v>
      </c>
      <c r="AV2591" s="14" t="s">
        <v>93</v>
      </c>
      <c r="AW2591" s="14" t="s">
        <v>34</v>
      </c>
      <c r="AX2591" s="14" t="s">
        <v>80</v>
      </c>
      <c r="AY2591" s="222" t="s">
        <v>252</v>
      </c>
    </row>
    <row r="2592" spans="1:65" s="2" customFormat="1" ht="16.5" customHeight="1">
      <c r="A2592" s="37"/>
      <c r="B2592" s="38"/>
      <c r="C2592" s="245" t="s">
        <v>2909</v>
      </c>
      <c r="D2592" s="245" t="s">
        <v>356</v>
      </c>
      <c r="E2592" s="246" t="s">
        <v>2910</v>
      </c>
      <c r="F2592" s="247" t="s">
        <v>2911</v>
      </c>
      <c r="G2592" s="248" t="s">
        <v>385</v>
      </c>
      <c r="H2592" s="249">
        <v>6</v>
      </c>
      <c r="I2592" s="250"/>
      <c r="J2592" s="251">
        <f>ROUND(I2592*H2592,2)</f>
        <v>0</v>
      </c>
      <c r="K2592" s="247" t="s">
        <v>257</v>
      </c>
      <c r="L2592" s="252"/>
      <c r="M2592" s="253" t="s">
        <v>21</v>
      </c>
      <c r="N2592" s="254" t="s">
        <v>44</v>
      </c>
      <c r="O2592" s="67"/>
      <c r="P2592" s="191">
        <f>O2592*H2592</f>
        <v>0</v>
      </c>
      <c r="Q2592" s="191">
        <v>3.2000000000000002E-3</v>
      </c>
      <c r="R2592" s="191">
        <f>Q2592*H2592</f>
        <v>1.9200000000000002E-2</v>
      </c>
      <c r="S2592" s="191">
        <v>0</v>
      </c>
      <c r="T2592" s="192">
        <f>S2592*H2592</f>
        <v>0</v>
      </c>
      <c r="U2592" s="37"/>
      <c r="V2592" s="37"/>
      <c r="W2592" s="37"/>
      <c r="X2592" s="37"/>
      <c r="Y2592" s="37"/>
      <c r="Z2592" s="37"/>
      <c r="AA2592" s="37"/>
      <c r="AB2592" s="37"/>
      <c r="AC2592" s="37"/>
      <c r="AD2592" s="37"/>
      <c r="AE2592" s="37"/>
      <c r="AR2592" s="193" t="s">
        <v>497</v>
      </c>
      <c r="AT2592" s="193" t="s">
        <v>356</v>
      </c>
      <c r="AU2592" s="193" t="s">
        <v>82</v>
      </c>
      <c r="AY2592" s="20" t="s">
        <v>252</v>
      </c>
      <c r="BE2592" s="194">
        <f>IF(N2592="základní",J2592,0)</f>
        <v>0</v>
      </c>
      <c r="BF2592" s="194">
        <f>IF(N2592="snížená",J2592,0)</f>
        <v>0</v>
      </c>
      <c r="BG2592" s="194">
        <f>IF(N2592="zákl. přenesená",J2592,0)</f>
        <v>0</v>
      </c>
      <c r="BH2592" s="194">
        <f>IF(N2592="sníž. přenesená",J2592,0)</f>
        <v>0</v>
      </c>
      <c r="BI2592" s="194">
        <f>IF(N2592="nulová",J2592,0)</f>
        <v>0</v>
      </c>
      <c r="BJ2592" s="20" t="s">
        <v>80</v>
      </c>
      <c r="BK2592" s="194">
        <f>ROUND(I2592*H2592,2)</f>
        <v>0</v>
      </c>
      <c r="BL2592" s="20" t="s">
        <v>375</v>
      </c>
      <c r="BM2592" s="193" t="s">
        <v>2912</v>
      </c>
    </row>
    <row r="2593" spans="1:65" s="2" customFormat="1" ht="68.25">
      <c r="A2593" s="37"/>
      <c r="B2593" s="38"/>
      <c r="C2593" s="39"/>
      <c r="D2593" s="202" t="s">
        <v>275</v>
      </c>
      <c r="E2593" s="39"/>
      <c r="F2593" s="234" t="s">
        <v>2913</v>
      </c>
      <c r="G2593" s="39"/>
      <c r="H2593" s="39"/>
      <c r="I2593" s="197"/>
      <c r="J2593" s="39"/>
      <c r="K2593" s="39"/>
      <c r="L2593" s="42"/>
      <c r="M2593" s="198"/>
      <c r="N2593" s="199"/>
      <c r="O2593" s="67"/>
      <c r="P2593" s="67"/>
      <c r="Q2593" s="67"/>
      <c r="R2593" s="67"/>
      <c r="S2593" s="67"/>
      <c r="T2593" s="68"/>
      <c r="U2593" s="37"/>
      <c r="V2593" s="37"/>
      <c r="W2593" s="37"/>
      <c r="X2593" s="37"/>
      <c r="Y2593" s="37"/>
      <c r="Z2593" s="37"/>
      <c r="AA2593" s="37"/>
      <c r="AB2593" s="37"/>
      <c r="AC2593" s="37"/>
      <c r="AD2593" s="37"/>
      <c r="AE2593" s="37"/>
      <c r="AT2593" s="20" t="s">
        <v>275</v>
      </c>
      <c r="AU2593" s="20" t="s">
        <v>82</v>
      </c>
    </row>
    <row r="2594" spans="1:65" s="2" customFormat="1" ht="21.75" customHeight="1">
      <c r="A2594" s="37"/>
      <c r="B2594" s="38"/>
      <c r="C2594" s="182" t="s">
        <v>2914</v>
      </c>
      <c r="D2594" s="182" t="s">
        <v>254</v>
      </c>
      <c r="E2594" s="183" t="s">
        <v>2915</v>
      </c>
      <c r="F2594" s="184" t="s">
        <v>2916</v>
      </c>
      <c r="G2594" s="185" t="s">
        <v>385</v>
      </c>
      <c r="H2594" s="186">
        <v>32</v>
      </c>
      <c r="I2594" s="187"/>
      <c r="J2594" s="188">
        <f>ROUND(I2594*H2594,2)</f>
        <v>0</v>
      </c>
      <c r="K2594" s="184" t="s">
        <v>257</v>
      </c>
      <c r="L2594" s="42"/>
      <c r="M2594" s="189" t="s">
        <v>21</v>
      </c>
      <c r="N2594" s="190" t="s">
        <v>44</v>
      </c>
      <c r="O2594" s="67"/>
      <c r="P2594" s="191">
        <f>O2594*H2594</f>
        <v>0</v>
      </c>
      <c r="Q2594" s="191">
        <v>1.0000000000000001E-5</v>
      </c>
      <c r="R2594" s="191">
        <f>Q2594*H2594</f>
        <v>3.2000000000000003E-4</v>
      </c>
      <c r="S2594" s="191">
        <v>0</v>
      </c>
      <c r="T2594" s="192">
        <f>S2594*H2594</f>
        <v>0</v>
      </c>
      <c r="U2594" s="37"/>
      <c r="V2594" s="37"/>
      <c r="W2594" s="37"/>
      <c r="X2594" s="37"/>
      <c r="Y2594" s="37"/>
      <c r="Z2594" s="37"/>
      <c r="AA2594" s="37"/>
      <c r="AB2594" s="37"/>
      <c r="AC2594" s="37"/>
      <c r="AD2594" s="37"/>
      <c r="AE2594" s="37"/>
      <c r="AR2594" s="193" t="s">
        <v>375</v>
      </c>
      <c r="AT2594" s="193" t="s">
        <v>254</v>
      </c>
      <c r="AU2594" s="193" t="s">
        <v>82</v>
      </c>
      <c r="AY2594" s="20" t="s">
        <v>252</v>
      </c>
      <c r="BE2594" s="194">
        <f>IF(N2594="základní",J2594,0)</f>
        <v>0</v>
      </c>
      <c r="BF2594" s="194">
        <f>IF(N2594="snížená",J2594,0)</f>
        <v>0</v>
      </c>
      <c r="BG2594" s="194">
        <f>IF(N2594="zákl. přenesená",J2594,0)</f>
        <v>0</v>
      </c>
      <c r="BH2594" s="194">
        <f>IF(N2594="sníž. přenesená",J2594,0)</f>
        <v>0</v>
      </c>
      <c r="BI2594" s="194">
        <f>IF(N2594="nulová",J2594,0)</f>
        <v>0</v>
      </c>
      <c r="BJ2594" s="20" t="s">
        <v>80</v>
      </c>
      <c r="BK2594" s="194">
        <f>ROUND(I2594*H2594,2)</f>
        <v>0</v>
      </c>
      <c r="BL2594" s="20" t="s">
        <v>375</v>
      </c>
      <c r="BM2594" s="193" t="s">
        <v>2917</v>
      </c>
    </row>
    <row r="2595" spans="1:65" s="2" customFormat="1" ht="11.25">
      <c r="A2595" s="37"/>
      <c r="B2595" s="38"/>
      <c r="C2595" s="39"/>
      <c r="D2595" s="195" t="s">
        <v>260</v>
      </c>
      <c r="E2595" s="39"/>
      <c r="F2595" s="196" t="s">
        <v>2918</v>
      </c>
      <c r="G2595" s="39"/>
      <c r="H2595" s="39"/>
      <c r="I2595" s="197"/>
      <c r="J2595" s="39"/>
      <c r="K2595" s="39"/>
      <c r="L2595" s="42"/>
      <c r="M2595" s="198"/>
      <c r="N2595" s="199"/>
      <c r="O2595" s="67"/>
      <c r="P2595" s="67"/>
      <c r="Q2595" s="67"/>
      <c r="R2595" s="67"/>
      <c r="S2595" s="67"/>
      <c r="T2595" s="68"/>
      <c r="U2595" s="37"/>
      <c r="V2595" s="37"/>
      <c r="W2595" s="37"/>
      <c r="X2595" s="37"/>
      <c r="Y2595" s="37"/>
      <c r="Z2595" s="37"/>
      <c r="AA2595" s="37"/>
      <c r="AB2595" s="37"/>
      <c r="AC2595" s="37"/>
      <c r="AD2595" s="37"/>
      <c r="AE2595" s="37"/>
      <c r="AT2595" s="20" t="s">
        <v>260</v>
      </c>
      <c r="AU2595" s="20" t="s">
        <v>82</v>
      </c>
    </row>
    <row r="2596" spans="1:65" s="16" customFormat="1" ht="11.25">
      <c r="B2596" s="235"/>
      <c r="C2596" s="236"/>
      <c r="D2596" s="202" t="s">
        <v>262</v>
      </c>
      <c r="E2596" s="237" t="s">
        <v>21</v>
      </c>
      <c r="F2596" s="238" t="s">
        <v>2919</v>
      </c>
      <c r="G2596" s="236"/>
      <c r="H2596" s="237" t="s">
        <v>21</v>
      </c>
      <c r="I2596" s="239"/>
      <c r="J2596" s="236"/>
      <c r="K2596" s="236"/>
      <c r="L2596" s="240"/>
      <c r="M2596" s="241"/>
      <c r="N2596" s="242"/>
      <c r="O2596" s="242"/>
      <c r="P2596" s="242"/>
      <c r="Q2596" s="242"/>
      <c r="R2596" s="242"/>
      <c r="S2596" s="242"/>
      <c r="T2596" s="243"/>
      <c r="AT2596" s="244" t="s">
        <v>262</v>
      </c>
      <c r="AU2596" s="244" t="s">
        <v>82</v>
      </c>
      <c r="AV2596" s="16" t="s">
        <v>80</v>
      </c>
      <c r="AW2596" s="16" t="s">
        <v>34</v>
      </c>
      <c r="AX2596" s="16" t="s">
        <v>73</v>
      </c>
      <c r="AY2596" s="244" t="s">
        <v>252</v>
      </c>
    </row>
    <row r="2597" spans="1:65" s="13" customFormat="1" ht="11.25">
      <c r="B2597" s="200"/>
      <c r="C2597" s="201"/>
      <c r="D2597" s="202" t="s">
        <v>262</v>
      </c>
      <c r="E2597" s="203" t="s">
        <v>21</v>
      </c>
      <c r="F2597" s="204" t="s">
        <v>2920</v>
      </c>
      <c r="G2597" s="201"/>
      <c r="H2597" s="205">
        <v>2</v>
      </c>
      <c r="I2597" s="206"/>
      <c r="J2597" s="201"/>
      <c r="K2597" s="201"/>
      <c r="L2597" s="207"/>
      <c r="M2597" s="208"/>
      <c r="N2597" s="209"/>
      <c r="O2597" s="209"/>
      <c r="P2597" s="209"/>
      <c r="Q2597" s="209"/>
      <c r="R2597" s="209"/>
      <c r="S2597" s="209"/>
      <c r="T2597" s="210"/>
      <c r="AT2597" s="211" t="s">
        <v>262</v>
      </c>
      <c r="AU2597" s="211" t="s">
        <v>82</v>
      </c>
      <c r="AV2597" s="13" t="s">
        <v>82</v>
      </c>
      <c r="AW2597" s="13" t="s">
        <v>34</v>
      </c>
      <c r="AX2597" s="13" t="s">
        <v>73</v>
      </c>
      <c r="AY2597" s="211" t="s">
        <v>252</v>
      </c>
    </row>
    <row r="2598" spans="1:65" s="13" customFormat="1" ht="11.25">
      <c r="B2598" s="200"/>
      <c r="C2598" s="201"/>
      <c r="D2598" s="202" t="s">
        <v>262</v>
      </c>
      <c r="E2598" s="203" t="s">
        <v>21</v>
      </c>
      <c r="F2598" s="204" t="s">
        <v>666</v>
      </c>
      <c r="G2598" s="201"/>
      <c r="H2598" s="205">
        <v>15</v>
      </c>
      <c r="I2598" s="206"/>
      <c r="J2598" s="201"/>
      <c r="K2598" s="201"/>
      <c r="L2598" s="207"/>
      <c r="M2598" s="208"/>
      <c r="N2598" s="209"/>
      <c r="O2598" s="209"/>
      <c r="P2598" s="209"/>
      <c r="Q2598" s="209"/>
      <c r="R2598" s="209"/>
      <c r="S2598" s="209"/>
      <c r="T2598" s="210"/>
      <c r="AT2598" s="211" t="s">
        <v>262</v>
      </c>
      <c r="AU2598" s="211" t="s">
        <v>82</v>
      </c>
      <c r="AV2598" s="13" t="s">
        <v>82</v>
      </c>
      <c r="AW2598" s="13" t="s">
        <v>34</v>
      </c>
      <c r="AX2598" s="13" t="s">
        <v>73</v>
      </c>
      <c r="AY2598" s="211" t="s">
        <v>252</v>
      </c>
    </row>
    <row r="2599" spans="1:65" s="13" customFormat="1" ht="11.25">
      <c r="B2599" s="200"/>
      <c r="C2599" s="201"/>
      <c r="D2599" s="202" t="s">
        <v>262</v>
      </c>
      <c r="E2599" s="203" t="s">
        <v>21</v>
      </c>
      <c r="F2599" s="204" t="s">
        <v>667</v>
      </c>
      <c r="G2599" s="201"/>
      <c r="H2599" s="205">
        <v>15</v>
      </c>
      <c r="I2599" s="206"/>
      <c r="J2599" s="201"/>
      <c r="K2599" s="201"/>
      <c r="L2599" s="207"/>
      <c r="M2599" s="208"/>
      <c r="N2599" s="209"/>
      <c r="O2599" s="209"/>
      <c r="P2599" s="209"/>
      <c r="Q2599" s="209"/>
      <c r="R2599" s="209"/>
      <c r="S2599" s="209"/>
      <c r="T2599" s="210"/>
      <c r="AT2599" s="211" t="s">
        <v>262</v>
      </c>
      <c r="AU2599" s="211" t="s">
        <v>82</v>
      </c>
      <c r="AV2599" s="13" t="s">
        <v>82</v>
      </c>
      <c r="AW2599" s="13" t="s">
        <v>34</v>
      </c>
      <c r="AX2599" s="13" t="s">
        <v>73</v>
      </c>
      <c r="AY2599" s="211" t="s">
        <v>252</v>
      </c>
    </row>
    <row r="2600" spans="1:65" s="14" customFormat="1" ht="11.25">
      <c r="B2600" s="212"/>
      <c r="C2600" s="213"/>
      <c r="D2600" s="202" t="s">
        <v>262</v>
      </c>
      <c r="E2600" s="214" t="s">
        <v>21</v>
      </c>
      <c r="F2600" s="215" t="s">
        <v>264</v>
      </c>
      <c r="G2600" s="213"/>
      <c r="H2600" s="216">
        <v>32</v>
      </c>
      <c r="I2600" s="217"/>
      <c r="J2600" s="213"/>
      <c r="K2600" s="213"/>
      <c r="L2600" s="218"/>
      <c r="M2600" s="219"/>
      <c r="N2600" s="220"/>
      <c r="O2600" s="220"/>
      <c r="P2600" s="220"/>
      <c r="Q2600" s="220"/>
      <c r="R2600" s="220"/>
      <c r="S2600" s="220"/>
      <c r="T2600" s="221"/>
      <c r="AT2600" s="222" t="s">
        <v>262</v>
      </c>
      <c r="AU2600" s="222" t="s">
        <v>82</v>
      </c>
      <c r="AV2600" s="14" t="s">
        <v>93</v>
      </c>
      <c r="AW2600" s="14" t="s">
        <v>34</v>
      </c>
      <c r="AX2600" s="14" t="s">
        <v>80</v>
      </c>
      <c r="AY2600" s="222" t="s">
        <v>252</v>
      </c>
    </row>
    <row r="2601" spans="1:65" s="2" customFormat="1" ht="16.5" customHeight="1">
      <c r="A2601" s="37"/>
      <c r="B2601" s="38"/>
      <c r="C2601" s="245" t="s">
        <v>2921</v>
      </c>
      <c r="D2601" s="245" t="s">
        <v>356</v>
      </c>
      <c r="E2601" s="246" t="s">
        <v>2922</v>
      </c>
      <c r="F2601" s="247" t="s">
        <v>2923</v>
      </c>
      <c r="G2601" s="248" t="s">
        <v>385</v>
      </c>
      <c r="H2601" s="249">
        <v>32</v>
      </c>
      <c r="I2601" s="250"/>
      <c r="J2601" s="251">
        <f>ROUND(I2601*H2601,2)</f>
        <v>0</v>
      </c>
      <c r="K2601" s="247" t="s">
        <v>257</v>
      </c>
      <c r="L2601" s="252"/>
      <c r="M2601" s="253" t="s">
        <v>21</v>
      </c>
      <c r="N2601" s="254" t="s">
        <v>44</v>
      </c>
      <c r="O2601" s="67"/>
      <c r="P2601" s="191">
        <f>O2601*H2601</f>
        <v>0</v>
      </c>
      <c r="Q2601" s="191">
        <v>2.5000000000000001E-3</v>
      </c>
      <c r="R2601" s="191">
        <f>Q2601*H2601</f>
        <v>0.08</v>
      </c>
      <c r="S2601" s="191">
        <v>0</v>
      </c>
      <c r="T2601" s="192">
        <f>S2601*H2601</f>
        <v>0</v>
      </c>
      <c r="U2601" s="37"/>
      <c r="V2601" s="37"/>
      <c r="W2601" s="37"/>
      <c r="X2601" s="37"/>
      <c r="Y2601" s="37"/>
      <c r="Z2601" s="37"/>
      <c r="AA2601" s="37"/>
      <c r="AB2601" s="37"/>
      <c r="AC2601" s="37"/>
      <c r="AD2601" s="37"/>
      <c r="AE2601" s="37"/>
      <c r="AR2601" s="193" t="s">
        <v>497</v>
      </c>
      <c r="AT2601" s="193" t="s">
        <v>356</v>
      </c>
      <c r="AU2601" s="193" t="s">
        <v>82</v>
      </c>
      <c r="AY2601" s="20" t="s">
        <v>252</v>
      </c>
      <c r="BE2601" s="194">
        <f>IF(N2601="základní",J2601,0)</f>
        <v>0</v>
      </c>
      <c r="BF2601" s="194">
        <f>IF(N2601="snížená",J2601,0)</f>
        <v>0</v>
      </c>
      <c r="BG2601" s="194">
        <f>IF(N2601="zákl. přenesená",J2601,0)</f>
        <v>0</v>
      </c>
      <c r="BH2601" s="194">
        <f>IF(N2601="sníž. přenesená",J2601,0)</f>
        <v>0</v>
      </c>
      <c r="BI2601" s="194">
        <f>IF(N2601="nulová",J2601,0)</f>
        <v>0</v>
      </c>
      <c r="BJ2601" s="20" t="s">
        <v>80</v>
      </c>
      <c r="BK2601" s="194">
        <f>ROUND(I2601*H2601,2)</f>
        <v>0</v>
      </c>
      <c r="BL2601" s="20" t="s">
        <v>375</v>
      </c>
      <c r="BM2601" s="193" t="s">
        <v>2924</v>
      </c>
    </row>
    <row r="2602" spans="1:65" s="2" customFormat="1" ht="16.5" customHeight="1">
      <c r="A2602" s="37"/>
      <c r="B2602" s="38"/>
      <c r="C2602" s="182" t="s">
        <v>2925</v>
      </c>
      <c r="D2602" s="182" t="s">
        <v>254</v>
      </c>
      <c r="E2602" s="183" t="s">
        <v>2926</v>
      </c>
      <c r="F2602" s="184" t="s">
        <v>2927</v>
      </c>
      <c r="G2602" s="185" t="s">
        <v>385</v>
      </c>
      <c r="H2602" s="186">
        <v>4</v>
      </c>
      <c r="I2602" s="187"/>
      <c r="J2602" s="188">
        <f>ROUND(I2602*H2602,2)</f>
        <v>0</v>
      </c>
      <c r="K2602" s="184" t="s">
        <v>257</v>
      </c>
      <c r="L2602" s="42"/>
      <c r="M2602" s="189" t="s">
        <v>21</v>
      </c>
      <c r="N2602" s="190" t="s">
        <v>44</v>
      </c>
      <c r="O2602" s="67"/>
      <c r="P2602" s="191">
        <f>O2602*H2602</f>
        <v>0</v>
      </c>
      <c r="Q2602" s="191">
        <v>1.0000000000000001E-5</v>
      </c>
      <c r="R2602" s="191">
        <f>Q2602*H2602</f>
        <v>4.0000000000000003E-5</v>
      </c>
      <c r="S2602" s="191">
        <v>0</v>
      </c>
      <c r="T2602" s="192">
        <f>S2602*H2602</f>
        <v>0</v>
      </c>
      <c r="U2602" s="37"/>
      <c r="V2602" s="37"/>
      <c r="W2602" s="37"/>
      <c r="X2602" s="37"/>
      <c r="Y2602" s="37"/>
      <c r="Z2602" s="37"/>
      <c r="AA2602" s="37"/>
      <c r="AB2602" s="37"/>
      <c r="AC2602" s="37"/>
      <c r="AD2602" s="37"/>
      <c r="AE2602" s="37"/>
      <c r="AR2602" s="193" t="s">
        <v>375</v>
      </c>
      <c r="AT2602" s="193" t="s">
        <v>254</v>
      </c>
      <c r="AU2602" s="193" t="s">
        <v>82</v>
      </c>
      <c r="AY2602" s="20" t="s">
        <v>252</v>
      </c>
      <c r="BE2602" s="194">
        <f>IF(N2602="základní",J2602,0)</f>
        <v>0</v>
      </c>
      <c r="BF2602" s="194">
        <f>IF(N2602="snížená",J2602,0)</f>
        <v>0</v>
      </c>
      <c r="BG2602" s="194">
        <f>IF(N2602="zákl. přenesená",J2602,0)</f>
        <v>0</v>
      </c>
      <c r="BH2602" s="194">
        <f>IF(N2602="sníž. přenesená",J2602,0)</f>
        <v>0</v>
      </c>
      <c r="BI2602" s="194">
        <f>IF(N2602="nulová",J2602,0)</f>
        <v>0</v>
      </c>
      <c r="BJ2602" s="20" t="s">
        <v>80</v>
      </c>
      <c r="BK2602" s="194">
        <f>ROUND(I2602*H2602,2)</f>
        <v>0</v>
      </c>
      <c r="BL2602" s="20" t="s">
        <v>375</v>
      </c>
      <c r="BM2602" s="193" t="s">
        <v>2928</v>
      </c>
    </row>
    <row r="2603" spans="1:65" s="2" customFormat="1" ht="11.25">
      <c r="A2603" s="37"/>
      <c r="B2603" s="38"/>
      <c r="C2603" s="39"/>
      <c r="D2603" s="195" t="s">
        <v>260</v>
      </c>
      <c r="E2603" s="39"/>
      <c r="F2603" s="196" t="s">
        <v>2929</v>
      </c>
      <c r="G2603" s="39"/>
      <c r="H2603" s="39"/>
      <c r="I2603" s="197"/>
      <c r="J2603" s="39"/>
      <c r="K2603" s="39"/>
      <c r="L2603" s="42"/>
      <c r="M2603" s="198"/>
      <c r="N2603" s="199"/>
      <c r="O2603" s="67"/>
      <c r="P2603" s="67"/>
      <c r="Q2603" s="67"/>
      <c r="R2603" s="67"/>
      <c r="S2603" s="67"/>
      <c r="T2603" s="68"/>
      <c r="U2603" s="37"/>
      <c r="V2603" s="37"/>
      <c r="W2603" s="37"/>
      <c r="X2603" s="37"/>
      <c r="Y2603" s="37"/>
      <c r="Z2603" s="37"/>
      <c r="AA2603" s="37"/>
      <c r="AB2603" s="37"/>
      <c r="AC2603" s="37"/>
      <c r="AD2603" s="37"/>
      <c r="AE2603" s="37"/>
      <c r="AT2603" s="20" t="s">
        <v>260</v>
      </c>
      <c r="AU2603" s="20" t="s">
        <v>82</v>
      </c>
    </row>
    <row r="2604" spans="1:65" s="16" customFormat="1" ht="11.25">
      <c r="B2604" s="235"/>
      <c r="C2604" s="236"/>
      <c r="D2604" s="202" t="s">
        <v>262</v>
      </c>
      <c r="E2604" s="237" t="s">
        <v>21</v>
      </c>
      <c r="F2604" s="238" t="s">
        <v>2919</v>
      </c>
      <c r="G2604" s="236"/>
      <c r="H2604" s="237" t="s">
        <v>21</v>
      </c>
      <c r="I2604" s="239"/>
      <c r="J2604" s="236"/>
      <c r="K2604" s="236"/>
      <c r="L2604" s="240"/>
      <c r="M2604" s="241"/>
      <c r="N2604" s="242"/>
      <c r="O2604" s="242"/>
      <c r="P2604" s="242"/>
      <c r="Q2604" s="242"/>
      <c r="R2604" s="242"/>
      <c r="S2604" s="242"/>
      <c r="T2604" s="243"/>
      <c r="AT2604" s="244" t="s">
        <v>262</v>
      </c>
      <c r="AU2604" s="244" t="s">
        <v>82</v>
      </c>
      <c r="AV2604" s="16" t="s">
        <v>80</v>
      </c>
      <c r="AW2604" s="16" t="s">
        <v>34</v>
      </c>
      <c r="AX2604" s="16" t="s">
        <v>73</v>
      </c>
      <c r="AY2604" s="244" t="s">
        <v>252</v>
      </c>
    </row>
    <row r="2605" spans="1:65" s="13" customFormat="1" ht="11.25">
      <c r="B2605" s="200"/>
      <c r="C2605" s="201"/>
      <c r="D2605" s="202" t="s">
        <v>262</v>
      </c>
      <c r="E2605" s="203" t="s">
        <v>21</v>
      </c>
      <c r="F2605" s="204" t="s">
        <v>678</v>
      </c>
      <c r="G2605" s="201"/>
      <c r="H2605" s="205">
        <v>0</v>
      </c>
      <c r="I2605" s="206"/>
      <c r="J2605" s="201"/>
      <c r="K2605" s="201"/>
      <c r="L2605" s="207"/>
      <c r="M2605" s="208"/>
      <c r="N2605" s="209"/>
      <c r="O2605" s="209"/>
      <c r="P2605" s="209"/>
      <c r="Q2605" s="209"/>
      <c r="R2605" s="209"/>
      <c r="S2605" s="209"/>
      <c r="T2605" s="210"/>
      <c r="AT2605" s="211" t="s">
        <v>262</v>
      </c>
      <c r="AU2605" s="211" t="s">
        <v>82</v>
      </c>
      <c r="AV2605" s="13" t="s">
        <v>82</v>
      </c>
      <c r="AW2605" s="13" t="s">
        <v>34</v>
      </c>
      <c r="AX2605" s="13" t="s">
        <v>73</v>
      </c>
      <c r="AY2605" s="211" t="s">
        <v>252</v>
      </c>
    </row>
    <row r="2606" spans="1:65" s="13" customFormat="1" ht="11.25">
      <c r="B2606" s="200"/>
      <c r="C2606" s="201"/>
      <c r="D2606" s="202" t="s">
        <v>262</v>
      </c>
      <c r="E2606" s="203" t="s">
        <v>21</v>
      </c>
      <c r="F2606" s="204" t="s">
        <v>2930</v>
      </c>
      <c r="G2606" s="201"/>
      <c r="H2606" s="205">
        <v>2</v>
      </c>
      <c r="I2606" s="206"/>
      <c r="J2606" s="201"/>
      <c r="K2606" s="201"/>
      <c r="L2606" s="207"/>
      <c r="M2606" s="208"/>
      <c r="N2606" s="209"/>
      <c r="O2606" s="209"/>
      <c r="P2606" s="209"/>
      <c r="Q2606" s="209"/>
      <c r="R2606" s="209"/>
      <c r="S2606" s="209"/>
      <c r="T2606" s="210"/>
      <c r="AT2606" s="211" t="s">
        <v>262</v>
      </c>
      <c r="AU2606" s="211" t="s">
        <v>82</v>
      </c>
      <c r="AV2606" s="13" t="s">
        <v>82</v>
      </c>
      <c r="AW2606" s="13" t="s">
        <v>34</v>
      </c>
      <c r="AX2606" s="13" t="s">
        <v>73</v>
      </c>
      <c r="AY2606" s="211" t="s">
        <v>252</v>
      </c>
    </row>
    <row r="2607" spans="1:65" s="13" customFormat="1" ht="11.25">
      <c r="B2607" s="200"/>
      <c r="C2607" s="201"/>
      <c r="D2607" s="202" t="s">
        <v>262</v>
      </c>
      <c r="E2607" s="203" t="s">
        <v>21</v>
      </c>
      <c r="F2607" s="204" t="s">
        <v>2931</v>
      </c>
      <c r="G2607" s="201"/>
      <c r="H2607" s="205">
        <v>2</v>
      </c>
      <c r="I2607" s="206"/>
      <c r="J2607" s="201"/>
      <c r="K2607" s="201"/>
      <c r="L2607" s="207"/>
      <c r="M2607" s="208"/>
      <c r="N2607" s="209"/>
      <c r="O2607" s="209"/>
      <c r="P2607" s="209"/>
      <c r="Q2607" s="209"/>
      <c r="R2607" s="209"/>
      <c r="S2607" s="209"/>
      <c r="T2607" s="210"/>
      <c r="AT2607" s="211" t="s">
        <v>262</v>
      </c>
      <c r="AU2607" s="211" t="s">
        <v>82</v>
      </c>
      <c r="AV2607" s="13" t="s">
        <v>82</v>
      </c>
      <c r="AW2607" s="13" t="s">
        <v>34</v>
      </c>
      <c r="AX2607" s="13" t="s">
        <v>73</v>
      </c>
      <c r="AY2607" s="211" t="s">
        <v>252</v>
      </c>
    </row>
    <row r="2608" spans="1:65" s="14" customFormat="1" ht="11.25">
      <c r="B2608" s="212"/>
      <c r="C2608" s="213"/>
      <c r="D2608" s="202" t="s">
        <v>262</v>
      </c>
      <c r="E2608" s="214" t="s">
        <v>21</v>
      </c>
      <c r="F2608" s="215" t="s">
        <v>264</v>
      </c>
      <c r="G2608" s="213"/>
      <c r="H2608" s="216">
        <v>4</v>
      </c>
      <c r="I2608" s="217"/>
      <c r="J2608" s="213"/>
      <c r="K2608" s="213"/>
      <c r="L2608" s="218"/>
      <c r="M2608" s="219"/>
      <c r="N2608" s="220"/>
      <c r="O2608" s="220"/>
      <c r="P2608" s="220"/>
      <c r="Q2608" s="220"/>
      <c r="R2608" s="220"/>
      <c r="S2608" s="220"/>
      <c r="T2608" s="221"/>
      <c r="AT2608" s="222" t="s">
        <v>262</v>
      </c>
      <c r="AU2608" s="222" t="s">
        <v>82</v>
      </c>
      <c r="AV2608" s="14" t="s">
        <v>93</v>
      </c>
      <c r="AW2608" s="14" t="s">
        <v>34</v>
      </c>
      <c r="AX2608" s="14" t="s">
        <v>80</v>
      </c>
      <c r="AY2608" s="222" t="s">
        <v>252</v>
      </c>
    </row>
    <row r="2609" spans="1:65" s="2" customFormat="1" ht="16.5" customHeight="1">
      <c r="A2609" s="37"/>
      <c r="B2609" s="38"/>
      <c r="C2609" s="245" t="s">
        <v>2932</v>
      </c>
      <c r="D2609" s="245" t="s">
        <v>356</v>
      </c>
      <c r="E2609" s="246" t="s">
        <v>2933</v>
      </c>
      <c r="F2609" s="247" t="s">
        <v>2934</v>
      </c>
      <c r="G2609" s="248" t="s">
        <v>385</v>
      </c>
      <c r="H2609" s="249">
        <v>4</v>
      </c>
      <c r="I2609" s="250"/>
      <c r="J2609" s="251">
        <f>ROUND(I2609*H2609,2)</f>
        <v>0</v>
      </c>
      <c r="K2609" s="247" t="s">
        <v>257</v>
      </c>
      <c r="L2609" s="252"/>
      <c r="M2609" s="253" t="s">
        <v>21</v>
      </c>
      <c r="N2609" s="254" t="s">
        <v>44</v>
      </c>
      <c r="O2609" s="67"/>
      <c r="P2609" s="191">
        <f>O2609*H2609</f>
        <v>0</v>
      </c>
      <c r="Q2609" s="191">
        <v>2.5000000000000001E-3</v>
      </c>
      <c r="R2609" s="191">
        <f>Q2609*H2609</f>
        <v>0.01</v>
      </c>
      <c r="S2609" s="191">
        <v>0</v>
      </c>
      <c r="T2609" s="192">
        <f>S2609*H2609</f>
        <v>0</v>
      </c>
      <c r="U2609" s="37"/>
      <c r="V2609" s="37"/>
      <c r="W2609" s="37"/>
      <c r="X2609" s="37"/>
      <c r="Y2609" s="37"/>
      <c r="Z2609" s="37"/>
      <c r="AA2609" s="37"/>
      <c r="AB2609" s="37"/>
      <c r="AC2609" s="37"/>
      <c r="AD2609" s="37"/>
      <c r="AE2609" s="37"/>
      <c r="AR2609" s="193" t="s">
        <v>497</v>
      </c>
      <c r="AT2609" s="193" t="s">
        <v>356</v>
      </c>
      <c r="AU2609" s="193" t="s">
        <v>82</v>
      </c>
      <c r="AY2609" s="20" t="s">
        <v>252</v>
      </c>
      <c r="BE2609" s="194">
        <f>IF(N2609="základní",J2609,0)</f>
        <v>0</v>
      </c>
      <c r="BF2609" s="194">
        <f>IF(N2609="snížená",J2609,0)</f>
        <v>0</v>
      </c>
      <c r="BG2609" s="194">
        <f>IF(N2609="zákl. přenesená",J2609,0)</f>
        <v>0</v>
      </c>
      <c r="BH2609" s="194">
        <f>IF(N2609="sníž. přenesená",J2609,0)</f>
        <v>0</v>
      </c>
      <c r="BI2609" s="194">
        <f>IF(N2609="nulová",J2609,0)</f>
        <v>0</v>
      </c>
      <c r="BJ2609" s="20" t="s">
        <v>80</v>
      </c>
      <c r="BK2609" s="194">
        <f>ROUND(I2609*H2609,2)</f>
        <v>0</v>
      </c>
      <c r="BL2609" s="20" t="s">
        <v>375</v>
      </c>
      <c r="BM2609" s="193" t="s">
        <v>2935</v>
      </c>
    </row>
    <row r="2610" spans="1:65" s="2" customFormat="1" ht="16.5" customHeight="1">
      <c r="A2610" s="37"/>
      <c r="B2610" s="38"/>
      <c r="C2610" s="182" t="s">
        <v>2936</v>
      </c>
      <c r="D2610" s="182" t="s">
        <v>254</v>
      </c>
      <c r="E2610" s="183" t="s">
        <v>2937</v>
      </c>
      <c r="F2610" s="184" t="s">
        <v>2938</v>
      </c>
      <c r="G2610" s="185" t="s">
        <v>385</v>
      </c>
      <c r="H2610" s="186">
        <v>27</v>
      </c>
      <c r="I2610" s="187"/>
      <c r="J2610" s="188">
        <f>ROUND(I2610*H2610,2)</f>
        <v>0</v>
      </c>
      <c r="K2610" s="184" t="s">
        <v>257</v>
      </c>
      <c r="L2610" s="42"/>
      <c r="M2610" s="189" t="s">
        <v>21</v>
      </c>
      <c r="N2610" s="190" t="s">
        <v>44</v>
      </c>
      <c r="O2610" s="67"/>
      <c r="P2610" s="191">
        <f>O2610*H2610</f>
        <v>0</v>
      </c>
      <c r="Q2610" s="191">
        <v>1.0000000000000001E-5</v>
      </c>
      <c r="R2610" s="191">
        <f>Q2610*H2610</f>
        <v>2.7E-4</v>
      </c>
      <c r="S2610" s="191">
        <v>0</v>
      </c>
      <c r="T2610" s="192">
        <f>S2610*H2610</f>
        <v>0</v>
      </c>
      <c r="U2610" s="37"/>
      <c r="V2610" s="37"/>
      <c r="W2610" s="37"/>
      <c r="X2610" s="37"/>
      <c r="Y2610" s="37"/>
      <c r="Z2610" s="37"/>
      <c r="AA2610" s="37"/>
      <c r="AB2610" s="37"/>
      <c r="AC2610" s="37"/>
      <c r="AD2610" s="37"/>
      <c r="AE2610" s="37"/>
      <c r="AR2610" s="193" t="s">
        <v>375</v>
      </c>
      <c r="AT2610" s="193" t="s">
        <v>254</v>
      </c>
      <c r="AU2610" s="193" t="s">
        <v>82</v>
      </c>
      <c r="AY2610" s="20" t="s">
        <v>252</v>
      </c>
      <c r="BE2610" s="194">
        <f>IF(N2610="základní",J2610,0)</f>
        <v>0</v>
      </c>
      <c r="BF2610" s="194">
        <f>IF(N2610="snížená",J2610,0)</f>
        <v>0</v>
      </c>
      <c r="BG2610" s="194">
        <f>IF(N2610="zákl. přenesená",J2610,0)</f>
        <v>0</v>
      </c>
      <c r="BH2610" s="194">
        <f>IF(N2610="sníž. přenesená",J2610,0)</f>
        <v>0</v>
      </c>
      <c r="BI2610" s="194">
        <f>IF(N2610="nulová",J2610,0)</f>
        <v>0</v>
      </c>
      <c r="BJ2610" s="20" t="s">
        <v>80</v>
      </c>
      <c r="BK2610" s="194">
        <f>ROUND(I2610*H2610,2)</f>
        <v>0</v>
      </c>
      <c r="BL2610" s="20" t="s">
        <v>375</v>
      </c>
      <c r="BM2610" s="193" t="s">
        <v>2939</v>
      </c>
    </row>
    <row r="2611" spans="1:65" s="2" customFormat="1" ht="11.25">
      <c r="A2611" s="37"/>
      <c r="B2611" s="38"/>
      <c r="C2611" s="39"/>
      <c r="D2611" s="195" t="s">
        <v>260</v>
      </c>
      <c r="E2611" s="39"/>
      <c r="F2611" s="196" t="s">
        <v>2940</v>
      </c>
      <c r="G2611" s="39"/>
      <c r="H2611" s="39"/>
      <c r="I2611" s="197"/>
      <c r="J2611" s="39"/>
      <c r="K2611" s="39"/>
      <c r="L2611" s="42"/>
      <c r="M2611" s="198"/>
      <c r="N2611" s="199"/>
      <c r="O2611" s="67"/>
      <c r="P2611" s="67"/>
      <c r="Q2611" s="67"/>
      <c r="R2611" s="67"/>
      <c r="S2611" s="67"/>
      <c r="T2611" s="68"/>
      <c r="U2611" s="37"/>
      <c r="V2611" s="37"/>
      <c r="W2611" s="37"/>
      <c r="X2611" s="37"/>
      <c r="Y2611" s="37"/>
      <c r="Z2611" s="37"/>
      <c r="AA2611" s="37"/>
      <c r="AB2611" s="37"/>
      <c r="AC2611" s="37"/>
      <c r="AD2611" s="37"/>
      <c r="AE2611" s="37"/>
      <c r="AT2611" s="20" t="s">
        <v>260</v>
      </c>
      <c r="AU2611" s="20" t="s">
        <v>82</v>
      </c>
    </row>
    <row r="2612" spans="1:65" s="16" customFormat="1" ht="11.25">
      <c r="B2612" s="235"/>
      <c r="C2612" s="236"/>
      <c r="D2612" s="202" t="s">
        <v>262</v>
      </c>
      <c r="E2612" s="237" t="s">
        <v>21</v>
      </c>
      <c r="F2612" s="238" t="s">
        <v>2919</v>
      </c>
      <c r="G2612" s="236"/>
      <c r="H2612" s="237" t="s">
        <v>21</v>
      </c>
      <c r="I2612" s="239"/>
      <c r="J2612" s="236"/>
      <c r="K2612" s="236"/>
      <c r="L2612" s="240"/>
      <c r="M2612" s="241"/>
      <c r="N2612" s="242"/>
      <c r="O2612" s="242"/>
      <c r="P2612" s="242"/>
      <c r="Q2612" s="242"/>
      <c r="R2612" s="242"/>
      <c r="S2612" s="242"/>
      <c r="T2612" s="243"/>
      <c r="AT2612" s="244" t="s">
        <v>262</v>
      </c>
      <c r="AU2612" s="244" t="s">
        <v>82</v>
      </c>
      <c r="AV2612" s="16" t="s">
        <v>80</v>
      </c>
      <c r="AW2612" s="16" t="s">
        <v>34</v>
      </c>
      <c r="AX2612" s="16" t="s">
        <v>73</v>
      </c>
      <c r="AY2612" s="244" t="s">
        <v>252</v>
      </c>
    </row>
    <row r="2613" spans="1:65" s="13" customFormat="1" ht="11.25">
      <c r="B2613" s="200"/>
      <c r="C2613" s="201"/>
      <c r="D2613" s="202" t="s">
        <v>262</v>
      </c>
      <c r="E2613" s="203" t="s">
        <v>21</v>
      </c>
      <c r="F2613" s="204" t="s">
        <v>2941</v>
      </c>
      <c r="G2613" s="201"/>
      <c r="H2613" s="205">
        <v>3</v>
      </c>
      <c r="I2613" s="206"/>
      <c r="J2613" s="201"/>
      <c r="K2613" s="201"/>
      <c r="L2613" s="207"/>
      <c r="M2613" s="208"/>
      <c r="N2613" s="209"/>
      <c r="O2613" s="209"/>
      <c r="P2613" s="209"/>
      <c r="Q2613" s="209"/>
      <c r="R2613" s="209"/>
      <c r="S2613" s="209"/>
      <c r="T2613" s="210"/>
      <c r="AT2613" s="211" t="s">
        <v>262</v>
      </c>
      <c r="AU2613" s="211" t="s">
        <v>82</v>
      </c>
      <c r="AV2613" s="13" t="s">
        <v>82</v>
      </c>
      <c r="AW2613" s="13" t="s">
        <v>34</v>
      </c>
      <c r="AX2613" s="13" t="s">
        <v>73</v>
      </c>
      <c r="AY2613" s="211" t="s">
        <v>252</v>
      </c>
    </row>
    <row r="2614" spans="1:65" s="13" customFormat="1" ht="11.25">
      <c r="B2614" s="200"/>
      <c r="C2614" s="201"/>
      <c r="D2614" s="202" t="s">
        <v>262</v>
      </c>
      <c r="E2614" s="203" t="s">
        <v>21</v>
      </c>
      <c r="F2614" s="204" t="s">
        <v>2942</v>
      </c>
      <c r="G2614" s="201"/>
      <c r="H2614" s="205">
        <v>12</v>
      </c>
      <c r="I2614" s="206"/>
      <c r="J2614" s="201"/>
      <c r="K2614" s="201"/>
      <c r="L2614" s="207"/>
      <c r="M2614" s="208"/>
      <c r="N2614" s="209"/>
      <c r="O2614" s="209"/>
      <c r="P2614" s="209"/>
      <c r="Q2614" s="209"/>
      <c r="R2614" s="209"/>
      <c r="S2614" s="209"/>
      <c r="T2614" s="210"/>
      <c r="AT2614" s="211" t="s">
        <v>262</v>
      </c>
      <c r="AU2614" s="211" t="s">
        <v>82</v>
      </c>
      <c r="AV2614" s="13" t="s">
        <v>82</v>
      </c>
      <c r="AW2614" s="13" t="s">
        <v>34</v>
      </c>
      <c r="AX2614" s="13" t="s">
        <v>73</v>
      </c>
      <c r="AY2614" s="211" t="s">
        <v>252</v>
      </c>
    </row>
    <row r="2615" spans="1:65" s="13" customFormat="1" ht="11.25">
      <c r="B2615" s="200"/>
      <c r="C2615" s="201"/>
      <c r="D2615" s="202" t="s">
        <v>262</v>
      </c>
      <c r="E2615" s="203" t="s">
        <v>21</v>
      </c>
      <c r="F2615" s="204" t="s">
        <v>2943</v>
      </c>
      <c r="G2615" s="201"/>
      <c r="H2615" s="205">
        <v>12</v>
      </c>
      <c r="I2615" s="206"/>
      <c r="J2615" s="201"/>
      <c r="K2615" s="201"/>
      <c r="L2615" s="207"/>
      <c r="M2615" s="208"/>
      <c r="N2615" s="209"/>
      <c r="O2615" s="209"/>
      <c r="P2615" s="209"/>
      <c r="Q2615" s="209"/>
      <c r="R2615" s="209"/>
      <c r="S2615" s="209"/>
      <c r="T2615" s="210"/>
      <c r="AT2615" s="211" t="s">
        <v>262</v>
      </c>
      <c r="AU2615" s="211" t="s">
        <v>82</v>
      </c>
      <c r="AV2615" s="13" t="s">
        <v>82</v>
      </c>
      <c r="AW2615" s="13" t="s">
        <v>34</v>
      </c>
      <c r="AX2615" s="13" t="s">
        <v>73</v>
      </c>
      <c r="AY2615" s="211" t="s">
        <v>252</v>
      </c>
    </row>
    <row r="2616" spans="1:65" s="14" customFormat="1" ht="11.25">
      <c r="B2616" s="212"/>
      <c r="C2616" s="213"/>
      <c r="D2616" s="202" t="s">
        <v>262</v>
      </c>
      <c r="E2616" s="214" t="s">
        <v>21</v>
      </c>
      <c r="F2616" s="215" t="s">
        <v>264</v>
      </c>
      <c r="G2616" s="213"/>
      <c r="H2616" s="216">
        <v>27</v>
      </c>
      <c r="I2616" s="217"/>
      <c r="J2616" s="213"/>
      <c r="K2616" s="213"/>
      <c r="L2616" s="218"/>
      <c r="M2616" s="219"/>
      <c r="N2616" s="220"/>
      <c r="O2616" s="220"/>
      <c r="P2616" s="220"/>
      <c r="Q2616" s="220"/>
      <c r="R2616" s="220"/>
      <c r="S2616" s="220"/>
      <c r="T2616" s="221"/>
      <c r="AT2616" s="222" t="s">
        <v>262</v>
      </c>
      <c r="AU2616" s="222" t="s">
        <v>82</v>
      </c>
      <c r="AV2616" s="14" t="s">
        <v>93</v>
      </c>
      <c r="AW2616" s="14" t="s">
        <v>34</v>
      </c>
      <c r="AX2616" s="14" t="s">
        <v>80</v>
      </c>
      <c r="AY2616" s="222" t="s">
        <v>252</v>
      </c>
    </row>
    <row r="2617" spans="1:65" s="2" customFormat="1" ht="16.5" customHeight="1">
      <c r="A2617" s="37"/>
      <c r="B2617" s="38"/>
      <c r="C2617" s="245" t="s">
        <v>2944</v>
      </c>
      <c r="D2617" s="245" t="s">
        <v>356</v>
      </c>
      <c r="E2617" s="246" t="s">
        <v>2945</v>
      </c>
      <c r="F2617" s="247" t="s">
        <v>2946</v>
      </c>
      <c r="G2617" s="248" t="s">
        <v>385</v>
      </c>
      <c r="H2617" s="249">
        <v>27</v>
      </c>
      <c r="I2617" s="250"/>
      <c r="J2617" s="251">
        <f>ROUND(I2617*H2617,2)</f>
        <v>0</v>
      </c>
      <c r="K2617" s="247" t="s">
        <v>257</v>
      </c>
      <c r="L2617" s="252"/>
      <c r="M2617" s="253" t="s">
        <v>21</v>
      </c>
      <c r="N2617" s="254" t="s">
        <v>44</v>
      </c>
      <c r="O2617" s="67"/>
      <c r="P2617" s="191">
        <f>O2617*H2617</f>
        <v>0</v>
      </c>
      <c r="Q2617" s="191">
        <v>6.7000000000000002E-3</v>
      </c>
      <c r="R2617" s="191">
        <f>Q2617*H2617</f>
        <v>0.18090000000000001</v>
      </c>
      <c r="S2617" s="191">
        <v>0</v>
      </c>
      <c r="T2617" s="192">
        <f>S2617*H2617</f>
        <v>0</v>
      </c>
      <c r="U2617" s="37"/>
      <c r="V2617" s="37"/>
      <c r="W2617" s="37"/>
      <c r="X2617" s="37"/>
      <c r="Y2617" s="37"/>
      <c r="Z2617" s="37"/>
      <c r="AA2617" s="37"/>
      <c r="AB2617" s="37"/>
      <c r="AC2617" s="37"/>
      <c r="AD2617" s="37"/>
      <c r="AE2617" s="37"/>
      <c r="AR2617" s="193" t="s">
        <v>497</v>
      </c>
      <c r="AT2617" s="193" t="s">
        <v>356</v>
      </c>
      <c r="AU2617" s="193" t="s">
        <v>82</v>
      </c>
      <c r="AY2617" s="20" t="s">
        <v>252</v>
      </c>
      <c r="BE2617" s="194">
        <f>IF(N2617="základní",J2617,0)</f>
        <v>0</v>
      </c>
      <c r="BF2617" s="194">
        <f>IF(N2617="snížená",J2617,0)</f>
        <v>0</v>
      </c>
      <c r="BG2617" s="194">
        <f>IF(N2617="zákl. přenesená",J2617,0)</f>
        <v>0</v>
      </c>
      <c r="BH2617" s="194">
        <f>IF(N2617="sníž. přenesená",J2617,0)</f>
        <v>0</v>
      </c>
      <c r="BI2617" s="194">
        <f>IF(N2617="nulová",J2617,0)</f>
        <v>0</v>
      </c>
      <c r="BJ2617" s="20" t="s">
        <v>80</v>
      </c>
      <c r="BK2617" s="194">
        <f>ROUND(I2617*H2617,2)</f>
        <v>0</v>
      </c>
      <c r="BL2617" s="20" t="s">
        <v>375</v>
      </c>
      <c r="BM2617" s="193" t="s">
        <v>2947</v>
      </c>
    </row>
    <row r="2618" spans="1:65" s="2" customFormat="1" ht="21.75" customHeight="1">
      <c r="A2618" s="37"/>
      <c r="B2618" s="38"/>
      <c r="C2618" s="182" t="s">
        <v>2948</v>
      </c>
      <c r="D2618" s="182" t="s">
        <v>254</v>
      </c>
      <c r="E2618" s="183" t="s">
        <v>2949</v>
      </c>
      <c r="F2618" s="184" t="s">
        <v>2950</v>
      </c>
      <c r="G2618" s="185" t="s">
        <v>385</v>
      </c>
      <c r="H2618" s="186">
        <v>70</v>
      </c>
      <c r="I2618" s="187"/>
      <c r="J2618" s="188">
        <f>ROUND(I2618*H2618,2)</f>
        <v>0</v>
      </c>
      <c r="K2618" s="184" t="s">
        <v>257</v>
      </c>
      <c r="L2618" s="42"/>
      <c r="M2618" s="189" t="s">
        <v>21</v>
      </c>
      <c r="N2618" s="190" t="s">
        <v>44</v>
      </c>
      <c r="O2618" s="67"/>
      <c r="P2618" s="191">
        <f>O2618*H2618</f>
        <v>0</v>
      </c>
      <c r="Q2618" s="191">
        <v>1.0000000000000001E-5</v>
      </c>
      <c r="R2618" s="191">
        <f>Q2618*H2618</f>
        <v>7.000000000000001E-4</v>
      </c>
      <c r="S2618" s="191">
        <v>0</v>
      </c>
      <c r="T2618" s="192">
        <f>S2618*H2618</f>
        <v>0</v>
      </c>
      <c r="U2618" s="37"/>
      <c r="V2618" s="37"/>
      <c r="W2618" s="37"/>
      <c r="X2618" s="37"/>
      <c r="Y2618" s="37"/>
      <c r="Z2618" s="37"/>
      <c r="AA2618" s="37"/>
      <c r="AB2618" s="37"/>
      <c r="AC2618" s="37"/>
      <c r="AD2618" s="37"/>
      <c r="AE2618" s="37"/>
      <c r="AR2618" s="193" t="s">
        <v>375</v>
      </c>
      <c r="AT2618" s="193" t="s">
        <v>254</v>
      </c>
      <c r="AU2618" s="193" t="s">
        <v>82</v>
      </c>
      <c r="AY2618" s="20" t="s">
        <v>252</v>
      </c>
      <c r="BE2618" s="194">
        <f>IF(N2618="základní",J2618,0)</f>
        <v>0</v>
      </c>
      <c r="BF2618" s="194">
        <f>IF(N2618="snížená",J2618,0)</f>
        <v>0</v>
      </c>
      <c r="BG2618" s="194">
        <f>IF(N2618="zákl. přenesená",J2618,0)</f>
        <v>0</v>
      </c>
      <c r="BH2618" s="194">
        <f>IF(N2618="sníž. přenesená",J2618,0)</f>
        <v>0</v>
      </c>
      <c r="BI2618" s="194">
        <f>IF(N2618="nulová",J2618,0)</f>
        <v>0</v>
      </c>
      <c r="BJ2618" s="20" t="s">
        <v>80</v>
      </c>
      <c r="BK2618" s="194">
        <f>ROUND(I2618*H2618,2)</f>
        <v>0</v>
      </c>
      <c r="BL2618" s="20" t="s">
        <v>375</v>
      </c>
      <c r="BM2618" s="193" t="s">
        <v>2951</v>
      </c>
    </row>
    <row r="2619" spans="1:65" s="2" customFormat="1" ht="11.25">
      <c r="A2619" s="37"/>
      <c r="B2619" s="38"/>
      <c r="C2619" s="39"/>
      <c r="D2619" s="195" t="s">
        <v>260</v>
      </c>
      <c r="E2619" s="39"/>
      <c r="F2619" s="196" t="s">
        <v>2952</v>
      </c>
      <c r="G2619" s="39"/>
      <c r="H2619" s="39"/>
      <c r="I2619" s="197"/>
      <c r="J2619" s="39"/>
      <c r="K2619" s="39"/>
      <c r="L2619" s="42"/>
      <c r="M2619" s="198"/>
      <c r="N2619" s="199"/>
      <c r="O2619" s="67"/>
      <c r="P2619" s="67"/>
      <c r="Q2619" s="67"/>
      <c r="R2619" s="67"/>
      <c r="S2619" s="67"/>
      <c r="T2619" s="68"/>
      <c r="U2619" s="37"/>
      <c r="V2619" s="37"/>
      <c r="W2619" s="37"/>
      <c r="X2619" s="37"/>
      <c r="Y2619" s="37"/>
      <c r="Z2619" s="37"/>
      <c r="AA2619" s="37"/>
      <c r="AB2619" s="37"/>
      <c r="AC2619" s="37"/>
      <c r="AD2619" s="37"/>
      <c r="AE2619" s="37"/>
      <c r="AT2619" s="20" t="s">
        <v>260</v>
      </c>
      <c r="AU2619" s="20" t="s">
        <v>82</v>
      </c>
    </row>
    <row r="2620" spans="1:65" s="16" customFormat="1" ht="11.25">
      <c r="B2620" s="235"/>
      <c r="C2620" s="236"/>
      <c r="D2620" s="202" t="s">
        <v>262</v>
      </c>
      <c r="E2620" s="237" t="s">
        <v>21</v>
      </c>
      <c r="F2620" s="238" t="s">
        <v>2919</v>
      </c>
      <c r="G2620" s="236"/>
      <c r="H2620" s="237" t="s">
        <v>21</v>
      </c>
      <c r="I2620" s="239"/>
      <c r="J2620" s="236"/>
      <c r="K2620" s="236"/>
      <c r="L2620" s="240"/>
      <c r="M2620" s="241"/>
      <c r="N2620" s="242"/>
      <c r="O2620" s="242"/>
      <c r="P2620" s="242"/>
      <c r="Q2620" s="242"/>
      <c r="R2620" s="242"/>
      <c r="S2620" s="242"/>
      <c r="T2620" s="243"/>
      <c r="AT2620" s="244" t="s">
        <v>262</v>
      </c>
      <c r="AU2620" s="244" t="s">
        <v>82</v>
      </c>
      <c r="AV2620" s="16" t="s">
        <v>80</v>
      </c>
      <c r="AW2620" s="16" t="s">
        <v>34</v>
      </c>
      <c r="AX2620" s="16" t="s">
        <v>73</v>
      </c>
      <c r="AY2620" s="244" t="s">
        <v>252</v>
      </c>
    </row>
    <row r="2621" spans="1:65" s="13" customFormat="1" ht="11.25">
      <c r="B2621" s="200"/>
      <c r="C2621" s="201"/>
      <c r="D2621" s="202" t="s">
        <v>262</v>
      </c>
      <c r="E2621" s="203" t="s">
        <v>21</v>
      </c>
      <c r="F2621" s="204" t="s">
        <v>2953</v>
      </c>
      <c r="G2621" s="201"/>
      <c r="H2621" s="205">
        <v>10</v>
      </c>
      <c r="I2621" s="206"/>
      <c r="J2621" s="201"/>
      <c r="K2621" s="201"/>
      <c r="L2621" s="207"/>
      <c r="M2621" s="208"/>
      <c r="N2621" s="209"/>
      <c r="O2621" s="209"/>
      <c r="P2621" s="209"/>
      <c r="Q2621" s="209"/>
      <c r="R2621" s="209"/>
      <c r="S2621" s="209"/>
      <c r="T2621" s="210"/>
      <c r="AT2621" s="211" t="s">
        <v>262</v>
      </c>
      <c r="AU2621" s="211" t="s">
        <v>82</v>
      </c>
      <c r="AV2621" s="13" t="s">
        <v>82</v>
      </c>
      <c r="AW2621" s="13" t="s">
        <v>34</v>
      </c>
      <c r="AX2621" s="13" t="s">
        <v>73</v>
      </c>
      <c r="AY2621" s="211" t="s">
        <v>252</v>
      </c>
    </row>
    <row r="2622" spans="1:65" s="13" customFormat="1" ht="11.25">
      <c r="B2622" s="200"/>
      <c r="C2622" s="201"/>
      <c r="D2622" s="202" t="s">
        <v>262</v>
      </c>
      <c r="E2622" s="203" t="s">
        <v>21</v>
      </c>
      <c r="F2622" s="204" t="s">
        <v>2954</v>
      </c>
      <c r="G2622" s="201"/>
      <c r="H2622" s="205">
        <v>30</v>
      </c>
      <c r="I2622" s="206"/>
      <c r="J2622" s="201"/>
      <c r="K2622" s="201"/>
      <c r="L2622" s="207"/>
      <c r="M2622" s="208"/>
      <c r="N2622" s="209"/>
      <c r="O2622" s="209"/>
      <c r="P2622" s="209"/>
      <c r="Q2622" s="209"/>
      <c r="R2622" s="209"/>
      <c r="S2622" s="209"/>
      <c r="T2622" s="210"/>
      <c r="AT2622" s="211" t="s">
        <v>262</v>
      </c>
      <c r="AU2622" s="211" t="s">
        <v>82</v>
      </c>
      <c r="AV2622" s="13" t="s">
        <v>82</v>
      </c>
      <c r="AW2622" s="13" t="s">
        <v>34</v>
      </c>
      <c r="AX2622" s="13" t="s">
        <v>73</v>
      </c>
      <c r="AY2622" s="211" t="s">
        <v>252</v>
      </c>
    </row>
    <row r="2623" spans="1:65" s="13" customFormat="1" ht="11.25">
      <c r="B2623" s="200"/>
      <c r="C2623" s="201"/>
      <c r="D2623" s="202" t="s">
        <v>262</v>
      </c>
      <c r="E2623" s="203" t="s">
        <v>21</v>
      </c>
      <c r="F2623" s="204" t="s">
        <v>2955</v>
      </c>
      <c r="G2623" s="201"/>
      <c r="H2623" s="205">
        <v>30</v>
      </c>
      <c r="I2623" s="206"/>
      <c r="J2623" s="201"/>
      <c r="K2623" s="201"/>
      <c r="L2623" s="207"/>
      <c r="M2623" s="208"/>
      <c r="N2623" s="209"/>
      <c r="O2623" s="209"/>
      <c r="P2623" s="209"/>
      <c r="Q2623" s="209"/>
      <c r="R2623" s="209"/>
      <c r="S2623" s="209"/>
      <c r="T2623" s="210"/>
      <c r="AT2623" s="211" t="s">
        <v>262</v>
      </c>
      <c r="AU2623" s="211" t="s">
        <v>82</v>
      </c>
      <c r="AV2623" s="13" t="s">
        <v>82</v>
      </c>
      <c r="AW2623" s="13" t="s">
        <v>34</v>
      </c>
      <c r="AX2623" s="13" t="s">
        <v>73</v>
      </c>
      <c r="AY2623" s="211" t="s">
        <v>252</v>
      </c>
    </row>
    <row r="2624" spans="1:65" s="14" customFormat="1" ht="11.25">
      <c r="B2624" s="212"/>
      <c r="C2624" s="213"/>
      <c r="D2624" s="202" t="s">
        <v>262</v>
      </c>
      <c r="E2624" s="214" t="s">
        <v>21</v>
      </c>
      <c r="F2624" s="215" t="s">
        <v>264</v>
      </c>
      <c r="G2624" s="213"/>
      <c r="H2624" s="216">
        <v>70</v>
      </c>
      <c r="I2624" s="217"/>
      <c r="J2624" s="213"/>
      <c r="K2624" s="213"/>
      <c r="L2624" s="218"/>
      <c r="M2624" s="219"/>
      <c r="N2624" s="220"/>
      <c r="O2624" s="220"/>
      <c r="P2624" s="220"/>
      <c r="Q2624" s="220"/>
      <c r="R2624" s="220"/>
      <c r="S2624" s="220"/>
      <c r="T2624" s="221"/>
      <c r="AT2624" s="222" t="s">
        <v>262</v>
      </c>
      <c r="AU2624" s="222" t="s">
        <v>82</v>
      </c>
      <c r="AV2624" s="14" t="s">
        <v>93</v>
      </c>
      <c r="AW2624" s="14" t="s">
        <v>34</v>
      </c>
      <c r="AX2624" s="14" t="s">
        <v>80</v>
      </c>
      <c r="AY2624" s="222" t="s">
        <v>252</v>
      </c>
    </row>
    <row r="2625" spans="1:65" s="2" customFormat="1" ht="16.5" customHeight="1">
      <c r="A2625" s="37"/>
      <c r="B2625" s="38"/>
      <c r="C2625" s="245" t="s">
        <v>2956</v>
      </c>
      <c r="D2625" s="245" t="s">
        <v>356</v>
      </c>
      <c r="E2625" s="246" t="s">
        <v>2957</v>
      </c>
      <c r="F2625" s="247" t="s">
        <v>2958</v>
      </c>
      <c r="G2625" s="248" t="s">
        <v>385</v>
      </c>
      <c r="H2625" s="249">
        <v>70</v>
      </c>
      <c r="I2625" s="250"/>
      <c r="J2625" s="251">
        <f>ROUND(I2625*H2625,2)</f>
        <v>0</v>
      </c>
      <c r="K2625" s="247" t="s">
        <v>257</v>
      </c>
      <c r="L2625" s="252"/>
      <c r="M2625" s="253" t="s">
        <v>21</v>
      </c>
      <c r="N2625" s="254" t="s">
        <v>44</v>
      </c>
      <c r="O2625" s="67"/>
      <c r="P2625" s="191">
        <f>O2625*H2625</f>
        <v>0</v>
      </c>
      <c r="Q2625" s="191">
        <v>8.0000000000000004E-4</v>
      </c>
      <c r="R2625" s="191">
        <f>Q2625*H2625</f>
        <v>5.6000000000000001E-2</v>
      </c>
      <c r="S2625" s="191">
        <v>0</v>
      </c>
      <c r="T2625" s="192">
        <f>S2625*H2625</f>
        <v>0</v>
      </c>
      <c r="U2625" s="37"/>
      <c r="V2625" s="37"/>
      <c r="W2625" s="37"/>
      <c r="X2625" s="37"/>
      <c r="Y2625" s="37"/>
      <c r="Z2625" s="37"/>
      <c r="AA2625" s="37"/>
      <c r="AB2625" s="37"/>
      <c r="AC2625" s="37"/>
      <c r="AD2625" s="37"/>
      <c r="AE2625" s="37"/>
      <c r="AR2625" s="193" t="s">
        <v>497</v>
      </c>
      <c r="AT2625" s="193" t="s">
        <v>356</v>
      </c>
      <c r="AU2625" s="193" t="s">
        <v>82</v>
      </c>
      <c r="AY2625" s="20" t="s">
        <v>252</v>
      </c>
      <c r="BE2625" s="194">
        <f>IF(N2625="základní",J2625,0)</f>
        <v>0</v>
      </c>
      <c r="BF2625" s="194">
        <f>IF(N2625="snížená",J2625,0)</f>
        <v>0</v>
      </c>
      <c r="BG2625" s="194">
        <f>IF(N2625="zákl. přenesená",J2625,0)</f>
        <v>0</v>
      </c>
      <c r="BH2625" s="194">
        <f>IF(N2625="sníž. přenesená",J2625,0)</f>
        <v>0</v>
      </c>
      <c r="BI2625" s="194">
        <f>IF(N2625="nulová",J2625,0)</f>
        <v>0</v>
      </c>
      <c r="BJ2625" s="20" t="s">
        <v>80</v>
      </c>
      <c r="BK2625" s="194">
        <f>ROUND(I2625*H2625,2)</f>
        <v>0</v>
      </c>
      <c r="BL2625" s="20" t="s">
        <v>375</v>
      </c>
      <c r="BM2625" s="193" t="s">
        <v>2959</v>
      </c>
    </row>
    <row r="2626" spans="1:65" s="2" customFormat="1" ht="16.5" customHeight="1">
      <c r="A2626" s="37"/>
      <c r="B2626" s="38"/>
      <c r="C2626" s="182" t="s">
        <v>2960</v>
      </c>
      <c r="D2626" s="182" t="s">
        <v>254</v>
      </c>
      <c r="E2626" s="183" t="s">
        <v>2961</v>
      </c>
      <c r="F2626" s="184" t="s">
        <v>2962</v>
      </c>
      <c r="G2626" s="185" t="s">
        <v>385</v>
      </c>
      <c r="H2626" s="186">
        <v>38</v>
      </c>
      <c r="I2626" s="187"/>
      <c r="J2626" s="188">
        <f>ROUND(I2626*H2626,2)</f>
        <v>0</v>
      </c>
      <c r="K2626" s="184" t="s">
        <v>257</v>
      </c>
      <c r="L2626" s="42"/>
      <c r="M2626" s="189" t="s">
        <v>21</v>
      </c>
      <c r="N2626" s="190" t="s">
        <v>44</v>
      </c>
      <c r="O2626" s="67"/>
      <c r="P2626" s="191">
        <f>O2626*H2626</f>
        <v>0</v>
      </c>
      <c r="Q2626" s="191">
        <v>1.0000000000000001E-5</v>
      </c>
      <c r="R2626" s="191">
        <f>Q2626*H2626</f>
        <v>3.8000000000000002E-4</v>
      </c>
      <c r="S2626" s="191">
        <v>0</v>
      </c>
      <c r="T2626" s="192">
        <f>S2626*H2626</f>
        <v>0</v>
      </c>
      <c r="U2626" s="37"/>
      <c r="V2626" s="37"/>
      <c r="W2626" s="37"/>
      <c r="X2626" s="37"/>
      <c r="Y2626" s="37"/>
      <c r="Z2626" s="37"/>
      <c r="AA2626" s="37"/>
      <c r="AB2626" s="37"/>
      <c r="AC2626" s="37"/>
      <c r="AD2626" s="37"/>
      <c r="AE2626" s="37"/>
      <c r="AR2626" s="193" t="s">
        <v>375</v>
      </c>
      <c r="AT2626" s="193" t="s">
        <v>254</v>
      </c>
      <c r="AU2626" s="193" t="s">
        <v>82</v>
      </c>
      <c r="AY2626" s="20" t="s">
        <v>252</v>
      </c>
      <c r="BE2626" s="194">
        <f>IF(N2626="základní",J2626,0)</f>
        <v>0</v>
      </c>
      <c r="BF2626" s="194">
        <f>IF(N2626="snížená",J2626,0)</f>
        <v>0</v>
      </c>
      <c r="BG2626" s="194">
        <f>IF(N2626="zákl. přenesená",J2626,0)</f>
        <v>0</v>
      </c>
      <c r="BH2626" s="194">
        <f>IF(N2626="sníž. přenesená",J2626,0)</f>
        <v>0</v>
      </c>
      <c r="BI2626" s="194">
        <f>IF(N2626="nulová",J2626,0)</f>
        <v>0</v>
      </c>
      <c r="BJ2626" s="20" t="s">
        <v>80</v>
      </c>
      <c r="BK2626" s="194">
        <f>ROUND(I2626*H2626,2)</f>
        <v>0</v>
      </c>
      <c r="BL2626" s="20" t="s">
        <v>375</v>
      </c>
      <c r="BM2626" s="193" t="s">
        <v>2963</v>
      </c>
    </row>
    <row r="2627" spans="1:65" s="2" customFormat="1" ht="11.25">
      <c r="A2627" s="37"/>
      <c r="B2627" s="38"/>
      <c r="C2627" s="39"/>
      <c r="D2627" s="195" t="s">
        <v>260</v>
      </c>
      <c r="E2627" s="39"/>
      <c r="F2627" s="196" t="s">
        <v>2964</v>
      </c>
      <c r="G2627" s="39"/>
      <c r="H2627" s="39"/>
      <c r="I2627" s="197"/>
      <c r="J2627" s="39"/>
      <c r="K2627" s="39"/>
      <c r="L2627" s="42"/>
      <c r="M2627" s="198"/>
      <c r="N2627" s="199"/>
      <c r="O2627" s="67"/>
      <c r="P2627" s="67"/>
      <c r="Q2627" s="67"/>
      <c r="R2627" s="67"/>
      <c r="S2627" s="67"/>
      <c r="T2627" s="68"/>
      <c r="U2627" s="37"/>
      <c r="V2627" s="37"/>
      <c r="W2627" s="37"/>
      <c r="X2627" s="37"/>
      <c r="Y2627" s="37"/>
      <c r="Z2627" s="37"/>
      <c r="AA2627" s="37"/>
      <c r="AB2627" s="37"/>
      <c r="AC2627" s="37"/>
      <c r="AD2627" s="37"/>
      <c r="AE2627" s="37"/>
      <c r="AT2627" s="20" t="s">
        <v>260</v>
      </c>
      <c r="AU2627" s="20" t="s">
        <v>82</v>
      </c>
    </row>
    <row r="2628" spans="1:65" s="16" customFormat="1" ht="11.25">
      <c r="B2628" s="235"/>
      <c r="C2628" s="236"/>
      <c r="D2628" s="202" t="s">
        <v>262</v>
      </c>
      <c r="E2628" s="237" t="s">
        <v>21</v>
      </c>
      <c r="F2628" s="238" t="s">
        <v>2919</v>
      </c>
      <c r="G2628" s="236"/>
      <c r="H2628" s="237" t="s">
        <v>21</v>
      </c>
      <c r="I2628" s="239"/>
      <c r="J2628" s="236"/>
      <c r="K2628" s="236"/>
      <c r="L2628" s="240"/>
      <c r="M2628" s="241"/>
      <c r="N2628" s="242"/>
      <c r="O2628" s="242"/>
      <c r="P2628" s="242"/>
      <c r="Q2628" s="242"/>
      <c r="R2628" s="242"/>
      <c r="S2628" s="242"/>
      <c r="T2628" s="243"/>
      <c r="AT2628" s="244" t="s">
        <v>262</v>
      </c>
      <c r="AU2628" s="244" t="s">
        <v>82</v>
      </c>
      <c r="AV2628" s="16" t="s">
        <v>80</v>
      </c>
      <c r="AW2628" s="16" t="s">
        <v>34</v>
      </c>
      <c r="AX2628" s="16" t="s">
        <v>73</v>
      </c>
      <c r="AY2628" s="244" t="s">
        <v>252</v>
      </c>
    </row>
    <row r="2629" spans="1:65" s="13" customFormat="1" ht="11.25">
      <c r="B2629" s="200"/>
      <c r="C2629" s="201"/>
      <c r="D2629" s="202" t="s">
        <v>262</v>
      </c>
      <c r="E2629" s="203" t="s">
        <v>21</v>
      </c>
      <c r="F2629" s="204" t="s">
        <v>2965</v>
      </c>
      <c r="G2629" s="201"/>
      <c r="H2629" s="205">
        <v>4</v>
      </c>
      <c r="I2629" s="206"/>
      <c r="J2629" s="201"/>
      <c r="K2629" s="201"/>
      <c r="L2629" s="207"/>
      <c r="M2629" s="208"/>
      <c r="N2629" s="209"/>
      <c r="O2629" s="209"/>
      <c r="P2629" s="209"/>
      <c r="Q2629" s="209"/>
      <c r="R2629" s="209"/>
      <c r="S2629" s="209"/>
      <c r="T2629" s="210"/>
      <c r="AT2629" s="211" t="s">
        <v>262</v>
      </c>
      <c r="AU2629" s="211" t="s">
        <v>82</v>
      </c>
      <c r="AV2629" s="13" t="s">
        <v>82</v>
      </c>
      <c r="AW2629" s="13" t="s">
        <v>34</v>
      </c>
      <c r="AX2629" s="13" t="s">
        <v>73</v>
      </c>
      <c r="AY2629" s="211" t="s">
        <v>252</v>
      </c>
    </row>
    <row r="2630" spans="1:65" s="13" customFormat="1" ht="11.25">
      <c r="B2630" s="200"/>
      <c r="C2630" s="201"/>
      <c r="D2630" s="202" t="s">
        <v>262</v>
      </c>
      <c r="E2630" s="203" t="s">
        <v>21</v>
      </c>
      <c r="F2630" s="204" t="s">
        <v>2966</v>
      </c>
      <c r="G2630" s="201"/>
      <c r="H2630" s="205">
        <v>17</v>
      </c>
      <c r="I2630" s="206"/>
      <c r="J2630" s="201"/>
      <c r="K2630" s="201"/>
      <c r="L2630" s="207"/>
      <c r="M2630" s="208"/>
      <c r="N2630" s="209"/>
      <c r="O2630" s="209"/>
      <c r="P2630" s="209"/>
      <c r="Q2630" s="209"/>
      <c r="R2630" s="209"/>
      <c r="S2630" s="209"/>
      <c r="T2630" s="210"/>
      <c r="AT2630" s="211" t="s">
        <v>262</v>
      </c>
      <c r="AU2630" s="211" t="s">
        <v>82</v>
      </c>
      <c r="AV2630" s="13" t="s">
        <v>82</v>
      </c>
      <c r="AW2630" s="13" t="s">
        <v>34</v>
      </c>
      <c r="AX2630" s="13" t="s">
        <v>73</v>
      </c>
      <c r="AY2630" s="211" t="s">
        <v>252</v>
      </c>
    </row>
    <row r="2631" spans="1:65" s="13" customFormat="1" ht="11.25">
      <c r="B2631" s="200"/>
      <c r="C2631" s="201"/>
      <c r="D2631" s="202" t="s">
        <v>262</v>
      </c>
      <c r="E2631" s="203" t="s">
        <v>21</v>
      </c>
      <c r="F2631" s="204" t="s">
        <v>2967</v>
      </c>
      <c r="G2631" s="201"/>
      <c r="H2631" s="205">
        <v>17</v>
      </c>
      <c r="I2631" s="206"/>
      <c r="J2631" s="201"/>
      <c r="K2631" s="201"/>
      <c r="L2631" s="207"/>
      <c r="M2631" s="208"/>
      <c r="N2631" s="209"/>
      <c r="O2631" s="209"/>
      <c r="P2631" s="209"/>
      <c r="Q2631" s="209"/>
      <c r="R2631" s="209"/>
      <c r="S2631" s="209"/>
      <c r="T2631" s="210"/>
      <c r="AT2631" s="211" t="s">
        <v>262</v>
      </c>
      <c r="AU2631" s="211" t="s">
        <v>82</v>
      </c>
      <c r="AV2631" s="13" t="s">
        <v>82</v>
      </c>
      <c r="AW2631" s="13" t="s">
        <v>34</v>
      </c>
      <c r="AX2631" s="13" t="s">
        <v>73</v>
      </c>
      <c r="AY2631" s="211" t="s">
        <v>252</v>
      </c>
    </row>
    <row r="2632" spans="1:65" s="14" customFormat="1" ht="11.25">
      <c r="B2632" s="212"/>
      <c r="C2632" s="213"/>
      <c r="D2632" s="202" t="s">
        <v>262</v>
      </c>
      <c r="E2632" s="214" t="s">
        <v>21</v>
      </c>
      <c r="F2632" s="215" t="s">
        <v>264</v>
      </c>
      <c r="G2632" s="213"/>
      <c r="H2632" s="216">
        <v>38</v>
      </c>
      <c r="I2632" s="217"/>
      <c r="J2632" s="213"/>
      <c r="K2632" s="213"/>
      <c r="L2632" s="218"/>
      <c r="M2632" s="219"/>
      <c r="N2632" s="220"/>
      <c r="O2632" s="220"/>
      <c r="P2632" s="220"/>
      <c r="Q2632" s="220"/>
      <c r="R2632" s="220"/>
      <c r="S2632" s="220"/>
      <c r="T2632" s="221"/>
      <c r="AT2632" s="222" t="s">
        <v>262</v>
      </c>
      <c r="AU2632" s="222" t="s">
        <v>82</v>
      </c>
      <c r="AV2632" s="14" t="s">
        <v>93</v>
      </c>
      <c r="AW2632" s="14" t="s">
        <v>34</v>
      </c>
      <c r="AX2632" s="14" t="s">
        <v>80</v>
      </c>
      <c r="AY2632" s="222" t="s">
        <v>252</v>
      </c>
    </row>
    <row r="2633" spans="1:65" s="2" customFormat="1" ht="16.5" customHeight="1">
      <c r="A2633" s="37"/>
      <c r="B2633" s="38"/>
      <c r="C2633" s="245" t="s">
        <v>2968</v>
      </c>
      <c r="D2633" s="245" t="s">
        <v>356</v>
      </c>
      <c r="E2633" s="246" t="s">
        <v>2969</v>
      </c>
      <c r="F2633" s="247" t="s">
        <v>2970</v>
      </c>
      <c r="G2633" s="248" t="s">
        <v>385</v>
      </c>
      <c r="H2633" s="249">
        <v>38</v>
      </c>
      <c r="I2633" s="250"/>
      <c r="J2633" s="251">
        <f>ROUND(I2633*H2633,2)</f>
        <v>0</v>
      </c>
      <c r="K2633" s="247" t="s">
        <v>257</v>
      </c>
      <c r="L2633" s="252"/>
      <c r="M2633" s="253" t="s">
        <v>21</v>
      </c>
      <c r="N2633" s="254" t="s">
        <v>44</v>
      </c>
      <c r="O2633" s="67"/>
      <c r="P2633" s="191">
        <f>O2633*H2633</f>
        <v>0</v>
      </c>
      <c r="Q2633" s="191">
        <v>8.9999999999999998E-4</v>
      </c>
      <c r="R2633" s="191">
        <f>Q2633*H2633</f>
        <v>3.4200000000000001E-2</v>
      </c>
      <c r="S2633" s="191">
        <v>0</v>
      </c>
      <c r="T2633" s="192">
        <f>S2633*H2633</f>
        <v>0</v>
      </c>
      <c r="U2633" s="37"/>
      <c r="V2633" s="37"/>
      <c r="W2633" s="37"/>
      <c r="X2633" s="37"/>
      <c r="Y2633" s="37"/>
      <c r="Z2633" s="37"/>
      <c r="AA2633" s="37"/>
      <c r="AB2633" s="37"/>
      <c r="AC2633" s="37"/>
      <c r="AD2633" s="37"/>
      <c r="AE2633" s="37"/>
      <c r="AR2633" s="193" t="s">
        <v>497</v>
      </c>
      <c r="AT2633" s="193" t="s">
        <v>356</v>
      </c>
      <c r="AU2633" s="193" t="s">
        <v>82</v>
      </c>
      <c r="AY2633" s="20" t="s">
        <v>252</v>
      </c>
      <c r="BE2633" s="194">
        <f>IF(N2633="základní",J2633,0)</f>
        <v>0</v>
      </c>
      <c r="BF2633" s="194">
        <f>IF(N2633="snížená",J2633,0)</f>
        <v>0</v>
      </c>
      <c r="BG2633" s="194">
        <f>IF(N2633="zákl. přenesená",J2633,0)</f>
        <v>0</v>
      </c>
      <c r="BH2633" s="194">
        <f>IF(N2633="sníž. přenesená",J2633,0)</f>
        <v>0</v>
      </c>
      <c r="BI2633" s="194">
        <f>IF(N2633="nulová",J2633,0)</f>
        <v>0</v>
      </c>
      <c r="BJ2633" s="20" t="s">
        <v>80</v>
      </c>
      <c r="BK2633" s="194">
        <f>ROUND(I2633*H2633,2)</f>
        <v>0</v>
      </c>
      <c r="BL2633" s="20" t="s">
        <v>375</v>
      </c>
      <c r="BM2633" s="193" t="s">
        <v>2971</v>
      </c>
    </row>
    <row r="2634" spans="1:65" s="2" customFormat="1" ht="24.2" customHeight="1">
      <c r="A2634" s="37"/>
      <c r="B2634" s="38"/>
      <c r="C2634" s="182" t="s">
        <v>2972</v>
      </c>
      <c r="D2634" s="182" t="s">
        <v>254</v>
      </c>
      <c r="E2634" s="183" t="s">
        <v>2973</v>
      </c>
      <c r="F2634" s="184" t="s">
        <v>2974</v>
      </c>
      <c r="G2634" s="185" t="s">
        <v>385</v>
      </c>
      <c r="H2634" s="186">
        <v>31</v>
      </c>
      <c r="I2634" s="187"/>
      <c r="J2634" s="188">
        <f>ROUND(I2634*H2634,2)</f>
        <v>0</v>
      </c>
      <c r="K2634" s="184" t="s">
        <v>257</v>
      </c>
      <c r="L2634" s="42"/>
      <c r="M2634" s="189" t="s">
        <v>21</v>
      </c>
      <c r="N2634" s="190" t="s">
        <v>44</v>
      </c>
      <c r="O2634" s="67"/>
      <c r="P2634" s="191">
        <f>O2634*H2634</f>
        <v>0</v>
      </c>
      <c r="Q2634" s="191">
        <v>1.583E-2</v>
      </c>
      <c r="R2634" s="191">
        <f>Q2634*H2634</f>
        <v>0.49073</v>
      </c>
      <c r="S2634" s="191">
        <v>0</v>
      </c>
      <c r="T2634" s="192">
        <f>S2634*H2634</f>
        <v>0</v>
      </c>
      <c r="U2634" s="37"/>
      <c r="V2634" s="37"/>
      <c r="W2634" s="37"/>
      <c r="X2634" s="37"/>
      <c r="Y2634" s="37"/>
      <c r="Z2634" s="37"/>
      <c r="AA2634" s="37"/>
      <c r="AB2634" s="37"/>
      <c r="AC2634" s="37"/>
      <c r="AD2634" s="37"/>
      <c r="AE2634" s="37"/>
      <c r="AR2634" s="193" t="s">
        <v>375</v>
      </c>
      <c r="AT2634" s="193" t="s">
        <v>254</v>
      </c>
      <c r="AU2634" s="193" t="s">
        <v>82</v>
      </c>
      <c r="AY2634" s="20" t="s">
        <v>252</v>
      </c>
      <c r="BE2634" s="194">
        <f>IF(N2634="základní",J2634,0)</f>
        <v>0</v>
      </c>
      <c r="BF2634" s="194">
        <f>IF(N2634="snížená",J2634,0)</f>
        <v>0</v>
      </c>
      <c r="BG2634" s="194">
        <f>IF(N2634="zákl. přenesená",J2634,0)</f>
        <v>0</v>
      </c>
      <c r="BH2634" s="194">
        <f>IF(N2634="sníž. přenesená",J2634,0)</f>
        <v>0</v>
      </c>
      <c r="BI2634" s="194">
        <f>IF(N2634="nulová",J2634,0)</f>
        <v>0</v>
      </c>
      <c r="BJ2634" s="20" t="s">
        <v>80</v>
      </c>
      <c r="BK2634" s="194">
        <f>ROUND(I2634*H2634,2)</f>
        <v>0</v>
      </c>
      <c r="BL2634" s="20" t="s">
        <v>375</v>
      </c>
      <c r="BM2634" s="193" t="s">
        <v>2975</v>
      </c>
    </row>
    <row r="2635" spans="1:65" s="2" customFormat="1" ht="11.25">
      <c r="A2635" s="37"/>
      <c r="B2635" s="38"/>
      <c r="C2635" s="39"/>
      <c r="D2635" s="195" t="s">
        <v>260</v>
      </c>
      <c r="E2635" s="39"/>
      <c r="F2635" s="196" t="s">
        <v>2976</v>
      </c>
      <c r="G2635" s="39"/>
      <c r="H2635" s="39"/>
      <c r="I2635" s="197"/>
      <c r="J2635" s="39"/>
      <c r="K2635" s="39"/>
      <c r="L2635" s="42"/>
      <c r="M2635" s="198"/>
      <c r="N2635" s="199"/>
      <c r="O2635" s="67"/>
      <c r="P2635" s="67"/>
      <c r="Q2635" s="67"/>
      <c r="R2635" s="67"/>
      <c r="S2635" s="67"/>
      <c r="T2635" s="68"/>
      <c r="U2635" s="37"/>
      <c r="V2635" s="37"/>
      <c r="W2635" s="37"/>
      <c r="X2635" s="37"/>
      <c r="Y2635" s="37"/>
      <c r="Z2635" s="37"/>
      <c r="AA2635" s="37"/>
      <c r="AB2635" s="37"/>
      <c r="AC2635" s="37"/>
      <c r="AD2635" s="37"/>
      <c r="AE2635" s="37"/>
      <c r="AT2635" s="20" t="s">
        <v>260</v>
      </c>
      <c r="AU2635" s="20" t="s">
        <v>82</v>
      </c>
    </row>
    <row r="2636" spans="1:65" s="16" customFormat="1" ht="11.25">
      <c r="B2636" s="235"/>
      <c r="C2636" s="236"/>
      <c r="D2636" s="202" t="s">
        <v>262</v>
      </c>
      <c r="E2636" s="237" t="s">
        <v>21</v>
      </c>
      <c r="F2636" s="238" t="s">
        <v>2977</v>
      </c>
      <c r="G2636" s="236"/>
      <c r="H2636" s="237" t="s">
        <v>21</v>
      </c>
      <c r="I2636" s="239"/>
      <c r="J2636" s="236"/>
      <c r="K2636" s="236"/>
      <c r="L2636" s="240"/>
      <c r="M2636" s="241"/>
      <c r="N2636" s="242"/>
      <c r="O2636" s="242"/>
      <c r="P2636" s="242"/>
      <c r="Q2636" s="242"/>
      <c r="R2636" s="242"/>
      <c r="S2636" s="242"/>
      <c r="T2636" s="243"/>
      <c r="AT2636" s="244" t="s">
        <v>262</v>
      </c>
      <c r="AU2636" s="244" t="s">
        <v>82</v>
      </c>
      <c r="AV2636" s="16" t="s">
        <v>80</v>
      </c>
      <c r="AW2636" s="16" t="s">
        <v>34</v>
      </c>
      <c r="AX2636" s="16" t="s">
        <v>73</v>
      </c>
      <c r="AY2636" s="244" t="s">
        <v>252</v>
      </c>
    </row>
    <row r="2637" spans="1:65" s="13" customFormat="1" ht="11.25">
      <c r="B2637" s="200"/>
      <c r="C2637" s="201"/>
      <c r="D2637" s="202" t="s">
        <v>262</v>
      </c>
      <c r="E2637" s="203" t="s">
        <v>21</v>
      </c>
      <c r="F2637" s="204" t="s">
        <v>2978</v>
      </c>
      <c r="G2637" s="201"/>
      <c r="H2637" s="205">
        <v>11</v>
      </c>
      <c r="I2637" s="206"/>
      <c r="J2637" s="201"/>
      <c r="K2637" s="201"/>
      <c r="L2637" s="207"/>
      <c r="M2637" s="208"/>
      <c r="N2637" s="209"/>
      <c r="O2637" s="209"/>
      <c r="P2637" s="209"/>
      <c r="Q2637" s="209"/>
      <c r="R2637" s="209"/>
      <c r="S2637" s="209"/>
      <c r="T2637" s="210"/>
      <c r="AT2637" s="211" t="s">
        <v>262</v>
      </c>
      <c r="AU2637" s="211" t="s">
        <v>82</v>
      </c>
      <c r="AV2637" s="13" t="s">
        <v>82</v>
      </c>
      <c r="AW2637" s="13" t="s">
        <v>34</v>
      </c>
      <c r="AX2637" s="13" t="s">
        <v>73</v>
      </c>
      <c r="AY2637" s="211" t="s">
        <v>252</v>
      </c>
    </row>
    <row r="2638" spans="1:65" s="13" customFormat="1" ht="11.25">
      <c r="B2638" s="200"/>
      <c r="C2638" s="201"/>
      <c r="D2638" s="202" t="s">
        <v>262</v>
      </c>
      <c r="E2638" s="203" t="s">
        <v>21</v>
      </c>
      <c r="F2638" s="204" t="s">
        <v>2942</v>
      </c>
      <c r="G2638" s="201"/>
      <c r="H2638" s="205">
        <v>12</v>
      </c>
      <c r="I2638" s="206"/>
      <c r="J2638" s="201"/>
      <c r="K2638" s="201"/>
      <c r="L2638" s="207"/>
      <c r="M2638" s="208"/>
      <c r="N2638" s="209"/>
      <c r="O2638" s="209"/>
      <c r="P2638" s="209"/>
      <c r="Q2638" s="209"/>
      <c r="R2638" s="209"/>
      <c r="S2638" s="209"/>
      <c r="T2638" s="210"/>
      <c r="AT2638" s="211" t="s">
        <v>262</v>
      </c>
      <c r="AU2638" s="211" t="s">
        <v>82</v>
      </c>
      <c r="AV2638" s="13" t="s">
        <v>82</v>
      </c>
      <c r="AW2638" s="13" t="s">
        <v>34</v>
      </c>
      <c r="AX2638" s="13" t="s">
        <v>73</v>
      </c>
      <c r="AY2638" s="211" t="s">
        <v>252</v>
      </c>
    </row>
    <row r="2639" spans="1:65" s="13" customFormat="1" ht="11.25">
      <c r="B2639" s="200"/>
      <c r="C2639" s="201"/>
      <c r="D2639" s="202" t="s">
        <v>262</v>
      </c>
      <c r="E2639" s="203" t="s">
        <v>21</v>
      </c>
      <c r="F2639" s="204" t="s">
        <v>2979</v>
      </c>
      <c r="G2639" s="201"/>
      <c r="H2639" s="205">
        <v>8</v>
      </c>
      <c r="I2639" s="206"/>
      <c r="J2639" s="201"/>
      <c r="K2639" s="201"/>
      <c r="L2639" s="207"/>
      <c r="M2639" s="208"/>
      <c r="N2639" s="209"/>
      <c r="O2639" s="209"/>
      <c r="P2639" s="209"/>
      <c r="Q2639" s="209"/>
      <c r="R2639" s="209"/>
      <c r="S2639" s="209"/>
      <c r="T2639" s="210"/>
      <c r="AT2639" s="211" t="s">
        <v>262</v>
      </c>
      <c r="AU2639" s="211" t="s">
        <v>82</v>
      </c>
      <c r="AV2639" s="13" t="s">
        <v>82</v>
      </c>
      <c r="AW2639" s="13" t="s">
        <v>34</v>
      </c>
      <c r="AX2639" s="13" t="s">
        <v>73</v>
      </c>
      <c r="AY2639" s="211" t="s">
        <v>252</v>
      </c>
    </row>
    <row r="2640" spans="1:65" s="14" customFormat="1" ht="11.25">
      <c r="B2640" s="212"/>
      <c r="C2640" s="213"/>
      <c r="D2640" s="202" t="s">
        <v>262</v>
      </c>
      <c r="E2640" s="214" t="s">
        <v>21</v>
      </c>
      <c r="F2640" s="215" t="s">
        <v>264</v>
      </c>
      <c r="G2640" s="213"/>
      <c r="H2640" s="216">
        <v>31</v>
      </c>
      <c r="I2640" s="217"/>
      <c r="J2640" s="213"/>
      <c r="K2640" s="213"/>
      <c r="L2640" s="218"/>
      <c r="M2640" s="219"/>
      <c r="N2640" s="220"/>
      <c r="O2640" s="220"/>
      <c r="P2640" s="220"/>
      <c r="Q2640" s="220"/>
      <c r="R2640" s="220"/>
      <c r="S2640" s="220"/>
      <c r="T2640" s="221"/>
      <c r="AT2640" s="222" t="s">
        <v>262</v>
      </c>
      <c r="AU2640" s="222" t="s">
        <v>82</v>
      </c>
      <c r="AV2640" s="14" t="s">
        <v>93</v>
      </c>
      <c r="AW2640" s="14" t="s">
        <v>34</v>
      </c>
      <c r="AX2640" s="14" t="s">
        <v>80</v>
      </c>
      <c r="AY2640" s="222" t="s">
        <v>252</v>
      </c>
    </row>
    <row r="2641" spans="1:65" s="2" customFormat="1" ht="16.5" customHeight="1">
      <c r="A2641" s="37"/>
      <c r="B2641" s="38"/>
      <c r="C2641" s="182" t="s">
        <v>2980</v>
      </c>
      <c r="D2641" s="182" t="s">
        <v>254</v>
      </c>
      <c r="E2641" s="183" t="s">
        <v>2981</v>
      </c>
      <c r="F2641" s="184" t="s">
        <v>2982</v>
      </c>
      <c r="G2641" s="185" t="s">
        <v>163</v>
      </c>
      <c r="H2641" s="186">
        <v>16</v>
      </c>
      <c r="I2641" s="187"/>
      <c r="J2641" s="188">
        <f>ROUND(I2641*H2641,2)</f>
        <v>0</v>
      </c>
      <c r="K2641" s="184" t="s">
        <v>257</v>
      </c>
      <c r="L2641" s="42"/>
      <c r="M2641" s="189" t="s">
        <v>21</v>
      </c>
      <c r="N2641" s="190" t="s">
        <v>44</v>
      </c>
      <c r="O2641" s="67"/>
      <c r="P2641" s="191">
        <f>O2641*H2641</f>
        <v>0</v>
      </c>
      <c r="Q2641" s="191">
        <v>2.7799999999999999E-3</v>
      </c>
      <c r="R2641" s="191">
        <f>Q2641*H2641</f>
        <v>4.4479999999999999E-2</v>
      </c>
      <c r="S2641" s="191">
        <v>0</v>
      </c>
      <c r="T2641" s="192">
        <f>S2641*H2641</f>
        <v>0</v>
      </c>
      <c r="U2641" s="37"/>
      <c r="V2641" s="37"/>
      <c r="W2641" s="37"/>
      <c r="X2641" s="37"/>
      <c r="Y2641" s="37"/>
      <c r="Z2641" s="37"/>
      <c r="AA2641" s="37"/>
      <c r="AB2641" s="37"/>
      <c r="AC2641" s="37"/>
      <c r="AD2641" s="37"/>
      <c r="AE2641" s="37"/>
      <c r="AR2641" s="193" t="s">
        <v>375</v>
      </c>
      <c r="AT2641" s="193" t="s">
        <v>254</v>
      </c>
      <c r="AU2641" s="193" t="s">
        <v>82</v>
      </c>
      <c r="AY2641" s="20" t="s">
        <v>252</v>
      </c>
      <c r="BE2641" s="194">
        <f>IF(N2641="základní",J2641,0)</f>
        <v>0</v>
      </c>
      <c r="BF2641" s="194">
        <f>IF(N2641="snížená",J2641,0)</f>
        <v>0</v>
      </c>
      <c r="BG2641" s="194">
        <f>IF(N2641="zákl. přenesená",J2641,0)</f>
        <v>0</v>
      </c>
      <c r="BH2641" s="194">
        <f>IF(N2641="sníž. přenesená",J2641,0)</f>
        <v>0</v>
      </c>
      <c r="BI2641" s="194">
        <f>IF(N2641="nulová",J2641,0)</f>
        <v>0</v>
      </c>
      <c r="BJ2641" s="20" t="s">
        <v>80</v>
      </c>
      <c r="BK2641" s="194">
        <f>ROUND(I2641*H2641,2)</f>
        <v>0</v>
      </c>
      <c r="BL2641" s="20" t="s">
        <v>375</v>
      </c>
      <c r="BM2641" s="193" t="s">
        <v>2983</v>
      </c>
    </row>
    <row r="2642" spans="1:65" s="2" customFormat="1" ht="11.25">
      <c r="A2642" s="37"/>
      <c r="B2642" s="38"/>
      <c r="C2642" s="39"/>
      <c r="D2642" s="195" t="s">
        <v>260</v>
      </c>
      <c r="E2642" s="39"/>
      <c r="F2642" s="196" t="s">
        <v>2984</v>
      </c>
      <c r="G2642" s="39"/>
      <c r="H2642" s="39"/>
      <c r="I2642" s="197"/>
      <c r="J2642" s="39"/>
      <c r="K2642" s="39"/>
      <c r="L2642" s="42"/>
      <c r="M2642" s="198"/>
      <c r="N2642" s="199"/>
      <c r="O2642" s="67"/>
      <c r="P2642" s="67"/>
      <c r="Q2642" s="67"/>
      <c r="R2642" s="67"/>
      <c r="S2642" s="67"/>
      <c r="T2642" s="68"/>
      <c r="U2642" s="37"/>
      <c r="V2642" s="37"/>
      <c r="W2642" s="37"/>
      <c r="X2642" s="37"/>
      <c r="Y2642" s="37"/>
      <c r="Z2642" s="37"/>
      <c r="AA2642" s="37"/>
      <c r="AB2642" s="37"/>
      <c r="AC2642" s="37"/>
      <c r="AD2642" s="37"/>
      <c r="AE2642" s="37"/>
      <c r="AT2642" s="20" t="s">
        <v>260</v>
      </c>
      <c r="AU2642" s="20" t="s">
        <v>82</v>
      </c>
    </row>
    <row r="2643" spans="1:65" s="16" customFormat="1" ht="11.25">
      <c r="B2643" s="235"/>
      <c r="C2643" s="236"/>
      <c r="D2643" s="202" t="s">
        <v>262</v>
      </c>
      <c r="E2643" s="237" t="s">
        <v>21</v>
      </c>
      <c r="F2643" s="238" t="s">
        <v>2985</v>
      </c>
      <c r="G2643" s="236"/>
      <c r="H2643" s="237" t="s">
        <v>21</v>
      </c>
      <c r="I2643" s="239"/>
      <c r="J2643" s="236"/>
      <c r="K2643" s="236"/>
      <c r="L2643" s="240"/>
      <c r="M2643" s="241"/>
      <c r="N2643" s="242"/>
      <c r="O2643" s="242"/>
      <c r="P2643" s="242"/>
      <c r="Q2643" s="242"/>
      <c r="R2643" s="242"/>
      <c r="S2643" s="242"/>
      <c r="T2643" s="243"/>
      <c r="AT2643" s="244" t="s">
        <v>262</v>
      </c>
      <c r="AU2643" s="244" t="s">
        <v>82</v>
      </c>
      <c r="AV2643" s="16" t="s">
        <v>80</v>
      </c>
      <c r="AW2643" s="16" t="s">
        <v>34</v>
      </c>
      <c r="AX2643" s="16" t="s">
        <v>73</v>
      </c>
      <c r="AY2643" s="244" t="s">
        <v>252</v>
      </c>
    </row>
    <row r="2644" spans="1:65" s="13" customFormat="1" ht="11.25">
      <c r="B2644" s="200"/>
      <c r="C2644" s="201"/>
      <c r="D2644" s="202" t="s">
        <v>262</v>
      </c>
      <c r="E2644" s="203" t="s">
        <v>21</v>
      </c>
      <c r="F2644" s="204" t="s">
        <v>678</v>
      </c>
      <c r="G2644" s="201"/>
      <c r="H2644" s="205">
        <v>0</v>
      </c>
      <c r="I2644" s="206"/>
      <c r="J2644" s="201"/>
      <c r="K2644" s="201"/>
      <c r="L2644" s="207"/>
      <c r="M2644" s="208"/>
      <c r="N2644" s="209"/>
      <c r="O2644" s="209"/>
      <c r="P2644" s="209"/>
      <c r="Q2644" s="209"/>
      <c r="R2644" s="209"/>
      <c r="S2644" s="209"/>
      <c r="T2644" s="210"/>
      <c r="AT2644" s="211" t="s">
        <v>262</v>
      </c>
      <c r="AU2644" s="211" t="s">
        <v>82</v>
      </c>
      <c r="AV2644" s="13" t="s">
        <v>82</v>
      </c>
      <c r="AW2644" s="13" t="s">
        <v>34</v>
      </c>
      <c r="AX2644" s="13" t="s">
        <v>73</v>
      </c>
      <c r="AY2644" s="211" t="s">
        <v>252</v>
      </c>
    </row>
    <row r="2645" spans="1:65" s="13" customFormat="1" ht="11.25">
      <c r="B2645" s="200"/>
      <c r="C2645" s="201"/>
      <c r="D2645" s="202" t="s">
        <v>262</v>
      </c>
      <c r="E2645" s="203" t="s">
        <v>21</v>
      </c>
      <c r="F2645" s="204" t="s">
        <v>2986</v>
      </c>
      <c r="G2645" s="201"/>
      <c r="H2645" s="205">
        <v>16</v>
      </c>
      <c r="I2645" s="206"/>
      <c r="J2645" s="201"/>
      <c r="K2645" s="201"/>
      <c r="L2645" s="207"/>
      <c r="M2645" s="208"/>
      <c r="N2645" s="209"/>
      <c r="O2645" s="209"/>
      <c r="P2645" s="209"/>
      <c r="Q2645" s="209"/>
      <c r="R2645" s="209"/>
      <c r="S2645" s="209"/>
      <c r="T2645" s="210"/>
      <c r="AT2645" s="211" t="s">
        <v>262</v>
      </c>
      <c r="AU2645" s="211" t="s">
        <v>82</v>
      </c>
      <c r="AV2645" s="13" t="s">
        <v>82</v>
      </c>
      <c r="AW2645" s="13" t="s">
        <v>34</v>
      </c>
      <c r="AX2645" s="13" t="s">
        <v>73</v>
      </c>
      <c r="AY2645" s="211" t="s">
        <v>252</v>
      </c>
    </row>
    <row r="2646" spans="1:65" s="13" customFormat="1" ht="11.25">
      <c r="B2646" s="200"/>
      <c r="C2646" s="201"/>
      <c r="D2646" s="202" t="s">
        <v>262</v>
      </c>
      <c r="E2646" s="203" t="s">
        <v>21</v>
      </c>
      <c r="F2646" s="204" t="s">
        <v>958</v>
      </c>
      <c r="G2646" s="201"/>
      <c r="H2646" s="205">
        <v>0</v>
      </c>
      <c r="I2646" s="206"/>
      <c r="J2646" s="201"/>
      <c r="K2646" s="201"/>
      <c r="L2646" s="207"/>
      <c r="M2646" s="208"/>
      <c r="N2646" s="209"/>
      <c r="O2646" s="209"/>
      <c r="P2646" s="209"/>
      <c r="Q2646" s="209"/>
      <c r="R2646" s="209"/>
      <c r="S2646" s="209"/>
      <c r="T2646" s="210"/>
      <c r="AT2646" s="211" t="s">
        <v>262</v>
      </c>
      <c r="AU2646" s="211" t="s">
        <v>82</v>
      </c>
      <c r="AV2646" s="13" t="s">
        <v>82</v>
      </c>
      <c r="AW2646" s="13" t="s">
        <v>34</v>
      </c>
      <c r="AX2646" s="13" t="s">
        <v>73</v>
      </c>
      <c r="AY2646" s="211" t="s">
        <v>252</v>
      </c>
    </row>
    <row r="2647" spans="1:65" s="14" customFormat="1" ht="11.25">
      <c r="B2647" s="212"/>
      <c r="C2647" s="213"/>
      <c r="D2647" s="202" t="s">
        <v>262</v>
      </c>
      <c r="E2647" s="214" t="s">
        <v>21</v>
      </c>
      <c r="F2647" s="215" t="s">
        <v>264</v>
      </c>
      <c r="G2647" s="213"/>
      <c r="H2647" s="216">
        <v>16</v>
      </c>
      <c r="I2647" s="217"/>
      <c r="J2647" s="213"/>
      <c r="K2647" s="213"/>
      <c r="L2647" s="218"/>
      <c r="M2647" s="219"/>
      <c r="N2647" s="220"/>
      <c r="O2647" s="220"/>
      <c r="P2647" s="220"/>
      <c r="Q2647" s="220"/>
      <c r="R2647" s="220"/>
      <c r="S2647" s="220"/>
      <c r="T2647" s="221"/>
      <c r="AT2647" s="222" t="s">
        <v>262</v>
      </c>
      <c r="AU2647" s="222" t="s">
        <v>82</v>
      </c>
      <c r="AV2647" s="14" t="s">
        <v>93</v>
      </c>
      <c r="AW2647" s="14" t="s">
        <v>34</v>
      </c>
      <c r="AX2647" s="14" t="s">
        <v>80</v>
      </c>
      <c r="AY2647" s="222" t="s">
        <v>252</v>
      </c>
    </row>
    <row r="2648" spans="1:65" s="2" customFormat="1" ht="37.9" customHeight="1">
      <c r="A2648" s="37"/>
      <c r="B2648" s="38"/>
      <c r="C2648" s="182" t="s">
        <v>2987</v>
      </c>
      <c r="D2648" s="182" t="s">
        <v>254</v>
      </c>
      <c r="E2648" s="183" t="s">
        <v>2988</v>
      </c>
      <c r="F2648" s="184" t="s">
        <v>2989</v>
      </c>
      <c r="G2648" s="185" t="s">
        <v>359</v>
      </c>
      <c r="H2648" s="186">
        <v>39.045999999999999</v>
      </c>
      <c r="I2648" s="187"/>
      <c r="J2648" s="188">
        <f>ROUND(I2648*H2648,2)</f>
        <v>0</v>
      </c>
      <c r="K2648" s="184" t="s">
        <v>257</v>
      </c>
      <c r="L2648" s="42"/>
      <c r="M2648" s="189" t="s">
        <v>21</v>
      </c>
      <c r="N2648" s="190" t="s">
        <v>44</v>
      </c>
      <c r="O2648" s="67"/>
      <c r="P2648" s="191">
        <f>O2648*H2648</f>
        <v>0</v>
      </c>
      <c r="Q2648" s="191">
        <v>0</v>
      </c>
      <c r="R2648" s="191">
        <f>Q2648*H2648</f>
        <v>0</v>
      </c>
      <c r="S2648" s="191">
        <v>0</v>
      </c>
      <c r="T2648" s="192">
        <f>S2648*H2648</f>
        <v>0</v>
      </c>
      <c r="U2648" s="37"/>
      <c r="V2648" s="37"/>
      <c r="W2648" s="37"/>
      <c r="X2648" s="37"/>
      <c r="Y2648" s="37"/>
      <c r="Z2648" s="37"/>
      <c r="AA2648" s="37"/>
      <c r="AB2648" s="37"/>
      <c r="AC2648" s="37"/>
      <c r="AD2648" s="37"/>
      <c r="AE2648" s="37"/>
      <c r="AR2648" s="193" t="s">
        <v>375</v>
      </c>
      <c r="AT2648" s="193" t="s">
        <v>254</v>
      </c>
      <c r="AU2648" s="193" t="s">
        <v>82</v>
      </c>
      <c r="AY2648" s="20" t="s">
        <v>252</v>
      </c>
      <c r="BE2648" s="194">
        <f>IF(N2648="základní",J2648,0)</f>
        <v>0</v>
      </c>
      <c r="BF2648" s="194">
        <f>IF(N2648="snížená",J2648,0)</f>
        <v>0</v>
      </c>
      <c r="BG2648" s="194">
        <f>IF(N2648="zákl. přenesená",J2648,0)</f>
        <v>0</v>
      </c>
      <c r="BH2648" s="194">
        <f>IF(N2648="sníž. přenesená",J2648,0)</f>
        <v>0</v>
      </c>
      <c r="BI2648" s="194">
        <f>IF(N2648="nulová",J2648,0)</f>
        <v>0</v>
      </c>
      <c r="BJ2648" s="20" t="s">
        <v>80</v>
      </c>
      <c r="BK2648" s="194">
        <f>ROUND(I2648*H2648,2)</f>
        <v>0</v>
      </c>
      <c r="BL2648" s="20" t="s">
        <v>375</v>
      </c>
      <c r="BM2648" s="193" t="s">
        <v>2990</v>
      </c>
    </row>
    <row r="2649" spans="1:65" s="2" customFormat="1" ht="11.25">
      <c r="A2649" s="37"/>
      <c r="B2649" s="38"/>
      <c r="C2649" s="39"/>
      <c r="D2649" s="195" t="s">
        <v>260</v>
      </c>
      <c r="E2649" s="39"/>
      <c r="F2649" s="196" t="s">
        <v>2991</v>
      </c>
      <c r="G2649" s="39"/>
      <c r="H2649" s="39"/>
      <c r="I2649" s="197"/>
      <c r="J2649" s="39"/>
      <c r="K2649" s="39"/>
      <c r="L2649" s="42"/>
      <c r="M2649" s="198"/>
      <c r="N2649" s="199"/>
      <c r="O2649" s="67"/>
      <c r="P2649" s="67"/>
      <c r="Q2649" s="67"/>
      <c r="R2649" s="67"/>
      <c r="S2649" s="67"/>
      <c r="T2649" s="68"/>
      <c r="U2649" s="37"/>
      <c r="V2649" s="37"/>
      <c r="W2649" s="37"/>
      <c r="X2649" s="37"/>
      <c r="Y2649" s="37"/>
      <c r="Z2649" s="37"/>
      <c r="AA2649" s="37"/>
      <c r="AB2649" s="37"/>
      <c r="AC2649" s="37"/>
      <c r="AD2649" s="37"/>
      <c r="AE2649" s="37"/>
      <c r="AT2649" s="20" t="s">
        <v>260</v>
      </c>
      <c r="AU2649" s="20" t="s">
        <v>82</v>
      </c>
    </row>
    <row r="2650" spans="1:65" s="12" customFormat="1" ht="22.9" customHeight="1">
      <c r="B2650" s="166"/>
      <c r="C2650" s="167"/>
      <c r="D2650" s="168" t="s">
        <v>72</v>
      </c>
      <c r="E2650" s="180" t="s">
        <v>2992</v>
      </c>
      <c r="F2650" s="180" t="s">
        <v>2993</v>
      </c>
      <c r="G2650" s="167"/>
      <c r="H2650" s="167"/>
      <c r="I2650" s="170"/>
      <c r="J2650" s="181">
        <f>BK2650</f>
        <v>0</v>
      </c>
      <c r="K2650" s="167"/>
      <c r="L2650" s="172"/>
      <c r="M2650" s="173"/>
      <c r="N2650" s="174"/>
      <c r="O2650" s="174"/>
      <c r="P2650" s="175">
        <f>SUM(P2651:P2770)</f>
        <v>0</v>
      </c>
      <c r="Q2650" s="174"/>
      <c r="R2650" s="175">
        <f>SUM(R2651:R2770)</f>
        <v>0.72029192999999969</v>
      </c>
      <c r="S2650" s="174"/>
      <c r="T2650" s="176">
        <f>SUM(T2651:T2770)</f>
        <v>0</v>
      </c>
      <c r="AR2650" s="177" t="s">
        <v>82</v>
      </c>
      <c r="AT2650" s="178" t="s">
        <v>72</v>
      </c>
      <c r="AU2650" s="178" t="s">
        <v>80</v>
      </c>
      <c r="AY2650" s="177" t="s">
        <v>252</v>
      </c>
      <c r="BK2650" s="179">
        <f>SUM(BK2651:BK2770)</f>
        <v>0</v>
      </c>
    </row>
    <row r="2651" spans="1:65" s="2" customFormat="1" ht="21.75" customHeight="1">
      <c r="A2651" s="37"/>
      <c r="B2651" s="38"/>
      <c r="C2651" s="182" t="s">
        <v>2994</v>
      </c>
      <c r="D2651" s="182" t="s">
        <v>254</v>
      </c>
      <c r="E2651" s="183" t="s">
        <v>2995</v>
      </c>
      <c r="F2651" s="184" t="s">
        <v>2996</v>
      </c>
      <c r="G2651" s="185" t="s">
        <v>163</v>
      </c>
      <c r="H2651" s="186">
        <v>23.1</v>
      </c>
      <c r="I2651" s="187"/>
      <c r="J2651" s="188">
        <f>ROUND(I2651*H2651,2)</f>
        <v>0</v>
      </c>
      <c r="K2651" s="184" t="s">
        <v>257</v>
      </c>
      <c r="L2651" s="42"/>
      <c r="M2651" s="189" t="s">
        <v>21</v>
      </c>
      <c r="N2651" s="190" t="s">
        <v>44</v>
      </c>
      <c r="O2651" s="67"/>
      <c r="P2651" s="191">
        <f>O2651*H2651</f>
        <v>0</v>
      </c>
      <c r="Q2651" s="191">
        <v>9.8999999999999999E-4</v>
      </c>
      <c r="R2651" s="191">
        <f>Q2651*H2651</f>
        <v>2.2869E-2</v>
      </c>
      <c r="S2651" s="191">
        <v>0</v>
      </c>
      <c r="T2651" s="192">
        <f>S2651*H2651</f>
        <v>0</v>
      </c>
      <c r="U2651" s="37"/>
      <c r="V2651" s="37"/>
      <c r="W2651" s="37"/>
      <c r="X2651" s="37"/>
      <c r="Y2651" s="37"/>
      <c r="Z2651" s="37"/>
      <c r="AA2651" s="37"/>
      <c r="AB2651" s="37"/>
      <c r="AC2651" s="37"/>
      <c r="AD2651" s="37"/>
      <c r="AE2651" s="37"/>
      <c r="AR2651" s="193" t="s">
        <v>375</v>
      </c>
      <c r="AT2651" s="193" t="s">
        <v>254</v>
      </c>
      <c r="AU2651" s="193" t="s">
        <v>82</v>
      </c>
      <c r="AY2651" s="20" t="s">
        <v>252</v>
      </c>
      <c r="BE2651" s="194">
        <f>IF(N2651="základní",J2651,0)</f>
        <v>0</v>
      </c>
      <c r="BF2651" s="194">
        <f>IF(N2651="snížená",J2651,0)</f>
        <v>0</v>
      </c>
      <c r="BG2651" s="194">
        <f>IF(N2651="zákl. přenesená",J2651,0)</f>
        <v>0</v>
      </c>
      <c r="BH2651" s="194">
        <f>IF(N2651="sníž. přenesená",J2651,0)</f>
        <v>0</v>
      </c>
      <c r="BI2651" s="194">
        <f>IF(N2651="nulová",J2651,0)</f>
        <v>0</v>
      </c>
      <c r="BJ2651" s="20" t="s">
        <v>80</v>
      </c>
      <c r="BK2651" s="194">
        <f>ROUND(I2651*H2651,2)</f>
        <v>0</v>
      </c>
      <c r="BL2651" s="20" t="s">
        <v>375</v>
      </c>
      <c r="BM2651" s="193" t="s">
        <v>2997</v>
      </c>
    </row>
    <row r="2652" spans="1:65" s="2" customFormat="1" ht="11.25">
      <c r="A2652" s="37"/>
      <c r="B2652" s="38"/>
      <c r="C2652" s="39"/>
      <c r="D2652" s="195" t="s">
        <v>260</v>
      </c>
      <c r="E2652" s="39"/>
      <c r="F2652" s="196" t="s">
        <v>2998</v>
      </c>
      <c r="G2652" s="39"/>
      <c r="H2652" s="39"/>
      <c r="I2652" s="197"/>
      <c r="J2652" s="39"/>
      <c r="K2652" s="39"/>
      <c r="L2652" s="42"/>
      <c r="M2652" s="198"/>
      <c r="N2652" s="199"/>
      <c r="O2652" s="67"/>
      <c r="P2652" s="67"/>
      <c r="Q2652" s="67"/>
      <c r="R2652" s="67"/>
      <c r="S2652" s="67"/>
      <c r="T2652" s="68"/>
      <c r="U2652" s="37"/>
      <c r="V2652" s="37"/>
      <c r="W2652" s="37"/>
      <c r="X2652" s="37"/>
      <c r="Y2652" s="37"/>
      <c r="Z2652" s="37"/>
      <c r="AA2652" s="37"/>
      <c r="AB2652" s="37"/>
      <c r="AC2652" s="37"/>
      <c r="AD2652" s="37"/>
      <c r="AE2652" s="37"/>
      <c r="AT2652" s="20" t="s">
        <v>260</v>
      </c>
      <c r="AU2652" s="20" t="s">
        <v>82</v>
      </c>
    </row>
    <row r="2653" spans="1:65" s="13" customFormat="1" ht="11.25">
      <c r="B2653" s="200"/>
      <c r="C2653" s="201"/>
      <c r="D2653" s="202" t="s">
        <v>262</v>
      </c>
      <c r="E2653" s="203" t="s">
        <v>21</v>
      </c>
      <c r="F2653" s="204" t="s">
        <v>2999</v>
      </c>
      <c r="G2653" s="201"/>
      <c r="H2653" s="205">
        <v>22</v>
      </c>
      <c r="I2653" s="206"/>
      <c r="J2653" s="201"/>
      <c r="K2653" s="201"/>
      <c r="L2653" s="207"/>
      <c r="M2653" s="208"/>
      <c r="N2653" s="209"/>
      <c r="O2653" s="209"/>
      <c r="P2653" s="209"/>
      <c r="Q2653" s="209"/>
      <c r="R2653" s="209"/>
      <c r="S2653" s="209"/>
      <c r="T2653" s="210"/>
      <c r="AT2653" s="211" t="s">
        <v>262</v>
      </c>
      <c r="AU2653" s="211" t="s">
        <v>82</v>
      </c>
      <c r="AV2653" s="13" t="s">
        <v>82</v>
      </c>
      <c r="AW2653" s="13" t="s">
        <v>34</v>
      </c>
      <c r="AX2653" s="13" t="s">
        <v>73</v>
      </c>
      <c r="AY2653" s="211" t="s">
        <v>252</v>
      </c>
    </row>
    <row r="2654" spans="1:65" s="14" customFormat="1" ht="11.25">
      <c r="B2654" s="212"/>
      <c r="C2654" s="213"/>
      <c r="D2654" s="202" t="s">
        <v>262</v>
      </c>
      <c r="E2654" s="214" t="s">
        <v>21</v>
      </c>
      <c r="F2654" s="215" t="s">
        <v>264</v>
      </c>
      <c r="G2654" s="213"/>
      <c r="H2654" s="216">
        <v>22</v>
      </c>
      <c r="I2654" s="217"/>
      <c r="J2654" s="213"/>
      <c r="K2654" s="213"/>
      <c r="L2654" s="218"/>
      <c r="M2654" s="219"/>
      <c r="N2654" s="220"/>
      <c r="O2654" s="220"/>
      <c r="P2654" s="220"/>
      <c r="Q2654" s="220"/>
      <c r="R2654" s="220"/>
      <c r="S2654" s="220"/>
      <c r="T2654" s="221"/>
      <c r="AT2654" s="222" t="s">
        <v>262</v>
      </c>
      <c r="AU2654" s="222" t="s">
        <v>82</v>
      </c>
      <c r="AV2654" s="14" t="s">
        <v>93</v>
      </c>
      <c r="AW2654" s="14" t="s">
        <v>34</v>
      </c>
      <c r="AX2654" s="14" t="s">
        <v>73</v>
      </c>
      <c r="AY2654" s="222" t="s">
        <v>252</v>
      </c>
    </row>
    <row r="2655" spans="1:65" s="13" customFormat="1" ht="11.25">
      <c r="B2655" s="200"/>
      <c r="C2655" s="201"/>
      <c r="D2655" s="202" t="s">
        <v>262</v>
      </c>
      <c r="E2655" s="203" t="s">
        <v>21</v>
      </c>
      <c r="F2655" s="204" t="s">
        <v>3000</v>
      </c>
      <c r="G2655" s="201"/>
      <c r="H2655" s="205">
        <v>1.1000000000000001</v>
      </c>
      <c r="I2655" s="206"/>
      <c r="J2655" s="201"/>
      <c r="K2655" s="201"/>
      <c r="L2655" s="207"/>
      <c r="M2655" s="208"/>
      <c r="N2655" s="209"/>
      <c r="O2655" s="209"/>
      <c r="P2655" s="209"/>
      <c r="Q2655" s="209"/>
      <c r="R2655" s="209"/>
      <c r="S2655" s="209"/>
      <c r="T2655" s="210"/>
      <c r="AT2655" s="211" t="s">
        <v>262</v>
      </c>
      <c r="AU2655" s="211" t="s">
        <v>82</v>
      </c>
      <c r="AV2655" s="13" t="s">
        <v>82</v>
      </c>
      <c r="AW2655" s="13" t="s">
        <v>34</v>
      </c>
      <c r="AX2655" s="13" t="s">
        <v>73</v>
      </c>
      <c r="AY2655" s="211" t="s">
        <v>252</v>
      </c>
    </row>
    <row r="2656" spans="1:65" s="15" customFormat="1" ht="11.25">
      <c r="B2656" s="223"/>
      <c r="C2656" s="224"/>
      <c r="D2656" s="202" t="s">
        <v>262</v>
      </c>
      <c r="E2656" s="225" t="s">
        <v>21</v>
      </c>
      <c r="F2656" s="226" t="s">
        <v>265</v>
      </c>
      <c r="G2656" s="224"/>
      <c r="H2656" s="227">
        <v>23.1</v>
      </c>
      <c r="I2656" s="228"/>
      <c r="J2656" s="224"/>
      <c r="K2656" s="224"/>
      <c r="L2656" s="229"/>
      <c r="M2656" s="230"/>
      <c r="N2656" s="231"/>
      <c r="O2656" s="231"/>
      <c r="P2656" s="231"/>
      <c r="Q2656" s="231"/>
      <c r="R2656" s="231"/>
      <c r="S2656" s="231"/>
      <c r="T2656" s="232"/>
      <c r="AT2656" s="233" t="s">
        <v>262</v>
      </c>
      <c r="AU2656" s="233" t="s">
        <v>82</v>
      </c>
      <c r="AV2656" s="15" t="s">
        <v>258</v>
      </c>
      <c r="AW2656" s="15" t="s">
        <v>34</v>
      </c>
      <c r="AX2656" s="15" t="s">
        <v>80</v>
      </c>
      <c r="AY2656" s="233" t="s">
        <v>252</v>
      </c>
    </row>
    <row r="2657" spans="1:65" s="2" customFormat="1" ht="21.75" customHeight="1">
      <c r="A2657" s="37"/>
      <c r="B2657" s="38"/>
      <c r="C2657" s="182" t="s">
        <v>3001</v>
      </c>
      <c r="D2657" s="182" t="s">
        <v>254</v>
      </c>
      <c r="E2657" s="183" t="s">
        <v>3002</v>
      </c>
      <c r="F2657" s="184" t="s">
        <v>3003</v>
      </c>
      <c r="G2657" s="185" t="s">
        <v>163</v>
      </c>
      <c r="H2657" s="186">
        <v>120.75</v>
      </c>
      <c r="I2657" s="187"/>
      <c r="J2657" s="188">
        <f>ROUND(I2657*H2657,2)</f>
        <v>0</v>
      </c>
      <c r="K2657" s="184" t="s">
        <v>257</v>
      </c>
      <c r="L2657" s="42"/>
      <c r="M2657" s="189" t="s">
        <v>21</v>
      </c>
      <c r="N2657" s="190" t="s">
        <v>44</v>
      </c>
      <c r="O2657" s="67"/>
      <c r="P2657" s="191">
        <f>O2657*H2657</f>
        <v>0</v>
      </c>
      <c r="Q2657" s="191">
        <v>4.3299999999999996E-3</v>
      </c>
      <c r="R2657" s="191">
        <f>Q2657*H2657</f>
        <v>0.52284749999999991</v>
      </c>
      <c r="S2657" s="191">
        <v>0</v>
      </c>
      <c r="T2657" s="192">
        <f>S2657*H2657</f>
        <v>0</v>
      </c>
      <c r="U2657" s="37"/>
      <c r="V2657" s="37"/>
      <c r="W2657" s="37"/>
      <c r="X2657" s="37"/>
      <c r="Y2657" s="37"/>
      <c r="Z2657" s="37"/>
      <c r="AA2657" s="37"/>
      <c r="AB2657" s="37"/>
      <c r="AC2657" s="37"/>
      <c r="AD2657" s="37"/>
      <c r="AE2657" s="37"/>
      <c r="AR2657" s="193" t="s">
        <v>375</v>
      </c>
      <c r="AT2657" s="193" t="s">
        <v>254</v>
      </c>
      <c r="AU2657" s="193" t="s">
        <v>82</v>
      </c>
      <c r="AY2657" s="20" t="s">
        <v>252</v>
      </c>
      <c r="BE2657" s="194">
        <f>IF(N2657="základní",J2657,0)</f>
        <v>0</v>
      </c>
      <c r="BF2657" s="194">
        <f>IF(N2657="snížená",J2657,0)</f>
        <v>0</v>
      </c>
      <c r="BG2657" s="194">
        <f>IF(N2657="zákl. přenesená",J2657,0)</f>
        <v>0</v>
      </c>
      <c r="BH2657" s="194">
        <f>IF(N2657="sníž. přenesená",J2657,0)</f>
        <v>0</v>
      </c>
      <c r="BI2657" s="194">
        <f>IF(N2657="nulová",J2657,0)</f>
        <v>0</v>
      </c>
      <c r="BJ2657" s="20" t="s">
        <v>80</v>
      </c>
      <c r="BK2657" s="194">
        <f>ROUND(I2657*H2657,2)</f>
        <v>0</v>
      </c>
      <c r="BL2657" s="20" t="s">
        <v>375</v>
      </c>
      <c r="BM2657" s="193" t="s">
        <v>3004</v>
      </c>
    </row>
    <row r="2658" spans="1:65" s="2" customFormat="1" ht="11.25">
      <c r="A2658" s="37"/>
      <c r="B2658" s="38"/>
      <c r="C2658" s="39"/>
      <c r="D2658" s="195" t="s">
        <v>260</v>
      </c>
      <c r="E2658" s="39"/>
      <c r="F2658" s="196" t="s">
        <v>3005</v>
      </c>
      <c r="G2658" s="39"/>
      <c r="H2658" s="39"/>
      <c r="I2658" s="197"/>
      <c r="J2658" s="39"/>
      <c r="K2658" s="39"/>
      <c r="L2658" s="42"/>
      <c r="M2658" s="198"/>
      <c r="N2658" s="199"/>
      <c r="O2658" s="67"/>
      <c r="P2658" s="67"/>
      <c r="Q2658" s="67"/>
      <c r="R2658" s="67"/>
      <c r="S2658" s="67"/>
      <c r="T2658" s="68"/>
      <c r="U2658" s="37"/>
      <c r="V2658" s="37"/>
      <c r="W2658" s="37"/>
      <c r="X2658" s="37"/>
      <c r="Y2658" s="37"/>
      <c r="Z2658" s="37"/>
      <c r="AA2658" s="37"/>
      <c r="AB2658" s="37"/>
      <c r="AC2658" s="37"/>
      <c r="AD2658" s="37"/>
      <c r="AE2658" s="37"/>
      <c r="AT2658" s="20" t="s">
        <v>260</v>
      </c>
      <c r="AU2658" s="20" t="s">
        <v>82</v>
      </c>
    </row>
    <row r="2659" spans="1:65" s="16" customFormat="1" ht="11.25">
      <c r="B2659" s="235"/>
      <c r="C2659" s="236"/>
      <c r="D2659" s="202" t="s">
        <v>262</v>
      </c>
      <c r="E2659" s="237" t="s">
        <v>21</v>
      </c>
      <c r="F2659" s="238" t="s">
        <v>2210</v>
      </c>
      <c r="G2659" s="236"/>
      <c r="H2659" s="237" t="s">
        <v>21</v>
      </c>
      <c r="I2659" s="239"/>
      <c r="J2659" s="236"/>
      <c r="K2659" s="236"/>
      <c r="L2659" s="240"/>
      <c r="M2659" s="241"/>
      <c r="N2659" s="242"/>
      <c r="O2659" s="242"/>
      <c r="P2659" s="242"/>
      <c r="Q2659" s="242"/>
      <c r="R2659" s="242"/>
      <c r="S2659" s="242"/>
      <c r="T2659" s="243"/>
      <c r="AT2659" s="244" t="s">
        <v>262</v>
      </c>
      <c r="AU2659" s="244" t="s">
        <v>82</v>
      </c>
      <c r="AV2659" s="16" t="s">
        <v>80</v>
      </c>
      <c r="AW2659" s="16" t="s">
        <v>34</v>
      </c>
      <c r="AX2659" s="16" t="s">
        <v>73</v>
      </c>
      <c r="AY2659" s="244" t="s">
        <v>252</v>
      </c>
    </row>
    <row r="2660" spans="1:65" s="13" customFormat="1" ht="11.25">
      <c r="B2660" s="200"/>
      <c r="C2660" s="201"/>
      <c r="D2660" s="202" t="s">
        <v>262</v>
      </c>
      <c r="E2660" s="203" t="s">
        <v>21</v>
      </c>
      <c r="F2660" s="204" t="s">
        <v>3006</v>
      </c>
      <c r="G2660" s="201"/>
      <c r="H2660" s="205">
        <v>115</v>
      </c>
      <c r="I2660" s="206"/>
      <c r="J2660" s="201"/>
      <c r="K2660" s="201"/>
      <c r="L2660" s="207"/>
      <c r="M2660" s="208"/>
      <c r="N2660" s="209"/>
      <c r="O2660" s="209"/>
      <c r="P2660" s="209"/>
      <c r="Q2660" s="209"/>
      <c r="R2660" s="209"/>
      <c r="S2660" s="209"/>
      <c r="T2660" s="210"/>
      <c r="AT2660" s="211" t="s">
        <v>262</v>
      </c>
      <c r="AU2660" s="211" t="s">
        <v>82</v>
      </c>
      <c r="AV2660" s="13" t="s">
        <v>82</v>
      </c>
      <c r="AW2660" s="13" t="s">
        <v>34</v>
      </c>
      <c r="AX2660" s="13" t="s">
        <v>73</v>
      </c>
      <c r="AY2660" s="211" t="s">
        <v>252</v>
      </c>
    </row>
    <row r="2661" spans="1:65" s="14" customFormat="1" ht="11.25">
      <c r="B2661" s="212"/>
      <c r="C2661" s="213"/>
      <c r="D2661" s="202" t="s">
        <v>262</v>
      </c>
      <c r="E2661" s="214" t="s">
        <v>21</v>
      </c>
      <c r="F2661" s="215" t="s">
        <v>264</v>
      </c>
      <c r="G2661" s="213"/>
      <c r="H2661" s="216">
        <v>115</v>
      </c>
      <c r="I2661" s="217"/>
      <c r="J2661" s="213"/>
      <c r="K2661" s="213"/>
      <c r="L2661" s="218"/>
      <c r="M2661" s="219"/>
      <c r="N2661" s="220"/>
      <c r="O2661" s="220"/>
      <c r="P2661" s="220"/>
      <c r="Q2661" s="220"/>
      <c r="R2661" s="220"/>
      <c r="S2661" s="220"/>
      <c r="T2661" s="221"/>
      <c r="AT2661" s="222" t="s">
        <v>262</v>
      </c>
      <c r="AU2661" s="222" t="s">
        <v>82</v>
      </c>
      <c r="AV2661" s="14" t="s">
        <v>93</v>
      </c>
      <c r="AW2661" s="14" t="s">
        <v>34</v>
      </c>
      <c r="AX2661" s="14" t="s">
        <v>73</v>
      </c>
      <c r="AY2661" s="222" t="s">
        <v>252</v>
      </c>
    </row>
    <row r="2662" spans="1:65" s="13" customFormat="1" ht="11.25">
      <c r="B2662" s="200"/>
      <c r="C2662" s="201"/>
      <c r="D2662" s="202" t="s">
        <v>262</v>
      </c>
      <c r="E2662" s="203" t="s">
        <v>21</v>
      </c>
      <c r="F2662" s="204" t="s">
        <v>3007</v>
      </c>
      <c r="G2662" s="201"/>
      <c r="H2662" s="205">
        <v>5.75</v>
      </c>
      <c r="I2662" s="206"/>
      <c r="J2662" s="201"/>
      <c r="K2662" s="201"/>
      <c r="L2662" s="207"/>
      <c r="M2662" s="208"/>
      <c r="N2662" s="209"/>
      <c r="O2662" s="209"/>
      <c r="P2662" s="209"/>
      <c r="Q2662" s="209"/>
      <c r="R2662" s="209"/>
      <c r="S2662" s="209"/>
      <c r="T2662" s="210"/>
      <c r="AT2662" s="211" t="s">
        <v>262</v>
      </c>
      <c r="AU2662" s="211" t="s">
        <v>82</v>
      </c>
      <c r="AV2662" s="13" t="s">
        <v>82</v>
      </c>
      <c r="AW2662" s="13" t="s">
        <v>34</v>
      </c>
      <c r="AX2662" s="13" t="s">
        <v>73</v>
      </c>
      <c r="AY2662" s="211" t="s">
        <v>252</v>
      </c>
    </row>
    <row r="2663" spans="1:65" s="15" customFormat="1" ht="11.25">
      <c r="B2663" s="223"/>
      <c r="C2663" s="224"/>
      <c r="D2663" s="202" t="s">
        <v>262</v>
      </c>
      <c r="E2663" s="225" t="s">
        <v>21</v>
      </c>
      <c r="F2663" s="226" t="s">
        <v>265</v>
      </c>
      <c r="G2663" s="224"/>
      <c r="H2663" s="227">
        <v>120.75</v>
      </c>
      <c r="I2663" s="228"/>
      <c r="J2663" s="224"/>
      <c r="K2663" s="224"/>
      <c r="L2663" s="229"/>
      <c r="M2663" s="230"/>
      <c r="N2663" s="231"/>
      <c r="O2663" s="231"/>
      <c r="P2663" s="231"/>
      <c r="Q2663" s="231"/>
      <c r="R2663" s="231"/>
      <c r="S2663" s="231"/>
      <c r="T2663" s="232"/>
      <c r="AT2663" s="233" t="s">
        <v>262</v>
      </c>
      <c r="AU2663" s="233" t="s">
        <v>82</v>
      </c>
      <c r="AV2663" s="15" t="s">
        <v>258</v>
      </c>
      <c r="AW2663" s="15" t="s">
        <v>34</v>
      </c>
      <c r="AX2663" s="15" t="s">
        <v>80</v>
      </c>
      <c r="AY2663" s="233" t="s">
        <v>252</v>
      </c>
    </row>
    <row r="2664" spans="1:65" s="2" customFormat="1" ht="24.2" customHeight="1">
      <c r="A2664" s="37"/>
      <c r="B2664" s="38"/>
      <c r="C2664" s="182" t="s">
        <v>3008</v>
      </c>
      <c r="D2664" s="182" t="s">
        <v>254</v>
      </c>
      <c r="E2664" s="183" t="s">
        <v>3009</v>
      </c>
      <c r="F2664" s="184" t="s">
        <v>3010</v>
      </c>
      <c r="G2664" s="185" t="s">
        <v>163</v>
      </c>
      <c r="H2664" s="186">
        <v>6.9829999999999997</v>
      </c>
      <c r="I2664" s="187"/>
      <c r="J2664" s="188">
        <f>ROUND(I2664*H2664,2)</f>
        <v>0</v>
      </c>
      <c r="K2664" s="184" t="s">
        <v>257</v>
      </c>
      <c r="L2664" s="42"/>
      <c r="M2664" s="189" t="s">
        <v>21</v>
      </c>
      <c r="N2664" s="190" t="s">
        <v>44</v>
      </c>
      <c r="O2664" s="67"/>
      <c r="P2664" s="191">
        <f>O2664*H2664</f>
        <v>0</v>
      </c>
      <c r="Q2664" s="191">
        <v>3.0599999999999998E-3</v>
      </c>
      <c r="R2664" s="191">
        <f>Q2664*H2664</f>
        <v>2.1367979999999998E-2</v>
      </c>
      <c r="S2664" s="191">
        <v>0</v>
      </c>
      <c r="T2664" s="192">
        <f>S2664*H2664</f>
        <v>0</v>
      </c>
      <c r="U2664" s="37"/>
      <c r="V2664" s="37"/>
      <c r="W2664" s="37"/>
      <c r="X2664" s="37"/>
      <c r="Y2664" s="37"/>
      <c r="Z2664" s="37"/>
      <c r="AA2664" s="37"/>
      <c r="AB2664" s="37"/>
      <c r="AC2664" s="37"/>
      <c r="AD2664" s="37"/>
      <c r="AE2664" s="37"/>
      <c r="AR2664" s="193" t="s">
        <v>375</v>
      </c>
      <c r="AT2664" s="193" t="s">
        <v>254</v>
      </c>
      <c r="AU2664" s="193" t="s">
        <v>82</v>
      </c>
      <c r="AY2664" s="20" t="s">
        <v>252</v>
      </c>
      <c r="BE2664" s="194">
        <f>IF(N2664="základní",J2664,0)</f>
        <v>0</v>
      </c>
      <c r="BF2664" s="194">
        <f>IF(N2664="snížená",J2664,0)</f>
        <v>0</v>
      </c>
      <c r="BG2664" s="194">
        <f>IF(N2664="zákl. přenesená",J2664,0)</f>
        <v>0</v>
      </c>
      <c r="BH2664" s="194">
        <f>IF(N2664="sníž. přenesená",J2664,0)</f>
        <v>0</v>
      </c>
      <c r="BI2664" s="194">
        <f>IF(N2664="nulová",J2664,0)</f>
        <v>0</v>
      </c>
      <c r="BJ2664" s="20" t="s">
        <v>80</v>
      </c>
      <c r="BK2664" s="194">
        <f>ROUND(I2664*H2664,2)</f>
        <v>0</v>
      </c>
      <c r="BL2664" s="20" t="s">
        <v>375</v>
      </c>
      <c r="BM2664" s="193" t="s">
        <v>3011</v>
      </c>
    </row>
    <row r="2665" spans="1:65" s="2" customFormat="1" ht="11.25">
      <c r="A2665" s="37"/>
      <c r="B2665" s="38"/>
      <c r="C2665" s="39"/>
      <c r="D2665" s="195" t="s">
        <v>260</v>
      </c>
      <c r="E2665" s="39"/>
      <c r="F2665" s="196" t="s">
        <v>3012</v>
      </c>
      <c r="G2665" s="39"/>
      <c r="H2665" s="39"/>
      <c r="I2665" s="197"/>
      <c r="J2665" s="39"/>
      <c r="K2665" s="39"/>
      <c r="L2665" s="42"/>
      <c r="M2665" s="198"/>
      <c r="N2665" s="199"/>
      <c r="O2665" s="67"/>
      <c r="P2665" s="67"/>
      <c r="Q2665" s="67"/>
      <c r="R2665" s="67"/>
      <c r="S2665" s="67"/>
      <c r="T2665" s="68"/>
      <c r="U2665" s="37"/>
      <c r="V2665" s="37"/>
      <c r="W2665" s="37"/>
      <c r="X2665" s="37"/>
      <c r="Y2665" s="37"/>
      <c r="Z2665" s="37"/>
      <c r="AA2665" s="37"/>
      <c r="AB2665" s="37"/>
      <c r="AC2665" s="37"/>
      <c r="AD2665" s="37"/>
      <c r="AE2665" s="37"/>
      <c r="AT2665" s="20" t="s">
        <v>260</v>
      </c>
      <c r="AU2665" s="20" t="s">
        <v>82</v>
      </c>
    </row>
    <row r="2666" spans="1:65" s="16" customFormat="1" ht="11.25">
      <c r="B2666" s="235"/>
      <c r="C2666" s="236"/>
      <c r="D2666" s="202" t="s">
        <v>262</v>
      </c>
      <c r="E2666" s="237" t="s">
        <v>21</v>
      </c>
      <c r="F2666" s="238" t="s">
        <v>2224</v>
      </c>
      <c r="G2666" s="236"/>
      <c r="H2666" s="237" t="s">
        <v>21</v>
      </c>
      <c r="I2666" s="239"/>
      <c r="J2666" s="236"/>
      <c r="K2666" s="236"/>
      <c r="L2666" s="240"/>
      <c r="M2666" s="241"/>
      <c r="N2666" s="242"/>
      <c r="O2666" s="242"/>
      <c r="P2666" s="242"/>
      <c r="Q2666" s="242"/>
      <c r="R2666" s="242"/>
      <c r="S2666" s="242"/>
      <c r="T2666" s="243"/>
      <c r="AT2666" s="244" t="s">
        <v>262</v>
      </c>
      <c r="AU2666" s="244" t="s">
        <v>82</v>
      </c>
      <c r="AV2666" s="16" t="s">
        <v>80</v>
      </c>
      <c r="AW2666" s="16" t="s">
        <v>34</v>
      </c>
      <c r="AX2666" s="16" t="s">
        <v>73</v>
      </c>
      <c r="AY2666" s="244" t="s">
        <v>252</v>
      </c>
    </row>
    <row r="2667" spans="1:65" s="13" customFormat="1" ht="11.25">
      <c r="B2667" s="200"/>
      <c r="C2667" s="201"/>
      <c r="D2667" s="202" t="s">
        <v>262</v>
      </c>
      <c r="E2667" s="203" t="s">
        <v>21</v>
      </c>
      <c r="F2667" s="204" t="s">
        <v>3013</v>
      </c>
      <c r="G2667" s="201"/>
      <c r="H2667" s="205">
        <v>6.65</v>
      </c>
      <c r="I2667" s="206"/>
      <c r="J2667" s="201"/>
      <c r="K2667" s="201"/>
      <c r="L2667" s="207"/>
      <c r="M2667" s="208"/>
      <c r="N2667" s="209"/>
      <c r="O2667" s="209"/>
      <c r="P2667" s="209"/>
      <c r="Q2667" s="209"/>
      <c r="R2667" s="209"/>
      <c r="S2667" s="209"/>
      <c r="T2667" s="210"/>
      <c r="AT2667" s="211" t="s">
        <v>262</v>
      </c>
      <c r="AU2667" s="211" t="s">
        <v>82</v>
      </c>
      <c r="AV2667" s="13" t="s">
        <v>82</v>
      </c>
      <c r="AW2667" s="13" t="s">
        <v>34</v>
      </c>
      <c r="AX2667" s="13" t="s">
        <v>73</v>
      </c>
      <c r="AY2667" s="211" t="s">
        <v>252</v>
      </c>
    </row>
    <row r="2668" spans="1:65" s="14" customFormat="1" ht="11.25">
      <c r="B2668" s="212"/>
      <c r="C2668" s="213"/>
      <c r="D2668" s="202" t="s">
        <v>262</v>
      </c>
      <c r="E2668" s="214" t="s">
        <v>21</v>
      </c>
      <c r="F2668" s="215" t="s">
        <v>264</v>
      </c>
      <c r="G2668" s="213"/>
      <c r="H2668" s="216">
        <v>6.65</v>
      </c>
      <c r="I2668" s="217"/>
      <c r="J2668" s="213"/>
      <c r="K2668" s="213"/>
      <c r="L2668" s="218"/>
      <c r="M2668" s="219"/>
      <c r="N2668" s="220"/>
      <c r="O2668" s="220"/>
      <c r="P2668" s="220"/>
      <c r="Q2668" s="220"/>
      <c r="R2668" s="220"/>
      <c r="S2668" s="220"/>
      <c r="T2668" s="221"/>
      <c r="AT2668" s="222" t="s">
        <v>262</v>
      </c>
      <c r="AU2668" s="222" t="s">
        <v>82</v>
      </c>
      <c r="AV2668" s="14" t="s">
        <v>93</v>
      </c>
      <c r="AW2668" s="14" t="s">
        <v>34</v>
      </c>
      <c r="AX2668" s="14" t="s">
        <v>73</v>
      </c>
      <c r="AY2668" s="222" t="s">
        <v>252</v>
      </c>
    </row>
    <row r="2669" spans="1:65" s="13" customFormat="1" ht="11.25">
      <c r="B2669" s="200"/>
      <c r="C2669" s="201"/>
      <c r="D2669" s="202" t="s">
        <v>262</v>
      </c>
      <c r="E2669" s="203" t="s">
        <v>21</v>
      </c>
      <c r="F2669" s="204" t="s">
        <v>3014</v>
      </c>
      <c r="G2669" s="201"/>
      <c r="H2669" s="205">
        <v>0.33300000000000002</v>
      </c>
      <c r="I2669" s="206"/>
      <c r="J2669" s="201"/>
      <c r="K2669" s="201"/>
      <c r="L2669" s="207"/>
      <c r="M2669" s="208"/>
      <c r="N2669" s="209"/>
      <c r="O2669" s="209"/>
      <c r="P2669" s="209"/>
      <c r="Q2669" s="209"/>
      <c r="R2669" s="209"/>
      <c r="S2669" s="209"/>
      <c r="T2669" s="210"/>
      <c r="AT2669" s="211" t="s">
        <v>262</v>
      </c>
      <c r="AU2669" s="211" t="s">
        <v>82</v>
      </c>
      <c r="AV2669" s="13" t="s">
        <v>82</v>
      </c>
      <c r="AW2669" s="13" t="s">
        <v>34</v>
      </c>
      <c r="AX2669" s="13" t="s">
        <v>73</v>
      </c>
      <c r="AY2669" s="211" t="s">
        <v>252</v>
      </c>
    </row>
    <row r="2670" spans="1:65" s="15" customFormat="1" ht="11.25">
      <c r="B2670" s="223"/>
      <c r="C2670" s="224"/>
      <c r="D2670" s="202" t="s">
        <v>262</v>
      </c>
      <c r="E2670" s="225" t="s">
        <v>21</v>
      </c>
      <c r="F2670" s="226" t="s">
        <v>265</v>
      </c>
      <c r="G2670" s="224"/>
      <c r="H2670" s="227">
        <v>6.9829999999999997</v>
      </c>
      <c r="I2670" s="228"/>
      <c r="J2670" s="224"/>
      <c r="K2670" s="224"/>
      <c r="L2670" s="229"/>
      <c r="M2670" s="230"/>
      <c r="N2670" s="231"/>
      <c r="O2670" s="231"/>
      <c r="P2670" s="231"/>
      <c r="Q2670" s="231"/>
      <c r="R2670" s="231"/>
      <c r="S2670" s="231"/>
      <c r="T2670" s="232"/>
      <c r="AT2670" s="233" t="s">
        <v>262</v>
      </c>
      <c r="AU2670" s="233" t="s">
        <v>82</v>
      </c>
      <c r="AV2670" s="15" t="s">
        <v>258</v>
      </c>
      <c r="AW2670" s="15" t="s">
        <v>34</v>
      </c>
      <c r="AX2670" s="15" t="s">
        <v>80</v>
      </c>
      <c r="AY2670" s="233" t="s">
        <v>252</v>
      </c>
    </row>
    <row r="2671" spans="1:65" s="2" customFormat="1" ht="24.2" customHeight="1">
      <c r="A2671" s="37"/>
      <c r="B2671" s="38"/>
      <c r="C2671" s="182" t="s">
        <v>3015</v>
      </c>
      <c r="D2671" s="182" t="s">
        <v>254</v>
      </c>
      <c r="E2671" s="183" t="s">
        <v>3016</v>
      </c>
      <c r="F2671" s="184" t="s">
        <v>3017</v>
      </c>
      <c r="G2671" s="185" t="s">
        <v>163</v>
      </c>
      <c r="H2671" s="186">
        <v>3.6749999999999998</v>
      </c>
      <c r="I2671" s="187"/>
      <c r="J2671" s="188">
        <f>ROUND(I2671*H2671,2)</f>
        <v>0</v>
      </c>
      <c r="K2671" s="184" t="s">
        <v>257</v>
      </c>
      <c r="L2671" s="42"/>
      <c r="M2671" s="189" t="s">
        <v>21</v>
      </c>
      <c r="N2671" s="190" t="s">
        <v>44</v>
      </c>
      <c r="O2671" s="67"/>
      <c r="P2671" s="191">
        <f>O2671*H2671</f>
        <v>0</v>
      </c>
      <c r="Q2671" s="191">
        <v>5.3099999999999996E-3</v>
      </c>
      <c r="R2671" s="191">
        <f>Q2671*H2671</f>
        <v>1.9514249999999997E-2</v>
      </c>
      <c r="S2671" s="191">
        <v>0</v>
      </c>
      <c r="T2671" s="192">
        <f>S2671*H2671</f>
        <v>0</v>
      </c>
      <c r="U2671" s="37"/>
      <c r="V2671" s="37"/>
      <c r="W2671" s="37"/>
      <c r="X2671" s="37"/>
      <c r="Y2671" s="37"/>
      <c r="Z2671" s="37"/>
      <c r="AA2671" s="37"/>
      <c r="AB2671" s="37"/>
      <c r="AC2671" s="37"/>
      <c r="AD2671" s="37"/>
      <c r="AE2671" s="37"/>
      <c r="AR2671" s="193" t="s">
        <v>375</v>
      </c>
      <c r="AT2671" s="193" t="s">
        <v>254</v>
      </c>
      <c r="AU2671" s="193" t="s">
        <v>82</v>
      </c>
      <c r="AY2671" s="20" t="s">
        <v>252</v>
      </c>
      <c r="BE2671" s="194">
        <f>IF(N2671="základní",J2671,0)</f>
        <v>0</v>
      </c>
      <c r="BF2671" s="194">
        <f>IF(N2671="snížená",J2671,0)</f>
        <v>0</v>
      </c>
      <c r="BG2671" s="194">
        <f>IF(N2671="zákl. přenesená",J2671,0)</f>
        <v>0</v>
      </c>
      <c r="BH2671" s="194">
        <f>IF(N2671="sníž. přenesená",J2671,0)</f>
        <v>0</v>
      </c>
      <c r="BI2671" s="194">
        <f>IF(N2671="nulová",J2671,0)</f>
        <v>0</v>
      </c>
      <c r="BJ2671" s="20" t="s">
        <v>80</v>
      </c>
      <c r="BK2671" s="194">
        <f>ROUND(I2671*H2671,2)</f>
        <v>0</v>
      </c>
      <c r="BL2671" s="20" t="s">
        <v>375</v>
      </c>
      <c r="BM2671" s="193" t="s">
        <v>3018</v>
      </c>
    </row>
    <row r="2672" spans="1:65" s="2" customFormat="1" ht="11.25">
      <c r="A2672" s="37"/>
      <c r="B2672" s="38"/>
      <c r="C2672" s="39"/>
      <c r="D2672" s="195" t="s">
        <v>260</v>
      </c>
      <c r="E2672" s="39"/>
      <c r="F2672" s="196" t="s">
        <v>3019</v>
      </c>
      <c r="G2672" s="39"/>
      <c r="H2672" s="39"/>
      <c r="I2672" s="197"/>
      <c r="J2672" s="39"/>
      <c r="K2672" s="39"/>
      <c r="L2672" s="42"/>
      <c r="M2672" s="198"/>
      <c r="N2672" s="199"/>
      <c r="O2672" s="67"/>
      <c r="P2672" s="67"/>
      <c r="Q2672" s="67"/>
      <c r="R2672" s="67"/>
      <c r="S2672" s="67"/>
      <c r="T2672" s="68"/>
      <c r="U2672" s="37"/>
      <c r="V2672" s="37"/>
      <c r="W2672" s="37"/>
      <c r="X2672" s="37"/>
      <c r="Y2672" s="37"/>
      <c r="Z2672" s="37"/>
      <c r="AA2672" s="37"/>
      <c r="AB2672" s="37"/>
      <c r="AC2672" s="37"/>
      <c r="AD2672" s="37"/>
      <c r="AE2672" s="37"/>
      <c r="AT2672" s="20" t="s">
        <v>260</v>
      </c>
      <c r="AU2672" s="20" t="s">
        <v>82</v>
      </c>
    </row>
    <row r="2673" spans="1:65" s="16" customFormat="1" ht="11.25">
      <c r="B2673" s="235"/>
      <c r="C2673" s="236"/>
      <c r="D2673" s="202" t="s">
        <v>262</v>
      </c>
      <c r="E2673" s="237" t="s">
        <v>21</v>
      </c>
      <c r="F2673" s="238" t="s">
        <v>3020</v>
      </c>
      <c r="G2673" s="236"/>
      <c r="H2673" s="237" t="s">
        <v>21</v>
      </c>
      <c r="I2673" s="239"/>
      <c r="J2673" s="236"/>
      <c r="K2673" s="236"/>
      <c r="L2673" s="240"/>
      <c r="M2673" s="241"/>
      <c r="N2673" s="242"/>
      <c r="O2673" s="242"/>
      <c r="P2673" s="242"/>
      <c r="Q2673" s="242"/>
      <c r="R2673" s="242"/>
      <c r="S2673" s="242"/>
      <c r="T2673" s="243"/>
      <c r="AT2673" s="244" t="s">
        <v>262</v>
      </c>
      <c r="AU2673" s="244" t="s">
        <v>82</v>
      </c>
      <c r="AV2673" s="16" t="s">
        <v>80</v>
      </c>
      <c r="AW2673" s="16" t="s">
        <v>34</v>
      </c>
      <c r="AX2673" s="16" t="s">
        <v>73</v>
      </c>
      <c r="AY2673" s="244" t="s">
        <v>252</v>
      </c>
    </row>
    <row r="2674" spans="1:65" s="13" customFormat="1" ht="11.25">
      <c r="B2674" s="200"/>
      <c r="C2674" s="201"/>
      <c r="D2674" s="202" t="s">
        <v>262</v>
      </c>
      <c r="E2674" s="203" t="s">
        <v>21</v>
      </c>
      <c r="F2674" s="204" t="s">
        <v>3021</v>
      </c>
      <c r="G2674" s="201"/>
      <c r="H2674" s="205">
        <v>3.5</v>
      </c>
      <c r="I2674" s="206"/>
      <c r="J2674" s="201"/>
      <c r="K2674" s="201"/>
      <c r="L2674" s="207"/>
      <c r="M2674" s="208"/>
      <c r="N2674" s="209"/>
      <c r="O2674" s="209"/>
      <c r="P2674" s="209"/>
      <c r="Q2674" s="209"/>
      <c r="R2674" s="209"/>
      <c r="S2674" s="209"/>
      <c r="T2674" s="210"/>
      <c r="AT2674" s="211" t="s">
        <v>262</v>
      </c>
      <c r="AU2674" s="211" t="s">
        <v>82</v>
      </c>
      <c r="AV2674" s="13" t="s">
        <v>82</v>
      </c>
      <c r="AW2674" s="13" t="s">
        <v>34</v>
      </c>
      <c r="AX2674" s="13" t="s">
        <v>73</v>
      </c>
      <c r="AY2674" s="211" t="s">
        <v>252</v>
      </c>
    </row>
    <row r="2675" spans="1:65" s="14" customFormat="1" ht="11.25">
      <c r="B2675" s="212"/>
      <c r="C2675" s="213"/>
      <c r="D2675" s="202" t="s">
        <v>262</v>
      </c>
      <c r="E2675" s="214" t="s">
        <v>21</v>
      </c>
      <c r="F2675" s="215" t="s">
        <v>264</v>
      </c>
      <c r="G2675" s="213"/>
      <c r="H2675" s="216">
        <v>3.5</v>
      </c>
      <c r="I2675" s="217"/>
      <c r="J2675" s="213"/>
      <c r="K2675" s="213"/>
      <c r="L2675" s="218"/>
      <c r="M2675" s="219"/>
      <c r="N2675" s="220"/>
      <c r="O2675" s="220"/>
      <c r="P2675" s="220"/>
      <c r="Q2675" s="220"/>
      <c r="R2675" s="220"/>
      <c r="S2675" s="220"/>
      <c r="T2675" s="221"/>
      <c r="AT2675" s="222" t="s">
        <v>262</v>
      </c>
      <c r="AU2675" s="222" t="s">
        <v>82</v>
      </c>
      <c r="AV2675" s="14" t="s">
        <v>93</v>
      </c>
      <c r="AW2675" s="14" t="s">
        <v>34</v>
      </c>
      <c r="AX2675" s="14" t="s">
        <v>73</v>
      </c>
      <c r="AY2675" s="222" t="s">
        <v>252</v>
      </c>
    </row>
    <row r="2676" spans="1:65" s="13" customFormat="1" ht="11.25">
      <c r="B2676" s="200"/>
      <c r="C2676" s="201"/>
      <c r="D2676" s="202" t="s">
        <v>262</v>
      </c>
      <c r="E2676" s="203" t="s">
        <v>21</v>
      </c>
      <c r="F2676" s="204" t="s">
        <v>3022</v>
      </c>
      <c r="G2676" s="201"/>
      <c r="H2676" s="205">
        <v>0.17499999999999999</v>
      </c>
      <c r="I2676" s="206"/>
      <c r="J2676" s="201"/>
      <c r="K2676" s="201"/>
      <c r="L2676" s="207"/>
      <c r="M2676" s="208"/>
      <c r="N2676" s="209"/>
      <c r="O2676" s="209"/>
      <c r="P2676" s="209"/>
      <c r="Q2676" s="209"/>
      <c r="R2676" s="209"/>
      <c r="S2676" s="209"/>
      <c r="T2676" s="210"/>
      <c r="AT2676" s="211" t="s">
        <v>262</v>
      </c>
      <c r="AU2676" s="211" t="s">
        <v>82</v>
      </c>
      <c r="AV2676" s="13" t="s">
        <v>82</v>
      </c>
      <c r="AW2676" s="13" t="s">
        <v>34</v>
      </c>
      <c r="AX2676" s="13" t="s">
        <v>73</v>
      </c>
      <c r="AY2676" s="211" t="s">
        <v>252</v>
      </c>
    </row>
    <row r="2677" spans="1:65" s="15" customFormat="1" ht="11.25">
      <c r="B2677" s="223"/>
      <c r="C2677" s="224"/>
      <c r="D2677" s="202" t="s">
        <v>262</v>
      </c>
      <c r="E2677" s="225" t="s">
        <v>21</v>
      </c>
      <c r="F2677" s="226" t="s">
        <v>265</v>
      </c>
      <c r="G2677" s="224"/>
      <c r="H2677" s="227">
        <v>3.6749999999999998</v>
      </c>
      <c r="I2677" s="228"/>
      <c r="J2677" s="224"/>
      <c r="K2677" s="224"/>
      <c r="L2677" s="229"/>
      <c r="M2677" s="230"/>
      <c r="N2677" s="231"/>
      <c r="O2677" s="231"/>
      <c r="P2677" s="231"/>
      <c r="Q2677" s="231"/>
      <c r="R2677" s="231"/>
      <c r="S2677" s="231"/>
      <c r="T2677" s="232"/>
      <c r="AT2677" s="233" t="s">
        <v>262</v>
      </c>
      <c r="AU2677" s="233" t="s">
        <v>82</v>
      </c>
      <c r="AV2677" s="15" t="s">
        <v>258</v>
      </c>
      <c r="AW2677" s="15" t="s">
        <v>34</v>
      </c>
      <c r="AX2677" s="15" t="s">
        <v>80</v>
      </c>
      <c r="AY2677" s="233" t="s">
        <v>252</v>
      </c>
    </row>
    <row r="2678" spans="1:65" s="2" customFormat="1" ht="21.75" customHeight="1">
      <c r="A2678" s="37"/>
      <c r="B2678" s="38"/>
      <c r="C2678" s="182" t="s">
        <v>3023</v>
      </c>
      <c r="D2678" s="182" t="s">
        <v>254</v>
      </c>
      <c r="E2678" s="183" t="s">
        <v>3024</v>
      </c>
      <c r="F2678" s="184" t="s">
        <v>3025</v>
      </c>
      <c r="G2678" s="185" t="s">
        <v>163</v>
      </c>
      <c r="H2678" s="186">
        <v>3.7010000000000001</v>
      </c>
      <c r="I2678" s="187"/>
      <c r="J2678" s="188">
        <f>ROUND(I2678*H2678,2)</f>
        <v>0</v>
      </c>
      <c r="K2678" s="184" t="s">
        <v>257</v>
      </c>
      <c r="L2678" s="42"/>
      <c r="M2678" s="189" t="s">
        <v>21</v>
      </c>
      <c r="N2678" s="190" t="s">
        <v>44</v>
      </c>
      <c r="O2678" s="67"/>
      <c r="P2678" s="191">
        <f>O2678*H2678</f>
        <v>0</v>
      </c>
      <c r="Q2678" s="191">
        <v>1.5900000000000001E-3</v>
      </c>
      <c r="R2678" s="191">
        <f>Q2678*H2678</f>
        <v>5.8845900000000003E-3</v>
      </c>
      <c r="S2678" s="191">
        <v>0</v>
      </c>
      <c r="T2678" s="192">
        <f>S2678*H2678</f>
        <v>0</v>
      </c>
      <c r="U2678" s="37"/>
      <c r="V2678" s="37"/>
      <c r="W2678" s="37"/>
      <c r="X2678" s="37"/>
      <c r="Y2678" s="37"/>
      <c r="Z2678" s="37"/>
      <c r="AA2678" s="37"/>
      <c r="AB2678" s="37"/>
      <c r="AC2678" s="37"/>
      <c r="AD2678" s="37"/>
      <c r="AE2678" s="37"/>
      <c r="AR2678" s="193" t="s">
        <v>375</v>
      </c>
      <c r="AT2678" s="193" t="s">
        <v>254</v>
      </c>
      <c r="AU2678" s="193" t="s">
        <v>82</v>
      </c>
      <c r="AY2678" s="20" t="s">
        <v>252</v>
      </c>
      <c r="BE2678" s="194">
        <f>IF(N2678="základní",J2678,0)</f>
        <v>0</v>
      </c>
      <c r="BF2678" s="194">
        <f>IF(N2678="snížená",J2678,0)</f>
        <v>0</v>
      </c>
      <c r="BG2678" s="194">
        <f>IF(N2678="zákl. přenesená",J2678,0)</f>
        <v>0</v>
      </c>
      <c r="BH2678" s="194">
        <f>IF(N2678="sníž. přenesená",J2678,0)</f>
        <v>0</v>
      </c>
      <c r="BI2678" s="194">
        <f>IF(N2678="nulová",J2678,0)</f>
        <v>0</v>
      </c>
      <c r="BJ2678" s="20" t="s">
        <v>80</v>
      </c>
      <c r="BK2678" s="194">
        <f>ROUND(I2678*H2678,2)</f>
        <v>0</v>
      </c>
      <c r="BL2678" s="20" t="s">
        <v>375</v>
      </c>
      <c r="BM2678" s="193" t="s">
        <v>3026</v>
      </c>
    </row>
    <row r="2679" spans="1:65" s="2" customFormat="1" ht="11.25">
      <c r="A2679" s="37"/>
      <c r="B2679" s="38"/>
      <c r="C2679" s="39"/>
      <c r="D2679" s="195" t="s">
        <v>260</v>
      </c>
      <c r="E2679" s="39"/>
      <c r="F2679" s="196" t="s">
        <v>3027</v>
      </c>
      <c r="G2679" s="39"/>
      <c r="H2679" s="39"/>
      <c r="I2679" s="197"/>
      <c r="J2679" s="39"/>
      <c r="K2679" s="39"/>
      <c r="L2679" s="42"/>
      <c r="M2679" s="198"/>
      <c r="N2679" s="199"/>
      <c r="O2679" s="67"/>
      <c r="P2679" s="67"/>
      <c r="Q2679" s="67"/>
      <c r="R2679" s="67"/>
      <c r="S2679" s="67"/>
      <c r="T2679" s="68"/>
      <c r="U2679" s="37"/>
      <c r="V2679" s="37"/>
      <c r="W2679" s="37"/>
      <c r="X2679" s="37"/>
      <c r="Y2679" s="37"/>
      <c r="Z2679" s="37"/>
      <c r="AA2679" s="37"/>
      <c r="AB2679" s="37"/>
      <c r="AC2679" s="37"/>
      <c r="AD2679" s="37"/>
      <c r="AE2679" s="37"/>
      <c r="AT2679" s="20" t="s">
        <v>260</v>
      </c>
      <c r="AU2679" s="20" t="s">
        <v>82</v>
      </c>
    </row>
    <row r="2680" spans="1:65" s="16" customFormat="1" ht="11.25">
      <c r="B2680" s="235"/>
      <c r="C2680" s="236"/>
      <c r="D2680" s="202" t="s">
        <v>262</v>
      </c>
      <c r="E2680" s="237" t="s">
        <v>21</v>
      </c>
      <c r="F2680" s="238" t="s">
        <v>2224</v>
      </c>
      <c r="G2680" s="236"/>
      <c r="H2680" s="237" t="s">
        <v>21</v>
      </c>
      <c r="I2680" s="239"/>
      <c r="J2680" s="236"/>
      <c r="K2680" s="236"/>
      <c r="L2680" s="240"/>
      <c r="M2680" s="241"/>
      <c r="N2680" s="242"/>
      <c r="O2680" s="242"/>
      <c r="P2680" s="242"/>
      <c r="Q2680" s="242"/>
      <c r="R2680" s="242"/>
      <c r="S2680" s="242"/>
      <c r="T2680" s="243"/>
      <c r="AT2680" s="244" t="s">
        <v>262</v>
      </c>
      <c r="AU2680" s="244" t="s">
        <v>82</v>
      </c>
      <c r="AV2680" s="16" t="s">
        <v>80</v>
      </c>
      <c r="AW2680" s="16" t="s">
        <v>34</v>
      </c>
      <c r="AX2680" s="16" t="s">
        <v>73</v>
      </c>
      <c r="AY2680" s="244" t="s">
        <v>252</v>
      </c>
    </row>
    <row r="2681" spans="1:65" s="13" customFormat="1" ht="11.25">
      <c r="B2681" s="200"/>
      <c r="C2681" s="201"/>
      <c r="D2681" s="202" t="s">
        <v>262</v>
      </c>
      <c r="E2681" s="203" t="s">
        <v>21</v>
      </c>
      <c r="F2681" s="204" t="s">
        <v>3028</v>
      </c>
      <c r="G2681" s="201"/>
      <c r="H2681" s="205">
        <v>3.5249999999999999</v>
      </c>
      <c r="I2681" s="206"/>
      <c r="J2681" s="201"/>
      <c r="K2681" s="201"/>
      <c r="L2681" s="207"/>
      <c r="M2681" s="208"/>
      <c r="N2681" s="209"/>
      <c r="O2681" s="209"/>
      <c r="P2681" s="209"/>
      <c r="Q2681" s="209"/>
      <c r="R2681" s="209"/>
      <c r="S2681" s="209"/>
      <c r="T2681" s="210"/>
      <c r="AT2681" s="211" t="s">
        <v>262</v>
      </c>
      <c r="AU2681" s="211" t="s">
        <v>82</v>
      </c>
      <c r="AV2681" s="13" t="s">
        <v>82</v>
      </c>
      <c r="AW2681" s="13" t="s">
        <v>34</v>
      </c>
      <c r="AX2681" s="13" t="s">
        <v>73</v>
      </c>
      <c r="AY2681" s="211" t="s">
        <v>252</v>
      </c>
    </row>
    <row r="2682" spans="1:65" s="14" customFormat="1" ht="11.25">
      <c r="B2682" s="212"/>
      <c r="C2682" s="213"/>
      <c r="D2682" s="202" t="s">
        <v>262</v>
      </c>
      <c r="E2682" s="214" t="s">
        <v>21</v>
      </c>
      <c r="F2682" s="215" t="s">
        <v>264</v>
      </c>
      <c r="G2682" s="213"/>
      <c r="H2682" s="216">
        <v>3.5249999999999999</v>
      </c>
      <c r="I2682" s="217"/>
      <c r="J2682" s="213"/>
      <c r="K2682" s="213"/>
      <c r="L2682" s="218"/>
      <c r="M2682" s="219"/>
      <c r="N2682" s="220"/>
      <c r="O2682" s="220"/>
      <c r="P2682" s="220"/>
      <c r="Q2682" s="220"/>
      <c r="R2682" s="220"/>
      <c r="S2682" s="220"/>
      <c r="T2682" s="221"/>
      <c r="AT2682" s="222" t="s">
        <v>262</v>
      </c>
      <c r="AU2682" s="222" t="s">
        <v>82</v>
      </c>
      <c r="AV2682" s="14" t="s">
        <v>93</v>
      </c>
      <c r="AW2682" s="14" t="s">
        <v>34</v>
      </c>
      <c r="AX2682" s="14" t="s">
        <v>73</v>
      </c>
      <c r="AY2682" s="222" t="s">
        <v>252</v>
      </c>
    </row>
    <row r="2683" spans="1:65" s="13" customFormat="1" ht="11.25">
      <c r="B2683" s="200"/>
      <c r="C2683" s="201"/>
      <c r="D2683" s="202" t="s">
        <v>262</v>
      </c>
      <c r="E2683" s="203" t="s">
        <v>21</v>
      </c>
      <c r="F2683" s="204" t="s">
        <v>3029</v>
      </c>
      <c r="G2683" s="201"/>
      <c r="H2683" s="205">
        <v>0.17599999999999999</v>
      </c>
      <c r="I2683" s="206"/>
      <c r="J2683" s="201"/>
      <c r="K2683" s="201"/>
      <c r="L2683" s="207"/>
      <c r="M2683" s="208"/>
      <c r="N2683" s="209"/>
      <c r="O2683" s="209"/>
      <c r="P2683" s="209"/>
      <c r="Q2683" s="209"/>
      <c r="R2683" s="209"/>
      <c r="S2683" s="209"/>
      <c r="T2683" s="210"/>
      <c r="AT2683" s="211" t="s">
        <v>262</v>
      </c>
      <c r="AU2683" s="211" t="s">
        <v>82</v>
      </c>
      <c r="AV2683" s="13" t="s">
        <v>82</v>
      </c>
      <c r="AW2683" s="13" t="s">
        <v>34</v>
      </c>
      <c r="AX2683" s="13" t="s">
        <v>73</v>
      </c>
      <c r="AY2683" s="211" t="s">
        <v>252</v>
      </c>
    </row>
    <row r="2684" spans="1:65" s="15" customFormat="1" ht="11.25">
      <c r="B2684" s="223"/>
      <c r="C2684" s="224"/>
      <c r="D2684" s="202" t="s">
        <v>262</v>
      </c>
      <c r="E2684" s="225" t="s">
        <v>21</v>
      </c>
      <c r="F2684" s="226" t="s">
        <v>265</v>
      </c>
      <c r="G2684" s="224"/>
      <c r="H2684" s="227">
        <v>3.7010000000000001</v>
      </c>
      <c r="I2684" s="228"/>
      <c r="J2684" s="224"/>
      <c r="K2684" s="224"/>
      <c r="L2684" s="229"/>
      <c r="M2684" s="230"/>
      <c r="N2684" s="231"/>
      <c r="O2684" s="231"/>
      <c r="P2684" s="231"/>
      <c r="Q2684" s="231"/>
      <c r="R2684" s="231"/>
      <c r="S2684" s="231"/>
      <c r="T2684" s="232"/>
      <c r="AT2684" s="233" t="s">
        <v>262</v>
      </c>
      <c r="AU2684" s="233" t="s">
        <v>82</v>
      </c>
      <c r="AV2684" s="15" t="s">
        <v>258</v>
      </c>
      <c r="AW2684" s="15" t="s">
        <v>34</v>
      </c>
      <c r="AX2684" s="15" t="s">
        <v>80</v>
      </c>
      <c r="AY2684" s="233" t="s">
        <v>252</v>
      </c>
    </row>
    <row r="2685" spans="1:65" s="2" customFormat="1" ht="16.5" customHeight="1">
      <c r="A2685" s="37"/>
      <c r="B2685" s="38"/>
      <c r="C2685" s="182" t="s">
        <v>3030</v>
      </c>
      <c r="D2685" s="182" t="s">
        <v>254</v>
      </c>
      <c r="E2685" s="183" t="s">
        <v>3031</v>
      </c>
      <c r="F2685" s="184" t="s">
        <v>3032</v>
      </c>
      <c r="G2685" s="185" t="s">
        <v>163</v>
      </c>
      <c r="H2685" s="186">
        <v>2.5619999999999998</v>
      </c>
      <c r="I2685" s="187"/>
      <c r="J2685" s="188">
        <f>ROUND(I2685*H2685,2)</f>
        <v>0</v>
      </c>
      <c r="K2685" s="184" t="s">
        <v>257</v>
      </c>
      <c r="L2685" s="42"/>
      <c r="M2685" s="189" t="s">
        <v>21</v>
      </c>
      <c r="N2685" s="190" t="s">
        <v>44</v>
      </c>
      <c r="O2685" s="67"/>
      <c r="P2685" s="191">
        <f>O2685*H2685</f>
        <v>0</v>
      </c>
      <c r="Q2685" s="191">
        <v>5.4000000000000001E-4</v>
      </c>
      <c r="R2685" s="191">
        <f>Q2685*H2685</f>
        <v>1.3834799999999999E-3</v>
      </c>
      <c r="S2685" s="191">
        <v>0</v>
      </c>
      <c r="T2685" s="192">
        <f>S2685*H2685</f>
        <v>0</v>
      </c>
      <c r="U2685" s="37"/>
      <c r="V2685" s="37"/>
      <c r="W2685" s="37"/>
      <c r="X2685" s="37"/>
      <c r="Y2685" s="37"/>
      <c r="Z2685" s="37"/>
      <c r="AA2685" s="37"/>
      <c r="AB2685" s="37"/>
      <c r="AC2685" s="37"/>
      <c r="AD2685" s="37"/>
      <c r="AE2685" s="37"/>
      <c r="AR2685" s="193" t="s">
        <v>375</v>
      </c>
      <c r="AT2685" s="193" t="s">
        <v>254</v>
      </c>
      <c r="AU2685" s="193" t="s">
        <v>82</v>
      </c>
      <c r="AY2685" s="20" t="s">
        <v>252</v>
      </c>
      <c r="BE2685" s="194">
        <f>IF(N2685="základní",J2685,0)</f>
        <v>0</v>
      </c>
      <c r="BF2685" s="194">
        <f>IF(N2685="snížená",J2685,0)</f>
        <v>0</v>
      </c>
      <c r="BG2685" s="194">
        <f>IF(N2685="zákl. přenesená",J2685,0)</f>
        <v>0</v>
      </c>
      <c r="BH2685" s="194">
        <f>IF(N2685="sníž. přenesená",J2685,0)</f>
        <v>0</v>
      </c>
      <c r="BI2685" s="194">
        <f>IF(N2685="nulová",J2685,0)</f>
        <v>0</v>
      </c>
      <c r="BJ2685" s="20" t="s">
        <v>80</v>
      </c>
      <c r="BK2685" s="194">
        <f>ROUND(I2685*H2685,2)</f>
        <v>0</v>
      </c>
      <c r="BL2685" s="20" t="s">
        <v>375</v>
      </c>
      <c r="BM2685" s="193" t="s">
        <v>3033</v>
      </c>
    </row>
    <row r="2686" spans="1:65" s="2" customFormat="1" ht="11.25">
      <c r="A2686" s="37"/>
      <c r="B2686" s="38"/>
      <c r="C2686" s="39"/>
      <c r="D2686" s="195" t="s">
        <v>260</v>
      </c>
      <c r="E2686" s="39"/>
      <c r="F2686" s="196" t="s">
        <v>3034</v>
      </c>
      <c r="G2686" s="39"/>
      <c r="H2686" s="39"/>
      <c r="I2686" s="197"/>
      <c r="J2686" s="39"/>
      <c r="K2686" s="39"/>
      <c r="L2686" s="42"/>
      <c r="M2686" s="198"/>
      <c r="N2686" s="199"/>
      <c r="O2686" s="67"/>
      <c r="P2686" s="67"/>
      <c r="Q2686" s="67"/>
      <c r="R2686" s="67"/>
      <c r="S2686" s="67"/>
      <c r="T2686" s="68"/>
      <c r="U2686" s="37"/>
      <c r="V2686" s="37"/>
      <c r="W2686" s="37"/>
      <c r="X2686" s="37"/>
      <c r="Y2686" s="37"/>
      <c r="Z2686" s="37"/>
      <c r="AA2686" s="37"/>
      <c r="AB2686" s="37"/>
      <c r="AC2686" s="37"/>
      <c r="AD2686" s="37"/>
      <c r="AE2686" s="37"/>
      <c r="AT2686" s="20" t="s">
        <v>260</v>
      </c>
      <c r="AU2686" s="20" t="s">
        <v>82</v>
      </c>
    </row>
    <row r="2687" spans="1:65" s="16" customFormat="1" ht="11.25">
      <c r="B2687" s="235"/>
      <c r="C2687" s="236"/>
      <c r="D2687" s="202" t="s">
        <v>262</v>
      </c>
      <c r="E2687" s="237" t="s">
        <v>21</v>
      </c>
      <c r="F2687" s="238" t="s">
        <v>2224</v>
      </c>
      <c r="G2687" s="236"/>
      <c r="H2687" s="237" t="s">
        <v>21</v>
      </c>
      <c r="I2687" s="239"/>
      <c r="J2687" s="236"/>
      <c r="K2687" s="236"/>
      <c r="L2687" s="240"/>
      <c r="M2687" s="241"/>
      <c r="N2687" s="242"/>
      <c r="O2687" s="242"/>
      <c r="P2687" s="242"/>
      <c r="Q2687" s="242"/>
      <c r="R2687" s="242"/>
      <c r="S2687" s="242"/>
      <c r="T2687" s="243"/>
      <c r="AT2687" s="244" t="s">
        <v>262</v>
      </c>
      <c r="AU2687" s="244" t="s">
        <v>82</v>
      </c>
      <c r="AV2687" s="16" t="s">
        <v>80</v>
      </c>
      <c r="AW2687" s="16" t="s">
        <v>34</v>
      </c>
      <c r="AX2687" s="16" t="s">
        <v>73</v>
      </c>
      <c r="AY2687" s="244" t="s">
        <v>252</v>
      </c>
    </row>
    <row r="2688" spans="1:65" s="13" customFormat="1" ht="11.25">
      <c r="B2688" s="200"/>
      <c r="C2688" s="201"/>
      <c r="D2688" s="202" t="s">
        <v>262</v>
      </c>
      <c r="E2688" s="203" t="s">
        <v>21</v>
      </c>
      <c r="F2688" s="204" t="s">
        <v>3035</v>
      </c>
      <c r="G2688" s="201"/>
      <c r="H2688" s="205">
        <v>2.44</v>
      </c>
      <c r="I2688" s="206"/>
      <c r="J2688" s="201"/>
      <c r="K2688" s="201"/>
      <c r="L2688" s="207"/>
      <c r="M2688" s="208"/>
      <c r="N2688" s="209"/>
      <c r="O2688" s="209"/>
      <c r="P2688" s="209"/>
      <c r="Q2688" s="209"/>
      <c r="R2688" s="209"/>
      <c r="S2688" s="209"/>
      <c r="T2688" s="210"/>
      <c r="AT2688" s="211" t="s">
        <v>262</v>
      </c>
      <c r="AU2688" s="211" t="s">
        <v>82</v>
      </c>
      <c r="AV2688" s="13" t="s">
        <v>82</v>
      </c>
      <c r="AW2688" s="13" t="s">
        <v>34</v>
      </c>
      <c r="AX2688" s="13" t="s">
        <v>73</v>
      </c>
      <c r="AY2688" s="211" t="s">
        <v>252</v>
      </c>
    </row>
    <row r="2689" spans="1:65" s="14" customFormat="1" ht="11.25">
      <c r="B2689" s="212"/>
      <c r="C2689" s="213"/>
      <c r="D2689" s="202" t="s">
        <v>262</v>
      </c>
      <c r="E2689" s="214" t="s">
        <v>21</v>
      </c>
      <c r="F2689" s="215" t="s">
        <v>264</v>
      </c>
      <c r="G2689" s="213"/>
      <c r="H2689" s="216">
        <v>2.44</v>
      </c>
      <c r="I2689" s="217"/>
      <c r="J2689" s="213"/>
      <c r="K2689" s="213"/>
      <c r="L2689" s="218"/>
      <c r="M2689" s="219"/>
      <c r="N2689" s="220"/>
      <c r="O2689" s="220"/>
      <c r="P2689" s="220"/>
      <c r="Q2689" s="220"/>
      <c r="R2689" s="220"/>
      <c r="S2689" s="220"/>
      <c r="T2689" s="221"/>
      <c r="AT2689" s="222" t="s">
        <v>262</v>
      </c>
      <c r="AU2689" s="222" t="s">
        <v>82</v>
      </c>
      <c r="AV2689" s="14" t="s">
        <v>93</v>
      </c>
      <c r="AW2689" s="14" t="s">
        <v>34</v>
      </c>
      <c r="AX2689" s="14" t="s">
        <v>73</v>
      </c>
      <c r="AY2689" s="222" t="s">
        <v>252</v>
      </c>
    </row>
    <row r="2690" spans="1:65" s="13" customFormat="1" ht="11.25">
      <c r="B2690" s="200"/>
      <c r="C2690" s="201"/>
      <c r="D2690" s="202" t="s">
        <v>262</v>
      </c>
      <c r="E2690" s="203" t="s">
        <v>21</v>
      </c>
      <c r="F2690" s="204" t="s">
        <v>3036</v>
      </c>
      <c r="G2690" s="201"/>
      <c r="H2690" s="205">
        <v>0.122</v>
      </c>
      <c r="I2690" s="206"/>
      <c r="J2690" s="201"/>
      <c r="K2690" s="201"/>
      <c r="L2690" s="207"/>
      <c r="M2690" s="208"/>
      <c r="N2690" s="209"/>
      <c r="O2690" s="209"/>
      <c r="P2690" s="209"/>
      <c r="Q2690" s="209"/>
      <c r="R2690" s="209"/>
      <c r="S2690" s="209"/>
      <c r="T2690" s="210"/>
      <c r="AT2690" s="211" t="s">
        <v>262</v>
      </c>
      <c r="AU2690" s="211" t="s">
        <v>82</v>
      </c>
      <c r="AV2690" s="13" t="s">
        <v>82</v>
      </c>
      <c r="AW2690" s="13" t="s">
        <v>34</v>
      </c>
      <c r="AX2690" s="13" t="s">
        <v>73</v>
      </c>
      <c r="AY2690" s="211" t="s">
        <v>252</v>
      </c>
    </row>
    <row r="2691" spans="1:65" s="15" customFormat="1" ht="11.25">
      <c r="B2691" s="223"/>
      <c r="C2691" s="224"/>
      <c r="D2691" s="202" t="s">
        <v>262</v>
      </c>
      <c r="E2691" s="225" t="s">
        <v>21</v>
      </c>
      <c r="F2691" s="226" t="s">
        <v>265</v>
      </c>
      <c r="G2691" s="224"/>
      <c r="H2691" s="227">
        <v>2.5619999999999998</v>
      </c>
      <c r="I2691" s="228"/>
      <c r="J2691" s="224"/>
      <c r="K2691" s="224"/>
      <c r="L2691" s="229"/>
      <c r="M2691" s="230"/>
      <c r="N2691" s="231"/>
      <c r="O2691" s="231"/>
      <c r="P2691" s="231"/>
      <c r="Q2691" s="231"/>
      <c r="R2691" s="231"/>
      <c r="S2691" s="231"/>
      <c r="T2691" s="232"/>
      <c r="AT2691" s="233" t="s">
        <v>262</v>
      </c>
      <c r="AU2691" s="233" t="s">
        <v>82</v>
      </c>
      <c r="AV2691" s="15" t="s">
        <v>258</v>
      </c>
      <c r="AW2691" s="15" t="s">
        <v>34</v>
      </c>
      <c r="AX2691" s="15" t="s">
        <v>80</v>
      </c>
      <c r="AY2691" s="233" t="s">
        <v>252</v>
      </c>
    </row>
    <row r="2692" spans="1:65" s="2" customFormat="1" ht="16.5" customHeight="1">
      <c r="A2692" s="37"/>
      <c r="B2692" s="38"/>
      <c r="C2692" s="182" t="s">
        <v>3037</v>
      </c>
      <c r="D2692" s="182" t="s">
        <v>254</v>
      </c>
      <c r="E2692" s="183" t="s">
        <v>3038</v>
      </c>
      <c r="F2692" s="184" t="s">
        <v>3039</v>
      </c>
      <c r="G2692" s="185" t="s">
        <v>163</v>
      </c>
      <c r="H2692" s="186">
        <v>34.566000000000003</v>
      </c>
      <c r="I2692" s="187"/>
      <c r="J2692" s="188">
        <f>ROUND(I2692*H2692,2)</f>
        <v>0</v>
      </c>
      <c r="K2692" s="184" t="s">
        <v>257</v>
      </c>
      <c r="L2692" s="42"/>
      <c r="M2692" s="189" t="s">
        <v>21</v>
      </c>
      <c r="N2692" s="190" t="s">
        <v>44</v>
      </c>
      <c r="O2692" s="67"/>
      <c r="P2692" s="191">
        <f>O2692*H2692</f>
        <v>0</v>
      </c>
      <c r="Q2692" s="191">
        <v>8.3000000000000001E-4</v>
      </c>
      <c r="R2692" s="191">
        <f>Q2692*H2692</f>
        <v>2.8689780000000002E-2</v>
      </c>
      <c r="S2692" s="191">
        <v>0</v>
      </c>
      <c r="T2692" s="192">
        <f>S2692*H2692</f>
        <v>0</v>
      </c>
      <c r="U2692" s="37"/>
      <c r="V2692" s="37"/>
      <c r="W2692" s="37"/>
      <c r="X2692" s="37"/>
      <c r="Y2692" s="37"/>
      <c r="Z2692" s="37"/>
      <c r="AA2692" s="37"/>
      <c r="AB2692" s="37"/>
      <c r="AC2692" s="37"/>
      <c r="AD2692" s="37"/>
      <c r="AE2692" s="37"/>
      <c r="AR2692" s="193" t="s">
        <v>375</v>
      </c>
      <c r="AT2692" s="193" t="s">
        <v>254</v>
      </c>
      <c r="AU2692" s="193" t="s">
        <v>82</v>
      </c>
      <c r="AY2692" s="20" t="s">
        <v>252</v>
      </c>
      <c r="BE2692" s="194">
        <f>IF(N2692="základní",J2692,0)</f>
        <v>0</v>
      </c>
      <c r="BF2692" s="194">
        <f>IF(N2692="snížená",J2692,0)</f>
        <v>0</v>
      </c>
      <c r="BG2692" s="194">
        <f>IF(N2692="zákl. přenesená",J2692,0)</f>
        <v>0</v>
      </c>
      <c r="BH2692" s="194">
        <f>IF(N2692="sníž. přenesená",J2692,0)</f>
        <v>0</v>
      </c>
      <c r="BI2692" s="194">
        <f>IF(N2692="nulová",J2692,0)</f>
        <v>0</v>
      </c>
      <c r="BJ2692" s="20" t="s">
        <v>80</v>
      </c>
      <c r="BK2692" s="194">
        <f>ROUND(I2692*H2692,2)</f>
        <v>0</v>
      </c>
      <c r="BL2692" s="20" t="s">
        <v>375</v>
      </c>
      <c r="BM2692" s="193" t="s">
        <v>3040</v>
      </c>
    </row>
    <row r="2693" spans="1:65" s="2" customFormat="1" ht="11.25">
      <c r="A2693" s="37"/>
      <c r="B2693" s="38"/>
      <c r="C2693" s="39"/>
      <c r="D2693" s="195" t="s">
        <v>260</v>
      </c>
      <c r="E2693" s="39"/>
      <c r="F2693" s="196" t="s">
        <v>3041</v>
      </c>
      <c r="G2693" s="39"/>
      <c r="H2693" s="39"/>
      <c r="I2693" s="197"/>
      <c r="J2693" s="39"/>
      <c r="K2693" s="39"/>
      <c r="L2693" s="42"/>
      <c r="M2693" s="198"/>
      <c r="N2693" s="199"/>
      <c r="O2693" s="67"/>
      <c r="P2693" s="67"/>
      <c r="Q2693" s="67"/>
      <c r="R2693" s="67"/>
      <c r="S2693" s="67"/>
      <c r="T2693" s="68"/>
      <c r="U2693" s="37"/>
      <c r="V2693" s="37"/>
      <c r="W2693" s="37"/>
      <c r="X2693" s="37"/>
      <c r="Y2693" s="37"/>
      <c r="Z2693" s="37"/>
      <c r="AA2693" s="37"/>
      <c r="AB2693" s="37"/>
      <c r="AC2693" s="37"/>
      <c r="AD2693" s="37"/>
      <c r="AE2693" s="37"/>
      <c r="AT2693" s="20" t="s">
        <v>260</v>
      </c>
      <c r="AU2693" s="20" t="s">
        <v>82</v>
      </c>
    </row>
    <row r="2694" spans="1:65" s="16" customFormat="1" ht="11.25">
      <c r="B2694" s="235"/>
      <c r="C2694" s="236"/>
      <c r="D2694" s="202" t="s">
        <v>262</v>
      </c>
      <c r="E2694" s="237" t="s">
        <v>21</v>
      </c>
      <c r="F2694" s="238" t="s">
        <v>2224</v>
      </c>
      <c r="G2694" s="236"/>
      <c r="H2694" s="237" t="s">
        <v>21</v>
      </c>
      <c r="I2694" s="239"/>
      <c r="J2694" s="236"/>
      <c r="K2694" s="236"/>
      <c r="L2694" s="240"/>
      <c r="M2694" s="241"/>
      <c r="N2694" s="242"/>
      <c r="O2694" s="242"/>
      <c r="P2694" s="242"/>
      <c r="Q2694" s="242"/>
      <c r="R2694" s="242"/>
      <c r="S2694" s="242"/>
      <c r="T2694" s="243"/>
      <c r="AT2694" s="244" t="s">
        <v>262</v>
      </c>
      <c r="AU2694" s="244" t="s">
        <v>82</v>
      </c>
      <c r="AV2694" s="16" t="s">
        <v>80</v>
      </c>
      <c r="AW2694" s="16" t="s">
        <v>34</v>
      </c>
      <c r="AX2694" s="16" t="s">
        <v>73</v>
      </c>
      <c r="AY2694" s="244" t="s">
        <v>252</v>
      </c>
    </row>
    <row r="2695" spans="1:65" s="13" customFormat="1" ht="11.25">
      <c r="B2695" s="200"/>
      <c r="C2695" s="201"/>
      <c r="D2695" s="202" t="s">
        <v>262</v>
      </c>
      <c r="E2695" s="203" t="s">
        <v>21</v>
      </c>
      <c r="F2695" s="204" t="s">
        <v>3042</v>
      </c>
      <c r="G2695" s="201"/>
      <c r="H2695" s="205">
        <v>4.12</v>
      </c>
      <c r="I2695" s="206"/>
      <c r="J2695" s="201"/>
      <c r="K2695" s="201"/>
      <c r="L2695" s="207"/>
      <c r="M2695" s="208"/>
      <c r="N2695" s="209"/>
      <c r="O2695" s="209"/>
      <c r="P2695" s="209"/>
      <c r="Q2695" s="209"/>
      <c r="R2695" s="209"/>
      <c r="S2695" s="209"/>
      <c r="T2695" s="210"/>
      <c r="AT2695" s="211" t="s">
        <v>262</v>
      </c>
      <c r="AU2695" s="211" t="s">
        <v>82</v>
      </c>
      <c r="AV2695" s="13" t="s">
        <v>82</v>
      </c>
      <c r="AW2695" s="13" t="s">
        <v>34</v>
      </c>
      <c r="AX2695" s="13" t="s">
        <v>73</v>
      </c>
      <c r="AY2695" s="211" t="s">
        <v>252</v>
      </c>
    </row>
    <row r="2696" spans="1:65" s="13" customFormat="1" ht="11.25">
      <c r="B2696" s="200"/>
      <c r="C2696" s="201"/>
      <c r="D2696" s="202" t="s">
        <v>262</v>
      </c>
      <c r="E2696" s="203" t="s">
        <v>21</v>
      </c>
      <c r="F2696" s="204" t="s">
        <v>3043</v>
      </c>
      <c r="G2696" s="201"/>
      <c r="H2696" s="205">
        <v>5.52</v>
      </c>
      <c r="I2696" s="206"/>
      <c r="J2696" s="201"/>
      <c r="K2696" s="201"/>
      <c r="L2696" s="207"/>
      <c r="M2696" s="208"/>
      <c r="N2696" s="209"/>
      <c r="O2696" s="209"/>
      <c r="P2696" s="209"/>
      <c r="Q2696" s="209"/>
      <c r="R2696" s="209"/>
      <c r="S2696" s="209"/>
      <c r="T2696" s="210"/>
      <c r="AT2696" s="211" t="s">
        <v>262</v>
      </c>
      <c r="AU2696" s="211" t="s">
        <v>82</v>
      </c>
      <c r="AV2696" s="13" t="s">
        <v>82</v>
      </c>
      <c r="AW2696" s="13" t="s">
        <v>34</v>
      </c>
      <c r="AX2696" s="13" t="s">
        <v>73</v>
      </c>
      <c r="AY2696" s="211" t="s">
        <v>252</v>
      </c>
    </row>
    <row r="2697" spans="1:65" s="13" customFormat="1" ht="11.25">
      <c r="B2697" s="200"/>
      <c r="C2697" s="201"/>
      <c r="D2697" s="202" t="s">
        <v>262</v>
      </c>
      <c r="E2697" s="203" t="s">
        <v>21</v>
      </c>
      <c r="F2697" s="204" t="s">
        <v>3044</v>
      </c>
      <c r="G2697" s="201"/>
      <c r="H2697" s="205">
        <v>13.38</v>
      </c>
      <c r="I2697" s="206"/>
      <c r="J2697" s="201"/>
      <c r="K2697" s="201"/>
      <c r="L2697" s="207"/>
      <c r="M2697" s="208"/>
      <c r="N2697" s="209"/>
      <c r="O2697" s="209"/>
      <c r="P2697" s="209"/>
      <c r="Q2697" s="209"/>
      <c r="R2697" s="209"/>
      <c r="S2697" s="209"/>
      <c r="T2697" s="210"/>
      <c r="AT2697" s="211" t="s">
        <v>262</v>
      </c>
      <c r="AU2697" s="211" t="s">
        <v>82</v>
      </c>
      <c r="AV2697" s="13" t="s">
        <v>82</v>
      </c>
      <c r="AW2697" s="13" t="s">
        <v>34</v>
      </c>
      <c r="AX2697" s="13" t="s">
        <v>73</v>
      </c>
      <c r="AY2697" s="211" t="s">
        <v>252</v>
      </c>
    </row>
    <row r="2698" spans="1:65" s="13" customFormat="1" ht="11.25">
      <c r="B2698" s="200"/>
      <c r="C2698" s="201"/>
      <c r="D2698" s="202" t="s">
        <v>262</v>
      </c>
      <c r="E2698" s="203" t="s">
        <v>21</v>
      </c>
      <c r="F2698" s="204" t="s">
        <v>3045</v>
      </c>
      <c r="G2698" s="201"/>
      <c r="H2698" s="205">
        <v>7.2</v>
      </c>
      <c r="I2698" s="206"/>
      <c r="J2698" s="201"/>
      <c r="K2698" s="201"/>
      <c r="L2698" s="207"/>
      <c r="M2698" s="208"/>
      <c r="N2698" s="209"/>
      <c r="O2698" s="209"/>
      <c r="P2698" s="209"/>
      <c r="Q2698" s="209"/>
      <c r="R2698" s="209"/>
      <c r="S2698" s="209"/>
      <c r="T2698" s="210"/>
      <c r="AT2698" s="211" t="s">
        <v>262</v>
      </c>
      <c r="AU2698" s="211" t="s">
        <v>82</v>
      </c>
      <c r="AV2698" s="13" t="s">
        <v>82</v>
      </c>
      <c r="AW2698" s="13" t="s">
        <v>34</v>
      </c>
      <c r="AX2698" s="13" t="s">
        <v>73</v>
      </c>
      <c r="AY2698" s="211" t="s">
        <v>252</v>
      </c>
    </row>
    <row r="2699" spans="1:65" s="13" customFormat="1" ht="11.25">
      <c r="B2699" s="200"/>
      <c r="C2699" s="201"/>
      <c r="D2699" s="202" t="s">
        <v>262</v>
      </c>
      <c r="E2699" s="203" t="s">
        <v>21</v>
      </c>
      <c r="F2699" s="204" t="s">
        <v>3046</v>
      </c>
      <c r="G2699" s="201"/>
      <c r="H2699" s="205">
        <v>1.5</v>
      </c>
      <c r="I2699" s="206"/>
      <c r="J2699" s="201"/>
      <c r="K2699" s="201"/>
      <c r="L2699" s="207"/>
      <c r="M2699" s="208"/>
      <c r="N2699" s="209"/>
      <c r="O2699" s="209"/>
      <c r="P2699" s="209"/>
      <c r="Q2699" s="209"/>
      <c r="R2699" s="209"/>
      <c r="S2699" s="209"/>
      <c r="T2699" s="210"/>
      <c r="AT2699" s="211" t="s">
        <v>262</v>
      </c>
      <c r="AU2699" s="211" t="s">
        <v>82</v>
      </c>
      <c r="AV2699" s="13" t="s">
        <v>82</v>
      </c>
      <c r="AW2699" s="13" t="s">
        <v>34</v>
      </c>
      <c r="AX2699" s="13" t="s">
        <v>73</v>
      </c>
      <c r="AY2699" s="211" t="s">
        <v>252</v>
      </c>
    </row>
    <row r="2700" spans="1:65" s="13" customFormat="1" ht="11.25">
      <c r="B2700" s="200"/>
      <c r="C2700" s="201"/>
      <c r="D2700" s="202" t="s">
        <v>262</v>
      </c>
      <c r="E2700" s="203" t="s">
        <v>21</v>
      </c>
      <c r="F2700" s="204" t="s">
        <v>3047</v>
      </c>
      <c r="G2700" s="201"/>
      <c r="H2700" s="205">
        <v>1.2</v>
      </c>
      <c r="I2700" s="206"/>
      <c r="J2700" s="201"/>
      <c r="K2700" s="201"/>
      <c r="L2700" s="207"/>
      <c r="M2700" s="208"/>
      <c r="N2700" s="209"/>
      <c r="O2700" s="209"/>
      <c r="P2700" s="209"/>
      <c r="Q2700" s="209"/>
      <c r="R2700" s="209"/>
      <c r="S2700" s="209"/>
      <c r="T2700" s="210"/>
      <c r="AT2700" s="211" t="s">
        <v>262</v>
      </c>
      <c r="AU2700" s="211" t="s">
        <v>82</v>
      </c>
      <c r="AV2700" s="13" t="s">
        <v>82</v>
      </c>
      <c r="AW2700" s="13" t="s">
        <v>34</v>
      </c>
      <c r="AX2700" s="13" t="s">
        <v>73</v>
      </c>
      <c r="AY2700" s="211" t="s">
        <v>252</v>
      </c>
    </row>
    <row r="2701" spans="1:65" s="14" customFormat="1" ht="11.25">
      <c r="B2701" s="212"/>
      <c r="C2701" s="213"/>
      <c r="D2701" s="202" t="s">
        <v>262</v>
      </c>
      <c r="E2701" s="214" t="s">
        <v>21</v>
      </c>
      <c r="F2701" s="215" t="s">
        <v>264</v>
      </c>
      <c r="G2701" s="213"/>
      <c r="H2701" s="216">
        <v>32.92</v>
      </c>
      <c r="I2701" s="217"/>
      <c r="J2701" s="213"/>
      <c r="K2701" s="213"/>
      <c r="L2701" s="218"/>
      <c r="M2701" s="219"/>
      <c r="N2701" s="220"/>
      <c r="O2701" s="220"/>
      <c r="P2701" s="220"/>
      <c r="Q2701" s="220"/>
      <c r="R2701" s="220"/>
      <c r="S2701" s="220"/>
      <c r="T2701" s="221"/>
      <c r="AT2701" s="222" t="s">
        <v>262</v>
      </c>
      <c r="AU2701" s="222" t="s">
        <v>82</v>
      </c>
      <c r="AV2701" s="14" t="s">
        <v>93</v>
      </c>
      <c r="AW2701" s="14" t="s">
        <v>34</v>
      </c>
      <c r="AX2701" s="14" t="s">
        <v>73</v>
      </c>
      <c r="AY2701" s="222" t="s">
        <v>252</v>
      </c>
    </row>
    <row r="2702" spans="1:65" s="13" customFormat="1" ht="11.25">
      <c r="B2702" s="200"/>
      <c r="C2702" s="201"/>
      <c r="D2702" s="202" t="s">
        <v>262</v>
      </c>
      <c r="E2702" s="203" t="s">
        <v>21</v>
      </c>
      <c r="F2702" s="204" t="s">
        <v>3048</v>
      </c>
      <c r="G2702" s="201"/>
      <c r="H2702" s="205">
        <v>1.6459999999999999</v>
      </c>
      <c r="I2702" s="206"/>
      <c r="J2702" s="201"/>
      <c r="K2702" s="201"/>
      <c r="L2702" s="207"/>
      <c r="M2702" s="208"/>
      <c r="N2702" s="209"/>
      <c r="O2702" s="209"/>
      <c r="P2702" s="209"/>
      <c r="Q2702" s="209"/>
      <c r="R2702" s="209"/>
      <c r="S2702" s="209"/>
      <c r="T2702" s="210"/>
      <c r="AT2702" s="211" t="s">
        <v>262</v>
      </c>
      <c r="AU2702" s="211" t="s">
        <v>82</v>
      </c>
      <c r="AV2702" s="13" t="s">
        <v>82</v>
      </c>
      <c r="AW2702" s="13" t="s">
        <v>34</v>
      </c>
      <c r="AX2702" s="13" t="s">
        <v>73</v>
      </c>
      <c r="AY2702" s="211" t="s">
        <v>252</v>
      </c>
    </row>
    <row r="2703" spans="1:65" s="15" customFormat="1" ht="11.25">
      <c r="B2703" s="223"/>
      <c r="C2703" s="224"/>
      <c r="D2703" s="202" t="s">
        <v>262</v>
      </c>
      <c r="E2703" s="225" t="s">
        <v>21</v>
      </c>
      <c r="F2703" s="226" t="s">
        <v>265</v>
      </c>
      <c r="G2703" s="224"/>
      <c r="H2703" s="227">
        <v>34.566000000000003</v>
      </c>
      <c r="I2703" s="228"/>
      <c r="J2703" s="224"/>
      <c r="K2703" s="224"/>
      <c r="L2703" s="229"/>
      <c r="M2703" s="230"/>
      <c r="N2703" s="231"/>
      <c r="O2703" s="231"/>
      <c r="P2703" s="231"/>
      <c r="Q2703" s="231"/>
      <c r="R2703" s="231"/>
      <c r="S2703" s="231"/>
      <c r="T2703" s="232"/>
      <c r="AT2703" s="233" t="s">
        <v>262</v>
      </c>
      <c r="AU2703" s="233" t="s">
        <v>82</v>
      </c>
      <c r="AV2703" s="15" t="s">
        <v>258</v>
      </c>
      <c r="AW2703" s="15" t="s">
        <v>34</v>
      </c>
      <c r="AX2703" s="15" t="s">
        <v>80</v>
      </c>
      <c r="AY2703" s="233" t="s">
        <v>252</v>
      </c>
    </row>
    <row r="2704" spans="1:65" s="2" customFormat="1" ht="16.5" customHeight="1">
      <c r="A2704" s="37"/>
      <c r="B2704" s="38"/>
      <c r="C2704" s="182" t="s">
        <v>3049</v>
      </c>
      <c r="D2704" s="182" t="s">
        <v>254</v>
      </c>
      <c r="E2704" s="183" t="s">
        <v>3050</v>
      </c>
      <c r="F2704" s="184" t="s">
        <v>3051</v>
      </c>
      <c r="G2704" s="185" t="s">
        <v>163</v>
      </c>
      <c r="H2704" s="186">
        <v>40.898000000000003</v>
      </c>
      <c r="I2704" s="187"/>
      <c r="J2704" s="188">
        <f>ROUND(I2704*H2704,2)</f>
        <v>0</v>
      </c>
      <c r="K2704" s="184" t="s">
        <v>257</v>
      </c>
      <c r="L2704" s="42"/>
      <c r="M2704" s="189" t="s">
        <v>21</v>
      </c>
      <c r="N2704" s="190" t="s">
        <v>44</v>
      </c>
      <c r="O2704" s="67"/>
      <c r="P2704" s="191">
        <f>O2704*H2704</f>
        <v>0</v>
      </c>
      <c r="Q2704" s="191">
        <v>9.7999999999999997E-4</v>
      </c>
      <c r="R2704" s="191">
        <f>Q2704*H2704</f>
        <v>4.0080040000000004E-2</v>
      </c>
      <c r="S2704" s="191">
        <v>0</v>
      </c>
      <c r="T2704" s="192">
        <f>S2704*H2704</f>
        <v>0</v>
      </c>
      <c r="U2704" s="37"/>
      <c r="V2704" s="37"/>
      <c r="W2704" s="37"/>
      <c r="X2704" s="37"/>
      <c r="Y2704" s="37"/>
      <c r="Z2704" s="37"/>
      <c r="AA2704" s="37"/>
      <c r="AB2704" s="37"/>
      <c r="AC2704" s="37"/>
      <c r="AD2704" s="37"/>
      <c r="AE2704" s="37"/>
      <c r="AR2704" s="193" t="s">
        <v>375</v>
      </c>
      <c r="AT2704" s="193" t="s">
        <v>254</v>
      </c>
      <c r="AU2704" s="193" t="s">
        <v>82</v>
      </c>
      <c r="AY2704" s="20" t="s">
        <v>252</v>
      </c>
      <c r="BE2704" s="194">
        <f>IF(N2704="základní",J2704,0)</f>
        <v>0</v>
      </c>
      <c r="BF2704" s="194">
        <f>IF(N2704="snížená",J2704,0)</f>
        <v>0</v>
      </c>
      <c r="BG2704" s="194">
        <f>IF(N2704="zákl. přenesená",J2704,0)</f>
        <v>0</v>
      </c>
      <c r="BH2704" s="194">
        <f>IF(N2704="sníž. přenesená",J2704,0)</f>
        <v>0</v>
      </c>
      <c r="BI2704" s="194">
        <f>IF(N2704="nulová",J2704,0)</f>
        <v>0</v>
      </c>
      <c r="BJ2704" s="20" t="s">
        <v>80</v>
      </c>
      <c r="BK2704" s="194">
        <f>ROUND(I2704*H2704,2)</f>
        <v>0</v>
      </c>
      <c r="BL2704" s="20" t="s">
        <v>375</v>
      </c>
      <c r="BM2704" s="193" t="s">
        <v>3052</v>
      </c>
    </row>
    <row r="2705" spans="1:65" s="2" customFormat="1" ht="11.25">
      <c r="A2705" s="37"/>
      <c r="B2705" s="38"/>
      <c r="C2705" s="39"/>
      <c r="D2705" s="195" t="s">
        <v>260</v>
      </c>
      <c r="E2705" s="39"/>
      <c r="F2705" s="196" t="s">
        <v>3053</v>
      </c>
      <c r="G2705" s="39"/>
      <c r="H2705" s="39"/>
      <c r="I2705" s="197"/>
      <c r="J2705" s="39"/>
      <c r="K2705" s="39"/>
      <c r="L2705" s="42"/>
      <c r="M2705" s="198"/>
      <c r="N2705" s="199"/>
      <c r="O2705" s="67"/>
      <c r="P2705" s="67"/>
      <c r="Q2705" s="67"/>
      <c r="R2705" s="67"/>
      <c r="S2705" s="67"/>
      <c r="T2705" s="68"/>
      <c r="U2705" s="37"/>
      <c r="V2705" s="37"/>
      <c r="W2705" s="37"/>
      <c r="X2705" s="37"/>
      <c r="Y2705" s="37"/>
      <c r="Z2705" s="37"/>
      <c r="AA2705" s="37"/>
      <c r="AB2705" s="37"/>
      <c r="AC2705" s="37"/>
      <c r="AD2705" s="37"/>
      <c r="AE2705" s="37"/>
      <c r="AT2705" s="20" t="s">
        <v>260</v>
      </c>
      <c r="AU2705" s="20" t="s">
        <v>82</v>
      </c>
    </row>
    <row r="2706" spans="1:65" s="16" customFormat="1" ht="11.25">
      <c r="B2706" s="235"/>
      <c r="C2706" s="236"/>
      <c r="D2706" s="202" t="s">
        <v>262</v>
      </c>
      <c r="E2706" s="237" t="s">
        <v>21</v>
      </c>
      <c r="F2706" s="238" t="s">
        <v>2224</v>
      </c>
      <c r="G2706" s="236"/>
      <c r="H2706" s="237" t="s">
        <v>21</v>
      </c>
      <c r="I2706" s="239"/>
      <c r="J2706" s="236"/>
      <c r="K2706" s="236"/>
      <c r="L2706" s="240"/>
      <c r="M2706" s="241"/>
      <c r="N2706" s="242"/>
      <c r="O2706" s="242"/>
      <c r="P2706" s="242"/>
      <c r="Q2706" s="242"/>
      <c r="R2706" s="242"/>
      <c r="S2706" s="242"/>
      <c r="T2706" s="243"/>
      <c r="AT2706" s="244" t="s">
        <v>262</v>
      </c>
      <c r="AU2706" s="244" t="s">
        <v>82</v>
      </c>
      <c r="AV2706" s="16" t="s">
        <v>80</v>
      </c>
      <c r="AW2706" s="16" t="s">
        <v>34</v>
      </c>
      <c r="AX2706" s="16" t="s">
        <v>73</v>
      </c>
      <c r="AY2706" s="244" t="s">
        <v>252</v>
      </c>
    </row>
    <row r="2707" spans="1:65" s="13" customFormat="1" ht="11.25">
      <c r="B2707" s="200"/>
      <c r="C2707" s="201"/>
      <c r="D2707" s="202" t="s">
        <v>262</v>
      </c>
      <c r="E2707" s="203" t="s">
        <v>21</v>
      </c>
      <c r="F2707" s="204" t="s">
        <v>3054</v>
      </c>
      <c r="G2707" s="201"/>
      <c r="H2707" s="205">
        <v>4.12</v>
      </c>
      <c r="I2707" s="206"/>
      <c r="J2707" s="201"/>
      <c r="K2707" s="201"/>
      <c r="L2707" s="207"/>
      <c r="M2707" s="208"/>
      <c r="N2707" s="209"/>
      <c r="O2707" s="209"/>
      <c r="P2707" s="209"/>
      <c r="Q2707" s="209"/>
      <c r="R2707" s="209"/>
      <c r="S2707" s="209"/>
      <c r="T2707" s="210"/>
      <c r="AT2707" s="211" t="s">
        <v>262</v>
      </c>
      <c r="AU2707" s="211" t="s">
        <v>82</v>
      </c>
      <c r="AV2707" s="13" t="s">
        <v>82</v>
      </c>
      <c r="AW2707" s="13" t="s">
        <v>34</v>
      </c>
      <c r="AX2707" s="13" t="s">
        <v>73</v>
      </c>
      <c r="AY2707" s="211" t="s">
        <v>252</v>
      </c>
    </row>
    <row r="2708" spans="1:65" s="13" customFormat="1" ht="11.25">
      <c r="B2708" s="200"/>
      <c r="C2708" s="201"/>
      <c r="D2708" s="202" t="s">
        <v>262</v>
      </c>
      <c r="E2708" s="203" t="s">
        <v>21</v>
      </c>
      <c r="F2708" s="204" t="s">
        <v>3055</v>
      </c>
      <c r="G2708" s="201"/>
      <c r="H2708" s="205">
        <v>11</v>
      </c>
      <c r="I2708" s="206"/>
      <c r="J2708" s="201"/>
      <c r="K2708" s="201"/>
      <c r="L2708" s="207"/>
      <c r="M2708" s="208"/>
      <c r="N2708" s="209"/>
      <c r="O2708" s="209"/>
      <c r="P2708" s="209"/>
      <c r="Q2708" s="209"/>
      <c r="R2708" s="209"/>
      <c r="S2708" s="209"/>
      <c r="T2708" s="210"/>
      <c r="AT2708" s="211" t="s">
        <v>262</v>
      </c>
      <c r="AU2708" s="211" t="s">
        <v>82</v>
      </c>
      <c r="AV2708" s="13" t="s">
        <v>82</v>
      </c>
      <c r="AW2708" s="13" t="s">
        <v>34</v>
      </c>
      <c r="AX2708" s="13" t="s">
        <v>73</v>
      </c>
      <c r="AY2708" s="211" t="s">
        <v>252</v>
      </c>
    </row>
    <row r="2709" spans="1:65" s="13" customFormat="1" ht="11.25">
      <c r="B2709" s="200"/>
      <c r="C2709" s="201"/>
      <c r="D2709" s="202" t="s">
        <v>262</v>
      </c>
      <c r="E2709" s="203" t="s">
        <v>21</v>
      </c>
      <c r="F2709" s="204" t="s">
        <v>3056</v>
      </c>
      <c r="G2709" s="201"/>
      <c r="H2709" s="205">
        <v>13.38</v>
      </c>
      <c r="I2709" s="206"/>
      <c r="J2709" s="201"/>
      <c r="K2709" s="201"/>
      <c r="L2709" s="207"/>
      <c r="M2709" s="208"/>
      <c r="N2709" s="209"/>
      <c r="O2709" s="209"/>
      <c r="P2709" s="209"/>
      <c r="Q2709" s="209"/>
      <c r="R2709" s="209"/>
      <c r="S2709" s="209"/>
      <c r="T2709" s="210"/>
      <c r="AT2709" s="211" t="s">
        <v>262</v>
      </c>
      <c r="AU2709" s="211" t="s">
        <v>82</v>
      </c>
      <c r="AV2709" s="13" t="s">
        <v>82</v>
      </c>
      <c r="AW2709" s="13" t="s">
        <v>34</v>
      </c>
      <c r="AX2709" s="13" t="s">
        <v>73</v>
      </c>
      <c r="AY2709" s="211" t="s">
        <v>252</v>
      </c>
    </row>
    <row r="2710" spans="1:65" s="13" customFormat="1" ht="11.25">
      <c r="B2710" s="200"/>
      <c r="C2710" s="201"/>
      <c r="D2710" s="202" t="s">
        <v>262</v>
      </c>
      <c r="E2710" s="203" t="s">
        <v>21</v>
      </c>
      <c r="F2710" s="204" t="s">
        <v>3057</v>
      </c>
      <c r="G2710" s="201"/>
      <c r="H2710" s="205">
        <v>7.2</v>
      </c>
      <c r="I2710" s="206"/>
      <c r="J2710" s="201"/>
      <c r="K2710" s="201"/>
      <c r="L2710" s="207"/>
      <c r="M2710" s="208"/>
      <c r="N2710" s="209"/>
      <c r="O2710" s="209"/>
      <c r="P2710" s="209"/>
      <c r="Q2710" s="209"/>
      <c r="R2710" s="209"/>
      <c r="S2710" s="209"/>
      <c r="T2710" s="210"/>
      <c r="AT2710" s="211" t="s">
        <v>262</v>
      </c>
      <c r="AU2710" s="211" t="s">
        <v>82</v>
      </c>
      <c r="AV2710" s="13" t="s">
        <v>82</v>
      </c>
      <c r="AW2710" s="13" t="s">
        <v>34</v>
      </c>
      <c r="AX2710" s="13" t="s">
        <v>73</v>
      </c>
      <c r="AY2710" s="211" t="s">
        <v>252</v>
      </c>
    </row>
    <row r="2711" spans="1:65" s="13" customFormat="1" ht="11.25">
      <c r="B2711" s="200"/>
      <c r="C2711" s="201"/>
      <c r="D2711" s="202" t="s">
        <v>262</v>
      </c>
      <c r="E2711" s="203" t="s">
        <v>21</v>
      </c>
      <c r="F2711" s="204" t="s">
        <v>3058</v>
      </c>
      <c r="G2711" s="201"/>
      <c r="H2711" s="205">
        <v>1.5</v>
      </c>
      <c r="I2711" s="206"/>
      <c r="J2711" s="201"/>
      <c r="K2711" s="201"/>
      <c r="L2711" s="207"/>
      <c r="M2711" s="208"/>
      <c r="N2711" s="209"/>
      <c r="O2711" s="209"/>
      <c r="P2711" s="209"/>
      <c r="Q2711" s="209"/>
      <c r="R2711" s="209"/>
      <c r="S2711" s="209"/>
      <c r="T2711" s="210"/>
      <c r="AT2711" s="211" t="s">
        <v>262</v>
      </c>
      <c r="AU2711" s="211" t="s">
        <v>82</v>
      </c>
      <c r="AV2711" s="13" t="s">
        <v>82</v>
      </c>
      <c r="AW2711" s="13" t="s">
        <v>34</v>
      </c>
      <c r="AX2711" s="13" t="s">
        <v>73</v>
      </c>
      <c r="AY2711" s="211" t="s">
        <v>252</v>
      </c>
    </row>
    <row r="2712" spans="1:65" s="13" customFormat="1" ht="11.25">
      <c r="B2712" s="200"/>
      <c r="C2712" s="201"/>
      <c r="D2712" s="202" t="s">
        <v>262</v>
      </c>
      <c r="E2712" s="203" t="s">
        <v>21</v>
      </c>
      <c r="F2712" s="204" t="s">
        <v>3059</v>
      </c>
      <c r="G2712" s="201"/>
      <c r="H2712" s="205">
        <v>1.75</v>
      </c>
      <c r="I2712" s="206"/>
      <c r="J2712" s="201"/>
      <c r="K2712" s="201"/>
      <c r="L2712" s="207"/>
      <c r="M2712" s="208"/>
      <c r="N2712" s="209"/>
      <c r="O2712" s="209"/>
      <c r="P2712" s="209"/>
      <c r="Q2712" s="209"/>
      <c r="R2712" s="209"/>
      <c r="S2712" s="209"/>
      <c r="T2712" s="210"/>
      <c r="AT2712" s="211" t="s">
        <v>262</v>
      </c>
      <c r="AU2712" s="211" t="s">
        <v>82</v>
      </c>
      <c r="AV2712" s="13" t="s">
        <v>82</v>
      </c>
      <c r="AW2712" s="13" t="s">
        <v>34</v>
      </c>
      <c r="AX2712" s="13" t="s">
        <v>73</v>
      </c>
      <c r="AY2712" s="211" t="s">
        <v>252</v>
      </c>
    </row>
    <row r="2713" spans="1:65" s="14" customFormat="1" ht="11.25">
      <c r="B2713" s="212"/>
      <c r="C2713" s="213"/>
      <c r="D2713" s="202" t="s">
        <v>262</v>
      </c>
      <c r="E2713" s="214" t="s">
        <v>21</v>
      </c>
      <c r="F2713" s="215" t="s">
        <v>264</v>
      </c>
      <c r="G2713" s="213"/>
      <c r="H2713" s="216">
        <v>38.950000000000003</v>
      </c>
      <c r="I2713" s="217"/>
      <c r="J2713" s="213"/>
      <c r="K2713" s="213"/>
      <c r="L2713" s="218"/>
      <c r="M2713" s="219"/>
      <c r="N2713" s="220"/>
      <c r="O2713" s="220"/>
      <c r="P2713" s="220"/>
      <c r="Q2713" s="220"/>
      <c r="R2713" s="220"/>
      <c r="S2713" s="220"/>
      <c r="T2713" s="221"/>
      <c r="AT2713" s="222" t="s">
        <v>262</v>
      </c>
      <c r="AU2713" s="222" t="s">
        <v>82</v>
      </c>
      <c r="AV2713" s="14" t="s">
        <v>93</v>
      </c>
      <c r="AW2713" s="14" t="s">
        <v>34</v>
      </c>
      <c r="AX2713" s="14" t="s">
        <v>73</v>
      </c>
      <c r="AY2713" s="222" t="s">
        <v>252</v>
      </c>
    </row>
    <row r="2714" spans="1:65" s="13" customFormat="1" ht="11.25">
      <c r="B2714" s="200"/>
      <c r="C2714" s="201"/>
      <c r="D2714" s="202" t="s">
        <v>262</v>
      </c>
      <c r="E2714" s="203" t="s">
        <v>21</v>
      </c>
      <c r="F2714" s="204" t="s">
        <v>3060</v>
      </c>
      <c r="G2714" s="201"/>
      <c r="H2714" s="205">
        <v>1.948</v>
      </c>
      <c r="I2714" s="206"/>
      <c r="J2714" s="201"/>
      <c r="K2714" s="201"/>
      <c r="L2714" s="207"/>
      <c r="M2714" s="208"/>
      <c r="N2714" s="209"/>
      <c r="O2714" s="209"/>
      <c r="P2714" s="209"/>
      <c r="Q2714" s="209"/>
      <c r="R2714" s="209"/>
      <c r="S2714" s="209"/>
      <c r="T2714" s="210"/>
      <c r="AT2714" s="211" t="s">
        <v>262</v>
      </c>
      <c r="AU2714" s="211" t="s">
        <v>82</v>
      </c>
      <c r="AV2714" s="13" t="s">
        <v>82</v>
      </c>
      <c r="AW2714" s="13" t="s">
        <v>34</v>
      </c>
      <c r="AX2714" s="13" t="s">
        <v>73</v>
      </c>
      <c r="AY2714" s="211" t="s">
        <v>252</v>
      </c>
    </row>
    <row r="2715" spans="1:65" s="15" customFormat="1" ht="11.25">
      <c r="B2715" s="223"/>
      <c r="C2715" s="224"/>
      <c r="D2715" s="202" t="s">
        <v>262</v>
      </c>
      <c r="E2715" s="225" t="s">
        <v>21</v>
      </c>
      <c r="F2715" s="226" t="s">
        <v>265</v>
      </c>
      <c r="G2715" s="224"/>
      <c r="H2715" s="227">
        <v>40.898000000000003</v>
      </c>
      <c r="I2715" s="228"/>
      <c r="J2715" s="224"/>
      <c r="K2715" s="224"/>
      <c r="L2715" s="229"/>
      <c r="M2715" s="230"/>
      <c r="N2715" s="231"/>
      <c r="O2715" s="231"/>
      <c r="P2715" s="231"/>
      <c r="Q2715" s="231"/>
      <c r="R2715" s="231"/>
      <c r="S2715" s="231"/>
      <c r="T2715" s="232"/>
      <c r="AT2715" s="233" t="s">
        <v>262</v>
      </c>
      <c r="AU2715" s="233" t="s">
        <v>82</v>
      </c>
      <c r="AV2715" s="15" t="s">
        <v>258</v>
      </c>
      <c r="AW2715" s="15" t="s">
        <v>34</v>
      </c>
      <c r="AX2715" s="15" t="s">
        <v>80</v>
      </c>
      <c r="AY2715" s="233" t="s">
        <v>252</v>
      </c>
    </row>
    <row r="2716" spans="1:65" s="2" customFormat="1" ht="16.5" customHeight="1">
      <c r="A2716" s="37"/>
      <c r="B2716" s="38"/>
      <c r="C2716" s="182" t="s">
        <v>3061</v>
      </c>
      <c r="D2716" s="182" t="s">
        <v>254</v>
      </c>
      <c r="E2716" s="183" t="s">
        <v>3062</v>
      </c>
      <c r="F2716" s="184" t="s">
        <v>3063</v>
      </c>
      <c r="G2716" s="185" t="s">
        <v>163</v>
      </c>
      <c r="H2716" s="186">
        <v>1.8380000000000001</v>
      </c>
      <c r="I2716" s="187"/>
      <c r="J2716" s="188">
        <f>ROUND(I2716*H2716,2)</f>
        <v>0</v>
      </c>
      <c r="K2716" s="184" t="s">
        <v>257</v>
      </c>
      <c r="L2716" s="42"/>
      <c r="M2716" s="189" t="s">
        <v>21</v>
      </c>
      <c r="N2716" s="190" t="s">
        <v>44</v>
      </c>
      <c r="O2716" s="67"/>
      <c r="P2716" s="191">
        <f>O2716*H2716</f>
        <v>0</v>
      </c>
      <c r="Q2716" s="191">
        <v>1.1999999999999999E-3</v>
      </c>
      <c r="R2716" s="191">
        <f>Q2716*H2716</f>
        <v>2.2055999999999998E-3</v>
      </c>
      <c r="S2716" s="191">
        <v>0</v>
      </c>
      <c r="T2716" s="192">
        <f>S2716*H2716</f>
        <v>0</v>
      </c>
      <c r="U2716" s="37"/>
      <c r="V2716" s="37"/>
      <c r="W2716" s="37"/>
      <c r="X2716" s="37"/>
      <c r="Y2716" s="37"/>
      <c r="Z2716" s="37"/>
      <c r="AA2716" s="37"/>
      <c r="AB2716" s="37"/>
      <c r="AC2716" s="37"/>
      <c r="AD2716" s="37"/>
      <c r="AE2716" s="37"/>
      <c r="AR2716" s="193" t="s">
        <v>375</v>
      </c>
      <c r="AT2716" s="193" t="s">
        <v>254</v>
      </c>
      <c r="AU2716" s="193" t="s">
        <v>82</v>
      </c>
      <c r="AY2716" s="20" t="s">
        <v>252</v>
      </c>
      <c r="BE2716" s="194">
        <f>IF(N2716="základní",J2716,0)</f>
        <v>0</v>
      </c>
      <c r="BF2716" s="194">
        <f>IF(N2716="snížená",J2716,0)</f>
        <v>0</v>
      </c>
      <c r="BG2716" s="194">
        <f>IF(N2716="zákl. přenesená",J2716,0)</f>
        <v>0</v>
      </c>
      <c r="BH2716" s="194">
        <f>IF(N2716="sníž. přenesená",J2716,0)</f>
        <v>0</v>
      </c>
      <c r="BI2716" s="194">
        <f>IF(N2716="nulová",J2716,0)</f>
        <v>0</v>
      </c>
      <c r="BJ2716" s="20" t="s">
        <v>80</v>
      </c>
      <c r="BK2716" s="194">
        <f>ROUND(I2716*H2716,2)</f>
        <v>0</v>
      </c>
      <c r="BL2716" s="20" t="s">
        <v>375</v>
      </c>
      <c r="BM2716" s="193" t="s">
        <v>3064</v>
      </c>
    </row>
    <row r="2717" spans="1:65" s="2" customFormat="1" ht="11.25">
      <c r="A2717" s="37"/>
      <c r="B2717" s="38"/>
      <c r="C2717" s="39"/>
      <c r="D2717" s="195" t="s">
        <v>260</v>
      </c>
      <c r="E2717" s="39"/>
      <c r="F2717" s="196" t="s">
        <v>3065</v>
      </c>
      <c r="G2717" s="39"/>
      <c r="H2717" s="39"/>
      <c r="I2717" s="197"/>
      <c r="J2717" s="39"/>
      <c r="K2717" s="39"/>
      <c r="L2717" s="42"/>
      <c r="M2717" s="198"/>
      <c r="N2717" s="199"/>
      <c r="O2717" s="67"/>
      <c r="P2717" s="67"/>
      <c r="Q2717" s="67"/>
      <c r="R2717" s="67"/>
      <c r="S2717" s="67"/>
      <c r="T2717" s="68"/>
      <c r="U2717" s="37"/>
      <c r="V2717" s="37"/>
      <c r="W2717" s="37"/>
      <c r="X2717" s="37"/>
      <c r="Y2717" s="37"/>
      <c r="Z2717" s="37"/>
      <c r="AA2717" s="37"/>
      <c r="AB2717" s="37"/>
      <c r="AC2717" s="37"/>
      <c r="AD2717" s="37"/>
      <c r="AE2717" s="37"/>
      <c r="AT2717" s="20" t="s">
        <v>260</v>
      </c>
      <c r="AU2717" s="20" t="s">
        <v>82</v>
      </c>
    </row>
    <row r="2718" spans="1:65" s="16" customFormat="1" ht="11.25">
      <c r="B2718" s="235"/>
      <c r="C2718" s="236"/>
      <c r="D2718" s="202" t="s">
        <v>262</v>
      </c>
      <c r="E2718" s="237" t="s">
        <v>21</v>
      </c>
      <c r="F2718" s="238" t="s">
        <v>2224</v>
      </c>
      <c r="G2718" s="236"/>
      <c r="H2718" s="237" t="s">
        <v>21</v>
      </c>
      <c r="I2718" s="239"/>
      <c r="J2718" s="236"/>
      <c r="K2718" s="236"/>
      <c r="L2718" s="240"/>
      <c r="M2718" s="241"/>
      <c r="N2718" s="242"/>
      <c r="O2718" s="242"/>
      <c r="P2718" s="242"/>
      <c r="Q2718" s="242"/>
      <c r="R2718" s="242"/>
      <c r="S2718" s="242"/>
      <c r="T2718" s="243"/>
      <c r="AT2718" s="244" t="s">
        <v>262</v>
      </c>
      <c r="AU2718" s="244" t="s">
        <v>82</v>
      </c>
      <c r="AV2718" s="16" t="s">
        <v>80</v>
      </c>
      <c r="AW2718" s="16" t="s">
        <v>34</v>
      </c>
      <c r="AX2718" s="16" t="s">
        <v>73</v>
      </c>
      <c r="AY2718" s="244" t="s">
        <v>252</v>
      </c>
    </row>
    <row r="2719" spans="1:65" s="13" customFormat="1" ht="11.25">
      <c r="B2719" s="200"/>
      <c r="C2719" s="201"/>
      <c r="D2719" s="202" t="s">
        <v>262</v>
      </c>
      <c r="E2719" s="203" t="s">
        <v>21</v>
      </c>
      <c r="F2719" s="204" t="s">
        <v>3066</v>
      </c>
      <c r="G2719" s="201"/>
      <c r="H2719" s="205">
        <v>1.75</v>
      </c>
      <c r="I2719" s="206"/>
      <c r="J2719" s="201"/>
      <c r="K2719" s="201"/>
      <c r="L2719" s="207"/>
      <c r="M2719" s="208"/>
      <c r="N2719" s="209"/>
      <c r="O2719" s="209"/>
      <c r="P2719" s="209"/>
      <c r="Q2719" s="209"/>
      <c r="R2719" s="209"/>
      <c r="S2719" s="209"/>
      <c r="T2719" s="210"/>
      <c r="AT2719" s="211" t="s">
        <v>262</v>
      </c>
      <c r="AU2719" s="211" t="s">
        <v>82</v>
      </c>
      <c r="AV2719" s="13" t="s">
        <v>82</v>
      </c>
      <c r="AW2719" s="13" t="s">
        <v>34</v>
      </c>
      <c r="AX2719" s="13" t="s">
        <v>73</v>
      </c>
      <c r="AY2719" s="211" t="s">
        <v>252</v>
      </c>
    </row>
    <row r="2720" spans="1:65" s="14" customFormat="1" ht="11.25">
      <c r="B2720" s="212"/>
      <c r="C2720" s="213"/>
      <c r="D2720" s="202" t="s">
        <v>262</v>
      </c>
      <c r="E2720" s="214" t="s">
        <v>21</v>
      </c>
      <c r="F2720" s="215" t="s">
        <v>264</v>
      </c>
      <c r="G2720" s="213"/>
      <c r="H2720" s="216">
        <v>1.75</v>
      </c>
      <c r="I2720" s="217"/>
      <c r="J2720" s="213"/>
      <c r="K2720" s="213"/>
      <c r="L2720" s="218"/>
      <c r="M2720" s="219"/>
      <c r="N2720" s="220"/>
      <c r="O2720" s="220"/>
      <c r="P2720" s="220"/>
      <c r="Q2720" s="220"/>
      <c r="R2720" s="220"/>
      <c r="S2720" s="220"/>
      <c r="T2720" s="221"/>
      <c r="AT2720" s="222" t="s">
        <v>262</v>
      </c>
      <c r="AU2720" s="222" t="s">
        <v>82</v>
      </c>
      <c r="AV2720" s="14" t="s">
        <v>93</v>
      </c>
      <c r="AW2720" s="14" t="s">
        <v>34</v>
      </c>
      <c r="AX2720" s="14" t="s">
        <v>73</v>
      </c>
      <c r="AY2720" s="222" t="s">
        <v>252</v>
      </c>
    </row>
    <row r="2721" spans="1:65" s="13" customFormat="1" ht="11.25">
      <c r="B2721" s="200"/>
      <c r="C2721" s="201"/>
      <c r="D2721" s="202" t="s">
        <v>262</v>
      </c>
      <c r="E2721" s="203" t="s">
        <v>21</v>
      </c>
      <c r="F2721" s="204" t="s">
        <v>3067</v>
      </c>
      <c r="G2721" s="201"/>
      <c r="H2721" s="205">
        <v>8.7999999999999995E-2</v>
      </c>
      <c r="I2721" s="206"/>
      <c r="J2721" s="201"/>
      <c r="K2721" s="201"/>
      <c r="L2721" s="207"/>
      <c r="M2721" s="208"/>
      <c r="N2721" s="209"/>
      <c r="O2721" s="209"/>
      <c r="P2721" s="209"/>
      <c r="Q2721" s="209"/>
      <c r="R2721" s="209"/>
      <c r="S2721" s="209"/>
      <c r="T2721" s="210"/>
      <c r="AT2721" s="211" t="s">
        <v>262</v>
      </c>
      <c r="AU2721" s="211" t="s">
        <v>82</v>
      </c>
      <c r="AV2721" s="13" t="s">
        <v>82</v>
      </c>
      <c r="AW2721" s="13" t="s">
        <v>34</v>
      </c>
      <c r="AX2721" s="13" t="s">
        <v>73</v>
      </c>
      <c r="AY2721" s="211" t="s">
        <v>252</v>
      </c>
    </row>
    <row r="2722" spans="1:65" s="15" customFormat="1" ht="11.25">
      <c r="B2722" s="223"/>
      <c r="C2722" s="224"/>
      <c r="D2722" s="202" t="s">
        <v>262</v>
      </c>
      <c r="E2722" s="225" t="s">
        <v>21</v>
      </c>
      <c r="F2722" s="226" t="s">
        <v>265</v>
      </c>
      <c r="G2722" s="224"/>
      <c r="H2722" s="227">
        <v>1.8380000000000001</v>
      </c>
      <c r="I2722" s="228"/>
      <c r="J2722" s="224"/>
      <c r="K2722" s="224"/>
      <c r="L2722" s="229"/>
      <c r="M2722" s="230"/>
      <c r="N2722" s="231"/>
      <c r="O2722" s="231"/>
      <c r="P2722" s="231"/>
      <c r="Q2722" s="231"/>
      <c r="R2722" s="231"/>
      <c r="S2722" s="231"/>
      <c r="T2722" s="232"/>
      <c r="AT2722" s="233" t="s">
        <v>262</v>
      </c>
      <c r="AU2722" s="233" t="s">
        <v>82</v>
      </c>
      <c r="AV2722" s="15" t="s">
        <v>258</v>
      </c>
      <c r="AW2722" s="15" t="s">
        <v>34</v>
      </c>
      <c r="AX2722" s="15" t="s">
        <v>80</v>
      </c>
      <c r="AY2722" s="233" t="s">
        <v>252</v>
      </c>
    </row>
    <row r="2723" spans="1:65" s="2" customFormat="1" ht="24.2" customHeight="1">
      <c r="A2723" s="37"/>
      <c r="B2723" s="38"/>
      <c r="C2723" s="182" t="s">
        <v>3068</v>
      </c>
      <c r="D2723" s="182" t="s">
        <v>254</v>
      </c>
      <c r="E2723" s="183" t="s">
        <v>3069</v>
      </c>
      <c r="F2723" s="184" t="s">
        <v>3070</v>
      </c>
      <c r="G2723" s="185" t="s">
        <v>385</v>
      </c>
      <c r="H2723" s="186">
        <v>4</v>
      </c>
      <c r="I2723" s="187"/>
      <c r="J2723" s="188">
        <f>ROUND(I2723*H2723,2)</f>
        <v>0</v>
      </c>
      <c r="K2723" s="184" t="s">
        <v>257</v>
      </c>
      <c r="L2723" s="42"/>
      <c r="M2723" s="189" t="s">
        <v>21</v>
      </c>
      <c r="N2723" s="190" t="s">
        <v>44</v>
      </c>
      <c r="O2723" s="67"/>
      <c r="P2723" s="191">
        <f>O2723*H2723</f>
        <v>0</v>
      </c>
      <c r="Q2723" s="191">
        <v>0</v>
      </c>
      <c r="R2723" s="191">
        <f>Q2723*H2723</f>
        <v>0</v>
      </c>
      <c r="S2723" s="191">
        <v>0</v>
      </c>
      <c r="T2723" s="192">
        <f>S2723*H2723</f>
        <v>0</v>
      </c>
      <c r="U2723" s="37"/>
      <c r="V2723" s="37"/>
      <c r="W2723" s="37"/>
      <c r="X2723" s="37"/>
      <c r="Y2723" s="37"/>
      <c r="Z2723" s="37"/>
      <c r="AA2723" s="37"/>
      <c r="AB2723" s="37"/>
      <c r="AC2723" s="37"/>
      <c r="AD2723" s="37"/>
      <c r="AE2723" s="37"/>
      <c r="AR2723" s="193" t="s">
        <v>375</v>
      </c>
      <c r="AT2723" s="193" t="s">
        <v>254</v>
      </c>
      <c r="AU2723" s="193" t="s">
        <v>82</v>
      </c>
      <c r="AY2723" s="20" t="s">
        <v>252</v>
      </c>
      <c r="BE2723" s="194">
        <f>IF(N2723="základní",J2723,0)</f>
        <v>0</v>
      </c>
      <c r="BF2723" s="194">
        <f>IF(N2723="snížená",J2723,0)</f>
        <v>0</v>
      </c>
      <c r="BG2723" s="194">
        <f>IF(N2723="zákl. přenesená",J2723,0)</f>
        <v>0</v>
      </c>
      <c r="BH2723" s="194">
        <f>IF(N2723="sníž. přenesená",J2723,0)</f>
        <v>0</v>
      </c>
      <c r="BI2723" s="194">
        <f>IF(N2723="nulová",J2723,0)</f>
        <v>0</v>
      </c>
      <c r="BJ2723" s="20" t="s">
        <v>80</v>
      </c>
      <c r="BK2723" s="194">
        <f>ROUND(I2723*H2723,2)</f>
        <v>0</v>
      </c>
      <c r="BL2723" s="20" t="s">
        <v>375</v>
      </c>
      <c r="BM2723" s="193" t="s">
        <v>3071</v>
      </c>
    </row>
    <row r="2724" spans="1:65" s="2" customFormat="1" ht="11.25">
      <c r="A2724" s="37"/>
      <c r="B2724" s="38"/>
      <c r="C2724" s="39"/>
      <c r="D2724" s="195" t="s">
        <v>260</v>
      </c>
      <c r="E2724" s="39"/>
      <c r="F2724" s="196" t="s">
        <v>3072</v>
      </c>
      <c r="G2724" s="39"/>
      <c r="H2724" s="39"/>
      <c r="I2724" s="197"/>
      <c r="J2724" s="39"/>
      <c r="K2724" s="39"/>
      <c r="L2724" s="42"/>
      <c r="M2724" s="198"/>
      <c r="N2724" s="199"/>
      <c r="O2724" s="67"/>
      <c r="P2724" s="67"/>
      <c r="Q2724" s="67"/>
      <c r="R2724" s="67"/>
      <c r="S2724" s="67"/>
      <c r="T2724" s="68"/>
      <c r="U2724" s="37"/>
      <c r="V2724" s="37"/>
      <c r="W2724" s="37"/>
      <c r="X2724" s="37"/>
      <c r="Y2724" s="37"/>
      <c r="Z2724" s="37"/>
      <c r="AA2724" s="37"/>
      <c r="AB2724" s="37"/>
      <c r="AC2724" s="37"/>
      <c r="AD2724" s="37"/>
      <c r="AE2724" s="37"/>
      <c r="AT2724" s="20" t="s">
        <v>260</v>
      </c>
      <c r="AU2724" s="20" t="s">
        <v>82</v>
      </c>
    </row>
    <row r="2725" spans="1:65" s="13" customFormat="1" ht="11.25">
      <c r="B2725" s="200"/>
      <c r="C2725" s="201"/>
      <c r="D2725" s="202" t="s">
        <v>262</v>
      </c>
      <c r="E2725" s="203" t="s">
        <v>21</v>
      </c>
      <c r="F2725" s="204" t="s">
        <v>3073</v>
      </c>
      <c r="G2725" s="201"/>
      <c r="H2725" s="205">
        <v>4</v>
      </c>
      <c r="I2725" s="206"/>
      <c r="J2725" s="201"/>
      <c r="K2725" s="201"/>
      <c r="L2725" s="207"/>
      <c r="M2725" s="208"/>
      <c r="N2725" s="209"/>
      <c r="O2725" s="209"/>
      <c r="P2725" s="209"/>
      <c r="Q2725" s="209"/>
      <c r="R2725" s="209"/>
      <c r="S2725" s="209"/>
      <c r="T2725" s="210"/>
      <c r="AT2725" s="211" t="s">
        <v>262</v>
      </c>
      <c r="AU2725" s="211" t="s">
        <v>82</v>
      </c>
      <c r="AV2725" s="13" t="s">
        <v>82</v>
      </c>
      <c r="AW2725" s="13" t="s">
        <v>34</v>
      </c>
      <c r="AX2725" s="13" t="s">
        <v>73</v>
      </c>
      <c r="AY2725" s="211" t="s">
        <v>252</v>
      </c>
    </row>
    <row r="2726" spans="1:65" s="14" customFormat="1" ht="11.25">
      <c r="B2726" s="212"/>
      <c r="C2726" s="213"/>
      <c r="D2726" s="202" t="s">
        <v>262</v>
      </c>
      <c r="E2726" s="214" t="s">
        <v>21</v>
      </c>
      <c r="F2726" s="215" t="s">
        <v>264</v>
      </c>
      <c r="G2726" s="213"/>
      <c r="H2726" s="216">
        <v>4</v>
      </c>
      <c r="I2726" s="217"/>
      <c r="J2726" s="213"/>
      <c r="K2726" s="213"/>
      <c r="L2726" s="218"/>
      <c r="M2726" s="219"/>
      <c r="N2726" s="220"/>
      <c r="O2726" s="220"/>
      <c r="P2726" s="220"/>
      <c r="Q2726" s="220"/>
      <c r="R2726" s="220"/>
      <c r="S2726" s="220"/>
      <c r="T2726" s="221"/>
      <c r="AT2726" s="222" t="s">
        <v>262</v>
      </c>
      <c r="AU2726" s="222" t="s">
        <v>82</v>
      </c>
      <c r="AV2726" s="14" t="s">
        <v>93</v>
      </c>
      <c r="AW2726" s="14" t="s">
        <v>34</v>
      </c>
      <c r="AX2726" s="14" t="s">
        <v>80</v>
      </c>
      <c r="AY2726" s="222" t="s">
        <v>252</v>
      </c>
    </row>
    <row r="2727" spans="1:65" s="2" customFormat="1" ht="24.2" customHeight="1">
      <c r="A2727" s="37"/>
      <c r="B2727" s="38"/>
      <c r="C2727" s="182" t="s">
        <v>3074</v>
      </c>
      <c r="D2727" s="182" t="s">
        <v>254</v>
      </c>
      <c r="E2727" s="183" t="s">
        <v>3075</v>
      </c>
      <c r="F2727" s="184" t="s">
        <v>3076</v>
      </c>
      <c r="G2727" s="185" t="s">
        <v>163</v>
      </c>
      <c r="H2727" s="186">
        <v>3.4020000000000001</v>
      </c>
      <c r="I2727" s="187"/>
      <c r="J2727" s="188">
        <f>ROUND(I2727*H2727,2)</f>
        <v>0</v>
      </c>
      <c r="K2727" s="184" t="s">
        <v>257</v>
      </c>
      <c r="L2727" s="42"/>
      <c r="M2727" s="189" t="s">
        <v>21</v>
      </c>
      <c r="N2727" s="190" t="s">
        <v>44</v>
      </c>
      <c r="O2727" s="67"/>
      <c r="P2727" s="191">
        <f>O2727*H2727</f>
        <v>0</v>
      </c>
      <c r="Q2727" s="191">
        <v>9.7999999999999997E-4</v>
      </c>
      <c r="R2727" s="191">
        <f>Q2727*H2727</f>
        <v>3.33396E-3</v>
      </c>
      <c r="S2727" s="191">
        <v>0</v>
      </c>
      <c r="T2727" s="192">
        <f>S2727*H2727</f>
        <v>0</v>
      </c>
      <c r="U2727" s="37"/>
      <c r="V2727" s="37"/>
      <c r="W2727" s="37"/>
      <c r="X2727" s="37"/>
      <c r="Y2727" s="37"/>
      <c r="Z2727" s="37"/>
      <c r="AA2727" s="37"/>
      <c r="AB2727" s="37"/>
      <c r="AC2727" s="37"/>
      <c r="AD2727" s="37"/>
      <c r="AE2727" s="37"/>
      <c r="AR2727" s="193" t="s">
        <v>375</v>
      </c>
      <c r="AT2727" s="193" t="s">
        <v>254</v>
      </c>
      <c r="AU2727" s="193" t="s">
        <v>82</v>
      </c>
      <c r="AY2727" s="20" t="s">
        <v>252</v>
      </c>
      <c r="BE2727" s="194">
        <f>IF(N2727="základní",J2727,0)</f>
        <v>0</v>
      </c>
      <c r="BF2727" s="194">
        <f>IF(N2727="snížená",J2727,0)</f>
        <v>0</v>
      </c>
      <c r="BG2727" s="194">
        <f>IF(N2727="zákl. přenesená",J2727,0)</f>
        <v>0</v>
      </c>
      <c r="BH2727" s="194">
        <f>IF(N2727="sníž. přenesená",J2727,0)</f>
        <v>0</v>
      </c>
      <c r="BI2727" s="194">
        <f>IF(N2727="nulová",J2727,0)</f>
        <v>0</v>
      </c>
      <c r="BJ2727" s="20" t="s">
        <v>80</v>
      </c>
      <c r="BK2727" s="194">
        <f>ROUND(I2727*H2727,2)</f>
        <v>0</v>
      </c>
      <c r="BL2727" s="20" t="s">
        <v>375</v>
      </c>
      <c r="BM2727" s="193" t="s">
        <v>3077</v>
      </c>
    </row>
    <row r="2728" spans="1:65" s="2" customFormat="1" ht="11.25">
      <c r="A2728" s="37"/>
      <c r="B2728" s="38"/>
      <c r="C2728" s="39"/>
      <c r="D2728" s="195" t="s">
        <v>260</v>
      </c>
      <c r="E2728" s="39"/>
      <c r="F2728" s="196" t="s">
        <v>3078</v>
      </c>
      <c r="G2728" s="39"/>
      <c r="H2728" s="39"/>
      <c r="I2728" s="197"/>
      <c r="J2728" s="39"/>
      <c r="K2728" s="39"/>
      <c r="L2728" s="42"/>
      <c r="M2728" s="198"/>
      <c r="N2728" s="199"/>
      <c r="O2728" s="67"/>
      <c r="P2728" s="67"/>
      <c r="Q2728" s="67"/>
      <c r="R2728" s="67"/>
      <c r="S2728" s="67"/>
      <c r="T2728" s="68"/>
      <c r="U2728" s="37"/>
      <c r="V2728" s="37"/>
      <c r="W2728" s="37"/>
      <c r="X2728" s="37"/>
      <c r="Y2728" s="37"/>
      <c r="Z2728" s="37"/>
      <c r="AA2728" s="37"/>
      <c r="AB2728" s="37"/>
      <c r="AC2728" s="37"/>
      <c r="AD2728" s="37"/>
      <c r="AE2728" s="37"/>
      <c r="AT2728" s="20" t="s">
        <v>260</v>
      </c>
      <c r="AU2728" s="20" t="s">
        <v>82</v>
      </c>
    </row>
    <row r="2729" spans="1:65" s="16" customFormat="1" ht="11.25">
      <c r="B2729" s="235"/>
      <c r="C2729" s="236"/>
      <c r="D2729" s="202" t="s">
        <v>262</v>
      </c>
      <c r="E2729" s="237" t="s">
        <v>21</v>
      </c>
      <c r="F2729" s="238" t="s">
        <v>2224</v>
      </c>
      <c r="G2729" s="236"/>
      <c r="H2729" s="237" t="s">
        <v>21</v>
      </c>
      <c r="I2729" s="239"/>
      <c r="J2729" s="236"/>
      <c r="K2729" s="236"/>
      <c r="L2729" s="240"/>
      <c r="M2729" s="241"/>
      <c r="N2729" s="242"/>
      <c r="O2729" s="242"/>
      <c r="P2729" s="242"/>
      <c r="Q2729" s="242"/>
      <c r="R2729" s="242"/>
      <c r="S2729" s="242"/>
      <c r="T2729" s="243"/>
      <c r="AT2729" s="244" t="s">
        <v>262</v>
      </c>
      <c r="AU2729" s="244" t="s">
        <v>82</v>
      </c>
      <c r="AV2729" s="16" t="s">
        <v>80</v>
      </c>
      <c r="AW2729" s="16" t="s">
        <v>34</v>
      </c>
      <c r="AX2729" s="16" t="s">
        <v>73</v>
      </c>
      <c r="AY2729" s="244" t="s">
        <v>252</v>
      </c>
    </row>
    <row r="2730" spans="1:65" s="13" customFormat="1" ht="11.25">
      <c r="B2730" s="200"/>
      <c r="C2730" s="201"/>
      <c r="D2730" s="202" t="s">
        <v>262</v>
      </c>
      <c r="E2730" s="203" t="s">
        <v>21</v>
      </c>
      <c r="F2730" s="204" t="s">
        <v>3079</v>
      </c>
      <c r="G2730" s="201"/>
      <c r="H2730" s="205">
        <v>3.24</v>
      </c>
      <c r="I2730" s="206"/>
      <c r="J2730" s="201"/>
      <c r="K2730" s="201"/>
      <c r="L2730" s="207"/>
      <c r="M2730" s="208"/>
      <c r="N2730" s="209"/>
      <c r="O2730" s="209"/>
      <c r="P2730" s="209"/>
      <c r="Q2730" s="209"/>
      <c r="R2730" s="209"/>
      <c r="S2730" s="209"/>
      <c r="T2730" s="210"/>
      <c r="AT2730" s="211" t="s">
        <v>262</v>
      </c>
      <c r="AU2730" s="211" t="s">
        <v>82</v>
      </c>
      <c r="AV2730" s="13" t="s">
        <v>82</v>
      </c>
      <c r="AW2730" s="13" t="s">
        <v>34</v>
      </c>
      <c r="AX2730" s="13" t="s">
        <v>73</v>
      </c>
      <c r="AY2730" s="211" t="s">
        <v>252</v>
      </c>
    </row>
    <row r="2731" spans="1:65" s="14" customFormat="1" ht="11.25">
      <c r="B2731" s="212"/>
      <c r="C2731" s="213"/>
      <c r="D2731" s="202" t="s">
        <v>262</v>
      </c>
      <c r="E2731" s="214" t="s">
        <v>21</v>
      </c>
      <c r="F2731" s="215" t="s">
        <v>264</v>
      </c>
      <c r="G2731" s="213"/>
      <c r="H2731" s="216">
        <v>3.24</v>
      </c>
      <c r="I2731" s="217"/>
      <c r="J2731" s="213"/>
      <c r="K2731" s="213"/>
      <c r="L2731" s="218"/>
      <c r="M2731" s="219"/>
      <c r="N2731" s="220"/>
      <c r="O2731" s="220"/>
      <c r="P2731" s="220"/>
      <c r="Q2731" s="220"/>
      <c r="R2731" s="220"/>
      <c r="S2731" s="220"/>
      <c r="T2731" s="221"/>
      <c r="AT2731" s="222" t="s">
        <v>262</v>
      </c>
      <c r="AU2731" s="222" t="s">
        <v>82</v>
      </c>
      <c r="AV2731" s="14" t="s">
        <v>93</v>
      </c>
      <c r="AW2731" s="14" t="s">
        <v>34</v>
      </c>
      <c r="AX2731" s="14" t="s">
        <v>73</v>
      </c>
      <c r="AY2731" s="222" t="s">
        <v>252</v>
      </c>
    </row>
    <row r="2732" spans="1:65" s="13" customFormat="1" ht="11.25">
      <c r="B2732" s="200"/>
      <c r="C2732" s="201"/>
      <c r="D2732" s="202" t="s">
        <v>262</v>
      </c>
      <c r="E2732" s="203" t="s">
        <v>21</v>
      </c>
      <c r="F2732" s="204" t="s">
        <v>3080</v>
      </c>
      <c r="G2732" s="201"/>
      <c r="H2732" s="205">
        <v>0.16200000000000001</v>
      </c>
      <c r="I2732" s="206"/>
      <c r="J2732" s="201"/>
      <c r="K2732" s="201"/>
      <c r="L2732" s="207"/>
      <c r="M2732" s="208"/>
      <c r="N2732" s="209"/>
      <c r="O2732" s="209"/>
      <c r="P2732" s="209"/>
      <c r="Q2732" s="209"/>
      <c r="R2732" s="209"/>
      <c r="S2732" s="209"/>
      <c r="T2732" s="210"/>
      <c r="AT2732" s="211" t="s">
        <v>262</v>
      </c>
      <c r="AU2732" s="211" t="s">
        <v>82</v>
      </c>
      <c r="AV2732" s="13" t="s">
        <v>82</v>
      </c>
      <c r="AW2732" s="13" t="s">
        <v>34</v>
      </c>
      <c r="AX2732" s="13" t="s">
        <v>73</v>
      </c>
      <c r="AY2732" s="211" t="s">
        <v>252</v>
      </c>
    </row>
    <row r="2733" spans="1:65" s="15" customFormat="1" ht="11.25">
      <c r="B2733" s="223"/>
      <c r="C2733" s="224"/>
      <c r="D2733" s="202" t="s">
        <v>262</v>
      </c>
      <c r="E2733" s="225" t="s">
        <v>21</v>
      </c>
      <c r="F2733" s="226" t="s">
        <v>265</v>
      </c>
      <c r="G2733" s="224"/>
      <c r="H2733" s="227">
        <v>3.4020000000000001</v>
      </c>
      <c r="I2733" s="228"/>
      <c r="J2733" s="224"/>
      <c r="K2733" s="224"/>
      <c r="L2733" s="229"/>
      <c r="M2733" s="230"/>
      <c r="N2733" s="231"/>
      <c r="O2733" s="231"/>
      <c r="P2733" s="231"/>
      <c r="Q2733" s="231"/>
      <c r="R2733" s="231"/>
      <c r="S2733" s="231"/>
      <c r="T2733" s="232"/>
      <c r="AT2733" s="233" t="s">
        <v>262</v>
      </c>
      <c r="AU2733" s="233" t="s">
        <v>82</v>
      </c>
      <c r="AV2733" s="15" t="s">
        <v>258</v>
      </c>
      <c r="AW2733" s="15" t="s">
        <v>34</v>
      </c>
      <c r="AX2733" s="15" t="s">
        <v>80</v>
      </c>
      <c r="AY2733" s="233" t="s">
        <v>252</v>
      </c>
    </row>
    <row r="2734" spans="1:65" s="2" customFormat="1" ht="24.2" customHeight="1">
      <c r="A2734" s="37"/>
      <c r="B2734" s="38"/>
      <c r="C2734" s="182" t="s">
        <v>3081</v>
      </c>
      <c r="D2734" s="182" t="s">
        <v>254</v>
      </c>
      <c r="E2734" s="183" t="s">
        <v>3082</v>
      </c>
      <c r="F2734" s="184" t="s">
        <v>3083</v>
      </c>
      <c r="G2734" s="185" t="s">
        <v>385</v>
      </c>
      <c r="H2734" s="186">
        <v>25</v>
      </c>
      <c r="I2734" s="187"/>
      <c r="J2734" s="188">
        <f>ROUND(I2734*H2734,2)</f>
        <v>0</v>
      </c>
      <c r="K2734" s="184" t="s">
        <v>257</v>
      </c>
      <c r="L2734" s="42"/>
      <c r="M2734" s="189" t="s">
        <v>21</v>
      </c>
      <c r="N2734" s="190" t="s">
        <v>44</v>
      </c>
      <c r="O2734" s="67"/>
      <c r="P2734" s="191">
        <f>O2734*H2734</f>
        <v>0</v>
      </c>
      <c r="Q2734" s="191">
        <v>4.4999999999999999E-4</v>
      </c>
      <c r="R2734" s="191">
        <f>Q2734*H2734</f>
        <v>1.125E-2</v>
      </c>
      <c r="S2734" s="191">
        <v>0</v>
      </c>
      <c r="T2734" s="192">
        <f>S2734*H2734</f>
        <v>0</v>
      </c>
      <c r="U2734" s="37"/>
      <c r="V2734" s="37"/>
      <c r="W2734" s="37"/>
      <c r="X2734" s="37"/>
      <c r="Y2734" s="37"/>
      <c r="Z2734" s="37"/>
      <c r="AA2734" s="37"/>
      <c r="AB2734" s="37"/>
      <c r="AC2734" s="37"/>
      <c r="AD2734" s="37"/>
      <c r="AE2734" s="37"/>
      <c r="AR2734" s="193" t="s">
        <v>375</v>
      </c>
      <c r="AT2734" s="193" t="s">
        <v>254</v>
      </c>
      <c r="AU2734" s="193" t="s">
        <v>82</v>
      </c>
      <c r="AY2734" s="20" t="s">
        <v>252</v>
      </c>
      <c r="BE2734" s="194">
        <f>IF(N2734="základní",J2734,0)</f>
        <v>0</v>
      </c>
      <c r="BF2734" s="194">
        <f>IF(N2734="snížená",J2734,0)</f>
        <v>0</v>
      </c>
      <c r="BG2734" s="194">
        <f>IF(N2734="zákl. přenesená",J2734,0)</f>
        <v>0</v>
      </c>
      <c r="BH2734" s="194">
        <f>IF(N2734="sníž. přenesená",J2734,0)</f>
        <v>0</v>
      </c>
      <c r="BI2734" s="194">
        <f>IF(N2734="nulová",J2734,0)</f>
        <v>0</v>
      </c>
      <c r="BJ2734" s="20" t="s">
        <v>80</v>
      </c>
      <c r="BK2734" s="194">
        <f>ROUND(I2734*H2734,2)</f>
        <v>0</v>
      </c>
      <c r="BL2734" s="20" t="s">
        <v>375</v>
      </c>
      <c r="BM2734" s="193" t="s">
        <v>3084</v>
      </c>
    </row>
    <row r="2735" spans="1:65" s="2" customFormat="1" ht="11.25">
      <c r="A2735" s="37"/>
      <c r="B2735" s="38"/>
      <c r="C2735" s="39"/>
      <c r="D2735" s="195" t="s">
        <v>260</v>
      </c>
      <c r="E2735" s="39"/>
      <c r="F2735" s="196" t="s">
        <v>3085</v>
      </c>
      <c r="G2735" s="39"/>
      <c r="H2735" s="39"/>
      <c r="I2735" s="197"/>
      <c r="J2735" s="39"/>
      <c r="K2735" s="39"/>
      <c r="L2735" s="42"/>
      <c r="M2735" s="198"/>
      <c r="N2735" s="199"/>
      <c r="O2735" s="67"/>
      <c r="P2735" s="67"/>
      <c r="Q2735" s="67"/>
      <c r="R2735" s="67"/>
      <c r="S2735" s="67"/>
      <c r="T2735" s="68"/>
      <c r="U2735" s="37"/>
      <c r="V2735" s="37"/>
      <c r="W2735" s="37"/>
      <c r="X2735" s="37"/>
      <c r="Y2735" s="37"/>
      <c r="Z2735" s="37"/>
      <c r="AA2735" s="37"/>
      <c r="AB2735" s="37"/>
      <c r="AC2735" s="37"/>
      <c r="AD2735" s="37"/>
      <c r="AE2735" s="37"/>
      <c r="AT2735" s="20" t="s">
        <v>260</v>
      </c>
      <c r="AU2735" s="20" t="s">
        <v>82</v>
      </c>
    </row>
    <row r="2736" spans="1:65" s="13" customFormat="1" ht="11.25">
      <c r="B2736" s="200"/>
      <c r="C2736" s="201"/>
      <c r="D2736" s="202" t="s">
        <v>262</v>
      </c>
      <c r="E2736" s="203" t="s">
        <v>21</v>
      </c>
      <c r="F2736" s="204" t="s">
        <v>3086</v>
      </c>
      <c r="G2736" s="201"/>
      <c r="H2736" s="205">
        <v>1</v>
      </c>
      <c r="I2736" s="206"/>
      <c r="J2736" s="201"/>
      <c r="K2736" s="201"/>
      <c r="L2736" s="207"/>
      <c r="M2736" s="208"/>
      <c r="N2736" s="209"/>
      <c r="O2736" s="209"/>
      <c r="P2736" s="209"/>
      <c r="Q2736" s="209"/>
      <c r="R2736" s="209"/>
      <c r="S2736" s="209"/>
      <c r="T2736" s="210"/>
      <c r="AT2736" s="211" t="s">
        <v>262</v>
      </c>
      <c r="AU2736" s="211" t="s">
        <v>82</v>
      </c>
      <c r="AV2736" s="13" t="s">
        <v>82</v>
      </c>
      <c r="AW2736" s="13" t="s">
        <v>34</v>
      </c>
      <c r="AX2736" s="13" t="s">
        <v>73</v>
      </c>
      <c r="AY2736" s="211" t="s">
        <v>252</v>
      </c>
    </row>
    <row r="2737" spans="1:65" s="14" customFormat="1" ht="11.25">
      <c r="B2737" s="212"/>
      <c r="C2737" s="213"/>
      <c r="D2737" s="202" t="s">
        <v>262</v>
      </c>
      <c r="E2737" s="214" t="s">
        <v>21</v>
      </c>
      <c r="F2737" s="215" t="s">
        <v>264</v>
      </c>
      <c r="G2737" s="213"/>
      <c r="H2737" s="216">
        <v>1</v>
      </c>
      <c r="I2737" s="217"/>
      <c r="J2737" s="213"/>
      <c r="K2737" s="213"/>
      <c r="L2737" s="218"/>
      <c r="M2737" s="219"/>
      <c r="N2737" s="220"/>
      <c r="O2737" s="220"/>
      <c r="P2737" s="220"/>
      <c r="Q2737" s="220"/>
      <c r="R2737" s="220"/>
      <c r="S2737" s="220"/>
      <c r="T2737" s="221"/>
      <c r="AT2737" s="222" t="s">
        <v>262</v>
      </c>
      <c r="AU2737" s="222" t="s">
        <v>82</v>
      </c>
      <c r="AV2737" s="14" t="s">
        <v>93</v>
      </c>
      <c r="AW2737" s="14" t="s">
        <v>34</v>
      </c>
      <c r="AX2737" s="14" t="s">
        <v>73</v>
      </c>
      <c r="AY2737" s="222" t="s">
        <v>252</v>
      </c>
    </row>
    <row r="2738" spans="1:65" s="13" customFormat="1" ht="11.25">
      <c r="B2738" s="200"/>
      <c r="C2738" s="201"/>
      <c r="D2738" s="202" t="s">
        <v>262</v>
      </c>
      <c r="E2738" s="203" t="s">
        <v>21</v>
      </c>
      <c r="F2738" s="204" t="s">
        <v>3087</v>
      </c>
      <c r="G2738" s="201"/>
      <c r="H2738" s="205">
        <v>8</v>
      </c>
      <c r="I2738" s="206"/>
      <c r="J2738" s="201"/>
      <c r="K2738" s="201"/>
      <c r="L2738" s="207"/>
      <c r="M2738" s="208"/>
      <c r="N2738" s="209"/>
      <c r="O2738" s="209"/>
      <c r="P2738" s="209"/>
      <c r="Q2738" s="209"/>
      <c r="R2738" s="209"/>
      <c r="S2738" s="209"/>
      <c r="T2738" s="210"/>
      <c r="AT2738" s="211" t="s">
        <v>262</v>
      </c>
      <c r="AU2738" s="211" t="s">
        <v>82</v>
      </c>
      <c r="AV2738" s="13" t="s">
        <v>82</v>
      </c>
      <c r="AW2738" s="13" t="s">
        <v>34</v>
      </c>
      <c r="AX2738" s="13" t="s">
        <v>73</v>
      </c>
      <c r="AY2738" s="211" t="s">
        <v>252</v>
      </c>
    </row>
    <row r="2739" spans="1:65" s="14" customFormat="1" ht="11.25">
      <c r="B2739" s="212"/>
      <c r="C2739" s="213"/>
      <c r="D2739" s="202" t="s">
        <v>262</v>
      </c>
      <c r="E2739" s="214" t="s">
        <v>21</v>
      </c>
      <c r="F2739" s="215" t="s">
        <v>264</v>
      </c>
      <c r="G2739" s="213"/>
      <c r="H2739" s="216">
        <v>8</v>
      </c>
      <c r="I2739" s="217"/>
      <c r="J2739" s="213"/>
      <c r="K2739" s="213"/>
      <c r="L2739" s="218"/>
      <c r="M2739" s="219"/>
      <c r="N2739" s="220"/>
      <c r="O2739" s="220"/>
      <c r="P2739" s="220"/>
      <c r="Q2739" s="220"/>
      <c r="R2739" s="220"/>
      <c r="S2739" s="220"/>
      <c r="T2739" s="221"/>
      <c r="AT2739" s="222" t="s">
        <v>262</v>
      </c>
      <c r="AU2739" s="222" t="s">
        <v>82</v>
      </c>
      <c r="AV2739" s="14" t="s">
        <v>93</v>
      </c>
      <c r="AW2739" s="14" t="s">
        <v>34</v>
      </c>
      <c r="AX2739" s="14" t="s">
        <v>73</v>
      </c>
      <c r="AY2739" s="222" t="s">
        <v>252</v>
      </c>
    </row>
    <row r="2740" spans="1:65" s="13" customFormat="1" ht="11.25">
      <c r="B2740" s="200"/>
      <c r="C2740" s="201"/>
      <c r="D2740" s="202" t="s">
        <v>262</v>
      </c>
      <c r="E2740" s="203" t="s">
        <v>21</v>
      </c>
      <c r="F2740" s="204" t="s">
        <v>3088</v>
      </c>
      <c r="G2740" s="201"/>
      <c r="H2740" s="205">
        <v>16</v>
      </c>
      <c r="I2740" s="206"/>
      <c r="J2740" s="201"/>
      <c r="K2740" s="201"/>
      <c r="L2740" s="207"/>
      <c r="M2740" s="208"/>
      <c r="N2740" s="209"/>
      <c r="O2740" s="209"/>
      <c r="P2740" s="209"/>
      <c r="Q2740" s="209"/>
      <c r="R2740" s="209"/>
      <c r="S2740" s="209"/>
      <c r="T2740" s="210"/>
      <c r="AT2740" s="211" t="s">
        <v>262</v>
      </c>
      <c r="AU2740" s="211" t="s">
        <v>82</v>
      </c>
      <c r="AV2740" s="13" t="s">
        <v>82</v>
      </c>
      <c r="AW2740" s="13" t="s">
        <v>34</v>
      </c>
      <c r="AX2740" s="13" t="s">
        <v>73</v>
      </c>
      <c r="AY2740" s="211" t="s">
        <v>252</v>
      </c>
    </row>
    <row r="2741" spans="1:65" s="14" customFormat="1" ht="11.25">
      <c r="B2741" s="212"/>
      <c r="C2741" s="213"/>
      <c r="D2741" s="202" t="s">
        <v>262</v>
      </c>
      <c r="E2741" s="214" t="s">
        <v>21</v>
      </c>
      <c r="F2741" s="215" t="s">
        <v>264</v>
      </c>
      <c r="G2741" s="213"/>
      <c r="H2741" s="216">
        <v>16</v>
      </c>
      <c r="I2741" s="217"/>
      <c r="J2741" s="213"/>
      <c r="K2741" s="213"/>
      <c r="L2741" s="218"/>
      <c r="M2741" s="219"/>
      <c r="N2741" s="220"/>
      <c r="O2741" s="220"/>
      <c r="P2741" s="220"/>
      <c r="Q2741" s="220"/>
      <c r="R2741" s="220"/>
      <c r="S2741" s="220"/>
      <c r="T2741" s="221"/>
      <c r="AT2741" s="222" t="s">
        <v>262</v>
      </c>
      <c r="AU2741" s="222" t="s">
        <v>82</v>
      </c>
      <c r="AV2741" s="14" t="s">
        <v>93</v>
      </c>
      <c r="AW2741" s="14" t="s">
        <v>34</v>
      </c>
      <c r="AX2741" s="14" t="s">
        <v>73</v>
      </c>
      <c r="AY2741" s="222" t="s">
        <v>252</v>
      </c>
    </row>
    <row r="2742" spans="1:65" s="15" customFormat="1" ht="11.25">
      <c r="B2742" s="223"/>
      <c r="C2742" s="224"/>
      <c r="D2742" s="202" t="s">
        <v>262</v>
      </c>
      <c r="E2742" s="225" t="s">
        <v>21</v>
      </c>
      <c r="F2742" s="226" t="s">
        <v>265</v>
      </c>
      <c r="G2742" s="224"/>
      <c r="H2742" s="227">
        <v>25</v>
      </c>
      <c r="I2742" s="228"/>
      <c r="J2742" s="224"/>
      <c r="K2742" s="224"/>
      <c r="L2742" s="229"/>
      <c r="M2742" s="230"/>
      <c r="N2742" s="231"/>
      <c r="O2742" s="231"/>
      <c r="P2742" s="231"/>
      <c r="Q2742" s="231"/>
      <c r="R2742" s="231"/>
      <c r="S2742" s="231"/>
      <c r="T2742" s="232"/>
      <c r="AT2742" s="233" t="s">
        <v>262</v>
      </c>
      <c r="AU2742" s="233" t="s">
        <v>82</v>
      </c>
      <c r="AV2742" s="15" t="s">
        <v>258</v>
      </c>
      <c r="AW2742" s="15" t="s">
        <v>34</v>
      </c>
      <c r="AX2742" s="15" t="s">
        <v>80</v>
      </c>
      <c r="AY2742" s="233" t="s">
        <v>252</v>
      </c>
    </row>
    <row r="2743" spans="1:65" s="2" customFormat="1" ht="24.2" customHeight="1">
      <c r="A2743" s="37"/>
      <c r="B2743" s="38"/>
      <c r="C2743" s="182" t="s">
        <v>3089</v>
      </c>
      <c r="D2743" s="182" t="s">
        <v>254</v>
      </c>
      <c r="E2743" s="183" t="s">
        <v>3090</v>
      </c>
      <c r="F2743" s="184" t="s">
        <v>3091</v>
      </c>
      <c r="G2743" s="185" t="s">
        <v>385</v>
      </c>
      <c r="H2743" s="186">
        <v>9</v>
      </c>
      <c r="I2743" s="187"/>
      <c r="J2743" s="188">
        <f>ROUND(I2743*H2743,2)</f>
        <v>0</v>
      </c>
      <c r="K2743" s="184" t="s">
        <v>257</v>
      </c>
      <c r="L2743" s="42"/>
      <c r="M2743" s="189" t="s">
        <v>21</v>
      </c>
      <c r="N2743" s="190" t="s">
        <v>44</v>
      </c>
      <c r="O2743" s="67"/>
      <c r="P2743" s="191">
        <f>O2743*H2743</f>
        <v>0</v>
      </c>
      <c r="Q2743" s="191">
        <v>4.4999999999999999E-4</v>
      </c>
      <c r="R2743" s="191">
        <f>Q2743*H2743</f>
        <v>4.0499999999999998E-3</v>
      </c>
      <c r="S2743" s="191">
        <v>0</v>
      </c>
      <c r="T2743" s="192">
        <f>S2743*H2743</f>
        <v>0</v>
      </c>
      <c r="U2743" s="37"/>
      <c r="V2743" s="37"/>
      <c r="W2743" s="37"/>
      <c r="X2743" s="37"/>
      <c r="Y2743" s="37"/>
      <c r="Z2743" s="37"/>
      <c r="AA2743" s="37"/>
      <c r="AB2743" s="37"/>
      <c r="AC2743" s="37"/>
      <c r="AD2743" s="37"/>
      <c r="AE2743" s="37"/>
      <c r="AR2743" s="193" t="s">
        <v>375</v>
      </c>
      <c r="AT2743" s="193" t="s">
        <v>254</v>
      </c>
      <c r="AU2743" s="193" t="s">
        <v>82</v>
      </c>
      <c r="AY2743" s="20" t="s">
        <v>252</v>
      </c>
      <c r="BE2743" s="194">
        <f>IF(N2743="základní",J2743,0)</f>
        <v>0</v>
      </c>
      <c r="BF2743" s="194">
        <f>IF(N2743="snížená",J2743,0)</f>
        <v>0</v>
      </c>
      <c r="BG2743" s="194">
        <f>IF(N2743="zákl. přenesená",J2743,0)</f>
        <v>0</v>
      </c>
      <c r="BH2743" s="194">
        <f>IF(N2743="sníž. přenesená",J2743,0)</f>
        <v>0</v>
      </c>
      <c r="BI2743" s="194">
        <f>IF(N2743="nulová",J2743,0)</f>
        <v>0</v>
      </c>
      <c r="BJ2743" s="20" t="s">
        <v>80</v>
      </c>
      <c r="BK2743" s="194">
        <f>ROUND(I2743*H2743,2)</f>
        <v>0</v>
      </c>
      <c r="BL2743" s="20" t="s">
        <v>375</v>
      </c>
      <c r="BM2743" s="193" t="s">
        <v>3092</v>
      </c>
    </row>
    <row r="2744" spans="1:65" s="2" customFormat="1" ht="11.25">
      <c r="A2744" s="37"/>
      <c r="B2744" s="38"/>
      <c r="C2744" s="39"/>
      <c r="D2744" s="195" t="s">
        <v>260</v>
      </c>
      <c r="E2744" s="39"/>
      <c r="F2744" s="196" t="s">
        <v>3093</v>
      </c>
      <c r="G2744" s="39"/>
      <c r="H2744" s="39"/>
      <c r="I2744" s="197"/>
      <c r="J2744" s="39"/>
      <c r="K2744" s="39"/>
      <c r="L2744" s="42"/>
      <c r="M2744" s="198"/>
      <c r="N2744" s="199"/>
      <c r="O2744" s="67"/>
      <c r="P2744" s="67"/>
      <c r="Q2744" s="67"/>
      <c r="R2744" s="67"/>
      <c r="S2744" s="67"/>
      <c r="T2744" s="68"/>
      <c r="U2744" s="37"/>
      <c r="V2744" s="37"/>
      <c r="W2744" s="37"/>
      <c r="X2744" s="37"/>
      <c r="Y2744" s="37"/>
      <c r="Z2744" s="37"/>
      <c r="AA2744" s="37"/>
      <c r="AB2744" s="37"/>
      <c r="AC2744" s="37"/>
      <c r="AD2744" s="37"/>
      <c r="AE2744" s="37"/>
      <c r="AT2744" s="20" t="s">
        <v>260</v>
      </c>
      <c r="AU2744" s="20" t="s">
        <v>82</v>
      </c>
    </row>
    <row r="2745" spans="1:65" s="13" customFormat="1" ht="11.25">
      <c r="B2745" s="200"/>
      <c r="C2745" s="201"/>
      <c r="D2745" s="202" t="s">
        <v>262</v>
      </c>
      <c r="E2745" s="203" t="s">
        <v>21</v>
      </c>
      <c r="F2745" s="204" t="s">
        <v>3094</v>
      </c>
      <c r="G2745" s="201"/>
      <c r="H2745" s="205">
        <v>9</v>
      </c>
      <c r="I2745" s="206"/>
      <c r="J2745" s="201"/>
      <c r="K2745" s="201"/>
      <c r="L2745" s="207"/>
      <c r="M2745" s="208"/>
      <c r="N2745" s="209"/>
      <c r="O2745" s="209"/>
      <c r="P2745" s="209"/>
      <c r="Q2745" s="209"/>
      <c r="R2745" s="209"/>
      <c r="S2745" s="209"/>
      <c r="T2745" s="210"/>
      <c r="AT2745" s="211" t="s">
        <v>262</v>
      </c>
      <c r="AU2745" s="211" t="s">
        <v>82</v>
      </c>
      <c r="AV2745" s="13" t="s">
        <v>82</v>
      </c>
      <c r="AW2745" s="13" t="s">
        <v>34</v>
      </c>
      <c r="AX2745" s="13" t="s">
        <v>73</v>
      </c>
      <c r="AY2745" s="211" t="s">
        <v>252</v>
      </c>
    </row>
    <row r="2746" spans="1:65" s="14" customFormat="1" ht="11.25">
      <c r="B2746" s="212"/>
      <c r="C2746" s="213"/>
      <c r="D2746" s="202" t="s">
        <v>262</v>
      </c>
      <c r="E2746" s="214" t="s">
        <v>21</v>
      </c>
      <c r="F2746" s="215" t="s">
        <v>264</v>
      </c>
      <c r="G2746" s="213"/>
      <c r="H2746" s="216">
        <v>9</v>
      </c>
      <c r="I2746" s="217"/>
      <c r="J2746" s="213"/>
      <c r="K2746" s="213"/>
      <c r="L2746" s="218"/>
      <c r="M2746" s="219"/>
      <c r="N2746" s="220"/>
      <c r="O2746" s="220"/>
      <c r="P2746" s="220"/>
      <c r="Q2746" s="220"/>
      <c r="R2746" s="220"/>
      <c r="S2746" s="220"/>
      <c r="T2746" s="221"/>
      <c r="AT2746" s="222" t="s">
        <v>262</v>
      </c>
      <c r="AU2746" s="222" t="s">
        <v>82</v>
      </c>
      <c r="AV2746" s="14" t="s">
        <v>93</v>
      </c>
      <c r="AW2746" s="14" t="s">
        <v>34</v>
      </c>
      <c r="AX2746" s="14" t="s">
        <v>80</v>
      </c>
      <c r="AY2746" s="222" t="s">
        <v>252</v>
      </c>
    </row>
    <row r="2747" spans="1:65" s="2" customFormat="1" ht="16.5" customHeight="1">
      <c r="A2747" s="37"/>
      <c r="B2747" s="38"/>
      <c r="C2747" s="182" t="s">
        <v>3095</v>
      </c>
      <c r="D2747" s="182" t="s">
        <v>254</v>
      </c>
      <c r="E2747" s="183" t="s">
        <v>3096</v>
      </c>
      <c r="F2747" s="184" t="s">
        <v>3097</v>
      </c>
      <c r="G2747" s="185" t="s">
        <v>163</v>
      </c>
      <c r="H2747" s="186">
        <v>12.074999999999999</v>
      </c>
      <c r="I2747" s="187"/>
      <c r="J2747" s="188">
        <f>ROUND(I2747*H2747,2)</f>
        <v>0</v>
      </c>
      <c r="K2747" s="184" t="s">
        <v>378</v>
      </c>
      <c r="L2747" s="42"/>
      <c r="M2747" s="189" t="s">
        <v>21</v>
      </c>
      <c r="N2747" s="190" t="s">
        <v>44</v>
      </c>
      <c r="O2747" s="67"/>
      <c r="P2747" s="191">
        <f>O2747*H2747</f>
        <v>0</v>
      </c>
      <c r="Q2747" s="191">
        <v>1.7899999999999999E-3</v>
      </c>
      <c r="R2747" s="191">
        <f>Q2747*H2747</f>
        <v>2.1614249999999998E-2</v>
      </c>
      <c r="S2747" s="191">
        <v>0</v>
      </c>
      <c r="T2747" s="192">
        <f>S2747*H2747</f>
        <v>0</v>
      </c>
      <c r="U2747" s="37"/>
      <c r="V2747" s="37"/>
      <c r="W2747" s="37"/>
      <c r="X2747" s="37"/>
      <c r="Y2747" s="37"/>
      <c r="Z2747" s="37"/>
      <c r="AA2747" s="37"/>
      <c r="AB2747" s="37"/>
      <c r="AC2747" s="37"/>
      <c r="AD2747" s="37"/>
      <c r="AE2747" s="37"/>
      <c r="AR2747" s="193" t="s">
        <v>375</v>
      </c>
      <c r="AT2747" s="193" t="s">
        <v>254</v>
      </c>
      <c r="AU2747" s="193" t="s">
        <v>82</v>
      </c>
      <c r="AY2747" s="20" t="s">
        <v>252</v>
      </c>
      <c r="BE2747" s="194">
        <f>IF(N2747="základní",J2747,0)</f>
        <v>0</v>
      </c>
      <c r="BF2747" s="194">
        <f>IF(N2747="snížená",J2747,0)</f>
        <v>0</v>
      </c>
      <c r="BG2747" s="194">
        <f>IF(N2747="zákl. přenesená",J2747,0)</f>
        <v>0</v>
      </c>
      <c r="BH2747" s="194">
        <f>IF(N2747="sníž. přenesená",J2747,0)</f>
        <v>0</v>
      </c>
      <c r="BI2747" s="194">
        <f>IF(N2747="nulová",J2747,0)</f>
        <v>0</v>
      </c>
      <c r="BJ2747" s="20" t="s">
        <v>80</v>
      </c>
      <c r="BK2747" s="194">
        <f>ROUND(I2747*H2747,2)</f>
        <v>0</v>
      </c>
      <c r="BL2747" s="20" t="s">
        <v>375</v>
      </c>
      <c r="BM2747" s="193" t="s">
        <v>3098</v>
      </c>
    </row>
    <row r="2748" spans="1:65" s="2" customFormat="1" ht="19.5">
      <c r="A2748" s="37"/>
      <c r="B2748" s="38"/>
      <c r="C2748" s="39"/>
      <c r="D2748" s="202" t="s">
        <v>275</v>
      </c>
      <c r="E2748" s="39"/>
      <c r="F2748" s="234" t="s">
        <v>3099</v>
      </c>
      <c r="G2748" s="39"/>
      <c r="H2748" s="39"/>
      <c r="I2748" s="197"/>
      <c r="J2748" s="39"/>
      <c r="K2748" s="39"/>
      <c r="L2748" s="42"/>
      <c r="M2748" s="198"/>
      <c r="N2748" s="199"/>
      <c r="O2748" s="67"/>
      <c r="P2748" s="67"/>
      <c r="Q2748" s="67"/>
      <c r="R2748" s="67"/>
      <c r="S2748" s="67"/>
      <c r="T2748" s="68"/>
      <c r="U2748" s="37"/>
      <c r="V2748" s="37"/>
      <c r="W2748" s="37"/>
      <c r="X2748" s="37"/>
      <c r="Y2748" s="37"/>
      <c r="Z2748" s="37"/>
      <c r="AA2748" s="37"/>
      <c r="AB2748" s="37"/>
      <c r="AC2748" s="37"/>
      <c r="AD2748" s="37"/>
      <c r="AE2748" s="37"/>
      <c r="AT2748" s="20" t="s">
        <v>275</v>
      </c>
      <c r="AU2748" s="20" t="s">
        <v>82</v>
      </c>
    </row>
    <row r="2749" spans="1:65" s="16" customFormat="1" ht="11.25">
      <c r="B2749" s="235"/>
      <c r="C2749" s="236"/>
      <c r="D2749" s="202" t="s">
        <v>262</v>
      </c>
      <c r="E2749" s="237" t="s">
        <v>21</v>
      </c>
      <c r="F2749" s="238" t="s">
        <v>2224</v>
      </c>
      <c r="G2749" s="236"/>
      <c r="H2749" s="237" t="s">
        <v>21</v>
      </c>
      <c r="I2749" s="239"/>
      <c r="J2749" s="236"/>
      <c r="K2749" s="236"/>
      <c r="L2749" s="240"/>
      <c r="M2749" s="241"/>
      <c r="N2749" s="242"/>
      <c r="O2749" s="242"/>
      <c r="P2749" s="242"/>
      <c r="Q2749" s="242"/>
      <c r="R2749" s="242"/>
      <c r="S2749" s="242"/>
      <c r="T2749" s="243"/>
      <c r="AT2749" s="244" t="s">
        <v>262</v>
      </c>
      <c r="AU2749" s="244" t="s">
        <v>82</v>
      </c>
      <c r="AV2749" s="16" t="s">
        <v>80</v>
      </c>
      <c r="AW2749" s="16" t="s">
        <v>34</v>
      </c>
      <c r="AX2749" s="16" t="s">
        <v>73</v>
      </c>
      <c r="AY2749" s="244" t="s">
        <v>252</v>
      </c>
    </row>
    <row r="2750" spans="1:65" s="13" customFormat="1" ht="11.25">
      <c r="B2750" s="200"/>
      <c r="C2750" s="201"/>
      <c r="D2750" s="202" t="s">
        <v>262</v>
      </c>
      <c r="E2750" s="203" t="s">
        <v>21</v>
      </c>
      <c r="F2750" s="204" t="s">
        <v>3100</v>
      </c>
      <c r="G2750" s="201"/>
      <c r="H2750" s="205">
        <v>11.5</v>
      </c>
      <c r="I2750" s="206"/>
      <c r="J2750" s="201"/>
      <c r="K2750" s="201"/>
      <c r="L2750" s="207"/>
      <c r="M2750" s="208"/>
      <c r="N2750" s="209"/>
      <c r="O2750" s="209"/>
      <c r="P2750" s="209"/>
      <c r="Q2750" s="209"/>
      <c r="R2750" s="209"/>
      <c r="S2750" s="209"/>
      <c r="T2750" s="210"/>
      <c r="AT2750" s="211" t="s">
        <v>262</v>
      </c>
      <c r="AU2750" s="211" t="s">
        <v>82</v>
      </c>
      <c r="AV2750" s="13" t="s">
        <v>82</v>
      </c>
      <c r="AW2750" s="13" t="s">
        <v>34</v>
      </c>
      <c r="AX2750" s="13" t="s">
        <v>73</v>
      </c>
      <c r="AY2750" s="211" t="s">
        <v>252</v>
      </c>
    </row>
    <row r="2751" spans="1:65" s="14" customFormat="1" ht="11.25">
      <c r="B2751" s="212"/>
      <c r="C2751" s="213"/>
      <c r="D2751" s="202" t="s">
        <v>262</v>
      </c>
      <c r="E2751" s="214" t="s">
        <v>21</v>
      </c>
      <c r="F2751" s="215" t="s">
        <v>264</v>
      </c>
      <c r="G2751" s="213"/>
      <c r="H2751" s="216">
        <v>11.5</v>
      </c>
      <c r="I2751" s="217"/>
      <c r="J2751" s="213"/>
      <c r="K2751" s="213"/>
      <c r="L2751" s="218"/>
      <c r="M2751" s="219"/>
      <c r="N2751" s="220"/>
      <c r="O2751" s="220"/>
      <c r="P2751" s="220"/>
      <c r="Q2751" s="220"/>
      <c r="R2751" s="220"/>
      <c r="S2751" s="220"/>
      <c r="T2751" s="221"/>
      <c r="AT2751" s="222" t="s">
        <v>262</v>
      </c>
      <c r="AU2751" s="222" t="s">
        <v>82</v>
      </c>
      <c r="AV2751" s="14" t="s">
        <v>93</v>
      </c>
      <c r="AW2751" s="14" t="s">
        <v>34</v>
      </c>
      <c r="AX2751" s="14" t="s">
        <v>73</v>
      </c>
      <c r="AY2751" s="222" t="s">
        <v>252</v>
      </c>
    </row>
    <row r="2752" spans="1:65" s="13" customFormat="1" ht="11.25">
      <c r="B2752" s="200"/>
      <c r="C2752" s="201"/>
      <c r="D2752" s="202" t="s">
        <v>262</v>
      </c>
      <c r="E2752" s="203" t="s">
        <v>21</v>
      </c>
      <c r="F2752" s="204" t="s">
        <v>3101</v>
      </c>
      <c r="G2752" s="201"/>
      <c r="H2752" s="205">
        <v>0.57499999999999996</v>
      </c>
      <c r="I2752" s="206"/>
      <c r="J2752" s="201"/>
      <c r="K2752" s="201"/>
      <c r="L2752" s="207"/>
      <c r="M2752" s="208"/>
      <c r="N2752" s="209"/>
      <c r="O2752" s="209"/>
      <c r="P2752" s="209"/>
      <c r="Q2752" s="209"/>
      <c r="R2752" s="209"/>
      <c r="S2752" s="209"/>
      <c r="T2752" s="210"/>
      <c r="AT2752" s="211" t="s">
        <v>262</v>
      </c>
      <c r="AU2752" s="211" t="s">
        <v>82</v>
      </c>
      <c r="AV2752" s="13" t="s">
        <v>82</v>
      </c>
      <c r="AW2752" s="13" t="s">
        <v>34</v>
      </c>
      <c r="AX2752" s="13" t="s">
        <v>73</v>
      </c>
      <c r="AY2752" s="211" t="s">
        <v>252</v>
      </c>
    </row>
    <row r="2753" spans="1:65" s="15" customFormat="1" ht="11.25">
      <c r="B2753" s="223"/>
      <c r="C2753" s="224"/>
      <c r="D2753" s="202" t="s">
        <v>262</v>
      </c>
      <c r="E2753" s="225" t="s">
        <v>21</v>
      </c>
      <c r="F2753" s="226" t="s">
        <v>265</v>
      </c>
      <c r="G2753" s="224"/>
      <c r="H2753" s="227">
        <v>12.074999999999999</v>
      </c>
      <c r="I2753" s="228"/>
      <c r="J2753" s="224"/>
      <c r="K2753" s="224"/>
      <c r="L2753" s="229"/>
      <c r="M2753" s="230"/>
      <c r="N2753" s="231"/>
      <c r="O2753" s="231"/>
      <c r="P2753" s="231"/>
      <c r="Q2753" s="231"/>
      <c r="R2753" s="231"/>
      <c r="S2753" s="231"/>
      <c r="T2753" s="232"/>
      <c r="AT2753" s="233" t="s">
        <v>262</v>
      </c>
      <c r="AU2753" s="233" t="s">
        <v>82</v>
      </c>
      <c r="AV2753" s="15" t="s">
        <v>258</v>
      </c>
      <c r="AW2753" s="15" t="s">
        <v>34</v>
      </c>
      <c r="AX2753" s="15" t="s">
        <v>80</v>
      </c>
      <c r="AY2753" s="233" t="s">
        <v>252</v>
      </c>
    </row>
    <row r="2754" spans="1:65" s="2" customFormat="1" ht="16.5" customHeight="1">
      <c r="A2754" s="37"/>
      <c r="B2754" s="38"/>
      <c r="C2754" s="182" t="s">
        <v>3102</v>
      </c>
      <c r="D2754" s="182" t="s">
        <v>254</v>
      </c>
      <c r="E2754" s="183" t="s">
        <v>3103</v>
      </c>
      <c r="F2754" s="184" t="s">
        <v>3104</v>
      </c>
      <c r="G2754" s="185" t="s">
        <v>163</v>
      </c>
      <c r="H2754" s="186">
        <v>6.55</v>
      </c>
      <c r="I2754" s="187"/>
      <c r="J2754" s="188">
        <f>ROUND(I2754*H2754,2)</f>
        <v>0</v>
      </c>
      <c r="K2754" s="184" t="s">
        <v>257</v>
      </c>
      <c r="L2754" s="42"/>
      <c r="M2754" s="189" t="s">
        <v>21</v>
      </c>
      <c r="N2754" s="190" t="s">
        <v>44</v>
      </c>
      <c r="O2754" s="67"/>
      <c r="P2754" s="191">
        <f>O2754*H2754</f>
        <v>0</v>
      </c>
      <c r="Q2754" s="191">
        <v>1.1900000000000001E-3</v>
      </c>
      <c r="R2754" s="191">
        <f>Q2754*H2754</f>
        <v>7.7945000000000002E-3</v>
      </c>
      <c r="S2754" s="191">
        <v>0</v>
      </c>
      <c r="T2754" s="192">
        <f>S2754*H2754</f>
        <v>0</v>
      </c>
      <c r="U2754" s="37"/>
      <c r="V2754" s="37"/>
      <c r="W2754" s="37"/>
      <c r="X2754" s="37"/>
      <c r="Y2754" s="37"/>
      <c r="Z2754" s="37"/>
      <c r="AA2754" s="37"/>
      <c r="AB2754" s="37"/>
      <c r="AC2754" s="37"/>
      <c r="AD2754" s="37"/>
      <c r="AE2754" s="37"/>
      <c r="AR2754" s="193" t="s">
        <v>375</v>
      </c>
      <c r="AT2754" s="193" t="s">
        <v>254</v>
      </c>
      <c r="AU2754" s="193" t="s">
        <v>82</v>
      </c>
      <c r="AY2754" s="20" t="s">
        <v>252</v>
      </c>
      <c r="BE2754" s="194">
        <f>IF(N2754="základní",J2754,0)</f>
        <v>0</v>
      </c>
      <c r="BF2754" s="194">
        <f>IF(N2754="snížená",J2754,0)</f>
        <v>0</v>
      </c>
      <c r="BG2754" s="194">
        <f>IF(N2754="zákl. přenesená",J2754,0)</f>
        <v>0</v>
      </c>
      <c r="BH2754" s="194">
        <f>IF(N2754="sníž. přenesená",J2754,0)</f>
        <v>0</v>
      </c>
      <c r="BI2754" s="194">
        <f>IF(N2754="nulová",J2754,0)</f>
        <v>0</v>
      </c>
      <c r="BJ2754" s="20" t="s">
        <v>80</v>
      </c>
      <c r="BK2754" s="194">
        <f>ROUND(I2754*H2754,2)</f>
        <v>0</v>
      </c>
      <c r="BL2754" s="20" t="s">
        <v>375</v>
      </c>
      <c r="BM2754" s="193" t="s">
        <v>3105</v>
      </c>
    </row>
    <row r="2755" spans="1:65" s="2" customFormat="1" ht="11.25">
      <c r="A2755" s="37"/>
      <c r="B2755" s="38"/>
      <c r="C2755" s="39"/>
      <c r="D2755" s="195" t="s">
        <v>260</v>
      </c>
      <c r="E2755" s="39"/>
      <c r="F2755" s="196" t="s">
        <v>3106</v>
      </c>
      <c r="G2755" s="39"/>
      <c r="H2755" s="39"/>
      <c r="I2755" s="197"/>
      <c r="J2755" s="39"/>
      <c r="K2755" s="39"/>
      <c r="L2755" s="42"/>
      <c r="M2755" s="198"/>
      <c r="N2755" s="199"/>
      <c r="O2755" s="67"/>
      <c r="P2755" s="67"/>
      <c r="Q2755" s="67"/>
      <c r="R2755" s="67"/>
      <c r="S2755" s="67"/>
      <c r="T2755" s="68"/>
      <c r="U2755" s="37"/>
      <c r="V2755" s="37"/>
      <c r="W2755" s="37"/>
      <c r="X2755" s="37"/>
      <c r="Y2755" s="37"/>
      <c r="Z2755" s="37"/>
      <c r="AA2755" s="37"/>
      <c r="AB2755" s="37"/>
      <c r="AC2755" s="37"/>
      <c r="AD2755" s="37"/>
      <c r="AE2755" s="37"/>
      <c r="AT2755" s="20" t="s">
        <v>260</v>
      </c>
      <c r="AU2755" s="20" t="s">
        <v>82</v>
      </c>
    </row>
    <row r="2756" spans="1:65" s="16" customFormat="1" ht="11.25">
      <c r="B2756" s="235"/>
      <c r="C2756" s="236"/>
      <c r="D2756" s="202" t="s">
        <v>262</v>
      </c>
      <c r="E2756" s="237" t="s">
        <v>21</v>
      </c>
      <c r="F2756" s="238" t="s">
        <v>2224</v>
      </c>
      <c r="G2756" s="236"/>
      <c r="H2756" s="237" t="s">
        <v>21</v>
      </c>
      <c r="I2756" s="239"/>
      <c r="J2756" s="236"/>
      <c r="K2756" s="236"/>
      <c r="L2756" s="240"/>
      <c r="M2756" s="241"/>
      <c r="N2756" s="242"/>
      <c r="O2756" s="242"/>
      <c r="P2756" s="242"/>
      <c r="Q2756" s="242"/>
      <c r="R2756" s="242"/>
      <c r="S2756" s="242"/>
      <c r="T2756" s="243"/>
      <c r="AT2756" s="244" t="s">
        <v>262</v>
      </c>
      <c r="AU2756" s="244" t="s">
        <v>82</v>
      </c>
      <c r="AV2756" s="16" t="s">
        <v>80</v>
      </c>
      <c r="AW2756" s="16" t="s">
        <v>34</v>
      </c>
      <c r="AX2756" s="16" t="s">
        <v>73</v>
      </c>
      <c r="AY2756" s="244" t="s">
        <v>252</v>
      </c>
    </row>
    <row r="2757" spans="1:65" s="13" customFormat="1" ht="11.25">
      <c r="B2757" s="200"/>
      <c r="C2757" s="201"/>
      <c r="D2757" s="202" t="s">
        <v>262</v>
      </c>
      <c r="E2757" s="203" t="s">
        <v>21</v>
      </c>
      <c r="F2757" s="204" t="s">
        <v>3107</v>
      </c>
      <c r="G2757" s="201"/>
      <c r="H2757" s="205">
        <v>6.55</v>
      </c>
      <c r="I2757" s="206"/>
      <c r="J2757" s="201"/>
      <c r="K2757" s="201"/>
      <c r="L2757" s="207"/>
      <c r="M2757" s="208"/>
      <c r="N2757" s="209"/>
      <c r="O2757" s="209"/>
      <c r="P2757" s="209"/>
      <c r="Q2757" s="209"/>
      <c r="R2757" s="209"/>
      <c r="S2757" s="209"/>
      <c r="T2757" s="210"/>
      <c r="AT2757" s="211" t="s">
        <v>262</v>
      </c>
      <c r="AU2757" s="211" t="s">
        <v>82</v>
      </c>
      <c r="AV2757" s="13" t="s">
        <v>82</v>
      </c>
      <c r="AW2757" s="13" t="s">
        <v>34</v>
      </c>
      <c r="AX2757" s="13" t="s">
        <v>73</v>
      </c>
      <c r="AY2757" s="211" t="s">
        <v>252</v>
      </c>
    </row>
    <row r="2758" spans="1:65" s="14" customFormat="1" ht="11.25">
      <c r="B2758" s="212"/>
      <c r="C2758" s="213"/>
      <c r="D2758" s="202" t="s">
        <v>262</v>
      </c>
      <c r="E2758" s="214" t="s">
        <v>21</v>
      </c>
      <c r="F2758" s="215" t="s">
        <v>264</v>
      </c>
      <c r="G2758" s="213"/>
      <c r="H2758" s="216">
        <v>6.55</v>
      </c>
      <c r="I2758" s="217"/>
      <c r="J2758" s="213"/>
      <c r="K2758" s="213"/>
      <c r="L2758" s="218"/>
      <c r="M2758" s="219"/>
      <c r="N2758" s="220"/>
      <c r="O2758" s="220"/>
      <c r="P2758" s="220"/>
      <c r="Q2758" s="220"/>
      <c r="R2758" s="220"/>
      <c r="S2758" s="220"/>
      <c r="T2758" s="221"/>
      <c r="AT2758" s="222" t="s">
        <v>262</v>
      </c>
      <c r="AU2758" s="222" t="s">
        <v>82</v>
      </c>
      <c r="AV2758" s="14" t="s">
        <v>93</v>
      </c>
      <c r="AW2758" s="14" t="s">
        <v>34</v>
      </c>
      <c r="AX2758" s="14" t="s">
        <v>80</v>
      </c>
      <c r="AY2758" s="222" t="s">
        <v>252</v>
      </c>
    </row>
    <row r="2759" spans="1:65" s="2" customFormat="1" ht="16.5" customHeight="1">
      <c r="A2759" s="37"/>
      <c r="B2759" s="38"/>
      <c r="C2759" s="182" t="s">
        <v>3108</v>
      </c>
      <c r="D2759" s="182" t="s">
        <v>254</v>
      </c>
      <c r="E2759" s="183" t="s">
        <v>3109</v>
      </c>
      <c r="F2759" s="184" t="s">
        <v>3110</v>
      </c>
      <c r="G2759" s="185" t="s">
        <v>385</v>
      </c>
      <c r="H2759" s="186">
        <v>2</v>
      </c>
      <c r="I2759" s="187"/>
      <c r="J2759" s="188">
        <f>ROUND(I2759*H2759,2)</f>
        <v>0</v>
      </c>
      <c r="K2759" s="184" t="s">
        <v>257</v>
      </c>
      <c r="L2759" s="42"/>
      <c r="M2759" s="189" t="s">
        <v>21</v>
      </c>
      <c r="N2759" s="190" t="s">
        <v>44</v>
      </c>
      <c r="O2759" s="67"/>
      <c r="P2759" s="191">
        <f>O2759*H2759</f>
        <v>0</v>
      </c>
      <c r="Q2759" s="191">
        <v>2.0000000000000001E-4</v>
      </c>
      <c r="R2759" s="191">
        <f>Q2759*H2759</f>
        <v>4.0000000000000002E-4</v>
      </c>
      <c r="S2759" s="191">
        <v>0</v>
      </c>
      <c r="T2759" s="192">
        <f>S2759*H2759</f>
        <v>0</v>
      </c>
      <c r="U2759" s="37"/>
      <c r="V2759" s="37"/>
      <c r="W2759" s="37"/>
      <c r="X2759" s="37"/>
      <c r="Y2759" s="37"/>
      <c r="Z2759" s="37"/>
      <c r="AA2759" s="37"/>
      <c r="AB2759" s="37"/>
      <c r="AC2759" s="37"/>
      <c r="AD2759" s="37"/>
      <c r="AE2759" s="37"/>
      <c r="AR2759" s="193" t="s">
        <v>375</v>
      </c>
      <c r="AT2759" s="193" t="s">
        <v>254</v>
      </c>
      <c r="AU2759" s="193" t="s">
        <v>82</v>
      </c>
      <c r="AY2759" s="20" t="s">
        <v>252</v>
      </c>
      <c r="BE2759" s="194">
        <f>IF(N2759="základní",J2759,0)</f>
        <v>0</v>
      </c>
      <c r="BF2759" s="194">
        <f>IF(N2759="snížená",J2759,0)</f>
        <v>0</v>
      </c>
      <c r="BG2759" s="194">
        <f>IF(N2759="zákl. přenesená",J2759,0)</f>
        <v>0</v>
      </c>
      <c r="BH2759" s="194">
        <f>IF(N2759="sníž. přenesená",J2759,0)</f>
        <v>0</v>
      </c>
      <c r="BI2759" s="194">
        <f>IF(N2759="nulová",J2759,0)</f>
        <v>0</v>
      </c>
      <c r="BJ2759" s="20" t="s">
        <v>80</v>
      </c>
      <c r="BK2759" s="194">
        <f>ROUND(I2759*H2759,2)</f>
        <v>0</v>
      </c>
      <c r="BL2759" s="20" t="s">
        <v>375</v>
      </c>
      <c r="BM2759" s="193" t="s">
        <v>3111</v>
      </c>
    </row>
    <row r="2760" spans="1:65" s="2" customFormat="1" ht="11.25">
      <c r="A2760" s="37"/>
      <c r="B2760" s="38"/>
      <c r="C2760" s="39"/>
      <c r="D2760" s="195" t="s">
        <v>260</v>
      </c>
      <c r="E2760" s="39"/>
      <c r="F2760" s="196" t="s">
        <v>3112</v>
      </c>
      <c r="G2760" s="39"/>
      <c r="H2760" s="39"/>
      <c r="I2760" s="197"/>
      <c r="J2760" s="39"/>
      <c r="K2760" s="39"/>
      <c r="L2760" s="42"/>
      <c r="M2760" s="198"/>
      <c r="N2760" s="199"/>
      <c r="O2760" s="67"/>
      <c r="P2760" s="67"/>
      <c r="Q2760" s="67"/>
      <c r="R2760" s="67"/>
      <c r="S2760" s="67"/>
      <c r="T2760" s="68"/>
      <c r="U2760" s="37"/>
      <c r="V2760" s="37"/>
      <c r="W2760" s="37"/>
      <c r="X2760" s="37"/>
      <c r="Y2760" s="37"/>
      <c r="Z2760" s="37"/>
      <c r="AA2760" s="37"/>
      <c r="AB2760" s="37"/>
      <c r="AC2760" s="37"/>
      <c r="AD2760" s="37"/>
      <c r="AE2760" s="37"/>
      <c r="AT2760" s="20" t="s">
        <v>260</v>
      </c>
      <c r="AU2760" s="20" t="s">
        <v>82</v>
      </c>
    </row>
    <row r="2761" spans="1:65" s="13" customFormat="1" ht="11.25">
      <c r="B2761" s="200"/>
      <c r="C2761" s="201"/>
      <c r="D2761" s="202" t="s">
        <v>262</v>
      </c>
      <c r="E2761" s="203" t="s">
        <v>21</v>
      </c>
      <c r="F2761" s="204" t="s">
        <v>3113</v>
      </c>
      <c r="G2761" s="201"/>
      <c r="H2761" s="205">
        <v>2</v>
      </c>
      <c r="I2761" s="206"/>
      <c r="J2761" s="201"/>
      <c r="K2761" s="201"/>
      <c r="L2761" s="207"/>
      <c r="M2761" s="208"/>
      <c r="N2761" s="209"/>
      <c r="O2761" s="209"/>
      <c r="P2761" s="209"/>
      <c r="Q2761" s="209"/>
      <c r="R2761" s="209"/>
      <c r="S2761" s="209"/>
      <c r="T2761" s="210"/>
      <c r="AT2761" s="211" t="s">
        <v>262</v>
      </c>
      <c r="AU2761" s="211" t="s">
        <v>82</v>
      </c>
      <c r="AV2761" s="13" t="s">
        <v>82</v>
      </c>
      <c r="AW2761" s="13" t="s">
        <v>34</v>
      </c>
      <c r="AX2761" s="13" t="s">
        <v>73</v>
      </c>
      <c r="AY2761" s="211" t="s">
        <v>252</v>
      </c>
    </row>
    <row r="2762" spans="1:65" s="14" customFormat="1" ht="11.25">
      <c r="B2762" s="212"/>
      <c r="C2762" s="213"/>
      <c r="D2762" s="202" t="s">
        <v>262</v>
      </c>
      <c r="E2762" s="214" t="s">
        <v>21</v>
      </c>
      <c r="F2762" s="215" t="s">
        <v>264</v>
      </c>
      <c r="G2762" s="213"/>
      <c r="H2762" s="216">
        <v>2</v>
      </c>
      <c r="I2762" s="217"/>
      <c r="J2762" s="213"/>
      <c r="K2762" s="213"/>
      <c r="L2762" s="218"/>
      <c r="M2762" s="219"/>
      <c r="N2762" s="220"/>
      <c r="O2762" s="220"/>
      <c r="P2762" s="220"/>
      <c r="Q2762" s="220"/>
      <c r="R2762" s="220"/>
      <c r="S2762" s="220"/>
      <c r="T2762" s="221"/>
      <c r="AT2762" s="222" t="s">
        <v>262</v>
      </c>
      <c r="AU2762" s="222" t="s">
        <v>82</v>
      </c>
      <c r="AV2762" s="14" t="s">
        <v>93</v>
      </c>
      <c r="AW2762" s="14" t="s">
        <v>34</v>
      </c>
      <c r="AX2762" s="14" t="s">
        <v>80</v>
      </c>
      <c r="AY2762" s="222" t="s">
        <v>252</v>
      </c>
    </row>
    <row r="2763" spans="1:65" s="2" customFormat="1" ht="16.5" customHeight="1">
      <c r="A2763" s="37"/>
      <c r="B2763" s="38"/>
      <c r="C2763" s="182" t="s">
        <v>3114</v>
      </c>
      <c r="D2763" s="182" t="s">
        <v>254</v>
      </c>
      <c r="E2763" s="183" t="s">
        <v>3115</v>
      </c>
      <c r="F2763" s="184" t="s">
        <v>3116</v>
      </c>
      <c r="G2763" s="185" t="s">
        <v>163</v>
      </c>
      <c r="H2763" s="186">
        <v>4.55</v>
      </c>
      <c r="I2763" s="187"/>
      <c r="J2763" s="188">
        <f>ROUND(I2763*H2763,2)</f>
        <v>0</v>
      </c>
      <c r="K2763" s="184" t="s">
        <v>257</v>
      </c>
      <c r="L2763" s="42"/>
      <c r="M2763" s="189" t="s">
        <v>21</v>
      </c>
      <c r="N2763" s="190" t="s">
        <v>44</v>
      </c>
      <c r="O2763" s="67"/>
      <c r="P2763" s="191">
        <f>O2763*H2763</f>
        <v>0</v>
      </c>
      <c r="Q2763" s="191">
        <v>1.5399999999999999E-3</v>
      </c>
      <c r="R2763" s="191">
        <f>Q2763*H2763</f>
        <v>7.0069999999999993E-3</v>
      </c>
      <c r="S2763" s="191">
        <v>0</v>
      </c>
      <c r="T2763" s="192">
        <f>S2763*H2763</f>
        <v>0</v>
      </c>
      <c r="U2763" s="37"/>
      <c r="V2763" s="37"/>
      <c r="W2763" s="37"/>
      <c r="X2763" s="37"/>
      <c r="Y2763" s="37"/>
      <c r="Z2763" s="37"/>
      <c r="AA2763" s="37"/>
      <c r="AB2763" s="37"/>
      <c r="AC2763" s="37"/>
      <c r="AD2763" s="37"/>
      <c r="AE2763" s="37"/>
      <c r="AR2763" s="193" t="s">
        <v>375</v>
      </c>
      <c r="AT2763" s="193" t="s">
        <v>254</v>
      </c>
      <c r="AU2763" s="193" t="s">
        <v>82</v>
      </c>
      <c r="AY2763" s="20" t="s">
        <v>252</v>
      </c>
      <c r="BE2763" s="194">
        <f>IF(N2763="základní",J2763,0)</f>
        <v>0</v>
      </c>
      <c r="BF2763" s="194">
        <f>IF(N2763="snížená",J2763,0)</f>
        <v>0</v>
      </c>
      <c r="BG2763" s="194">
        <f>IF(N2763="zákl. přenesená",J2763,0)</f>
        <v>0</v>
      </c>
      <c r="BH2763" s="194">
        <f>IF(N2763="sníž. přenesená",J2763,0)</f>
        <v>0</v>
      </c>
      <c r="BI2763" s="194">
        <f>IF(N2763="nulová",J2763,0)</f>
        <v>0</v>
      </c>
      <c r="BJ2763" s="20" t="s">
        <v>80</v>
      </c>
      <c r="BK2763" s="194">
        <f>ROUND(I2763*H2763,2)</f>
        <v>0</v>
      </c>
      <c r="BL2763" s="20" t="s">
        <v>375</v>
      </c>
      <c r="BM2763" s="193" t="s">
        <v>3117</v>
      </c>
    </row>
    <row r="2764" spans="1:65" s="2" customFormat="1" ht="11.25">
      <c r="A2764" s="37"/>
      <c r="B2764" s="38"/>
      <c r="C2764" s="39"/>
      <c r="D2764" s="195" t="s">
        <v>260</v>
      </c>
      <c r="E2764" s="39"/>
      <c r="F2764" s="196" t="s">
        <v>3118</v>
      </c>
      <c r="G2764" s="39"/>
      <c r="H2764" s="39"/>
      <c r="I2764" s="197"/>
      <c r="J2764" s="39"/>
      <c r="K2764" s="39"/>
      <c r="L2764" s="42"/>
      <c r="M2764" s="198"/>
      <c r="N2764" s="199"/>
      <c r="O2764" s="67"/>
      <c r="P2764" s="67"/>
      <c r="Q2764" s="67"/>
      <c r="R2764" s="67"/>
      <c r="S2764" s="67"/>
      <c r="T2764" s="68"/>
      <c r="U2764" s="37"/>
      <c r="V2764" s="37"/>
      <c r="W2764" s="37"/>
      <c r="X2764" s="37"/>
      <c r="Y2764" s="37"/>
      <c r="Z2764" s="37"/>
      <c r="AA2764" s="37"/>
      <c r="AB2764" s="37"/>
      <c r="AC2764" s="37"/>
      <c r="AD2764" s="37"/>
      <c r="AE2764" s="37"/>
      <c r="AT2764" s="20" t="s">
        <v>260</v>
      </c>
      <c r="AU2764" s="20" t="s">
        <v>82</v>
      </c>
    </row>
    <row r="2765" spans="1:65" s="16" customFormat="1" ht="11.25">
      <c r="B2765" s="235"/>
      <c r="C2765" s="236"/>
      <c r="D2765" s="202" t="s">
        <v>262</v>
      </c>
      <c r="E2765" s="237" t="s">
        <v>21</v>
      </c>
      <c r="F2765" s="238" t="s">
        <v>2224</v>
      </c>
      <c r="G2765" s="236"/>
      <c r="H2765" s="237" t="s">
        <v>21</v>
      </c>
      <c r="I2765" s="239"/>
      <c r="J2765" s="236"/>
      <c r="K2765" s="236"/>
      <c r="L2765" s="240"/>
      <c r="M2765" s="241"/>
      <c r="N2765" s="242"/>
      <c r="O2765" s="242"/>
      <c r="P2765" s="242"/>
      <c r="Q2765" s="242"/>
      <c r="R2765" s="242"/>
      <c r="S2765" s="242"/>
      <c r="T2765" s="243"/>
      <c r="AT2765" s="244" t="s">
        <v>262</v>
      </c>
      <c r="AU2765" s="244" t="s">
        <v>82</v>
      </c>
      <c r="AV2765" s="16" t="s">
        <v>80</v>
      </c>
      <c r="AW2765" s="16" t="s">
        <v>34</v>
      </c>
      <c r="AX2765" s="16" t="s">
        <v>73</v>
      </c>
      <c r="AY2765" s="244" t="s">
        <v>252</v>
      </c>
    </row>
    <row r="2766" spans="1:65" s="13" customFormat="1" ht="11.25">
      <c r="B2766" s="200"/>
      <c r="C2766" s="201"/>
      <c r="D2766" s="202" t="s">
        <v>262</v>
      </c>
      <c r="E2766" s="203" t="s">
        <v>21</v>
      </c>
      <c r="F2766" s="204" t="s">
        <v>3119</v>
      </c>
      <c r="G2766" s="201"/>
      <c r="H2766" s="205">
        <v>1.6</v>
      </c>
      <c r="I2766" s="206"/>
      <c r="J2766" s="201"/>
      <c r="K2766" s="201"/>
      <c r="L2766" s="207"/>
      <c r="M2766" s="208"/>
      <c r="N2766" s="209"/>
      <c r="O2766" s="209"/>
      <c r="P2766" s="209"/>
      <c r="Q2766" s="209"/>
      <c r="R2766" s="209"/>
      <c r="S2766" s="209"/>
      <c r="T2766" s="210"/>
      <c r="AT2766" s="211" t="s">
        <v>262</v>
      </c>
      <c r="AU2766" s="211" t="s">
        <v>82</v>
      </c>
      <c r="AV2766" s="13" t="s">
        <v>82</v>
      </c>
      <c r="AW2766" s="13" t="s">
        <v>34</v>
      </c>
      <c r="AX2766" s="13" t="s">
        <v>73</v>
      </c>
      <c r="AY2766" s="211" t="s">
        <v>252</v>
      </c>
    </row>
    <row r="2767" spans="1:65" s="13" customFormat="1" ht="11.25">
      <c r="B2767" s="200"/>
      <c r="C2767" s="201"/>
      <c r="D2767" s="202" t="s">
        <v>262</v>
      </c>
      <c r="E2767" s="203" t="s">
        <v>21</v>
      </c>
      <c r="F2767" s="204" t="s">
        <v>3120</v>
      </c>
      <c r="G2767" s="201"/>
      <c r="H2767" s="205">
        <v>2.95</v>
      </c>
      <c r="I2767" s="206"/>
      <c r="J2767" s="201"/>
      <c r="K2767" s="201"/>
      <c r="L2767" s="207"/>
      <c r="M2767" s="208"/>
      <c r="N2767" s="209"/>
      <c r="O2767" s="209"/>
      <c r="P2767" s="209"/>
      <c r="Q2767" s="209"/>
      <c r="R2767" s="209"/>
      <c r="S2767" s="209"/>
      <c r="T2767" s="210"/>
      <c r="AT2767" s="211" t="s">
        <v>262</v>
      </c>
      <c r="AU2767" s="211" t="s">
        <v>82</v>
      </c>
      <c r="AV2767" s="13" t="s">
        <v>82</v>
      </c>
      <c r="AW2767" s="13" t="s">
        <v>34</v>
      </c>
      <c r="AX2767" s="13" t="s">
        <v>73</v>
      </c>
      <c r="AY2767" s="211" t="s">
        <v>252</v>
      </c>
    </row>
    <row r="2768" spans="1:65" s="14" customFormat="1" ht="11.25">
      <c r="B2768" s="212"/>
      <c r="C2768" s="213"/>
      <c r="D2768" s="202" t="s">
        <v>262</v>
      </c>
      <c r="E2768" s="214" t="s">
        <v>21</v>
      </c>
      <c r="F2768" s="215" t="s">
        <v>264</v>
      </c>
      <c r="G2768" s="213"/>
      <c r="H2768" s="216">
        <v>4.55</v>
      </c>
      <c r="I2768" s="217"/>
      <c r="J2768" s="213"/>
      <c r="K2768" s="213"/>
      <c r="L2768" s="218"/>
      <c r="M2768" s="219"/>
      <c r="N2768" s="220"/>
      <c r="O2768" s="220"/>
      <c r="P2768" s="220"/>
      <c r="Q2768" s="220"/>
      <c r="R2768" s="220"/>
      <c r="S2768" s="220"/>
      <c r="T2768" s="221"/>
      <c r="AT2768" s="222" t="s">
        <v>262</v>
      </c>
      <c r="AU2768" s="222" t="s">
        <v>82</v>
      </c>
      <c r="AV2768" s="14" t="s">
        <v>93</v>
      </c>
      <c r="AW2768" s="14" t="s">
        <v>34</v>
      </c>
      <c r="AX2768" s="14" t="s">
        <v>80</v>
      </c>
      <c r="AY2768" s="222" t="s">
        <v>252</v>
      </c>
    </row>
    <row r="2769" spans="1:65" s="2" customFormat="1" ht="24.2" customHeight="1">
      <c r="A2769" s="37"/>
      <c r="B2769" s="38"/>
      <c r="C2769" s="182" t="s">
        <v>3121</v>
      </c>
      <c r="D2769" s="182" t="s">
        <v>254</v>
      </c>
      <c r="E2769" s="183" t="s">
        <v>3122</v>
      </c>
      <c r="F2769" s="184" t="s">
        <v>3123</v>
      </c>
      <c r="G2769" s="185" t="s">
        <v>359</v>
      </c>
      <c r="H2769" s="186">
        <v>0.72</v>
      </c>
      <c r="I2769" s="187"/>
      <c r="J2769" s="188">
        <f>ROUND(I2769*H2769,2)</f>
        <v>0</v>
      </c>
      <c r="K2769" s="184" t="s">
        <v>257</v>
      </c>
      <c r="L2769" s="42"/>
      <c r="M2769" s="189" t="s">
        <v>21</v>
      </c>
      <c r="N2769" s="190" t="s">
        <v>44</v>
      </c>
      <c r="O2769" s="67"/>
      <c r="P2769" s="191">
        <f>O2769*H2769</f>
        <v>0</v>
      </c>
      <c r="Q2769" s="191">
        <v>0</v>
      </c>
      <c r="R2769" s="191">
        <f>Q2769*H2769</f>
        <v>0</v>
      </c>
      <c r="S2769" s="191">
        <v>0</v>
      </c>
      <c r="T2769" s="192">
        <f>S2769*H2769</f>
        <v>0</v>
      </c>
      <c r="U2769" s="37"/>
      <c r="V2769" s="37"/>
      <c r="W2769" s="37"/>
      <c r="X2769" s="37"/>
      <c r="Y2769" s="37"/>
      <c r="Z2769" s="37"/>
      <c r="AA2769" s="37"/>
      <c r="AB2769" s="37"/>
      <c r="AC2769" s="37"/>
      <c r="AD2769" s="37"/>
      <c r="AE2769" s="37"/>
      <c r="AR2769" s="193" t="s">
        <v>375</v>
      </c>
      <c r="AT2769" s="193" t="s">
        <v>254</v>
      </c>
      <c r="AU2769" s="193" t="s">
        <v>82</v>
      </c>
      <c r="AY2769" s="20" t="s">
        <v>252</v>
      </c>
      <c r="BE2769" s="194">
        <f>IF(N2769="základní",J2769,0)</f>
        <v>0</v>
      </c>
      <c r="BF2769" s="194">
        <f>IF(N2769="snížená",J2769,0)</f>
        <v>0</v>
      </c>
      <c r="BG2769" s="194">
        <f>IF(N2769="zákl. přenesená",J2769,0)</f>
        <v>0</v>
      </c>
      <c r="BH2769" s="194">
        <f>IF(N2769="sníž. přenesená",J2769,0)</f>
        <v>0</v>
      </c>
      <c r="BI2769" s="194">
        <f>IF(N2769="nulová",J2769,0)</f>
        <v>0</v>
      </c>
      <c r="BJ2769" s="20" t="s">
        <v>80</v>
      </c>
      <c r="BK2769" s="194">
        <f>ROUND(I2769*H2769,2)</f>
        <v>0</v>
      </c>
      <c r="BL2769" s="20" t="s">
        <v>375</v>
      </c>
      <c r="BM2769" s="193" t="s">
        <v>3124</v>
      </c>
    </row>
    <row r="2770" spans="1:65" s="2" customFormat="1" ht="11.25">
      <c r="A2770" s="37"/>
      <c r="B2770" s="38"/>
      <c r="C2770" s="39"/>
      <c r="D2770" s="195" t="s">
        <v>260</v>
      </c>
      <c r="E2770" s="39"/>
      <c r="F2770" s="196" t="s">
        <v>3125</v>
      </c>
      <c r="G2770" s="39"/>
      <c r="H2770" s="39"/>
      <c r="I2770" s="197"/>
      <c r="J2770" s="39"/>
      <c r="K2770" s="39"/>
      <c r="L2770" s="42"/>
      <c r="M2770" s="198"/>
      <c r="N2770" s="199"/>
      <c r="O2770" s="67"/>
      <c r="P2770" s="67"/>
      <c r="Q2770" s="67"/>
      <c r="R2770" s="67"/>
      <c r="S2770" s="67"/>
      <c r="T2770" s="68"/>
      <c r="U2770" s="37"/>
      <c r="V2770" s="37"/>
      <c r="W2770" s="37"/>
      <c r="X2770" s="37"/>
      <c r="Y2770" s="37"/>
      <c r="Z2770" s="37"/>
      <c r="AA2770" s="37"/>
      <c r="AB2770" s="37"/>
      <c r="AC2770" s="37"/>
      <c r="AD2770" s="37"/>
      <c r="AE2770" s="37"/>
      <c r="AT2770" s="20" t="s">
        <v>260</v>
      </c>
      <c r="AU2770" s="20" t="s">
        <v>82</v>
      </c>
    </row>
    <row r="2771" spans="1:65" s="12" customFormat="1" ht="22.9" customHeight="1">
      <c r="B2771" s="166"/>
      <c r="C2771" s="167"/>
      <c r="D2771" s="168" t="s">
        <v>72</v>
      </c>
      <c r="E2771" s="180" t="s">
        <v>3126</v>
      </c>
      <c r="F2771" s="180" t="s">
        <v>3127</v>
      </c>
      <c r="G2771" s="167"/>
      <c r="H2771" s="167"/>
      <c r="I2771" s="170"/>
      <c r="J2771" s="181">
        <f>BK2771</f>
        <v>0</v>
      </c>
      <c r="K2771" s="167"/>
      <c r="L2771" s="172"/>
      <c r="M2771" s="173"/>
      <c r="N2771" s="174"/>
      <c r="O2771" s="174"/>
      <c r="P2771" s="175">
        <f>SUM(P2772:P2842)</f>
        <v>0</v>
      </c>
      <c r="Q2771" s="174"/>
      <c r="R2771" s="175">
        <f>SUM(R2772:R2842)</f>
        <v>0.39629400000000004</v>
      </c>
      <c r="S2771" s="174"/>
      <c r="T2771" s="176">
        <f>SUM(T2772:T2842)</f>
        <v>0</v>
      </c>
      <c r="AR2771" s="177" t="s">
        <v>82</v>
      </c>
      <c r="AT2771" s="178" t="s">
        <v>72</v>
      </c>
      <c r="AU2771" s="178" t="s">
        <v>80</v>
      </c>
      <c r="AY2771" s="177" t="s">
        <v>252</v>
      </c>
      <c r="BK2771" s="179">
        <f>SUM(BK2772:BK2842)</f>
        <v>0</v>
      </c>
    </row>
    <row r="2772" spans="1:65" s="2" customFormat="1" ht="21.75" customHeight="1">
      <c r="A2772" s="37"/>
      <c r="B2772" s="38"/>
      <c r="C2772" s="182" t="s">
        <v>3128</v>
      </c>
      <c r="D2772" s="182" t="s">
        <v>254</v>
      </c>
      <c r="E2772" s="183" t="s">
        <v>3129</v>
      </c>
      <c r="F2772" s="184" t="s">
        <v>3130</v>
      </c>
      <c r="G2772" s="185" t="s">
        <v>163</v>
      </c>
      <c r="H2772" s="186">
        <v>62.58</v>
      </c>
      <c r="I2772" s="187"/>
      <c r="J2772" s="188">
        <f>ROUND(I2772*H2772,2)</f>
        <v>0</v>
      </c>
      <c r="K2772" s="184" t="s">
        <v>257</v>
      </c>
      <c r="L2772" s="42"/>
      <c r="M2772" s="189" t="s">
        <v>21</v>
      </c>
      <c r="N2772" s="190" t="s">
        <v>44</v>
      </c>
      <c r="O2772" s="67"/>
      <c r="P2772" s="191">
        <f>O2772*H2772</f>
        <v>0</v>
      </c>
      <c r="Q2772" s="191">
        <v>0</v>
      </c>
      <c r="R2772" s="191">
        <f>Q2772*H2772</f>
        <v>0</v>
      </c>
      <c r="S2772" s="191">
        <v>0</v>
      </c>
      <c r="T2772" s="192">
        <f>S2772*H2772</f>
        <v>0</v>
      </c>
      <c r="U2772" s="37"/>
      <c r="V2772" s="37"/>
      <c r="W2772" s="37"/>
      <c r="X2772" s="37"/>
      <c r="Y2772" s="37"/>
      <c r="Z2772" s="37"/>
      <c r="AA2772" s="37"/>
      <c r="AB2772" s="37"/>
      <c r="AC2772" s="37"/>
      <c r="AD2772" s="37"/>
      <c r="AE2772" s="37"/>
      <c r="AR2772" s="193" t="s">
        <v>375</v>
      </c>
      <c r="AT2772" s="193" t="s">
        <v>254</v>
      </c>
      <c r="AU2772" s="193" t="s">
        <v>82</v>
      </c>
      <c r="AY2772" s="20" t="s">
        <v>252</v>
      </c>
      <c r="BE2772" s="194">
        <f>IF(N2772="základní",J2772,0)</f>
        <v>0</v>
      </c>
      <c r="BF2772" s="194">
        <f>IF(N2772="snížená",J2772,0)</f>
        <v>0</v>
      </c>
      <c r="BG2772" s="194">
        <f>IF(N2772="zákl. přenesená",J2772,0)</f>
        <v>0</v>
      </c>
      <c r="BH2772" s="194">
        <f>IF(N2772="sníž. přenesená",J2772,0)</f>
        <v>0</v>
      </c>
      <c r="BI2772" s="194">
        <f>IF(N2772="nulová",J2772,0)</f>
        <v>0</v>
      </c>
      <c r="BJ2772" s="20" t="s">
        <v>80</v>
      </c>
      <c r="BK2772" s="194">
        <f>ROUND(I2772*H2772,2)</f>
        <v>0</v>
      </c>
      <c r="BL2772" s="20" t="s">
        <v>375</v>
      </c>
      <c r="BM2772" s="193" t="s">
        <v>3131</v>
      </c>
    </row>
    <row r="2773" spans="1:65" s="2" customFormat="1" ht="11.25">
      <c r="A2773" s="37"/>
      <c r="B2773" s="38"/>
      <c r="C2773" s="39"/>
      <c r="D2773" s="195" t="s">
        <v>260</v>
      </c>
      <c r="E2773" s="39"/>
      <c r="F2773" s="196" t="s">
        <v>3132</v>
      </c>
      <c r="G2773" s="39"/>
      <c r="H2773" s="39"/>
      <c r="I2773" s="197"/>
      <c r="J2773" s="39"/>
      <c r="K2773" s="39"/>
      <c r="L2773" s="42"/>
      <c r="M2773" s="198"/>
      <c r="N2773" s="199"/>
      <c r="O2773" s="67"/>
      <c r="P2773" s="67"/>
      <c r="Q2773" s="67"/>
      <c r="R2773" s="67"/>
      <c r="S2773" s="67"/>
      <c r="T2773" s="68"/>
      <c r="U2773" s="37"/>
      <c r="V2773" s="37"/>
      <c r="W2773" s="37"/>
      <c r="X2773" s="37"/>
      <c r="Y2773" s="37"/>
      <c r="Z2773" s="37"/>
      <c r="AA2773" s="37"/>
      <c r="AB2773" s="37"/>
      <c r="AC2773" s="37"/>
      <c r="AD2773" s="37"/>
      <c r="AE2773" s="37"/>
      <c r="AT2773" s="20" t="s">
        <v>260</v>
      </c>
      <c r="AU2773" s="20" t="s">
        <v>82</v>
      </c>
    </row>
    <row r="2774" spans="1:65" s="16" customFormat="1" ht="11.25">
      <c r="B2774" s="235"/>
      <c r="C2774" s="236"/>
      <c r="D2774" s="202" t="s">
        <v>262</v>
      </c>
      <c r="E2774" s="237" t="s">
        <v>21</v>
      </c>
      <c r="F2774" s="238" t="s">
        <v>2334</v>
      </c>
      <c r="G2774" s="236"/>
      <c r="H2774" s="237" t="s">
        <v>21</v>
      </c>
      <c r="I2774" s="239"/>
      <c r="J2774" s="236"/>
      <c r="K2774" s="236"/>
      <c r="L2774" s="240"/>
      <c r="M2774" s="241"/>
      <c r="N2774" s="242"/>
      <c r="O2774" s="242"/>
      <c r="P2774" s="242"/>
      <c r="Q2774" s="242"/>
      <c r="R2774" s="242"/>
      <c r="S2774" s="242"/>
      <c r="T2774" s="243"/>
      <c r="AT2774" s="244" t="s">
        <v>262</v>
      </c>
      <c r="AU2774" s="244" t="s">
        <v>82</v>
      </c>
      <c r="AV2774" s="16" t="s">
        <v>80</v>
      </c>
      <c r="AW2774" s="16" t="s">
        <v>34</v>
      </c>
      <c r="AX2774" s="16" t="s">
        <v>73</v>
      </c>
      <c r="AY2774" s="244" t="s">
        <v>252</v>
      </c>
    </row>
    <row r="2775" spans="1:65" s="13" customFormat="1" ht="11.25">
      <c r="B2775" s="200"/>
      <c r="C2775" s="201"/>
      <c r="D2775" s="202" t="s">
        <v>262</v>
      </c>
      <c r="E2775" s="203" t="s">
        <v>21</v>
      </c>
      <c r="F2775" s="204" t="s">
        <v>3133</v>
      </c>
      <c r="G2775" s="201"/>
      <c r="H2775" s="205">
        <v>8.24</v>
      </c>
      <c r="I2775" s="206"/>
      <c r="J2775" s="201"/>
      <c r="K2775" s="201"/>
      <c r="L2775" s="207"/>
      <c r="M2775" s="208"/>
      <c r="N2775" s="209"/>
      <c r="O2775" s="209"/>
      <c r="P2775" s="209"/>
      <c r="Q2775" s="209"/>
      <c r="R2775" s="209"/>
      <c r="S2775" s="209"/>
      <c r="T2775" s="210"/>
      <c r="AT2775" s="211" t="s">
        <v>262</v>
      </c>
      <c r="AU2775" s="211" t="s">
        <v>82</v>
      </c>
      <c r="AV2775" s="13" t="s">
        <v>82</v>
      </c>
      <c r="AW2775" s="13" t="s">
        <v>34</v>
      </c>
      <c r="AX2775" s="13" t="s">
        <v>73</v>
      </c>
      <c r="AY2775" s="211" t="s">
        <v>252</v>
      </c>
    </row>
    <row r="2776" spans="1:65" s="13" customFormat="1" ht="11.25">
      <c r="B2776" s="200"/>
      <c r="C2776" s="201"/>
      <c r="D2776" s="202" t="s">
        <v>262</v>
      </c>
      <c r="E2776" s="203" t="s">
        <v>21</v>
      </c>
      <c r="F2776" s="204" t="s">
        <v>3134</v>
      </c>
      <c r="G2776" s="201"/>
      <c r="H2776" s="205">
        <v>21</v>
      </c>
      <c r="I2776" s="206"/>
      <c r="J2776" s="201"/>
      <c r="K2776" s="201"/>
      <c r="L2776" s="207"/>
      <c r="M2776" s="208"/>
      <c r="N2776" s="209"/>
      <c r="O2776" s="209"/>
      <c r="P2776" s="209"/>
      <c r="Q2776" s="209"/>
      <c r="R2776" s="209"/>
      <c r="S2776" s="209"/>
      <c r="T2776" s="210"/>
      <c r="AT2776" s="211" t="s">
        <v>262</v>
      </c>
      <c r="AU2776" s="211" t="s">
        <v>82</v>
      </c>
      <c r="AV2776" s="13" t="s">
        <v>82</v>
      </c>
      <c r="AW2776" s="13" t="s">
        <v>34</v>
      </c>
      <c r="AX2776" s="13" t="s">
        <v>73</v>
      </c>
      <c r="AY2776" s="211" t="s">
        <v>252</v>
      </c>
    </row>
    <row r="2777" spans="1:65" s="13" customFormat="1" ht="11.25">
      <c r="B2777" s="200"/>
      <c r="C2777" s="201"/>
      <c r="D2777" s="202" t="s">
        <v>262</v>
      </c>
      <c r="E2777" s="203" t="s">
        <v>21</v>
      </c>
      <c r="F2777" s="204" t="s">
        <v>3135</v>
      </c>
      <c r="G2777" s="201"/>
      <c r="H2777" s="205">
        <v>25.64</v>
      </c>
      <c r="I2777" s="206"/>
      <c r="J2777" s="201"/>
      <c r="K2777" s="201"/>
      <c r="L2777" s="207"/>
      <c r="M2777" s="208"/>
      <c r="N2777" s="209"/>
      <c r="O2777" s="209"/>
      <c r="P2777" s="209"/>
      <c r="Q2777" s="209"/>
      <c r="R2777" s="209"/>
      <c r="S2777" s="209"/>
      <c r="T2777" s="210"/>
      <c r="AT2777" s="211" t="s">
        <v>262</v>
      </c>
      <c r="AU2777" s="211" t="s">
        <v>82</v>
      </c>
      <c r="AV2777" s="13" t="s">
        <v>82</v>
      </c>
      <c r="AW2777" s="13" t="s">
        <v>34</v>
      </c>
      <c r="AX2777" s="13" t="s">
        <v>73</v>
      </c>
      <c r="AY2777" s="211" t="s">
        <v>252</v>
      </c>
    </row>
    <row r="2778" spans="1:65" s="13" customFormat="1" ht="11.25">
      <c r="B2778" s="200"/>
      <c r="C2778" s="201"/>
      <c r="D2778" s="202" t="s">
        <v>262</v>
      </c>
      <c r="E2778" s="203" t="s">
        <v>21</v>
      </c>
      <c r="F2778" s="204" t="s">
        <v>3136</v>
      </c>
      <c r="G2778" s="201"/>
      <c r="H2778" s="205">
        <v>1.2</v>
      </c>
      <c r="I2778" s="206"/>
      <c r="J2778" s="201"/>
      <c r="K2778" s="201"/>
      <c r="L2778" s="207"/>
      <c r="M2778" s="208"/>
      <c r="N2778" s="209"/>
      <c r="O2778" s="209"/>
      <c r="P2778" s="209"/>
      <c r="Q2778" s="209"/>
      <c r="R2778" s="209"/>
      <c r="S2778" s="209"/>
      <c r="T2778" s="210"/>
      <c r="AT2778" s="211" t="s">
        <v>262</v>
      </c>
      <c r="AU2778" s="211" t="s">
        <v>82</v>
      </c>
      <c r="AV2778" s="13" t="s">
        <v>82</v>
      </c>
      <c r="AW2778" s="13" t="s">
        <v>34</v>
      </c>
      <c r="AX2778" s="13" t="s">
        <v>73</v>
      </c>
      <c r="AY2778" s="211" t="s">
        <v>252</v>
      </c>
    </row>
    <row r="2779" spans="1:65" s="13" customFormat="1" ht="11.25">
      <c r="B2779" s="200"/>
      <c r="C2779" s="201"/>
      <c r="D2779" s="202" t="s">
        <v>262</v>
      </c>
      <c r="E2779" s="203" t="s">
        <v>21</v>
      </c>
      <c r="F2779" s="204" t="s">
        <v>3137</v>
      </c>
      <c r="G2779" s="201"/>
      <c r="H2779" s="205">
        <v>3</v>
      </c>
      <c r="I2779" s="206"/>
      <c r="J2779" s="201"/>
      <c r="K2779" s="201"/>
      <c r="L2779" s="207"/>
      <c r="M2779" s="208"/>
      <c r="N2779" s="209"/>
      <c r="O2779" s="209"/>
      <c r="P2779" s="209"/>
      <c r="Q2779" s="209"/>
      <c r="R2779" s="209"/>
      <c r="S2779" s="209"/>
      <c r="T2779" s="210"/>
      <c r="AT2779" s="211" t="s">
        <v>262</v>
      </c>
      <c r="AU2779" s="211" t="s">
        <v>82</v>
      </c>
      <c r="AV2779" s="13" t="s">
        <v>82</v>
      </c>
      <c r="AW2779" s="13" t="s">
        <v>34</v>
      </c>
      <c r="AX2779" s="13" t="s">
        <v>73</v>
      </c>
      <c r="AY2779" s="211" t="s">
        <v>252</v>
      </c>
    </row>
    <row r="2780" spans="1:65" s="13" customFormat="1" ht="11.25">
      <c r="B2780" s="200"/>
      <c r="C2780" s="201"/>
      <c r="D2780" s="202" t="s">
        <v>262</v>
      </c>
      <c r="E2780" s="203" t="s">
        <v>21</v>
      </c>
      <c r="F2780" s="204" t="s">
        <v>3138</v>
      </c>
      <c r="G2780" s="201"/>
      <c r="H2780" s="205">
        <v>1.75</v>
      </c>
      <c r="I2780" s="206"/>
      <c r="J2780" s="201"/>
      <c r="K2780" s="201"/>
      <c r="L2780" s="207"/>
      <c r="M2780" s="208"/>
      <c r="N2780" s="209"/>
      <c r="O2780" s="209"/>
      <c r="P2780" s="209"/>
      <c r="Q2780" s="209"/>
      <c r="R2780" s="209"/>
      <c r="S2780" s="209"/>
      <c r="T2780" s="210"/>
      <c r="AT2780" s="211" t="s">
        <v>262</v>
      </c>
      <c r="AU2780" s="211" t="s">
        <v>82</v>
      </c>
      <c r="AV2780" s="13" t="s">
        <v>82</v>
      </c>
      <c r="AW2780" s="13" t="s">
        <v>34</v>
      </c>
      <c r="AX2780" s="13" t="s">
        <v>73</v>
      </c>
      <c r="AY2780" s="211" t="s">
        <v>252</v>
      </c>
    </row>
    <row r="2781" spans="1:65" s="13" customFormat="1" ht="11.25">
      <c r="B2781" s="200"/>
      <c r="C2781" s="201"/>
      <c r="D2781" s="202" t="s">
        <v>262</v>
      </c>
      <c r="E2781" s="203" t="s">
        <v>21</v>
      </c>
      <c r="F2781" s="204" t="s">
        <v>3139</v>
      </c>
      <c r="G2781" s="201"/>
      <c r="H2781" s="205">
        <v>1.75</v>
      </c>
      <c r="I2781" s="206"/>
      <c r="J2781" s="201"/>
      <c r="K2781" s="201"/>
      <c r="L2781" s="207"/>
      <c r="M2781" s="208"/>
      <c r="N2781" s="209"/>
      <c r="O2781" s="209"/>
      <c r="P2781" s="209"/>
      <c r="Q2781" s="209"/>
      <c r="R2781" s="209"/>
      <c r="S2781" s="209"/>
      <c r="T2781" s="210"/>
      <c r="AT2781" s="211" t="s">
        <v>262</v>
      </c>
      <c r="AU2781" s="211" t="s">
        <v>82</v>
      </c>
      <c r="AV2781" s="13" t="s">
        <v>82</v>
      </c>
      <c r="AW2781" s="13" t="s">
        <v>34</v>
      </c>
      <c r="AX2781" s="13" t="s">
        <v>73</v>
      </c>
      <c r="AY2781" s="211" t="s">
        <v>252</v>
      </c>
    </row>
    <row r="2782" spans="1:65" s="14" customFormat="1" ht="11.25">
      <c r="B2782" s="212"/>
      <c r="C2782" s="213"/>
      <c r="D2782" s="202" t="s">
        <v>262</v>
      </c>
      <c r="E2782" s="214" t="s">
        <v>21</v>
      </c>
      <c r="F2782" s="215" t="s">
        <v>264</v>
      </c>
      <c r="G2782" s="213"/>
      <c r="H2782" s="216">
        <v>62.58</v>
      </c>
      <c r="I2782" s="217"/>
      <c r="J2782" s="213"/>
      <c r="K2782" s="213"/>
      <c r="L2782" s="218"/>
      <c r="M2782" s="219"/>
      <c r="N2782" s="220"/>
      <c r="O2782" s="220"/>
      <c r="P2782" s="220"/>
      <c r="Q2782" s="220"/>
      <c r="R2782" s="220"/>
      <c r="S2782" s="220"/>
      <c r="T2782" s="221"/>
      <c r="AT2782" s="222" t="s">
        <v>262</v>
      </c>
      <c r="AU2782" s="222" t="s">
        <v>82</v>
      </c>
      <c r="AV2782" s="14" t="s">
        <v>93</v>
      </c>
      <c r="AW2782" s="14" t="s">
        <v>34</v>
      </c>
      <c r="AX2782" s="14" t="s">
        <v>80</v>
      </c>
      <c r="AY2782" s="222" t="s">
        <v>252</v>
      </c>
    </row>
    <row r="2783" spans="1:65" s="2" customFormat="1" ht="16.5" customHeight="1">
      <c r="A2783" s="37"/>
      <c r="B2783" s="38"/>
      <c r="C2783" s="245" t="s">
        <v>3140</v>
      </c>
      <c r="D2783" s="245" t="s">
        <v>356</v>
      </c>
      <c r="E2783" s="246" t="s">
        <v>3141</v>
      </c>
      <c r="F2783" s="247" t="s">
        <v>3142</v>
      </c>
      <c r="G2783" s="248" t="s">
        <v>163</v>
      </c>
      <c r="H2783" s="249">
        <v>65.709000000000003</v>
      </c>
      <c r="I2783" s="250"/>
      <c r="J2783" s="251">
        <f>ROUND(I2783*H2783,2)</f>
        <v>0</v>
      </c>
      <c r="K2783" s="247" t="s">
        <v>257</v>
      </c>
      <c r="L2783" s="252"/>
      <c r="M2783" s="253" t="s">
        <v>21</v>
      </c>
      <c r="N2783" s="254" t="s">
        <v>44</v>
      </c>
      <c r="O2783" s="67"/>
      <c r="P2783" s="191">
        <f>O2783*H2783</f>
        <v>0</v>
      </c>
      <c r="Q2783" s="191">
        <v>6.0000000000000001E-3</v>
      </c>
      <c r="R2783" s="191">
        <f>Q2783*H2783</f>
        <v>0.39425400000000005</v>
      </c>
      <c r="S2783" s="191">
        <v>0</v>
      </c>
      <c r="T2783" s="192">
        <f>S2783*H2783</f>
        <v>0</v>
      </c>
      <c r="U2783" s="37"/>
      <c r="V2783" s="37"/>
      <c r="W2783" s="37"/>
      <c r="X2783" s="37"/>
      <c r="Y2783" s="37"/>
      <c r="Z2783" s="37"/>
      <c r="AA2783" s="37"/>
      <c r="AB2783" s="37"/>
      <c r="AC2783" s="37"/>
      <c r="AD2783" s="37"/>
      <c r="AE2783" s="37"/>
      <c r="AR2783" s="193" t="s">
        <v>497</v>
      </c>
      <c r="AT2783" s="193" t="s">
        <v>356</v>
      </c>
      <c r="AU2783" s="193" t="s">
        <v>82</v>
      </c>
      <c r="AY2783" s="20" t="s">
        <v>252</v>
      </c>
      <c r="BE2783" s="194">
        <f>IF(N2783="základní",J2783,0)</f>
        <v>0</v>
      </c>
      <c r="BF2783" s="194">
        <f>IF(N2783="snížená",J2783,0)</f>
        <v>0</v>
      </c>
      <c r="BG2783" s="194">
        <f>IF(N2783="zákl. přenesená",J2783,0)</f>
        <v>0</v>
      </c>
      <c r="BH2783" s="194">
        <f>IF(N2783="sníž. přenesená",J2783,0)</f>
        <v>0</v>
      </c>
      <c r="BI2783" s="194">
        <f>IF(N2783="nulová",J2783,0)</f>
        <v>0</v>
      </c>
      <c r="BJ2783" s="20" t="s">
        <v>80</v>
      </c>
      <c r="BK2783" s="194">
        <f>ROUND(I2783*H2783,2)</f>
        <v>0</v>
      </c>
      <c r="BL2783" s="20" t="s">
        <v>375</v>
      </c>
      <c r="BM2783" s="193" t="s">
        <v>3143</v>
      </c>
    </row>
    <row r="2784" spans="1:65" s="13" customFormat="1" ht="11.25">
      <c r="B2784" s="200"/>
      <c r="C2784" s="201"/>
      <c r="D2784" s="202" t="s">
        <v>262</v>
      </c>
      <c r="E2784" s="201"/>
      <c r="F2784" s="204" t="s">
        <v>3144</v>
      </c>
      <c r="G2784" s="201"/>
      <c r="H2784" s="205">
        <v>65.709000000000003</v>
      </c>
      <c r="I2784" s="206"/>
      <c r="J2784" s="201"/>
      <c r="K2784" s="201"/>
      <c r="L2784" s="207"/>
      <c r="M2784" s="208"/>
      <c r="N2784" s="209"/>
      <c r="O2784" s="209"/>
      <c r="P2784" s="209"/>
      <c r="Q2784" s="209"/>
      <c r="R2784" s="209"/>
      <c r="S2784" s="209"/>
      <c r="T2784" s="210"/>
      <c r="AT2784" s="211" t="s">
        <v>262</v>
      </c>
      <c r="AU2784" s="211" t="s">
        <v>82</v>
      </c>
      <c r="AV2784" s="13" t="s">
        <v>82</v>
      </c>
      <c r="AW2784" s="13" t="s">
        <v>4</v>
      </c>
      <c r="AX2784" s="13" t="s">
        <v>80</v>
      </c>
      <c r="AY2784" s="211" t="s">
        <v>252</v>
      </c>
    </row>
    <row r="2785" spans="1:65" s="2" customFormat="1" ht="16.5" customHeight="1">
      <c r="A2785" s="37"/>
      <c r="B2785" s="38"/>
      <c r="C2785" s="245" t="s">
        <v>3145</v>
      </c>
      <c r="D2785" s="245" t="s">
        <v>356</v>
      </c>
      <c r="E2785" s="246" t="s">
        <v>3146</v>
      </c>
      <c r="F2785" s="247" t="s">
        <v>3147</v>
      </c>
      <c r="G2785" s="248" t="s">
        <v>385</v>
      </c>
      <c r="H2785" s="249">
        <v>34</v>
      </c>
      <c r="I2785" s="250"/>
      <c r="J2785" s="251">
        <f>ROUND(I2785*H2785,2)</f>
        <v>0</v>
      </c>
      <c r="K2785" s="247" t="s">
        <v>257</v>
      </c>
      <c r="L2785" s="252"/>
      <c r="M2785" s="253" t="s">
        <v>21</v>
      </c>
      <c r="N2785" s="254" t="s">
        <v>44</v>
      </c>
      <c r="O2785" s="67"/>
      <c r="P2785" s="191">
        <f>O2785*H2785</f>
        <v>0</v>
      </c>
      <c r="Q2785" s="191">
        <v>6.0000000000000002E-5</v>
      </c>
      <c r="R2785" s="191">
        <f>Q2785*H2785</f>
        <v>2.0400000000000001E-3</v>
      </c>
      <c r="S2785" s="191">
        <v>0</v>
      </c>
      <c r="T2785" s="192">
        <f>S2785*H2785</f>
        <v>0</v>
      </c>
      <c r="U2785" s="37"/>
      <c r="V2785" s="37"/>
      <c r="W2785" s="37"/>
      <c r="X2785" s="37"/>
      <c r="Y2785" s="37"/>
      <c r="Z2785" s="37"/>
      <c r="AA2785" s="37"/>
      <c r="AB2785" s="37"/>
      <c r="AC2785" s="37"/>
      <c r="AD2785" s="37"/>
      <c r="AE2785" s="37"/>
      <c r="AR2785" s="193" t="s">
        <v>497</v>
      </c>
      <c r="AT2785" s="193" t="s">
        <v>356</v>
      </c>
      <c r="AU2785" s="193" t="s">
        <v>82</v>
      </c>
      <c r="AY2785" s="20" t="s">
        <v>252</v>
      </c>
      <c r="BE2785" s="194">
        <f>IF(N2785="základní",J2785,0)</f>
        <v>0</v>
      </c>
      <c r="BF2785" s="194">
        <f>IF(N2785="snížená",J2785,0)</f>
        <v>0</v>
      </c>
      <c r="BG2785" s="194">
        <f>IF(N2785="zákl. přenesená",J2785,0)</f>
        <v>0</v>
      </c>
      <c r="BH2785" s="194">
        <f>IF(N2785="sníž. přenesená",J2785,0)</f>
        <v>0</v>
      </c>
      <c r="BI2785" s="194">
        <f>IF(N2785="nulová",J2785,0)</f>
        <v>0</v>
      </c>
      <c r="BJ2785" s="20" t="s">
        <v>80</v>
      </c>
      <c r="BK2785" s="194">
        <f>ROUND(I2785*H2785,2)</f>
        <v>0</v>
      </c>
      <c r="BL2785" s="20" t="s">
        <v>375</v>
      </c>
      <c r="BM2785" s="193" t="s">
        <v>3148</v>
      </c>
    </row>
    <row r="2786" spans="1:65" s="16" customFormat="1" ht="11.25">
      <c r="B2786" s="235"/>
      <c r="C2786" s="236"/>
      <c r="D2786" s="202" t="s">
        <v>262</v>
      </c>
      <c r="E2786" s="237" t="s">
        <v>21</v>
      </c>
      <c r="F2786" s="238" t="s">
        <v>2334</v>
      </c>
      <c r="G2786" s="236"/>
      <c r="H2786" s="237" t="s">
        <v>21</v>
      </c>
      <c r="I2786" s="239"/>
      <c r="J2786" s="236"/>
      <c r="K2786" s="236"/>
      <c r="L2786" s="240"/>
      <c r="M2786" s="241"/>
      <c r="N2786" s="242"/>
      <c r="O2786" s="242"/>
      <c r="P2786" s="242"/>
      <c r="Q2786" s="242"/>
      <c r="R2786" s="242"/>
      <c r="S2786" s="242"/>
      <c r="T2786" s="243"/>
      <c r="AT2786" s="244" t="s">
        <v>262</v>
      </c>
      <c r="AU2786" s="244" t="s">
        <v>82</v>
      </c>
      <c r="AV2786" s="16" t="s">
        <v>80</v>
      </c>
      <c r="AW2786" s="16" t="s">
        <v>34</v>
      </c>
      <c r="AX2786" s="16" t="s">
        <v>73</v>
      </c>
      <c r="AY2786" s="244" t="s">
        <v>252</v>
      </c>
    </row>
    <row r="2787" spans="1:65" s="13" customFormat="1" ht="11.25">
      <c r="B2787" s="200"/>
      <c r="C2787" s="201"/>
      <c r="D2787" s="202" t="s">
        <v>262</v>
      </c>
      <c r="E2787" s="203" t="s">
        <v>21</v>
      </c>
      <c r="F2787" s="204" t="s">
        <v>3149</v>
      </c>
      <c r="G2787" s="201"/>
      <c r="H2787" s="205">
        <v>8</v>
      </c>
      <c r="I2787" s="206"/>
      <c r="J2787" s="201"/>
      <c r="K2787" s="201"/>
      <c r="L2787" s="207"/>
      <c r="M2787" s="208"/>
      <c r="N2787" s="209"/>
      <c r="O2787" s="209"/>
      <c r="P2787" s="209"/>
      <c r="Q2787" s="209"/>
      <c r="R2787" s="209"/>
      <c r="S2787" s="209"/>
      <c r="T2787" s="210"/>
      <c r="AT2787" s="211" t="s">
        <v>262</v>
      </c>
      <c r="AU2787" s="211" t="s">
        <v>82</v>
      </c>
      <c r="AV2787" s="13" t="s">
        <v>82</v>
      </c>
      <c r="AW2787" s="13" t="s">
        <v>34</v>
      </c>
      <c r="AX2787" s="13" t="s">
        <v>73</v>
      </c>
      <c r="AY2787" s="211" t="s">
        <v>252</v>
      </c>
    </row>
    <row r="2788" spans="1:65" s="13" customFormat="1" ht="11.25">
      <c r="B2788" s="200"/>
      <c r="C2788" s="201"/>
      <c r="D2788" s="202" t="s">
        <v>262</v>
      </c>
      <c r="E2788" s="203" t="s">
        <v>21</v>
      </c>
      <c r="F2788" s="204" t="s">
        <v>3150</v>
      </c>
      <c r="G2788" s="201"/>
      <c r="H2788" s="205">
        <v>8</v>
      </c>
      <c r="I2788" s="206"/>
      <c r="J2788" s="201"/>
      <c r="K2788" s="201"/>
      <c r="L2788" s="207"/>
      <c r="M2788" s="208"/>
      <c r="N2788" s="209"/>
      <c r="O2788" s="209"/>
      <c r="P2788" s="209"/>
      <c r="Q2788" s="209"/>
      <c r="R2788" s="209"/>
      <c r="S2788" s="209"/>
      <c r="T2788" s="210"/>
      <c r="AT2788" s="211" t="s">
        <v>262</v>
      </c>
      <c r="AU2788" s="211" t="s">
        <v>82</v>
      </c>
      <c r="AV2788" s="13" t="s">
        <v>82</v>
      </c>
      <c r="AW2788" s="13" t="s">
        <v>34</v>
      </c>
      <c r="AX2788" s="13" t="s">
        <v>73</v>
      </c>
      <c r="AY2788" s="211" t="s">
        <v>252</v>
      </c>
    </row>
    <row r="2789" spans="1:65" s="13" customFormat="1" ht="11.25">
      <c r="B2789" s="200"/>
      <c r="C2789" s="201"/>
      <c r="D2789" s="202" t="s">
        <v>262</v>
      </c>
      <c r="E2789" s="203" t="s">
        <v>21</v>
      </c>
      <c r="F2789" s="204" t="s">
        <v>3151</v>
      </c>
      <c r="G2789" s="201"/>
      <c r="H2789" s="205">
        <v>8</v>
      </c>
      <c r="I2789" s="206"/>
      <c r="J2789" s="201"/>
      <c r="K2789" s="201"/>
      <c r="L2789" s="207"/>
      <c r="M2789" s="208"/>
      <c r="N2789" s="209"/>
      <c r="O2789" s="209"/>
      <c r="P2789" s="209"/>
      <c r="Q2789" s="209"/>
      <c r="R2789" s="209"/>
      <c r="S2789" s="209"/>
      <c r="T2789" s="210"/>
      <c r="AT2789" s="211" t="s">
        <v>262</v>
      </c>
      <c r="AU2789" s="211" t="s">
        <v>82</v>
      </c>
      <c r="AV2789" s="13" t="s">
        <v>82</v>
      </c>
      <c r="AW2789" s="13" t="s">
        <v>34</v>
      </c>
      <c r="AX2789" s="13" t="s">
        <v>73</v>
      </c>
      <c r="AY2789" s="211" t="s">
        <v>252</v>
      </c>
    </row>
    <row r="2790" spans="1:65" s="13" customFormat="1" ht="11.25">
      <c r="B2790" s="200"/>
      <c r="C2790" s="201"/>
      <c r="D2790" s="202" t="s">
        <v>262</v>
      </c>
      <c r="E2790" s="203" t="s">
        <v>21</v>
      </c>
      <c r="F2790" s="204" t="s">
        <v>3152</v>
      </c>
      <c r="G2790" s="201"/>
      <c r="H2790" s="205">
        <v>2</v>
      </c>
      <c r="I2790" s="206"/>
      <c r="J2790" s="201"/>
      <c r="K2790" s="201"/>
      <c r="L2790" s="207"/>
      <c r="M2790" s="208"/>
      <c r="N2790" s="209"/>
      <c r="O2790" s="209"/>
      <c r="P2790" s="209"/>
      <c r="Q2790" s="209"/>
      <c r="R2790" s="209"/>
      <c r="S2790" s="209"/>
      <c r="T2790" s="210"/>
      <c r="AT2790" s="211" t="s">
        <v>262</v>
      </c>
      <c r="AU2790" s="211" t="s">
        <v>82</v>
      </c>
      <c r="AV2790" s="13" t="s">
        <v>82</v>
      </c>
      <c r="AW2790" s="13" t="s">
        <v>34</v>
      </c>
      <c r="AX2790" s="13" t="s">
        <v>73</v>
      </c>
      <c r="AY2790" s="211" t="s">
        <v>252</v>
      </c>
    </row>
    <row r="2791" spans="1:65" s="13" customFormat="1" ht="11.25">
      <c r="B2791" s="200"/>
      <c r="C2791" s="201"/>
      <c r="D2791" s="202" t="s">
        <v>262</v>
      </c>
      <c r="E2791" s="203" t="s">
        <v>21</v>
      </c>
      <c r="F2791" s="204" t="s">
        <v>3153</v>
      </c>
      <c r="G2791" s="201"/>
      <c r="H2791" s="205">
        <v>4</v>
      </c>
      <c r="I2791" s="206"/>
      <c r="J2791" s="201"/>
      <c r="K2791" s="201"/>
      <c r="L2791" s="207"/>
      <c r="M2791" s="208"/>
      <c r="N2791" s="209"/>
      <c r="O2791" s="209"/>
      <c r="P2791" s="209"/>
      <c r="Q2791" s="209"/>
      <c r="R2791" s="209"/>
      <c r="S2791" s="209"/>
      <c r="T2791" s="210"/>
      <c r="AT2791" s="211" t="s">
        <v>262</v>
      </c>
      <c r="AU2791" s="211" t="s">
        <v>82</v>
      </c>
      <c r="AV2791" s="13" t="s">
        <v>82</v>
      </c>
      <c r="AW2791" s="13" t="s">
        <v>34</v>
      </c>
      <c r="AX2791" s="13" t="s">
        <v>73</v>
      </c>
      <c r="AY2791" s="211" t="s">
        <v>252</v>
      </c>
    </row>
    <row r="2792" spans="1:65" s="13" customFormat="1" ht="11.25">
      <c r="B2792" s="200"/>
      <c r="C2792" s="201"/>
      <c r="D2792" s="202" t="s">
        <v>262</v>
      </c>
      <c r="E2792" s="203" t="s">
        <v>21</v>
      </c>
      <c r="F2792" s="204" t="s">
        <v>3154</v>
      </c>
      <c r="G2792" s="201"/>
      <c r="H2792" s="205">
        <v>2</v>
      </c>
      <c r="I2792" s="206"/>
      <c r="J2792" s="201"/>
      <c r="K2792" s="201"/>
      <c r="L2792" s="207"/>
      <c r="M2792" s="208"/>
      <c r="N2792" s="209"/>
      <c r="O2792" s="209"/>
      <c r="P2792" s="209"/>
      <c r="Q2792" s="209"/>
      <c r="R2792" s="209"/>
      <c r="S2792" s="209"/>
      <c r="T2792" s="210"/>
      <c r="AT2792" s="211" t="s">
        <v>262</v>
      </c>
      <c r="AU2792" s="211" t="s">
        <v>82</v>
      </c>
      <c r="AV2792" s="13" t="s">
        <v>82</v>
      </c>
      <c r="AW2792" s="13" t="s">
        <v>34</v>
      </c>
      <c r="AX2792" s="13" t="s">
        <v>73</v>
      </c>
      <c r="AY2792" s="211" t="s">
        <v>252</v>
      </c>
    </row>
    <row r="2793" spans="1:65" s="13" customFormat="1" ht="11.25">
      <c r="B2793" s="200"/>
      <c r="C2793" s="201"/>
      <c r="D2793" s="202" t="s">
        <v>262</v>
      </c>
      <c r="E2793" s="203" t="s">
        <v>21</v>
      </c>
      <c r="F2793" s="204" t="s">
        <v>3155</v>
      </c>
      <c r="G2793" s="201"/>
      <c r="H2793" s="205">
        <v>2</v>
      </c>
      <c r="I2793" s="206"/>
      <c r="J2793" s="201"/>
      <c r="K2793" s="201"/>
      <c r="L2793" s="207"/>
      <c r="M2793" s="208"/>
      <c r="N2793" s="209"/>
      <c r="O2793" s="209"/>
      <c r="P2793" s="209"/>
      <c r="Q2793" s="209"/>
      <c r="R2793" s="209"/>
      <c r="S2793" s="209"/>
      <c r="T2793" s="210"/>
      <c r="AT2793" s="211" t="s">
        <v>262</v>
      </c>
      <c r="AU2793" s="211" t="s">
        <v>82</v>
      </c>
      <c r="AV2793" s="13" t="s">
        <v>82</v>
      </c>
      <c r="AW2793" s="13" t="s">
        <v>34</v>
      </c>
      <c r="AX2793" s="13" t="s">
        <v>73</v>
      </c>
      <c r="AY2793" s="211" t="s">
        <v>252</v>
      </c>
    </row>
    <row r="2794" spans="1:65" s="14" customFormat="1" ht="11.25">
      <c r="B2794" s="212"/>
      <c r="C2794" s="213"/>
      <c r="D2794" s="202" t="s">
        <v>262</v>
      </c>
      <c r="E2794" s="214" t="s">
        <v>21</v>
      </c>
      <c r="F2794" s="215" t="s">
        <v>264</v>
      </c>
      <c r="G2794" s="213"/>
      <c r="H2794" s="216">
        <v>34</v>
      </c>
      <c r="I2794" s="217"/>
      <c r="J2794" s="213"/>
      <c r="K2794" s="213"/>
      <c r="L2794" s="218"/>
      <c r="M2794" s="219"/>
      <c r="N2794" s="220"/>
      <c r="O2794" s="220"/>
      <c r="P2794" s="220"/>
      <c r="Q2794" s="220"/>
      <c r="R2794" s="220"/>
      <c r="S2794" s="220"/>
      <c r="T2794" s="221"/>
      <c r="AT2794" s="222" t="s">
        <v>262</v>
      </c>
      <c r="AU2794" s="222" t="s">
        <v>82</v>
      </c>
      <c r="AV2794" s="14" t="s">
        <v>93</v>
      </c>
      <c r="AW2794" s="14" t="s">
        <v>34</v>
      </c>
      <c r="AX2794" s="14" t="s">
        <v>80</v>
      </c>
      <c r="AY2794" s="222" t="s">
        <v>252</v>
      </c>
    </row>
    <row r="2795" spans="1:65" s="2" customFormat="1" ht="24.2" customHeight="1">
      <c r="A2795" s="37"/>
      <c r="B2795" s="38"/>
      <c r="C2795" s="182" t="s">
        <v>3156</v>
      </c>
      <c r="D2795" s="182" t="s">
        <v>254</v>
      </c>
      <c r="E2795" s="183" t="s">
        <v>3157</v>
      </c>
      <c r="F2795" s="184" t="s">
        <v>3158</v>
      </c>
      <c r="G2795" s="185" t="s">
        <v>3159</v>
      </c>
      <c r="H2795" s="186">
        <v>1</v>
      </c>
      <c r="I2795" s="187"/>
      <c r="J2795" s="188">
        <f>ROUND(I2795*H2795,2)</f>
        <v>0</v>
      </c>
      <c r="K2795" s="184" t="s">
        <v>378</v>
      </c>
      <c r="L2795" s="42"/>
      <c r="M2795" s="189" t="s">
        <v>21</v>
      </c>
      <c r="N2795" s="190" t="s">
        <v>44</v>
      </c>
      <c r="O2795" s="67"/>
      <c r="P2795" s="191">
        <f>O2795*H2795</f>
        <v>0</v>
      </c>
      <c r="Q2795" s="191">
        <v>0</v>
      </c>
      <c r="R2795" s="191">
        <f>Q2795*H2795</f>
        <v>0</v>
      </c>
      <c r="S2795" s="191">
        <v>0</v>
      </c>
      <c r="T2795" s="192">
        <f>S2795*H2795</f>
        <v>0</v>
      </c>
      <c r="U2795" s="37"/>
      <c r="V2795" s="37"/>
      <c r="W2795" s="37"/>
      <c r="X2795" s="37"/>
      <c r="Y2795" s="37"/>
      <c r="Z2795" s="37"/>
      <c r="AA2795" s="37"/>
      <c r="AB2795" s="37"/>
      <c r="AC2795" s="37"/>
      <c r="AD2795" s="37"/>
      <c r="AE2795" s="37"/>
      <c r="AR2795" s="193" t="s">
        <v>375</v>
      </c>
      <c r="AT2795" s="193" t="s">
        <v>254</v>
      </c>
      <c r="AU2795" s="193" t="s">
        <v>82</v>
      </c>
      <c r="AY2795" s="20" t="s">
        <v>252</v>
      </c>
      <c r="BE2795" s="194">
        <f>IF(N2795="základní",J2795,0)</f>
        <v>0</v>
      </c>
      <c r="BF2795" s="194">
        <f>IF(N2795="snížená",J2795,0)</f>
        <v>0</v>
      </c>
      <c r="BG2795" s="194">
        <f>IF(N2795="zákl. přenesená",J2795,0)</f>
        <v>0</v>
      </c>
      <c r="BH2795" s="194">
        <f>IF(N2795="sníž. přenesená",J2795,0)</f>
        <v>0</v>
      </c>
      <c r="BI2795" s="194">
        <f>IF(N2795="nulová",J2795,0)</f>
        <v>0</v>
      </c>
      <c r="BJ2795" s="20" t="s">
        <v>80</v>
      </c>
      <c r="BK2795" s="194">
        <f>ROUND(I2795*H2795,2)</f>
        <v>0</v>
      </c>
      <c r="BL2795" s="20" t="s">
        <v>375</v>
      </c>
      <c r="BM2795" s="193" t="s">
        <v>3160</v>
      </c>
    </row>
    <row r="2796" spans="1:65" s="2" customFormat="1" ht="165.75">
      <c r="A2796" s="37"/>
      <c r="B2796" s="38"/>
      <c r="C2796" s="39"/>
      <c r="D2796" s="202" t="s">
        <v>275</v>
      </c>
      <c r="E2796" s="39"/>
      <c r="F2796" s="234" t="s">
        <v>3161</v>
      </c>
      <c r="G2796" s="39"/>
      <c r="H2796" s="39"/>
      <c r="I2796" s="197"/>
      <c r="J2796" s="39"/>
      <c r="K2796" s="39"/>
      <c r="L2796" s="42"/>
      <c r="M2796" s="198"/>
      <c r="N2796" s="199"/>
      <c r="O2796" s="67"/>
      <c r="P2796" s="67"/>
      <c r="Q2796" s="67"/>
      <c r="R2796" s="67"/>
      <c r="S2796" s="67"/>
      <c r="T2796" s="68"/>
      <c r="U2796" s="37"/>
      <c r="V2796" s="37"/>
      <c r="W2796" s="37"/>
      <c r="X2796" s="37"/>
      <c r="Y2796" s="37"/>
      <c r="Z2796" s="37"/>
      <c r="AA2796" s="37"/>
      <c r="AB2796" s="37"/>
      <c r="AC2796" s="37"/>
      <c r="AD2796" s="37"/>
      <c r="AE2796" s="37"/>
      <c r="AT2796" s="20" t="s">
        <v>275</v>
      </c>
      <c r="AU2796" s="20" t="s">
        <v>82</v>
      </c>
    </row>
    <row r="2797" spans="1:65" s="2" customFormat="1" ht="24.2" customHeight="1">
      <c r="A2797" s="37"/>
      <c r="B2797" s="38"/>
      <c r="C2797" s="182" t="s">
        <v>3162</v>
      </c>
      <c r="D2797" s="182" t="s">
        <v>254</v>
      </c>
      <c r="E2797" s="183" t="s">
        <v>3163</v>
      </c>
      <c r="F2797" s="184" t="s">
        <v>3164</v>
      </c>
      <c r="G2797" s="185" t="s">
        <v>3159</v>
      </c>
      <c r="H2797" s="186">
        <v>1</v>
      </c>
      <c r="I2797" s="187"/>
      <c r="J2797" s="188">
        <f>ROUND(I2797*H2797,2)</f>
        <v>0</v>
      </c>
      <c r="K2797" s="184" t="s">
        <v>378</v>
      </c>
      <c r="L2797" s="42"/>
      <c r="M2797" s="189" t="s">
        <v>21</v>
      </c>
      <c r="N2797" s="190" t="s">
        <v>44</v>
      </c>
      <c r="O2797" s="67"/>
      <c r="P2797" s="191">
        <f>O2797*H2797</f>
        <v>0</v>
      </c>
      <c r="Q2797" s="191">
        <v>0</v>
      </c>
      <c r="R2797" s="191">
        <f>Q2797*H2797</f>
        <v>0</v>
      </c>
      <c r="S2797" s="191">
        <v>0</v>
      </c>
      <c r="T2797" s="192">
        <f>S2797*H2797</f>
        <v>0</v>
      </c>
      <c r="U2797" s="37"/>
      <c r="V2797" s="37"/>
      <c r="W2797" s="37"/>
      <c r="X2797" s="37"/>
      <c r="Y2797" s="37"/>
      <c r="Z2797" s="37"/>
      <c r="AA2797" s="37"/>
      <c r="AB2797" s="37"/>
      <c r="AC2797" s="37"/>
      <c r="AD2797" s="37"/>
      <c r="AE2797" s="37"/>
      <c r="AR2797" s="193" t="s">
        <v>375</v>
      </c>
      <c r="AT2797" s="193" t="s">
        <v>254</v>
      </c>
      <c r="AU2797" s="193" t="s">
        <v>82</v>
      </c>
      <c r="AY2797" s="20" t="s">
        <v>252</v>
      </c>
      <c r="BE2797" s="194">
        <f>IF(N2797="základní",J2797,0)</f>
        <v>0</v>
      </c>
      <c r="BF2797" s="194">
        <f>IF(N2797="snížená",J2797,0)</f>
        <v>0</v>
      </c>
      <c r="BG2797" s="194">
        <f>IF(N2797="zákl. přenesená",J2797,0)</f>
        <v>0</v>
      </c>
      <c r="BH2797" s="194">
        <f>IF(N2797="sníž. přenesená",J2797,0)</f>
        <v>0</v>
      </c>
      <c r="BI2797" s="194">
        <f>IF(N2797="nulová",J2797,0)</f>
        <v>0</v>
      </c>
      <c r="BJ2797" s="20" t="s">
        <v>80</v>
      </c>
      <c r="BK2797" s="194">
        <f>ROUND(I2797*H2797,2)</f>
        <v>0</v>
      </c>
      <c r="BL2797" s="20" t="s">
        <v>375</v>
      </c>
      <c r="BM2797" s="193" t="s">
        <v>3165</v>
      </c>
    </row>
    <row r="2798" spans="1:65" s="2" customFormat="1" ht="165.75">
      <c r="A2798" s="37"/>
      <c r="B2798" s="38"/>
      <c r="C2798" s="39"/>
      <c r="D2798" s="202" t="s">
        <v>275</v>
      </c>
      <c r="E2798" s="39"/>
      <c r="F2798" s="234" t="s">
        <v>3166</v>
      </c>
      <c r="G2798" s="39"/>
      <c r="H2798" s="39"/>
      <c r="I2798" s="197"/>
      <c r="J2798" s="39"/>
      <c r="K2798" s="39"/>
      <c r="L2798" s="42"/>
      <c r="M2798" s="198"/>
      <c r="N2798" s="199"/>
      <c r="O2798" s="67"/>
      <c r="P2798" s="67"/>
      <c r="Q2798" s="67"/>
      <c r="R2798" s="67"/>
      <c r="S2798" s="67"/>
      <c r="T2798" s="68"/>
      <c r="U2798" s="37"/>
      <c r="V2798" s="37"/>
      <c r="W2798" s="37"/>
      <c r="X2798" s="37"/>
      <c r="Y2798" s="37"/>
      <c r="Z2798" s="37"/>
      <c r="AA2798" s="37"/>
      <c r="AB2798" s="37"/>
      <c r="AC2798" s="37"/>
      <c r="AD2798" s="37"/>
      <c r="AE2798" s="37"/>
      <c r="AT2798" s="20" t="s">
        <v>275</v>
      </c>
      <c r="AU2798" s="20" t="s">
        <v>82</v>
      </c>
    </row>
    <row r="2799" spans="1:65" s="2" customFormat="1" ht="24.2" customHeight="1">
      <c r="A2799" s="37"/>
      <c r="B2799" s="38"/>
      <c r="C2799" s="182" t="s">
        <v>3167</v>
      </c>
      <c r="D2799" s="182" t="s">
        <v>254</v>
      </c>
      <c r="E2799" s="183" t="s">
        <v>3168</v>
      </c>
      <c r="F2799" s="184" t="s">
        <v>3169</v>
      </c>
      <c r="G2799" s="185" t="s">
        <v>3159</v>
      </c>
      <c r="H2799" s="186">
        <v>5</v>
      </c>
      <c r="I2799" s="187"/>
      <c r="J2799" s="188">
        <f>ROUND(I2799*H2799,2)</f>
        <v>0</v>
      </c>
      <c r="K2799" s="184" t="s">
        <v>378</v>
      </c>
      <c r="L2799" s="42"/>
      <c r="M2799" s="189" t="s">
        <v>21</v>
      </c>
      <c r="N2799" s="190" t="s">
        <v>44</v>
      </c>
      <c r="O2799" s="67"/>
      <c r="P2799" s="191">
        <f>O2799*H2799</f>
        <v>0</v>
      </c>
      <c r="Q2799" s="191">
        <v>0</v>
      </c>
      <c r="R2799" s="191">
        <f>Q2799*H2799</f>
        <v>0</v>
      </c>
      <c r="S2799" s="191">
        <v>0</v>
      </c>
      <c r="T2799" s="192">
        <f>S2799*H2799</f>
        <v>0</v>
      </c>
      <c r="U2799" s="37"/>
      <c r="V2799" s="37"/>
      <c r="W2799" s="37"/>
      <c r="X2799" s="37"/>
      <c r="Y2799" s="37"/>
      <c r="Z2799" s="37"/>
      <c r="AA2799" s="37"/>
      <c r="AB2799" s="37"/>
      <c r="AC2799" s="37"/>
      <c r="AD2799" s="37"/>
      <c r="AE2799" s="37"/>
      <c r="AR2799" s="193" t="s">
        <v>375</v>
      </c>
      <c r="AT2799" s="193" t="s">
        <v>254</v>
      </c>
      <c r="AU2799" s="193" t="s">
        <v>82</v>
      </c>
      <c r="AY2799" s="20" t="s">
        <v>252</v>
      </c>
      <c r="BE2799" s="194">
        <f>IF(N2799="základní",J2799,0)</f>
        <v>0</v>
      </c>
      <c r="BF2799" s="194">
        <f>IF(N2799="snížená",J2799,0)</f>
        <v>0</v>
      </c>
      <c r="BG2799" s="194">
        <f>IF(N2799="zákl. přenesená",J2799,0)</f>
        <v>0</v>
      </c>
      <c r="BH2799" s="194">
        <f>IF(N2799="sníž. přenesená",J2799,0)</f>
        <v>0</v>
      </c>
      <c r="BI2799" s="194">
        <f>IF(N2799="nulová",J2799,0)</f>
        <v>0</v>
      </c>
      <c r="BJ2799" s="20" t="s">
        <v>80</v>
      </c>
      <c r="BK2799" s="194">
        <f>ROUND(I2799*H2799,2)</f>
        <v>0</v>
      </c>
      <c r="BL2799" s="20" t="s">
        <v>375</v>
      </c>
      <c r="BM2799" s="193" t="s">
        <v>3170</v>
      </c>
    </row>
    <row r="2800" spans="1:65" s="2" customFormat="1" ht="165.75">
      <c r="A2800" s="37"/>
      <c r="B2800" s="38"/>
      <c r="C2800" s="39"/>
      <c r="D2800" s="202" t="s">
        <v>275</v>
      </c>
      <c r="E2800" s="39"/>
      <c r="F2800" s="234" t="s">
        <v>3171</v>
      </c>
      <c r="G2800" s="39"/>
      <c r="H2800" s="39"/>
      <c r="I2800" s="197"/>
      <c r="J2800" s="39"/>
      <c r="K2800" s="39"/>
      <c r="L2800" s="42"/>
      <c r="M2800" s="198"/>
      <c r="N2800" s="199"/>
      <c r="O2800" s="67"/>
      <c r="P2800" s="67"/>
      <c r="Q2800" s="67"/>
      <c r="R2800" s="67"/>
      <c r="S2800" s="67"/>
      <c r="T2800" s="68"/>
      <c r="U2800" s="37"/>
      <c r="V2800" s="37"/>
      <c r="W2800" s="37"/>
      <c r="X2800" s="37"/>
      <c r="Y2800" s="37"/>
      <c r="Z2800" s="37"/>
      <c r="AA2800" s="37"/>
      <c r="AB2800" s="37"/>
      <c r="AC2800" s="37"/>
      <c r="AD2800" s="37"/>
      <c r="AE2800" s="37"/>
      <c r="AT2800" s="20" t="s">
        <v>275</v>
      </c>
      <c r="AU2800" s="20" t="s">
        <v>82</v>
      </c>
    </row>
    <row r="2801" spans="1:65" s="13" customFormat="1" ht="11.25">
      <c r="B2801" s="200"/>
      <c r="C2801" s="201"/>
      <c r="D2801" s="202" t="s">
        <v>262</v>
      </c>
      <c r="E2801" s="203" t="s">
        <v>21</v>
      </c>
      <c r="F2801" s="204" t="s">
        <v>3172</v>
      </c>
      <c r="G2801" s="201"/>
      <c r="H2801" s="205">
        <v>5</v>
      </c>
      <c r="I2801" s="206"/>
      <c r="J2801" s="201"/>
      <c r="K2801" s="201"/>
      <c r="L2801" s="207"/>
      <c r="M2801" s="208"/>
      <c r="N2801" s="209"/>
      <c r="O2801" s="209"/>
      <c r="P2801" s="209"/>
      <c r="Q2801" s="209"/>
      <c r="R2801" s="209"/>
      <c r="S2801" s="209"/>
      <c r="T2801" s="210"/>
      <c r="AT2801" s="211" t="s">
        <v>262</v>
      </c>
      <c r="AU2801" s="211" t="s">
        <v>82</v>
      </c>
      <c r="AV2801" s="13" t="s">
        <v>82</v>
      </c>
      <c r="AW2801" s="13" t="s">
        <v>34</v>
      </c>
      <c r="AX2801" s="13" t="s">
        <v>80</v>
      </c>
      <c r="AY2801" s="211" t="s">
        <v>252</v>
      </c>
    </row>
    <row r="2802" spans="1:65" s="2" customFormat="1" ht="24.2" customHeight="1">
      <c r="A2802" s="37"/>
      <c r="B2802" s="38"/>
      <c r="C2802" s="182" t="s">
        <v>3173</v>
      </c>
      <c r="D2802" s="182" t="s">
        <v>254</v>
      </c>
      <c r="E2802" s="183" t="s">
        <v>3174</v>
      </c>
      <c r="F2802" s="184" t="s">
        <v>3175</v>
      </c>
      <c r="G2802" s="185" t="s">
        <v>3159</v>
      </c>
      <c r="H2802" s="186">
        <v>1</v>
      </c>
      <c r="I2802" s="187"/>
      <c r="J2802" s="188">
        <f>ROUND(I2802*H2802,2)</f>
        <v>0</v>
      </c>
      <c r="K2802" s="184" t="s">
        <v>378</v>
      </c>
      <c r="L2802" s="42"/>
      <c r="M2802" s="189" t="s">
        <v>21</v>
      </c>
      <c r="N2802" s="190" t="s">
        <v>44</v>
      </c>
      <c r="O2802" s="67"/>
      <c r="P2802" s="191">
        <f>O2802*H2802</f>
        <v>0</v>
      </c>
      <c r="Q2802" s="191">
        <v>0</v>
      </c>
      <c r="R2802" s="191">
        <f>Q2802*H2802</f>
        <v>0</v>
      </c>
      <c r="S2802" s="191">
        <v>0</v>
      </c>
      <c r="T2802" s="192">
        <f>S2802*H2802</f>
        <v>0</v>
      </c>
      <c r="U2802" s="37"/>
      <c r="V2802" s="37"/>
      <c r="W2802" s="37"/>
      <c r="X2802" s="37"/>
      <c r="Y2802" s="37"/>
      <c r="Z2802" s="37"/>
      <c r="AA2802" s="37"/>
      <c r="AB2802" s="37"/>
      <c r="AC2802" s="37"/>
      <c r="AD2802" s="37"/>
      <c r="AE2802" s="37"/>
      <c r="AR2802" s="193" t="s">
        <v>375</v>
      </c>
      <c r="AT2802" s="193" t="s">
        <v>254</v>
      </c>
      <c r="AU2802" s="193" t="s">
        <v>82</v>
      </c>
      <c r="AY2802" s="20" t="s">
        <v>252</v>
      </c>
      <c r="BE2802" s="194">
        <f>IF(N2802="základní",J2802,0)</f>
        <v>0</v>
      </c>
      <c r="BF2802" s="194">
        <f>IF(N2802="snížená",J2802,0)</f>
        <v>0</v>
      </c>
      <c r="BG2802" s="194">
        <f>IF(N2802="zákl. přenesená",J2802,0)</f>
        <v>0</v>
      </c>
      <c r="BH2802" s="194">
        <f>IF(N2802="sníž. přenesená",J2802,0)</f>
        <v>0</v>
      </c>
      <c r="BI2802" s="194">
        <f>IF(N2802="nulová",J2802,0)</f>
        <v>0</v>
      </c>
      <c r="BJ2802" s="20" t="s">
        <v>80</v>
      </c>
      <c r="BK2802" s="194">
        <f>ROUND(I2802*H2802,2)</f>
        <v>0</v>
      </c>
      <c r="BL2802" s="20" t="s">
        <v>375</v>
      </c>
      <c r="BM2802" s="193" t="s">
        <v>3176</v>
      </c>
    </row>
    <row r="2803" spans="1:65" s="2" customFormat="1" ht="165.75">
      <c r="A2803" s="37"/>
      <c r="B2803" s="38"/>
      <c r="C2803" s="39"/>
      <c r="D2803" s="202" t="s">
        <v>275</v>
      </c>
      <c r="E2803" s="39"/>
      <c r="F2803" s="234" t="s">
        <v>3177</v>
      </c>
      <c r="G2803" s="39"/>
      <c r="H2803" s="39"/>
      <c r="I2803" s="197"/>
      <c r="J2803" s="39"/>
      <c r="K2803" s="39"/>
      <c r="L2803" s="42"/>
      <c r="M2803" s="198"/>
      <c r="N2803" s="199"/>
      <c r="O2803" s="67"/>
      <c r="P2803" s="67"/>
      <c r="Q2803" s="67"/>
      <c r="R2803" s="67"/>
      <c r="S2803" s="67"/>
      <c r="T2803" s="68"/>
      <c r="U2803" s="37"/>
      <c r="V2803" s="37"/>
      <c r="W2803" s="37"/>
      <c r="X2803" s="37"/>
      <c r="Y2803" s="37"/>
      <c r="Z2803" s="37"/>
      <c r="AA2803" s="37"/>
      <c r="AB2803" s="37"/>
      <c r="AC2803" s="37"/>
      <c r="AD2803" s="37"/>
      <c r="AE2803" s="37"/>
      <c r="AT2803" s="20" t="s">
        <v>275</v>
      </c>
      <c r="AU2803" s="20" t="s">
        <v>82</v>
      </c>
    </row>
    <row r="2804" spans="1:65" s="2" customFormat="1" ht="24.2" customHeight="1">
      <c r="A2804" s="37"/>
      <c r="B2804" s="38"/>
      <c r="C2804" s="182" t="s">
        <v>3178</v>
      </c>
      <c r="D2804" s="182" t="s">
        <v>254</v>
      </c>
      <c r="E2804" s="183" t="s">
        <v>3179</v>
      </c>
      <c r="F2804" s="184" t="s">
        <v>3180</v>
      </c>
      <c r="G2804" s="185" t="s">
        <v>3159</v>
      </c>
      <c r="H2804" s="186">
        <v>1</v>
      </c>
      <c r="I2804" s="187"/>
      <c r="J2804" s="188">
        <f>ROUND(I2804*H2804,2)</f>
        <v>0</v>
      </c>
      <c r="K2804" s="184" t="s">
        <v>378</v>
      </c>
      <c r="L2804" s="42"/>
      <c r="M2804" s="189" t="s">
        <v>21</v>
      </c>
      <c r="N2804" s="190" t="s">
        <v>44</v>
      </c>
      <c r="O2804" s="67"/>
      <c r="P2804" s="191">
        <f>O2804*H2804</f>
        <v>0</v>
      </c>
      <c r="Q2804" s="191">
        <v>0</v>
      </c>
      <c r="R2804" s="191">
        <f>Q2804*H2804</f>
        <v>0</v>
      </c>
      <c r="S2804" s="191">
        <v>0</v>
      </c>
      <c r="T2804" s="192">
        <f>S2804*H2804</f>
        <v>0</v>
      </c>
      <c r="U2804" s="37"/>
      <c r="V2804" s="37"/>
      <c r="W2804" s="37"/>
      <c r="X2804" s="37"/>
      <c r="Y2804" s="37"/>
      <c r="Z2804" s="37"/>
      <c r="AA2804" s="37"/>
      <c r="AB2804" s="37"/>
      <c r="AC2804" s="37"/>
      <c r="AD2804" s="37"/>
      <c r="AE2804" s="37"/>
      <c r="AR2804" s="193" t="s">
        <v>375</v>
      </c>
      <c r="AT2804" s="193" t="s">
        <v>254</v>
      </c>
      <c r="AU2804" s="193" t="s">
        <v>82</v>
      </c>
      <c r="AY2804" s="20" t="s">
        <v>252</v>
      </c>
      <c r="BE2804" s="194">
        <f>IF(N2804="základní",J2804,0)</f>
        <v>0</v>
      </c>
      <c r="BF2804" s="194">
        <f>IF(N2804="snížená",J2804,0)</f>
        <v>0</v>
      </c>
      <c r="BG2804" s="194">
        <f>IF(N2804="zákl. přenesená",J2804,0)</f>
        <v>0</v>
      </c>
      <c r="BH2804" s="194">
        <f>IF(N2804="sníž. přenesená",J2804,0)</f>
        <v>0</v>
      </c>
      <c r="BI2804" s="194">
        <f>IF(N2804="nulová",J2804,0)</f>
        <v>0</v>
      </c>
      <c r="BJ2804" s="20" t="s">
        <v>80</v>
      </c>
      <c r="BK2804" s="194">
        <f>ROUND(I2804*H2804,2)</f>
        <v>0</v>
      </c>
      <c r="BL2804" s="20" t="s">
        <v>375</v>
      </c>
      <c r="BM2804" s="193" t="s">
        <v>3181</v>
      </c>
    </row>
    <row r="2805" spans="1:65" s="2" customFormat="1" ht="165.75">
      <c r="A2805" s="37"/>
      <c r="B2805" s="38"/>
      <c r="C2805" s="39"/>
      <c r="D2805" s="202" t="s">
        <v>275</v>
      </c>
      <c r="E2805" s="39"/>
      <c r="F2805" s="234" t="s">
        <v>3182</v>
      </c>
      <c r="G2805" s="39"/>
      <c r="H2805" s="39"/>
      <c r="I2805" s="197"/>
      <c r="J2805" s="39"/>
      <c r="K2805" s="39"/>
      <c r="L2805" s="42"/>
      <c r="M2805" s="198"/>
      <c r="N2805" s="199"/>
      <c r="O2805" s="67"/>
      <c r="P2805" s="67"/>
      <c r="Q2805" s="67"/>
      <c r="R2805" s="67"/>
      <c r="S2805" s="67"/>
      <c r="T2805" s="68"/>
      <c r="U2805" s="37"/>
      <c r="V2805" s="37"/>
      <c r="W2805" s="37"/>
      <c r="X2805" s="37"/>
      <c r="Y2805" s="37"/>
      <c r="Z2805" s="37"/>
      <c r="AA2805" s="37"/>
      <c r="AB2805" s="37"/>
      <c r="AC2805" s="37"/>
      <c r="AD2805" s="37"/>
      <c r="AE2805" s="37"/>
      <c r="AT2805" s="20" t="s">
        <v>275</v>
      </c>
      <c r="AU2805" s="20" t="s">
        <v>82</v>
      </c>
    </row>
    <row r="2806" spans="1:65" s="2" customFormat="1" ht="24.2" customHeight="1">
      <c r="A2806" s="37"/>
      <c r="B2806" s="38"/>
      <c r="C2806" s="182" t="s">
        <v>3183</v>
      </c>
      <c r="D2806" s="182" t="s">
        <v>254</v>
      </c>
      <c r="E2806" s="183" t="s">
        <v>3184</v>
      </c>
      <c r="F2806" s="184" t="s">
        <v>3185</v>
      </c>
      <c r="G2806" s="185" t="s">
        <v>3159</v>
      </c>
      <c r="H2806" s="186">
        <v>2</v>
      </c>
      <c r="I2806" s="187"/>
      <c r="J2806" s="188">
        <f>ROUND(I2806*H2806,2)</f>
        <v>0</v>
      </c>
      <c r="K2806" s="184" t="s">
        <v>378</v>
      </c>
      <c r="L2806" s="42"/>
      <c r="M2806" s="189" t="s">
        <v>21</v>
      </c>
      <c r="N2806" s="190" t="s">
        <v>44</v>
      </c>
      <c r="O2806" s="67"/>
      <c r="P2806" s="191">
        <f>O2806*H2806</f>
        <v>0</v>
      </c>
      <c r="Q2806" s="191">
        <v>0</v>
      </c>
      <c r="R2806" s="191">
        <f>Q2806*H2806</f>
        <v>0</v>
      </c>
      <c r="S2806" s="191">
        <v>0</v>
      </c>
      <c r="T2806" s="192">
        <f>S2806*H2806</f>
        <v>0</v>
      </c>
      <c r="U2806" s="37"/>
      <c r="V2806" s="37"/>
      <c r="W2806" s="37"/>
      <c r="X2806" s="37"/>
      <c r="Y2806" s="37"/>
      <c r="Z2806" s="37"/>
      <c r="AA2806" s="37"/>
      <c r="AB2806" s="37"/>
      <c r="AC2806" s="37"/>
      <c r="AD2806" s="37"/>
      <c r="AE2806" s="37"/>
      <c r="AR2806" s="193" t="s">
        <v>375</v>
      </c>
      <c r="AT2806" s="193" t="s">
        <v>254</v>
      </c>
      <c r="AU2806" s="193" t="s">
        <v>82</v>
      </c>
      <c r="AY2806" s="20" t="s">
        <v>252</v>
      </c>
      <c r="BE2806" s="194">
        <f>IF(N2806="základní",J2806,0)</f>
        <v>0</v>
      </c>
      <c r="BF2806" s="194">
        <f>IF(N2806="snížená",J2806,0)</f>
        <v>0</v>
      </c>
      <c r="BG2806" s="194">
        <f>IF(N2806="zákl. přenesená",J2806,0)</f>
        <v>0</v>
      </c>
      <c r="BH2806" s="194">
        <f>IF(N2806="sníž. přenesená",J2806,0)</f>
        <v>0</v>
      </c>
      <c r="BI2806" s="194">
        <f>IF(N2806="nulová",J2806,0)</f>
        <v>0</v>
      </c>
      <c r="BJ2806" s="20" t="s">
        <v>80</v>
      </c>
      <c r="BK2806" s="194">
        <f>ROUND(I2806*H2806,2)</f>
        <v>0</v>
      </c>
      <c r="BL2806" s="20" t="s">
        <v>375</v>
      </c>
      <c r="BM2806" s="193" t="s">
        <v>3186</v>
      </c>
    </row>
    <row r="2807" spans="1:65" s="2" customFormat="1" ht="156">
      <c r="A2807" s="37"/>
      <c r="B2807" s="38"/>
      <c r="C2807" s="39"/>
      <c r="D2807" s="202" t="s">
        <v>275</v>
      </c>
      <c r="E2807" s="39"/>
      <c r="F2807" s="234" t="s">
        <v>3187</v>
      </c>
      <c r="G2807" s="39"/>
      <c r="H2807" s="39"/>
      <c r="I2807" s="197"/>
      <c r="J2807" s="39"/>
      <c r="K2807" s="39"/>
      <c r="L2807" s="42"/>
      <c r="M2807" s="198"/>
      <c r="N2807" s="199"/>
      <c r="O2807" s="67"/>
      <c r="P2807" s="67"/>
      <c r="Q2807" s="67"/>
      <c r="R2807" s="67"/>
      <c r="S2807" s="67"/>
      <c r="T2807" s="68"/>
      <c r="U2807" s="37"/>
      <c r="V2807" s="37"/>
      <c r="W2807" s="37"/>
      <c r="X2807" s="37"/>
      <c r="Y2807" s="37"/>
      <c r="Z2807" s="37"/>
      <c r="AA2807" s="37"/>
      <c r="AB2807" s="37"/>
      <c r="AC2807" s="37"/>
      <c r="AD2807" s="37"/>
      <c r="AE2807" s="37"/>
      <c r="AT2807" s="20" t="s">
        <v>275</v>
      </c>
      <c r="AU2807" s="20" t="s">
        <v>82</v>
      </c>
    </row>
    <row r="2808" spans="1:65" s="13" customFormat="1" ht="11.25">
      <c r="B2808" s="200"/>
      <c r="C2808" s="201"/>
      <c r="D2808" s="202" t="s">
        <v>262</v>
      </c>
      <c r="E2808" s="203" t="s">
        <v>21</v>
      </c>
      <c r="F2808" s="204" t="s">
        <v>3188</v>
      </c>
      <c r="G2808" s="201"/>
      <c r="H2808" s="205">
        <v>2</v>
      </c>
      <c r="I2808" s="206"/>
      <c r="J2808" s="201"/>
      <c r="K2808" s="201"/>
      <c r="L2808" s="207"/>
      <c r="M2808" s="208"/>
      <c r="N2808" s="209"/>
      <c r="O2808" s="209"/>
      <c r="P2808" s="209"/>
      <c r="Q2808" s="209"/>
      <c r="R2808" s="209"/>
      <c r="S2808" s="209"/>
      <c r="T2808" s="210"/>
      <c r="AT2808" s="211" t="s">
        <v>262</v>
      </c>
      <c r="AU2808" s="211" t="s">
        <v>82</v>
      </c>
      <c r="AV2808" s="13" t="s">
        <v>82</v>
      </c>
      <c r="AW2808" s="13" t="s">
        <v>34</v>
      </c>
      <c r="AX2808" s="13" t="s">
        <v>80</v>
      </c>
      <c r="AY2808" s="211" t="s">
        <v>252</v>
      </c>
    </row>
    <row r="2809" spans="1:65" s="2" customFormat="1" ht="24.2" customHeight="1">
      <c r="A2809" s="37"/>
      <c r="B2809" s="38"/>
      <c r="C2809" s="182" t="s">
        <v>3189</v>
      </c>
      <c r="D2809" s="182" t="s">
        <v>254</v>
      </c>
      <c r="E2809" s="183" t="s">
        <v>3190</v>
      </c>
      <c r="F2809" s="184" t="s">
        <v>3191</v>
      </c>
      <c r="G2809" s="185" t="s">
        <v>3159</v>
      </c>
      <c r="H2809" s="186">
        <v>2</v>
      </c>
      <c r="I2809" s="187"/>
      <c r="J2809" s="188">
        <f>ROUND(I2809*H2809,2)</f>
        <v>0</v>
      </c>
      <c r="K2809" s="184" t="s">
        <v>378</v>
      </c>
      <c r="L2809" s="42"/>
      <c r="M2809" s="189" t="s">
        <v>21</v>
      </c>
      <c r="N2809" s="190" t="s">
        <v>44</v>
      </c>
      <c r="O2809" s="67"/>
      <c r="P2809" s="191">
        <f>O2809*H2809</f>
        <v>0</v>
      </c>
      <c r="Q2809" s="191">
        <v>0</v>
      </c>
      <c r="R2809" s="191">
        <f>Q2809*H2809</f>
        <v>0</v>
      </c>
      <c r="S2809" s="191">
        <v>0</v>
      </c>
      <c r="T2809" s="192">
        <f>S2809*H2809</f>
        <v>0</v>
      </c>
      <c r="U2809" s="37"/>
      <c r="V2809" s="37"/>
      <c r="W2809" s="37"/>
      <c r="X2809" s="37"/>
      <c r="Y2809" s="37"/>
      <c r="Z2809" s="37"/>
      <c r="AA2809" s="37"/>
      <c r="AB2809" s="37"/>
      <c r="AC2809" s="37"/>
      <c r="AD2809" s="37"/>
      <c r="AE2809" s="37"/>
      <c r="AR2809" s="193" t="s">
        <v>375</v>
      </c>
      <c r="AT2809" s="193" t="s">
        <v>254</v>
      </c>
      <c r="AU2809" s="193" t="s">
        <v>82</v>
      </c>
      <c r="AY2809" s="20" t="s">
        <v>252</v>
      </c>
      <c r="BE2809" s="194">
        <f>IF(N2809="základní",J2809,0)</f>
        <v>0</v>
      </c>
      <c r="BF2809" s="194">
        <f>IF(N2809="snížená",J2809,0)</f>
        <v>0</v>
      </c>
      <c r="BG2809" s="194">
        <f>IF(N2809="zákl. přenesená",J2809,0)</f>
        <v>0</v>
      </c>
      <c r="BH2809" s="194">
        <f>IF(N2809="sníž. přenesená",J2809,0)</f>
        <v>0</v>
      </c>
      <c r="BI2809" s="194">
        <f>IF(N2809="nulová",J2809,0)</f>
        <v>0</v>
      </c>
      <c r="BJ2809" s="20" t="s">
        <v>80</v>
      </c>
      <c r="BK2809" s="194">
        <f>ROUND(I2809*H2809,2)</f>
        <v>0</v>
      </c>
      <c r="BL2809" s="20" t="s">
        <v>375</v>
      </c>
      <c r="BM2809" s="193" t="s">
        <v>3192</v>
      </c>
    </row>
    <row r="2810" spans="1:65" s="2" customFormat="1" ht="146.25">
      <c r="A2810" s="37"/>
      <c r="B2810" s="38"/>
      <c r="C2810" s="39"/>
      <c r="D2810" s="202" t="s">
        <v>275</v>
      </c>
      <c r="E2810" s="39"/>
      <c r="F2810" s="234" t="s">
        <v>3193</v>
      </c>
      <c r="G2810" s="39"/>
      <c r="H2810" s="39"/>
      <c r="I2810" s="197"/>
      <c r="J2810" s="39"/>
      <c r="K2810" s="39"/>
      <c r="L2810" s="42"/>
      <c r="M2810" s="198"/>
      <c r="N2810" s="199"/>
      <c r="O2810" s="67"/>
      <c r="P2810" s="67"/>
      <c r="Q2810" s="67"/>
      <c r="R2810" s="67"/>
      <c r="S2810" s="67"/>
      <c r="T2810" s="68"/>
      <c r="U2810" s="37"/>
      <c r="V2810" s="37"/>
      <c r="W2810" s="37"/>
      <c r="X2810" s="37"/>
      <c r="Y2810" s="37"/>
      <c r="Z2810" s="37"/>
      <c r="AA2810" s="37"/>
      <c r="AB2810" s="37"/>
      <c r="AC2810" s="37"/>
      <c r="AD2810" s="37"/>
      <c r="AE2810" s="37"/>
      <c r="AT2810" s="20" t="s">
        <v>275</v>
      </c>
      <c r="AU2810" s="20" t="s">
        <v>82</v>
      </c>
    </row>
    <row r="2811" spans="1:65" s="13" customFormat="1" ht="11.25">
      <c r="B2811" s="200"/>
      <c r="C2811" s="201"/>
      <c r="D2811" s="202" t="s">
        <v>262</v>
      </c>
      <c r="E2811" s="203" t="s">
        <v>21</v>
      </c>
      <c r="F2811" s="204" t="s">
        <v>3188</v>
      </c>
      <c r="G2811" s="201"/>
      <c r="H2811" s="205">
        <v>2</v>
      </c>
      <c r="I2811" s="206"/>
      <c r="J2811" s="201"/>
      <c r="K2811" s="201"/>
      <c r="L2811" s="207"/>
      <c r="M2811" s="208"/>
      <c r="N2811" s="209"/>
      <c r="O2811" s="209"/>
      <c r="P2811" s="209"/>
      <c r="Q2811" s="209"/>
      <c r="R2811" s="209"/>
      <c r="S2811" s="209"/>
      <c r="T2811" s="210"/>
      <c r="AT2811" s="211" t="s">
        <v>262</v>
      </c>
      <c r="AU2811" s="211" t="s">
        <v>82</v>
      </c>
      <c r="AV2811" s="13" t="s">
        <v>82</v>
      </c>
      <c r="AW2811" s="13" t="s">
        <v>34</v>
      </c>
      <c r="AX2811" s="13" t="s">
        <v>80</v>
      </c>
      <c r="AY2811" s="211" t="s">
        <v>252</v>
      </c>
    </row>
    <row r="2812" spans="1:65" s="2" customFormat="1" ht="24.2" customHeight="1">
      <c r="A2812" s="37"/>
      <c r="B2812" s="38"/>
      <c r="C2812" s="182" t="s">
        <v>3194</v>
      </c>
      <c r="D2812" s="182" t="s">
        <v>254</v>
      </c>
      <c r="E2812" s="183" t="s">
        <v>3195</v>
      </c>
      <c r="F2812" s="184" t="s">
        <v>3196</v>
      </c>
      <c r="G2812" s="185" t="s">
        <v>3159</v>
      </c>
      <c r="H2812" s="186">
        <v>6</v>
      </c>
      <c r="I2812" s="187"/>
      <c r="J2812" s="188">
        <f>ROUND(I2812*H2812,2)</f>
        <v>0</v>
      </c>
      <c r="K2812" s="184" t="s">
        <v>378</v>
      </c>
      <c r="L2812" s="42"/>
      <c r="M2812" s="189" t="s">
        <v>21</v>
      </c>
      <c r="N2812" s="190" t="s">
        <v>44</v>
      </c>
      <c r="O2812" s="67"/>
      <c r="P2812" s="191">
        <f>O2812*H2812</f>
        <v>0</v>
      </c>
      <c r="Q2812" s="191">
        <v>0</v>
      </c>
      <c r="R2812" s="191">
        <f>Q2812*H2812</f>
        <v>0</v>
      </c>
      <c r="S2812" s="191">
        <v>0</v>
      </c>
      <c r="T2812" s="192">
        <f>S2812*H2812</f>
        <v>0</v>
      </c>
      <c r="U2812" s="37"/>
      <c r="V2812" s="37"/>
      <c r="W2812" s="37"/>
      <c r="X2812" s="37"/>
      <c r="Y2812" s="37"/>
      <c r="Z2812" s="37"/>
      <c r="AA2812" s="37"/>
      <c r="AB2812" s="37"/>
      <c r="AC2812" s="37"/>
      <c r="AD2812" s="37"/>
      <c r="AE2812" s="37"/>
      <c r="AR2812" s="193" t="s">
        <v>375</v>
      </c>
      <c r="AT2812" s="193" t="s">
        <v>254</v>
      </c>
      <c r="AU2812" s="193" t="s">
        <v>82</v>
      </c>
      <c r="AY2812" s="20" t="s">
        <v>252</v>
      </c>
      <c r="BE2812" s="194">
        <f>IF(N2812="základní",J2812,0)</f>
        <v>0</v>
      </c>
      <c r="BF2812" s="194">
        <f>IF(N2812="snížená",J2812,0)</f>
        <v>0</v>
      </c>
      <c r="BG2812" s="194">
        <f>IF(N2812="zákl. přenesená",J2812,0)</f>
        <v>0</v>
      </c>
      <c r="BH2812" s="194">
        <f>IF(N2812="sníž. přenesená",J2812,0)</f>
        <v>0</v>
      </c>
      <c r="BI2812" s="194">
        <f>IF(N2812="nulová",J2812,0)</f>
        <v>0</v>
      </c>
      <c r="BJ2812" s="20" t="s">
        <v>80</v>
      </c>
      <c r="BK2812" s="194">
        <f>ROUND(I2812*H2812,2)</f>
        <v>0</v>
      </c>
      <c r="BL2812" s="20" t="s">
        <v>375</v>
      </c>
      <c r="BM2812" s="193" t="s">
        <v>3197</v>
      </c>
    </row>
    <row r="2813" spans="1:65" s="2" customFormat="1" ht="126.75">
      <c r="A2813" s="37"/>
      <c r="B2813" s="38"/>
      <c r="C2813" s="39"/>
      <c r="D2813" s="202" t="s">
        <v>275</v>
      </c>
      <c r="E2813" s="39"/>
      <c r="F2813" s="234" t="s">
        <v>3198</v>
      </c>
      <c r="G2813" s="39"/>
      <c r="H2813" s="39"/>
      <c r="I2813" s="197"/>
      <c r="J2813" s="39"/>
      <c r="K2813" s="39"/>
      <c r="L2813" s="42"/>
      <c r="M2813" s="198"/>
      <c r="N2813" s="199"/>
      <c r="O2813" s="67"/>
      <c r="P2813" s="67"/>
      <c r="Q2813" s="67"/>
      <c r="R2813" s="67"/>
      <c r="S2813" s="67"/>
      <c r="T2813" s="68"/>
      <c r="U2813" s="37"/>
      <c r="V2813" s="37"/>
      <c r="W2813" s="37"/>
      <c r="X2813" s="37"/>
      <c r="Y2813" s="37"/>
      <c r="Z2813" s="37"/>
      <c r="AA2813" s="37"/>
      <c r="AB2813" s="37"/>
      <c r="AC2813" s="37"/>
      <c r="AD2813" s="37"/>
      <c r="AE2813" s="37"/>
      <c r="AT2813" s="20" t="s">
        <v>275</v>
      </c>
      <c r="AU2813" s="20" t="s">
        <v>82</v>
      </c>
    </row>
    <row r="2814" spans="1:65" s="13" customFormat="1" ht="11.25">
      <c r="B2814" s="200"/>
      <c r="C2814" s="201"/>
      <c r="D2814" s="202" t="s">
        <v>262</v>
      </c>
      <c r="E2814" s="203" t="s">
        <v>21</v>
      </c>
      <c r="F2814" s="204" t="s">
        <v>3199</v>
      </c>
      <c r="G2814" s="201"/>
      <c r="H2814" s="205">
        <v>6</v>
      </c>
      <c r="I2814" s="206"/>
      <c r="J2814" s="201"/>
      <c r="K2814" s="201"/>
      <c r="L2814" s="207"/>
      <c r="M2814" s="208"/>
      <c r="N2814" s="209"/>
      <c r="O2814" s="209"/>
      <c r="P2814" s="209"/>
      <c r="Q2814" s="209"/>
      <c r="R2814" s="209"/>
      <c r="S2814" s="209"/>
      <c r="T2814" s="210"/>
      <c r="AT2814" s="211" t="s">
        <v>262</v>
      </c>
      <c r="AU2814" s="211" t="s">
        <v>82</v>
      </c>
      <c r="AV2814" s="13" t="s">
        <v>82</v>
      </c>
      <c r="AW2814" s="13" t="s">
        <v>34</v>
      </c>
      <c r="AX2814" s="13" t="s">
        <v>80</v>
      </c>
      <c r="AY2814" s="211" t="s">
        <v>252</v>
      </c>
    </row>
    <row r="2815" spans="1:65" s="2" customFormat="1" ht="24.2" customHeight="1">
      <c r="A2815" s="37"/>
      <c r="B2815" s="38"/>
      <c r="C2815" s="182" t="s">
        <v>3200</v>
      </c>
      <c r="D2815" s="182" t="s">
        <v>254</v>
      </c>
      <c r="E2815" s="183" t="s">
        <v>3201</v>
      </c>
      <c r="F2815" s="184" t="s">
        <v>3202</v>
      </c>
      <c r="G2815" s="185" t="s">
        <v>3159</v>
      </c>
      <c r="H2815" s="186">
        <v>2</v>
      </c>
      <c r="I2815" s="187"/>
      <c r="J2815" s="188">
        <f>ROUND(I2815*H2815,2)</f>
        <v>0</v>
      </c>
      <c r="K2815" s="184" t="s">
        <v>378</v>
      </c>
      <c r="L2815" s="42"/>
      <c r="M2815" s="189" t="s">
        <v>21</v>
      </c>
      <c r="N2815" s="190" t="s">
        <v>44</v>
      </c>
      <c r="O2815" s="67"/>
      <c r="P2815" s="191">
        <f>O2815*H2815</f>
        <v>0</v>
      </c>
      <c r="Q2815" s="191">
        <v>0</v>
      </c>
      <c r="R2815" s="191">
        <f>Q2815*H2815</f>
        <v>0</v>
      </c>
      <c r="S2815" s="191">
        <v>0</v>
      </c>
      <c r="T2815" s="192">
        <f>S2815*H2815</f>
        <v>0</v>
      </c>
      <c r="U2815" s="37"/>
      <c r="V2815" s="37"/>
      <c r="W2815" s="37"/>
      <c r="X2815" s="37"/>
      <c r="Y2815" s="37"/>
      <c r="Z2815" s="37"/>
      <c r="AA2815" s="37"/>
      <c r="AB2815" s="37"/>
      <c r="AC2815" s="37"/>
      <c r="AD2815" s="37"/>
      <c r="AE2815" s="37"/>
      <c r="AR2815" s="193" t="s">
        <v>375</v>
      </c>
      <c r="AT2815" s="193" t="s">
        <v>254</v>
      </c>
      <c r="AU2815" s="193" t="s">
        <v>82</v>
      </c>
      <c r="AY2815" s="20" t="s">
        <v>252</v>
      </c>
      <c r="BE2815" s="194">
        <f>IF(N2815="základní",J2815,0)</f>
        <v>0</v>
      </c>
      <c r="BF2815" s="194">
        <f>IF(N2815="snížená",J2815,0)</f>
        <v>0</v>
      </c>
      <c r="BG2815" s="194">
        <f>IF(N2815="zákl. přenesená",J2815,0)</f>
        <v>0</v>
      </c>
      <c r="BH2815" s="194">
        <f>IF(N2815="sníž. přenesená",J2815,0)</f>
        <v>0</v>
      </c>
      <c r="BI2815" s="194">
        <f>IF(N2815="nulová",J2815,0)</f>
        <v>0</v>
      </c>
      <c r="BJ2815" s="20" t="s">
        <v>80</v>
      </c>
      <c r="BK2815" s="194">
        <f>ROUND(I2815*H2815,2)</f>
        <v>0</v>
      </c>
      <c r="BL2815" s="20" t="s">
        <v>375</v>
      </c>
      <c r="BM2815" s="193" t="s">
        <v>3203</v>
      </c>
    </row>
    <row r="2816" spans="1:65" s="2" customFormat="1" ht="165.75">
      <c r="A2816" s="37"/>
      <c r="B2816" s="38"/>
      <c r="C2816" s="39"/>
      <c r="D2816" s="202" t="s">
        <v>275</v>
      </c>
      <c r="E2816" s="39"/>
      <c r="F2816" s="234" t="s">
        <v>3204</v>
      </c>
      <c r="G2816" s="39"/>
      <c r="H2816" s="39"/>
      <c r="I2816" s="197"/>
      <c r="J2816" s="39"/>
      <c r="K2816" s="39"/>
      <c r="L2816" s="42"/>
      <c r="M2816" s="198"/>
      <c r="N2816" s="199"/>
      <c r="O2816" s="67"/>
      <c r="P2816" s="67"/>
      <c r="Q2816" s="67"/>
      <c r="R2816" s="67"/>
      <c r="S2816" s="67"/>
      <c r="T2816" s="68"/>
      <c r="U2816" s="37"/>
      <c r="V2816" s="37"/>
      <c r="W2816" s="37"/>
      <c r="X2816" s="37"/>
      <c r="Y2816" s="37"/>
      <c r="Z2816" s="37"/>
      <c r="AA2816" s="37"/>
      <c r="AB2816" s="37"/>
      <c r="AC2816" s="37"/>
      <c r="AD2816" s="37"/>
      <c r="AE2816" s="37"/>
      <c r="AT2816" s="20" t="s">
        <v>275</v>
      </c>
      <c r="AU2816" s="20" t="s">
        <v>82</v>
      </c>
    </row>
    <row r="2817" spans="1:65" s="13" customFormat="1" ht="11.25">
      <c r="B2817" s="200"/>
      <c r="C2817" s="201"/>
      <c r="D2817" s="202" t="s">
        <v>262</v>
      </c>
      <c r="E2817" s="203" t="s">
        <v>21</v>
      </c>
      <c r="F2817" s="204" t="s">
        <v>3188</v>
      </c>
      <c r="G2817" s="201"/>
      <c r="H2817" s="205">
        <v>2</v>
      </c>
      <c r="I2817" s="206"/>
      <c r="J2817" s="201"/>
      <c r="K2817" s="201"/>
      <c r="L2817" s="207"/>
      <c r="M2817" s="208"/>
      <c r="N2817" s="209"/>
      <c r="O2817" s="209"/>
      <c r="P2817" s="209"/>
      <c r="Q2817" s="209"/>
      <c r="R2817" s="209"/>
      <c r="S2817" s="209"/>
      <c r="T2817" s="210"/>
      <c r="AT2817" s="211" t="s">
        <v>262</v>
      </c>
      <c r="AU2817" s="211" t="s">
        <v>82</v>
      </c>
      <c r="AV2817" s="13" t="s">
        <v>82</v>
      </c>
      <c r="AW2817" s="13" t="s">
        <v>34</v>
      </c>
      <c r="AX2817" s="13" t="s">
        <v>80</v>
      </c>
      <c r="AY2817" s="211" t="s">
        <v>252</v>
      </c>
    </row>
    <row r="2818" spans="1:65" s="2" customFormat="1" ht="33" customHeight="1">
      <c r="A2818" s="37"/>
      <c r="B2818" s="38"/>
      <c r="C2818" s="182" t="s">
        <v>3205</v>
      </c>
      <c r="D2818" s="182" t="s">
        <v>254</v>
      </c>
      <c r="E2818" s="183" t="s">
        <v>3206</v>
      </c>
      <c r="F2818" s="184" t="s">
        <v>3207</v>
      </c>
      <c r="G2818" s="185" t="s">
        <v>3159</v>
      </c>
      <c r="H2818" s="186">
        <v>2</v>
      </c>
      <c r="I2818" s="187"/>
      <c r="J2818" s="188">
        <f>ROUND(I2818*H2818,2)</f>
        <v>0</v>
      </c>
      <c r="K2818" s="184" t="s">
        <v>378</v>
      </c>
      <c r="L2818" s="42"/>
      <c r="M2818" s="189" t="s">
        <v>21</v>
      </c>
      <c r="N2818" s="190" t="s">
        <v>44</v>
      </c>
      <c r="O2818" s="67"/>
      <c r="P2818" s="191">
        <f>O2818*H2818</f>
        <v>0</v>
      </c>
      <c r="Q2818" s="191">
        <v>0</v>
      </c>
      <c r="R2818" s="191">
        <f>Q2818*H2818</f>
        <v>0</v>
      </c>
      <c r="S2818" s="191">
        <v>0</v>
      </c>
      <c r="T2818" s="192">
        <f>S2818*H2818</f>
        <v>0</v>
      </c>
      <c r="U2818" s="37"/>
      <c r="V2818" s="37"/>
      <c r="W2818" s="37"/>
      <c r="X2818" s="37"/>
      <c r="Y2818" s="37"/>
      <c r="Z2818" s="37"/>
      <c r="AA2818" s="37"/>
      <c r="AB2818" s="37"/>
      <c r="AC2818" s="37"/>
      <c r="AD2818" s="37"/>
      <c r="AE2818" s="37"/>
      <c r="AR2818" s="193" t="s">
        <v>375</v>
      </c>
      <c r="AT2818" s="193" t="s">
        <v>254</v>
      </c>
      <c r="AU2818" s="193" t="s">
        <v>82</v>
      </c>
      <c r="AY2818" s="20" t="s">
        <v>252</v>
      </c>
      <c r="BE2818" s="194">
        <f>IF(N2818="základní",J2818,0)</f>
        <v>0</v>
      </c>
      <c r="BF2818" s="194">
        <f>IF(N2818="snížená",J2818,0)</f>
        <v>0</v>
      </c>
      <c r="BG2818" s="194">
        <f>IF(N2818="zákl. přenesená",J2818,0)</f>
        <v>0</v>
      </c>
      <c r="BH2818" s="194">
        <f>IF(N2818="sníž. přenesená",J2818,0)</f>
        <v>0</v>
      </c>
      <c r="BI2818" s="194">
        <f>IF(N2818="nulová",J2818,0)</f>
        <v>0</v>
      </c>
      <c r="BJ2818" s="20" t="s">
        <v>80</v>
      </c>
      <c r="BK2818" s="194">
        <f>ROUND(I2818*H2818,2)</f>
        <v>0</v>
      </c>
      <c r="BL2818" s="20" t="s">
        <v>375</v>
      </c>
      <c r="BM2818" s="193" t="s">
        <v>3208</v>
      </c>
    </row>
    <row r="2819" spans="1:65" s="2" customFormat="1" ht="175.5">
      <c r="A2819" s="37"/>
      <c r="B2819" s="38"/>
      <c r="C2819" s="39"/>
      <c r="D2819" s="202" t="s">
        <v>275</v>
      </c>
      <c r="E2819" s="39"/>
      <c r="F2819" s="234" t="s">
        <v>3209</v>
      </c>
      <c r="G2819" s="39"/>
      <c r="H2819" s="39"/>
      <c r="I2819" s="197"/>
      <c r="J2819" s="39"/>
      <c r="K2819" s="39"/>
      <c r="L2819" s="42"/>
      <c r="M2819" s="198"/>
      <c r="N2819" s="199"/>
      <c r="O2819" s="67"/>
      <c r="P2819" s="67"/>
      <c r="Q2819" s="67"/>
      <c r="R2819" s="67"/>
      <c r="S2819" s="67"/>
      <c r="T2819" s="68"/>
      <c r="U2819" s="37"/>
      <c r="V2819" s="37"/>
      <c r="W2819" s="37"/>
      <c r="X2819" s="37"/>
      <c r="Y2819" s="37"/>
      <c r="Z2819" s="37"/>
      <c r="AA2819" s="37"/>
      <c r="AB2819" s="37"/>
      <c r="AC2819" s="37"/>
      <c r="AD2819" s="37"/>
      <c r="AE2819" s="37"/>
      <c r="AT2819" s="20" t="s">
        <v>275</v>
      </c>
      <c r="AU2819" s="20" t="s">
        <v>82</v>
      </c>
    </row>
    <row r="2820" spans="1:65" s="13" customFormat="1" ht="11.25">
      <c r="B2820" s="200"/>
      <c r="C2820" s="201"/>
      <c r="D2820" s="202" t="s">
        <v>262</v>
      </c>
      <c r="E2820" s="203" t="s">
        <v>21</v>
      </c>
      <c r="F2820" s="204" t="s">
        <v>3188</v>
      </c>
      <c r="G2820" s="201"/>
      <c r="H2820" s="205">
        <v>2</v>
      </c>
      <c r="I2820" s="206"/>
      <c r="J2820" s="201"/>
      <c r="K2820" s="201"/>
      <c r="L2820" s="207"/>
      <c r="M2820" s="208"/>
      <c r="N2820" s="209"/>
      <c r="O2820" s="209"/>
      <c r="P2820" s="209"/>
      <c r="Q2820" s="209"/>
      <c r="R2820" s="209"/>
      <c r="S2820" s="209"/>
      <c r="T2820" s="210"/>
      <c r="AT2820" s="211" t="s">
        <v>262</v>
      </c>
      <c r="AU2820" s="211" t="s">
        <v>82</v>
      </c>
      <c r="AV2820" s="13" t="s">
        <v>82</v>
      </c>
      <c r="AW2820" s="13" t="s">
        <v>34</v>
      </c>
      <c r="AX2820" s="13" t="s">
        <v>80</v>
      </c>
      <c r="AY2820" s="211" t="s">
        <v>252</v>
      </c>
    </row>
    <row r="2821" spans="1:65" s="2" customFormat="1" ht="33" customHeight="1">
      <c r="A2821" s="37"/>
      <c r="B2821" s="38"/>
      <c r="C2821" s="182" t="s">
        <v>3210</v>
      </c>
      <c r="D2821" s="182" t="s">
        <v>254</v>
      </c>
      <c r="E2821" s="183" t="s">
        <v>3211</v>
      </c>
      <c r="F2821" s="184" t="s">
        <v>3212</v>
      </c>
      <c r="G2821" s="185" t="s">
        <v>3159</v>
      </c>
      <c r="H2821" s="186">
        <v>2</v>
      </c>
      <c r="I2821" s="187"/>
      <c r="J2821" s="188">
        <f>ROUND(I2821*H2821,2)</f>
        <v>0</v>
      </c>
      <c r="K2821" s="184" t="s">
        <v>378</v>
      </c>
      <c r="L2821" s="42"/>
      <c r="M2821" s="189" t="s">
        <v>21</v>
      </c>
      <c r="N2821" s="190" t="s">
        <v>44</v>
      </c>
      <c r="O2821" s="67"/>
      <c r="P2821" s="191">
        <f>O2821*H2821</f>
        <v>0</v>
      </c>
      <c r="Q2821" s="191">
        <v>0</v>
      </c>
      <c r="R2821" s="191">
        <f>Q2821*H2821</f>
        <v>0</v>
      </c>
      <c r="S2821" s="191">
        <v>0</v>
      </c>
      <c r="T2821" s="192">
        <f>S2821*H2821</f>
        <v>0</v>
      </c>
      <c r="U2821" s="37"/>
      <c r="V2821" s="37"/>
      <c r="W2821" s="37"/>
      <c r="X2821" s="37"/>
      <c r="Y2821" s="37"/>
      <c r="Z2821" s="37"/>
      <c r="AA2821" s="37"/>
      <c r="AB2821" s="37"/>
      <c r="AC2821" s="37"/>
      <c r="AD2821" s="37"/>
      <c r="AE2821" s="37"/>
      <c r="AR2821" s="193" t="s">
        <v>375</v>
      </c>
      <c r="AT2821" s="193" t="s">
        <v>254</v>
      </c>
      <c r="AU2821" s="193" t="s">
        <v>82</v>
      </c>
      <c r="AY2821" s="20" t="s">
        <v>252</v>
      </c>
      <c r="BE2821" s="194">
        <f>IF(N2821="základní",J2821,0)</f>
        <v>0</v>
      </c>
      <c r="BF2821" s="194">
        <f>IF(N2821="snížená",J2821,0)</f>
        <v>0</v>
      </c>
      <c r="BG2821" s="194">
        <f>IF(N2821="zákl. přenesená",J2821,0)</f>
        <v>0</v>
      </c>
      <c r="BH2821" s="194">
        <f>IF(N2821="sníž. přenesená",J2821,0)</f>
        <v>0</v>
      </c>
      <c r="BI2821" s="194">
        <f>IF(N2821="nulová",J2821,0)</f>
        <v>0</v>
      </c>
      <c r="BJ2821" s="20" t="s">
        <v>80</v>
      </c>
      <c r="BK2821" s="194">
        <f>ROUND(I2821*H2821,2)</f>
        <v>0</v>
      </c>
      <c r="BL2821" s="20" t="s">
        <v>375</v>
      </c>
      <c r="BM2821" s="193" t="s">
        <v>3213</v>
      </c>
    </row>
    <row r="2822" spans="1:65" s="2" customFormat="1" ht="175.5">
      <c r="A2822" s="37"/>
      <c r="B2822" s="38"/>
      <c r="C2822" s="39"/>
      <c r="D2822" s="202" t="s">
        <v>275</v>
      </c>
      <c r="E2822" s="39"/>
      <c r="F2822" s="234" t="s">
        <v>3214</v>
      </c>
      <c r="G2822" s="39"/>
      <c r="H2822" s="39"/>
      <c r="I2822" s="197"/>
      <c r="J2822" s="39"/>
      <c r="K2822" s="39"/>
      <c r="L2822" s="42"/>
      <c r="M2822" s="198"/>
      <c r="N2822" s="199"/>
      <c r="O2822" s="67"/>
      <c r="P2822" s="67"/>
      <c r="Q2822" s="67"/>
      <c r="R2822" s="67"/>
      <c r="S2822" s="67"/>
      <c r="T2822" s="68"/>
      <c r="U2822" s="37"/>
      <c r="V2822" s="37"/>
      <c r="W2822" s="37"/>
      <c r="X2822" s="37"/>
      <c r="Y2822" s="37"/>
      <c r="Z2822" s="37"/>
      <c r="AA2822" s="37"/>
      <c r="AB2822" s="37"/>
      <c r="AC2822" s="37"/>
      <c r="AD2822" s="37"/>
      <c r="AE2822" s="37"/>
      <c r="AT2822" s="20" t="s">
        <v>275</v>
      </c>
      <c r="AU2822" s="20" t="s">
        <v>82</v>
      </c>
    </row>
    <row r="2823" spans="1:65" s="13" customFormat="1" ht="11.25">
      <c r="B2823" s="200"/>
      <c r="C2823" s="201"/>
      <c r="D2823" s="202" t="s">
        <v>262</v>
      </c>
      <c r="E2823" s="203" t="s">
        <v>21</v>
      </c>
      <c r="F2823" s="204" t="s">
        <v>3188</v>
      </c>
      <c r="G2823" s="201"/>
      <c r="H2823" s="205">
        <v>2</v>
      </c>
      <c r="I2823" s="206"/>
      <c r="J2823" s="201"/>
      <c r="K2823" s="201"/>
      <c r="L2823" s="207"/>
      <c r="M2823" s="208"/>
      <c r="N2823" s="209"/>
      <c r="O2823" s="209"/>
      <c r="P2823" s="209"/>
      <c r="Q2823" s="209"/>
      <c r="R2823" s="209"/>
      <c r="S2823" s="209"/>
      <c r="T2823" s="210"/>
      <c r="AT2823" s="211" t="s">
        <v>262</v>
      </c>
      <c r="AU2823" s="211" t="s">
        <v>82</v>
      </c>
      <c r="AV2823" s="13" t="s">
        <v>82</v>
      </c>
      <c r="AW2823" s="13" t="s">
        <v>34</v>
      </c>
      <c r="AX2823" s="13" t="s">
        <v>80</v>
      </c>
      <c r="AY2823" s="211" t="s">
        <v>252</v>
      </c>
    </row>
    <row r="2824" spans="1:65" s="2" customFormat="1" ht="24.2" customHeight="1">
      <c r="A2824" s="37"/>
      <c r="B2824" s="38"/>
      <c r="C2824" s="182" t="s">
        <v>3215</v>
      </c>
      <c r="D2824" s="182" t="s">
        <v>254</v>
      </c>
      <c r="E2824" s="183" t="s">
        <v>3216</v>
      </c>
      <c r="F2824" s="184" t="s">
        <v>3217</v>
      </c>
      <c r="G2824" s="185" t="s">
        <v>3159</v>
      </c>
      <c r="H2824" s="186">
        <v>1</v>
      </c>
      <c r="I2824" s="187"/>
      <c r="J2824" s="188">
        <f>ROUND(I2824*H2824,2)</f>
        <v>0</v>
      </c>
      <c r="K2824" s="184" t="s">
        <v>378</v>
      </c>
      <c r="L2824" s="42"/>
      <c r="M2824" s="189" t="s">
        <v>21</v>
      </c>
      <c r="N2824" s="190" t="s">
        <v>44</v>
      </c>
      <c r="O2824" s="67"/>
      <c r="P2824" s="191">
        <f>O2824*H2824</f>
        <v>0</v>
      </c>
      <c r="Q2824" s="191">
        <v>0</v>
      </c>
      <c r="R2824" s="191">
        <f>Q2824*H2824</f>
        <v>0</v>
      </c>
      <c r="S2824" s="191">
        <v>0</v>
      </c>
      <c r="T2824" s="192">
        <f>S2824*H2824</f>
        <v>0</v>
      </c>
      <c r="U2824" s="37"/>
      <c r="V2824" s="37"/>
      <c r="W2824" s="37"/>
      <c r="X2824" s="37"/>
      <c r="Y2824" s="37"/>
      <c r="Z2824" s="37"/>
      <c r="AA2824" s="37"/>
      <c r="AB2824" s="37"/>
      <c r="AC2824" s="37"/>
      <c r="AD2824" s="37"/>
      <c r="AE2824" s="37"/>
      <c r="AR2824" s="193" t="s">
        <v>375</v>
      </c>
      <c r="AT2824" s="193" t="s">
        <v>254</v>
      </c>
      <c r="AU2824" s="193" t="s">
        <v>82</v>
      </c>
      <c r="AY2824" s="20" t="s">
        <v>252</v>
      </c>
      <c r="BE2824" s="194">
        <f>IF(N2824="základní",J2824,0)</f>
        <v>0</v>
      </c>
      <c r="BF2824" s="194">
        <f>IF(N2824="snížená",J2824,0)</f>
        <v>0</v>
      </c>
      <c r="BG2824" s="194">
        <f>IF(N2824="zákl. přenesená",J2824,0)</f>
        <v>0</v>
      </c>
      <c r="BH2824" s="194">
        <f>IF(N2824="sníž. přenesená",J2824,0)</f>
        <v>0</v>
      </c>
      <c r="BI2824" s="194">
        <f>IF(N2824="nulová",J2824,0)</f>
        <v>0</v>
      </c>
      <c r="BJ2824" s="20" t="s">
        <v>80</v>
      </c>
      <c r="BK2824" s="194">
        <f>ROUND(I2824*H2824,2)</f>
        <v>0</v>
      </c>
      <c r="BL2824" s="20" t="s">
        <v>375</v>
      </c>
      <c r="BM2824" s="193" t="s">
        <v>3218</v>
      </c>
    </row>
    <row r="2825" spans="1:65" s="2" customFormat="1" ht="165.75">
      <c r="A2825" s="37"/>
      <c r="B2825" s="38"/>
      <c r="C2825" s="39"/>
      <c r="D2825" s="202" t="s">
        <v>275</v>
      </c>
      <c r="E2825" s="39"/>
      <c r="F2825" s="234" t="s">
        <v>3219</v>
      </c>
      <c r="G2825" s="39"/>
      <c r="H2825" s="39"/>
      <c r="I2825" s="197"/>
      <c r="J2825" s="39"/>
      <c r="K2825" s="39"/>
      <c r="L2825" s="42"/>
      <c r="M2825" s="198"/>
      <c r="N2825" s="199"/>
      <c r="O2825" s="67"/>
      <c r="P2825" s="67"/>
      <c r="Q2825" s="67"/>
      <c r="R2825" s="67"/>
      <c r="S2825" s="67"/>
      <c r="T2825" s="68"/>
      <c r="U2825" s="37"/>
      <c r="V2825" s="37"/>
      <c r="W2825" s="37"/>
      <c r="X2825" s="37"/>
      <c r="Y2825" s="37"/>
      <c r="Z2825" s="37"/>
      <c r="AA2825" s="37"/>
      <c r="AB2825" s="37"/>
      <c r="AC2825" s="37"/>
      <c r="AD2825" s="37"/>
      <c r="AE2825" s="37"/>
      <c r="AT2825" s="20" t="s">
        <v>275</v>
      </c>
      <c r="AU2825" s="20" t="s">
        <v>82</v>
      </c>
    </row>
    <row r="2826" spans="1:65" s="2" customFormat="1" ht="24.2" customHeight="1">
      <c r="A2826" s="37"/>
      <c r="B2826" s="38"/>
      <c r="C2826" s="182" t="s">
        <v>3220</v>
      </c>
      <c r="D2826" s="182" t="s">
        <v>254</v>
      </c>
      <c r="E2826" s="183" t="s">
        <v>3221</v>
      </c>
      <c r="F2826" s="184" t="s">
        <v>3222</v>
      </c>
      <c r="G2826" s="185" t="s">
        <v>3159</v>
      </c>
      <c r="H2826" s="186">
        <v>1</v>
      </c>
      <c r="I2826" s="187"/>
      <c r="J2826" s="188">
        <f>ROUND(I2826*H2826,2)</f>
        <v>0</v>
      </c>
      <c r="K2826" s="184" t="s">
        <v>378</v>
      </c>
      <c r="L2826" s="42"/>
      <c r="M2826" s="189" t="s">
        <v>21</v>
      </c>
      <c r="N2826" s="190" t="s">
        <v>44</v>
      </c>
      <c r="O2826" s="67"/>
      <c r="P2826" s="191">
        <f>O2826*H2826</f>
        <v>0</v>
      </c>
      <c r="Q2826" s="191">
        <v>0</v>
      </c>
      <c r="R2826" s="191">
        <f>Q2826*H2826</f>
        <v>0</v>
      </c>
      <c r="S2826" s="191">
        <v>0</v>
      </c>
      <c r="T2826" s="192">
        <f>S2826*H2826</f>
        <v>0</v>
      </c>
      <c r="U2826" s="37"/>
      <c r="V2826" s="37"/>
      <c r="W2826" s="37"/>
      <c r="X2826" s="37"/>
      <c r="Y2826" s="37"/>
      <c r="Z2826" s="37"/>
      <c r="AA2826" s="37"/>
      <c r="AB2826" s="37"/>
      <c r="AC2826" s="37"/>
      <c r="AD2826" s="37"/>
      <c r="AE2826" s="37"/>
      <c r="AR2826" s="193" t="s">
        <v>375</v>
      </c>
      <c r="AT2826" s="193" t="s">
        <v>254</v>
      </c>
      <c r="AU2826" s="193" t="s">
        <v>82</v>
      </c>
      <c r="AY2826" s="20" t="s">
        <v>252</v>
      </c>
      <c r="BE2826" s="194">
        <f>IF(N2826="základní",J2826,0)</f>
        <v>0</v>
      </c>
      <c r="BF2826" s="194">
        <f>IF(N2826="snížená",J2826,0)</f>
        <v>0</v>
      </c>
      <c r="BG2826" s="194">
        <f>IF(N2826="zákl. přenesená",J2826,0)</f>
        <v>0</v>
      </c>
      <c r="BH2826" s="194">
        <f>IF(N2826="sníž. přenesená",J2826,0)</f>
        <v>0</v>
      </c>
      <c r="BI2826" s="194">
        <f>IF(N2826="nulová",J2826,0)</f>
        <v>0</v>
      </c>
      <c r="BJ2826" s="20" t="s">
        <v>80</v>
      </c>
      <c r="BK2826" s="194">
        <f>ROUND(I2826*H2826,2)</f>
        <v>0</v>
      </c>
      <c r="BL2826" s="20" t="s">
        <v>375</v>
      </c>
      <c r="BM2826" s="193" t="s">
        <v>3223</v>
      </c>
    </row>
    <row r="2827" spans="1:65" s="2" customFormat="1" ht="165.75">
      <c r="A2827" s="37"/>
      <c r="B2827" s="38"/>
      <c r="C2827" s="39"/>
      <c r="D2827" s="202" t="s">
        <v>275</v>
      </c>
      <c r="E2827" s="39"/>
      <c r="F2827" s="234" t="s">
        <v>3224</v>
      </c>
      <c r="G2827" s="39"/>
      <c r="H2827" s="39"/>
      <c r="I2827" s="197"/>
      <c r="J2827" s="39"/>
      <c r="K2827" s="39"/>
      <c r="L2827" s="42"/>
      <c r="M2827" s="198"/>
      <c r="N2827" s="199"/>
      <c r="O2827" s="67"/>
      <c r="P2827" s="67"/>
      <c r="Q2827" s="67"/>
      <c r="R2827" s="67"/>
      <c r="S2827" s="67"/>
      <c r="T2827" s="68"/>
      <c r="U2827" s="37"/>
      <c r="V2827" s="37"/>
      <c r="W2827" s="37"/>
      <c r="X2827" s="37"/>
      <c r="Y2827" s="37"/>
      <c r="Z2827" s="37"/>
      <c r="AA2827" s="37"/>
      <c r="AB2827" s="37"/>
      <c r="AC2827" s="37"/>
      <c r="AD2827" s="37"/>
      <c r="AE2827" s="37"/>
      <c r="AT2827" s="20" t="s">
        <v>275</v>
      </c>
      <c r="AU2827" s="20" t="s">
        <v>82</v>
      </c>
    </row>
    <row r="2828" spans="1:65" s="2" customFormat="1" ht="24.2" customHeight="1">
      <c r="A2828" s="37"/>
      <c r="B2828" s="38"/>
      <c r="C2828" s="182" t="s">
        <v>3225</v>
      </c>
      <c r="D2828" s="182" t="s">
        <v>254</v>
      </c>
      <c r="E2828" s="183" t="s">
        <v>3226</v>
      </c>
      <c r="F2828" s="184" t="s">
        <v>3227</v>
      </c>
      <c r="G2828" s="185" t="s">
        <v>3159</v>
      </c>
      <c r="H2828" s="186">
        <v>1</v>
      </c>
      <c r="I2828" s="187"/>
      <c r="J2828" s="188">
        <f>ROUND(I2828*H2828,2)</f>
        <v>0</v>
      </c>
      <c r="K2828" s="184" t="s">
        <v>378</v>
      </c>
      <c r="L2828" s="42"/>
      <c r="M2828" s="189" t="s">
        <v>21</v>
      </c>
      <c r="N2828" s="190" t="s">
        <v>44</v>
      </c>
      <c r="O2828" s="67"/>
      <c r="P2828" s="191">
        <f>O2828*H2828</f>
        <v>0</v>
      </c>
      <c r="Q2828" s="191">
        <v>0</v>
      </c>
      <c r="R2828" s="191">
        <f>Q2828*H2828</f>
        <v>0</v>
      </c>
      <c r="S2828" s="191">
        <v>0</v>
      </c>
      <c r="T2828" s="192">
        <f>S2828*H2828</f>
        <v>0</v>
      </c>
      <c r="U2828" s="37"/>
      <c r="V2828" s="37"/>
      <c r="W2828" s="37"/>
      <c r="X2828" s="37"/>
      <c r="Y2828" s="37"/>
      <c r="Z2828" s="37"/>
      <c r="AA2828" s="37"/>
      <c r="AB2828" s="37"/>
      <c r="AC2828" s="37"/>
      <c r="AD2828" s="37"/>
      <c r="AE2828" s="37"/>
      <c r="AR2828" s="193" t="s">
        <v>375</v>
      </c>
      <c r="AT2828" s="193" t="s">
        <v>254</v>
      </c>
      <c r="AU2828" s="193" t="s">
        <v>82</v>
      </c>
      <c r="AY2828" s="20" t="s">
        <v>252</v>
      </c>
      <c r="BE2828" s="194">
        <f>IF(N2828="základní",J2828,0)</f>
        <v>0</v>
      </c>
      <c r="BF2828" s="194">
        <f>IF(N2828="snížená",J2828,0)</f>
        <v>0</v>
      </c>
      <c r="BG2828" s="194">
        <f>IF(N2828="zákl. přenesená",J2828,0)</f>
        <v>0</v>
      </c>
      <c r="BH2828" s="194">
        <f>IF(N2828="sníž. přenesená",J2828,0)</f>
        <v>0</v>
      </c>
      <c r="BI2828" s="194">
        <f>IF(N2828="nulová",J2828,0)</f>
        <v>0</v>
      </c>
      <c r="BJ2828" s="20" t="s">
        <v>80</v>
      </c>
      <c r="BK2828" s="194">
        <f>ROUND(I2828*H2828,2)</f>
        <v>0</v>
      </c>
      <c r="BL2828" s="20" t="s">
        <v>375</v>
      </c>
      <c r="BM2828" s="193" t="s">
        <v>3228</v>
      </c>
    </row>
    <row r="2829" spans="1:65" s="2" customFormat="1" ht="165.75">
      <c r="A2829" s="37"/>
      <c r="B2829" s="38"/>
      <c r="C2829" s="39"/>
      <c r="D2829" s="202" t="s">
        <v>275</v>
      </c>
      <c r="E2829" s="39"/>
      <c r="F2829" s="234" t="s">
        <v>3229</v>
      </c>
      <c r="G2829" s="39"/>
      <c r="H2829" s="39"/>
      <c r="I2829" s="197"/>
      <c r="J2829" s="39"/>
      <c r="K2829" s="39"/>
      <c r="L2829" s="42"/>
      <c r="M2829" s="198"/>
      <c r="N2829" s="199"/>
      <c r="O2829" s="67"/>
      <c r="P2829" s="67"/>
      <c r="Q2829" s="67"/>
      <c r="R2829" s="67"/>
      <c r="S2829" s="67"/>
      <c r="T2829" s="68"/>
      <c r="U2829" s="37"/>
      <c r="V2829" s="37"/>
      <c r="W2829" s="37"/>
      <c r="X2829" s="37"/>
      <c r="Y2829" s="37"/>
      <c r="Z2829" s="37"/>
      <c r="AA2829" s="37"/>
      <c r="AB2829" s="37"/>
      <c r="AC2829" s="37"/>
      <c r="AD2829" s="37"/>
      <c r="AE2829" s="37"/>
      <c r="AT2829" s="20" t="s">
        <v>275</v>
      </c>
      <c r="AU2829" s="20" t="s">
        <v>82</v>
      </c>
    </row>
    <row r="2830" spans="1:65" s="2" customFormat="1" ht="24.2" customHeight="1">
      <c r="A2830" s="37"/>
      <c r="B2830" s="38"/>
      <c r="C2830" s="182" t="s">
        <v>3230</v>
      </c>
      <c r="D2830" s="182" t="s">
        <v>254</v>
      </c>
      <c r="E2830" s="183" t="s">
        <v>3231</v>
      </c>
      <c r="F2830" s="184" t="s">
        <v>3232</v>
      </c>
      <c r="G2830" s="185" t="s">
        <v>3159</v>
      </c>
      <c r="H2830" s="186">
        <v>4</v>
      </c>
      <c r="I2830" s="187"/>
      <c r="J2830" s="188">
        <f>ROUND(I2830*H2830,2)</f>
        <v>0</v>
      </c>
      <c r="K2830" s="184" t="s">
        <v>378</v>
      </c>
      <c r="L2830" s="42"/>
      <c r="M2830" s="189" t="s">
        <v>21</v>
      </c>
      <c r="N2830" s="190" t="s">
        <v>44</v>
      </c>
      <c r="O2830" s="67"/>
      <c r="P2830" s="191">
        <f>O2830*H2830</f>
        <v>0</v>
      </c>
      <c r="Q2830" s="191">
        <v>0</v>
      </c>
      <c r="R2830" s="191">
        <f>Q2830*H2830</f>
        <v>0</v>
      </c>
      <c r="S2830" s="191">
        <v>0</v>
      </c>
      <c r="T2830" s="192">
        <f>S2830*H2830</f>
        <v>0</v>
      </c>
      <c r="U2830" s="37"/>
      <c r="V2830" s="37"/>
      <c r="W2830" s="37"/>
      <c r="X2830" s="37"/>
      <c r="Y2830" s="37"/>
      <c r="Z2830" s="37"/>
      <c r="AA2830" s="37"/>
      <c r="AB2830" s="37"/>
      <c r="AC2830" s="37"/>
      <c r="AD2830" s="37"/>
      <c r="AE2830" s="37"/>
      <c r="AR2830" s="193" t="s">
        <v>375</v>
      </c>
      <c r="AT2830" s="193" t="s">
        <v>254</v>
      </c>
      <c r="AU2830" s="193" t="s">
        <v>82</v>
      </c>
      <c r="AY2830" s="20" t="s">
        <v>252</v>
      </c>
      <c r="BE2830" s="194">
        <f>IF(N2830="základní",J2830,0)</f>
        <v>0</v>
      </c>
      <c r="BF2830" s="194">
        <f>IF(N2830="snížená",J2830,0)</f>
        <v>0</v>
      </c>
      <c r="BG2830" s="194">
        <f>IF(N2830="zákl. přenesená",J2830,0)</f>
        <v>0</v>
      </c>
      <c r="BH2830" s="194">
        <f>IF(N2830="sníž. přenesená",J2830,0)</f>
        <v>0</v>
      </c>
      <c r="BI2830" s="194">
        <f>IF(N2830="nulová",J2830,0)</f>
        <v>0</v>
      </c>
      <c r="BJ2830" s="20" t="s">
        <v>80</v>
      </c>
      <c r="BK2830" s="194">
        <f>ROUND(I2830*H2830,2)</f>
        <v>0</v>
      </c>
      <c r="BL2830" s="20" t="s">
        <v>375</v>
      </c>
      <c r="BM2830" s="193" t="s">
        <v>3233</v>
      </c>
    </row>
    <row r="2831" spans="1:65" s="2" customFormat="1" ht="156">
      <c r="A2831" s="37"/>
      <c r="B2831" s="38"/>
      <c r="C2831" s="39"/>
      <c r="D2831" s="202" t="s">
        <v>275</v>
      </c>
      <c r="E2831" s="39"/>
      <c r="F2831" s="234" t="s">
        <v>3234</v>
      </c>
      <c r="G2831" s="39"/>
      <c r="H2831" s="39"/>
      <c r="I2831" s="197"/>
      <c r="J2831" s="39"/>
      <c r="K2831" s="39"/>
      <c r="L2831" s="42"/>
      <c r="M2831" s="198"/>
      <c r="N2831" s="199"/>
      <c r="O2831" s="67"/>
      <c r="P2831" s="67"/>
      <c r="Q2831" s="67"/>
      <c r="R2831" s="67"/>
      <c r="S2831" s="67"/>
      <c r="T2831" s="68"/>
      <c r="U2831" s="37"/>
      <c r="V2831" s="37"/>
      <c r="W2831" s="37"/>
      <c r="X2831" s="37"/>
      <c r="Y2831" s="37"/>
      <c r="Z2831" s="37"/>
      <c r="AA2831" s="37"/>
      <c r="AB2831" s="37"/>
      <c r="AC2831" s="37"/>
      <c r="AD2831" s="37"/>
      <c r="AE2831" s="37"/>
      <c r="AT2831" s="20" t="s">
        <v>275</v>
      </c>
      <c r="AU2831" s="20" t="s">
        <v>82</v>
      </c>
    </row>
    <row r="2832" spans="1:65" s="13" customFormat="1" ht="11.25">
      <c r="B2832" s="200"/>
      <c r="C2832" s="201"/>
      <c r="D2832" s="202" t="s">
        <v>262</v>
      </c>
      <c r="E2832" s="203" t="s">
        <v>21</v>
      </c>
      <c r="F2832" s="204" t="s">
        <v>3235</v>
      </c>
      <c r="G2832" s="201"/>
      <c r="H2832" s="205">
        <v>4</v>
      </c>
      <c r="I2832" s="206"/>
      <c r="J2832" s="201"/>
      <c r="K2832" s="201"/>
      <c r="L2832" s="207"/>
      <c r="M2832" s="208"/>
      <c r="N2832" s="209"/>
      <c r="O2832" s="209"/>
      <c r="P2832" s="209"/>
      <c r="Q2832" s="209"/>
      <c r="R2832" s="209"/>
      <c r="S2832" s="209"/>
      <c r="T2832" s="210"/>
      <c r="AT2832" s="211" t="s">
        <v>262</v>
      </c>
      <c r="AU2832" s="211" t="s">
        <v>82</v>
      </c>
      <c r="AV2832" s="13" t="s">
        <v>82</v>
      </c>
      <c r="AW2832" s="13" t="s">
        <v>34</v>
      </c>
      <c r="AX2832" s="13" t="s">
        <v>80</v>
      </c>
      <c r="AY2832" s="211" t="s">
        <v>252</v>
      </c>
    </row>
    <row r="2833" spans="1:65" s="2" customFormat="1" ht="24.2" customHeight="1">
      <c r="A2833" s="37"/>
      <c r="B2833" s="38"/>
      <c r="C2833" s="182" t="s">
        <v>3236</v>
      </c>
      <c r="D2833" s="182" t="s">
        <v>254</v>
      </c>
      <c r="E2833" s="183" t="s">
        <v>3237</v>
      </c>
      <c r="F2833" s="184" t="s">
        <v>3238</v>
      </c>
      <c r="G2833" s="185" t="s">
        <v>3159</v>
      </c>
      <c r="H2833" s="186">
        <v>8</v>
      </c>
      <c r="I2833" s="187"/>
      <c r="J2833" s="188">
        <f>ROUND(I2833*H2833,2)</f>
        <v>0</v>
      </c>
      <c r="K2833" s="184" t="s">
        <v>378</v>
      </c>
      <c r="L2833" s="42"/>
      <c r="M2833" s="189" t="s">
        <v>21</v>
      </c>
      <c r="N2833" s="190" t="s">
        <v>44</v>
      </c>
      <c r="O2833" s="67"/>
      <c r="P2833" s="191">
        <f>O2833*H2833</f>
        <v>0</v>
      </c>
      <c r="Q2833" s="191">
        <v>0</v>
      </c>
      <c r="R2833" s="191">
        <f>Q2833*H2833</f>
        <v>0</v>
      </c>
      <c r="S2833" s="191">
        <v>0</v>
      </c>
      <c r="T2833" s="192">
        <f>S2833*H2833</f>
        <v>0</v>
      </c>
      <c r="U2833" s="37"/>
      <c r="V2833" s="37"/>
      <c r="W2833" s="37"/>
      <c r="X2833" s="37"/>
      <c r="Y2833" s="37"/>
      <c r="Z2833" s="37"/>
      <c r="AA2833" s="37"/>
      <c r="AB2833" s="37"/>
      <c r="AC2833" s="37"/>
      <c r="AD2833" s="37"/>
      <c r="AE2833" s="37"/>
      <c r="AR2833" s="193" t="s">
        <v>375</v>
      </c>
      <c r="AT2833" s="193" t="s">
        <v>254</v>
      </c>
      <c r="AU2833" s="193" t="s">
        <v>82</v>
      </c>
      <c r="AY2833" s="20" t="s">
        <v>252</v>
      </c>
      <c r="BE2833" s="194">
        <f>IF(N2833="základní",J2833,0)</f>
        <v>0</v>
      </c>
      <c r="BF2833" s="194">
        <f>IF(N2833="snížená",J2833,0)</f>
        <v>0</v>
      </c>
      <c r="BG2833" s="194">
        <f>IF(N2833="zákl. přenesená",J2833,0)</f>
        <v>0</v>
      </c>
      <c r="BH2833" s="194">
        <f>IF(N2833="sníž. přenesená",J2833,0)</f>
        <v>0</v>
      </c>
      <c r="BI2833" s="194">
        <f>IF(N2833="nulová",J2833,0)</f>
        <v>0</v>
      </c>
      <c r="BJ2833" s="20" t="s">
        <v>80</v>
      </c>
      <c r="BK2833" s="194">
        <f>ROUND(I2833*H2833,2)</f>
        <v>0</v>
      </c>
      <c r="BL2833" s="20" t="s">
        <v>375</v>
      </c>
      <c r="BM2833" s="193" t="s">
        <v>3239</v>
      </c>
    </row>
    <row r="2834" spans="1:65" s="2" customFormat="1" ht="156">
      <c r="A2834" s="37"/>
      <c r="B2834" s="38"/>
      <c r="C2834" s="39"/>
      <c r="D2834" s="202" t="s">
        <v>275</v>
      </c>
      <c r="E2834" s="39"/>
      <c r="F2834" s="234" t="s">
        <v>3234</v>
      </c>
      <c r="G2834" s="39"/>
      <c r="H2834" s="39"/>
      <c r="I2834" s="197"/>
      <c r="J2834" s="39"/>
      <c r="K2834" s="39"/>
      <c r="L2834" s="42"/>
      <c r="M2834" s="198"/>
      <c r="N2834" s="199"/>
      <c r="O2834" s="67"/>
      <c r="P2834" s="67"/>
      <c r="Q2834" s="67"/>
      <c r="R2834" s="67"/>
      <c r="S2834" s="67"/>
      <c r="T2834" s="68"/>
      <c r="U2834" s="37"/>
      <c r="V2834" s="37"/>
      <c r="W2834" s="37"/>
      <c r="X2834" s="37"/>
      <c r="Y2834" s="37"/>
      <c r="Z2834" s="37"/>
      <c r="AA2834" s="37"/>
      <c r="AB2834" s="37"/>
      <c r="AC2834" s="37"/>
      <c r="AD2834" s="37"/>
      <c r="AE2834" s="37"/>
      <c r="AT2834" s="20" t="s">
        <v>275</v>
      </c>
      <c r="AU2834" s="20" t="s">
        <v>82</v>
      </c>
    </row>
    <row r="2835" spans="1:65" s="13" customFormat="1" ht="11.25">
      <c r="B2835" s="200"/>
      <c r="C2835" s="201"/>
      <c r="D2835" s="202" t="s">
        <v>262</v>
      </c>
      <c r="E2835" s="203" t="s">
        <v>21</v>
      </c>
      <c r="F2835" s="204" t="s">
        <v>3240</v>
      </c>
      <c r="G2835" s="201"/>
      <c r="H2835" s="205">
        <v>8</v>
      </c>
      <c r="I2835" s="206"/>
      <c r="J2835" s="201"/>
      <c r="K2835" s="201"/>
      <c r="L2835" s="207"/>
      <c r="M2835" s="208"/>
      <c r="N2835" s="209"/>
      <c r="O2835" s="209"/>
      <c r="P2835" s="209"/>
      <c r="Q2835" s="209"/>
      <c r="R2835" s="209"/>
      <c r="S2835" s="209"/>
      <c r="T2835" s="210"/>
      <c r="AT2835" s="211" t="s">
        <v>262</v>
      </c>
      <c r="AU2835" s="211" t="s">
        <v>82</v>
      </c>
      <c r="AV2835" s="13" t="s">
        <v>82</v>
      </c>
      <c r="AW2835" s="13" t="s">
        <v>34</v>
      </c>
      <c r="AX2835" s="13" t="s">
        <v>80</v>
      </c>
      <c r="AY2835" s="211" t="s">
        <v>252</v>
      </c>
    </row>
    <row r="2836" spans="1:65" s="2" customFormat="1" ht="24.2" customHeight="1">
      <c r="A2836" s="37"/>
      <c r="B2836" s="38"/>
      <c r="C2836" s="182" t="s">
        <v>3241</v>
      </c>
      <c r="D2836" s="182" t="s">
        <v>254</v>
      </c>
      <c r="E2836" s="183" t="s">
        <v>3242</v>
      </c>
      <c r="F2836" s="184" t="s">
        <v>3243</v>
      </c>
      <c r="G2836" s="185" t="s">
        <v>3159</v>
      </c>
      <c r="H2836" s="186">
        <v>2</v>
      </c>
      <c r="I2836" s="187"/>
      <c r="J2836" s="188">
        <f>ROUND(I2836*H2836,2)</f>
        <v>0</v>
      </c>
      <c r="K2836" s="184" t="s">
        <v>378</v>
      </c>
      <c r="L2836" s="42"/>
      <c r="M2836" s="189" t="s">
        <v>21</v>
      </c>
      <c r="N2836" s="190" t="s">
        <v>44</v>
      </c>
      <c r="O2836" s="67"/>
      <c r="P2836" s="191">
        <f>O2836*H2836</f>
        <v>0</v>
      </c>
      <c r="Q2836" s="191">
        <v>0</v>
      </c>
      <c r="R2836" s="191">
        <f>Q2836*H2836</f>
        <v>0</v>
      </c>
      <c r="S2836" s="191">
        <v>0</v>
      </c>
      <c r="T2836" s="192">
        <f>S2836*H2836</f>
        <v>0</v>
      </c>
      <c r="U2836" s="37"/>
      <c r="V2836" s="37"/>
      <c r="W2836" s="37"/>
      <c r="X2836" s="37"/>
      <c r="Y2836" s="37"/>
      <c r="Z2836" s="37"/>
      <c r="AA2836" s="37"/>
      <c r="AB2836" s="37"/>
      <c r="AC2836" s="37"/>
      <c r="AD2836" s="37"/>
      <c r="AE2836" s="37"/>
      <c r="AR2836" s="193" t="s">
        <v>375</v>
      </c>
      <c r="AT2836" s="193" t="s">
        <v>254</v>
      </c>
      <c r="AU2836" s="193" t="s">
        <v>82</v>
      </c>
      <c r="AY2836" s="20" t="s">
        <v>252</v>
      </c>
      <c r="BE2836" s="194">
        <f>IF(N2836="základní",J2836,0)</f>
        <v>0</v>
      </c>
      <c r="BF2836" s="194">
        <f>IF(N2836="snížená",J2836,0)</f>
        <v>0</v>
      </c>
      <c r="BG2836" s="194">
        <f>IF(N2836="zákl. přenesená",J2836,0)</f>
        <v>0</v>
      </c>
      <c r="BH2836" s="194">
        <f>IF(N2836="sníž. přenesená",J2836,0)</f>
        <v>0</v>
      </c>
      <c r="BI2836" s="194">
        <f>IF(N2836="nulová",J2836,0)</f>
        <v>0</v>
      </c>
      <c r="BJ2836" s="20" t="s">
        <v>80</v>
      </c>
      <c r="BK2836" s="194">
        <f>ROUND(I2836*H2836,2)</f>
        <v>0</v>
      </c>
      <c r="BL2836" s="20" t="s">
        <v>375</v>
      </c>
      <c r="BM2836" s="193" t="s">
        <v>3244</v>
      </c>
    </row>
    <row r="2837" spans="1:65" s="2" customFormat="1" ht="165.75">
      <c r="A2837" s="37"/>
      <c r="B2837" s="38"/>
      <c r="C2837" s="39"/>
      <c r="D2837" s="202" t="s">
        <v>275</v>
      </c>
      <c r="E2837" s="39"/>
      <c r="F2837" s="234" t="s">
        <v>3245</v>
      </c>
      <c r="G2837" s="39"/>
      <c r="H2837" s="39"/>
      <c r="I2837" s="197"/>
      <c r="J2837" s="39"/>
      <c r="K2837" s="39"/>
      <c r="L2837" s="42"/>
      <c r="M2837" s="198"/>
      <c r="N2837" s="199"/>
      <c r="O2837" s="67"/>
      <c r="P2837" s="67"/>
      <c r="Q2837" s="67"/>
      <c r="R2837" s="67"/>
      <c r="S2837" s="67"/>
      <c r="T2837" s="68"/>
      <c r="U2837" s="37"/>
      <c r="V2837" s="37"/>
      <c r="W2837" s="37"/>
      <c r="X2837" s="37"/>
      <c r="Y2837" s="37"/>
      <c r="Z2837" s="37"/>
      <c r="AA2837" s="37"/>
      <c r="AB2837" s="37"/>
      <c r="AC2837" s="37"/>
      <c r="AD2837" s="37"/>
      <c r="AE2837" s="37"/>
      <c r="AT2837" s="20" t="s">
        <v>275</v>
      </c>
      <c r="AU2837" s="20" t="s">
        <v>82</v>
      </c>
    </row>
    <row r="2838" spans="1:65" s="13" customFormat="1" ht="11.25">
      <c r="B2838" s="200"/>
      <c r="C2838" s="201"/>
      <c r="D2838" s="202" t="s">
        <v>262</v>
      </c>
      <c r="E2838" s="203" t="s">
        <v>21</v>
      </c>
      <c r="F2838" s="204" t="s">
        <v>3188</v>
      </c>
      <c r="G2838" s="201"/>
      <c r="H2838" s="205">
        <v>2</v>
      </c>
      <c r="I2838" s="206"/>
      <c r="J2838" s="201"/>
      <c r="K2838" s="201"/>
      <c r="L2838" s="207"/>
      <c r="M2838" s="208"/>
      <c r="N2838" s="209"/>
      <c r="O2838" s="209"/>
      <c r="P2838" s="209"/>
      <c r="Q2838" s="209"/>
      <c r="R2838" s="209"/>
      <c r="S2838" s="209"/>
      <c r="T2838" s="210"/>
      <c r="AT2838" s="211" t="s">
        <v>262</v>
      </c>
      <c r="AU2838" s="211" t="s">
        <v>82</v>
      </c>
      <c r="AV2838" s="13" t="s">
        <v>82</v>
      </c>
      <c r="AW2838" s="13" t="s">
        <v>34</v>
      </c>
      <c r="AX2838" s="13" t="s">
        <v>80</v>
      </c>
      <c r="AY2838" s="211" t="s">
        <v>252</v>
      </c>
    </row>
    <row r="2839" spans="1:65" s="2" customFormat="1" ht="24.2" customHeight="1">
      <c r="A2839" s="37"/>
      <c r="B2839" s="38"/>
      <c r="C2839" s="182" t="s">
        <v>3246</v>
      </c>
      <c r="D2839" s="182" t="s">
        <v>254</v>
      </c>
      <c r="E2839" s="183" t="s">
        <v>3247</v>
      </c>
      <c r="F2839" s="184" t="s">
        <v>3248</v>
      </c>
      <c r="G2839" s="185" t="s">
        <v>1836</v>
      </c>
      <c r="H2839" s="186">
        <v>1</v>
      </c>
      <c r="I2839" s="187"/>
      <c r="J2839" s="188">
        <f>ROUND(I2839*H2839,2)</f>
        <v>0</v>
      </c>
      <c r="K2839" s="184" t="s">
        <v>378</v>
      </c>
      <c r="L2839" s="42"/>
      <c r="M2839" s="189" t="s">
        <v>21</v>
      </c>
      <c r="N2839" s="190" t="s">
        <v>44</v>
      </c>
      <c r="O2839" s="67"/>
      <c r="P2839" s="191">
        <f>O2839*H2839</f>
        <v>0</v>
      </c>
      <c r="Q2839" s="191">
        <v>0</v>
      </c>
      <c r="R2839" s="191">
        <f>Q2839*H2839</f>
        <v>0</v>
      </c>
      <c r="S2839" s="191">
        <v>0</v>
      </c>
      <c r="T2839" s="192">
        <f>S2839*H2839</f>
        <v>0</v>
      </c>
      <c r="U2839" s="37"/>
      <c r="V2839" s="37"/>
      <c r="W2839" s="37"/>
      <c r="X2839" s="37"/>
      <c r="Y2839" s="37"/>
      <c r="Z2839" s="37"/>
      <c r="AA2839" s="37"/>
      <c r="AB2839" s="37"/>
      <c r="AC2839" s="37"/>
      <c r="AD2839" s="37"/>
      <c r="AE2839" s="37"/>
      <c r="AR2839" s="193" t="s">
        <v>375</v>
      </c>
      <c r="AT2839" s="193" t="s">
        <v>254</v>
      </c>
      <c r="AU2839" s="193" t="s">
        <v>82</v>
      </c>
      <c r="AY2839" s="20" t="s">
        <v>252</v>
      </c>
      <c r="BE2839" s="194">
        <f>IF(N2839="základní",J2839,0)</f>
        <v>0</v>
      </c>
      <c r="BF2839" s="194">
        <f>IF(N2839="snížená",J2839,0)</f>
        <v>0</v>
      </c>
      <c r="BG2839" s="194">
        <f>IF(N2839="zákl. přenesená",J2839,0)</f>
        <v>0</v>
      </c>
      <c r="BH2839" s="194">
        <f>IF(N2839="sníž. přenesená",J2839,0)</f>
        <v>0</v>
      </c>
      <c r="BI2839" s="194">
        <f>IF(N2839="nulová",J2839,0)</f>
        <v>0</v>
      </c>
      <c r="BJ2839" s="20" t="s">
        <v>80</v>
      </c>
      <c r="BK2839" s="194">
        <f>ROUND(I2839*H2839,2)</f>
        <v>0</v>
      </c>
      <c r="BL2839" s="20" t="s">
        <v>375</v>
      </c>
      <c r="BM2839" s="193" t="s">
        <v>3249</v>
      </c>
    </row>
    <row r="2840" spans="1:65" s="2" customFormat="1" ht="282.75">
      <c r="A2840" s="37"/>
      <c r="B2840" s="38"/>
      <c r="C2840" s="39"/>
      <c r="D2840" s="202" t="s">
        <v>275</v>
      </c>
      <c r="E2840" s="39"/>
      <c r="F2840" s="234" t="s">
        <v>3250</v>
      </c>
      <c r="G2840" s="39"/>
      <c r="H2840" s="39"/>
      <c r="I2840" s="197"/>
      <c r="J2840" s="39"/>
      <c r="K2840" s="39"/>
      <c r="L2840" s="42"/>
      <c r="M2840" s="198"/>
      <c r="N2840" s="199"/>
      <c r="O2840" s="67"/>
      <c r="P2840" s="67"/>
      <c r="Q2840" s="67"/>
      <c r="R2840" s="67"/>
      <c r="S2840" s="67"/>
      <c r="T2840" s="68"/>
      <c r="U2840" s="37"/>
      <c r="V2840" s="37"/>
      <c r="W2840" s="37"/>
      <c r="X2840" s="37"/>
      <c r="Y2840" s="37"/>
      <c r="Z2840" s="37"/>
      <c r="AA2840" s="37"/>
      <c r="AB2840" s="37"/>
      <c r="AC2840" s="37"/>
      <c r="AD2840" s="37"/>
      <c r="AE2840" s="37"/>
      <c r="AT2840" s="20" t="s">
        <v>275</v>
      </c>
      <c r="AU2840" s="20" t="s">
        <v>82</v>
      </c>
    </row>
    <row r="2841" spans="1:65" s="2" customFormat="1" ht="24.2" customHeight="1">
      <c r="A2841" s="37"/>
      <c r="B2841" s="38"/>
      <c r="C2841" s="182" t="s">
        <v>3251</v>
      </c>
      <c r="D2841" s="182" t="s">
        <v>254</v>
      </c>
      <c r="E2841" s="183" t="s">
        <v>3252</v>
      </c>
      <c r="F2841" s="184" t="s">
        <v>3253</v>
      </c>
      <c r="G2841" s="185" t="s">
        <v>3254</v>
      </c>
      <c r="H2841" s="255"/>
      <c r="I2841" s="187"/>
      <c r="J2841" s="188">
        <f>ROUND(I2841*H2841,2)</f>
        <v>0</v>
      </c>
      <c r="K2841" s="184" t="s">
        <v>257</v>
      </c>
      <c r="L2841" s="42"/>
      <c r="M2841" s="189" t="s">
        <v>21</v>
      </c>
      <c r="N2841" s="190" t="s">
        <v>44</v>
      </c>
      <c r="O2841" s="67"/>
      <c r="P2841" s="191">
        <f>O2841*H2841</f>
        <v>0</v>
      </c>
      <c r="Q2841" s="191">
        <v>0</v>
      </c>
      <c r="R2841" s="191">
        <f>Q2841*H2841</f>
        <v>0</v>
      </c>
      <c r="S2841" s="191">
        <v>0</v>
      </c>
      <c r="T2841" s="192">
        <f>S2841*H2841</f>
        <v>0</v>
      </c>
      <c r="U2841" s="37"/>
      <c r="V2841" s="37"/>
      <c r="W2841" s="37"/>
      <c r="X2841" s="37"/>
      <c r="Y2841" s="37"/>
      <c r="Z2841" s="37"/>
      <c r="AA2841" s="37"/>
      <c r="AB2841" s="37"/>
      <c r="AC2841" s="37"/>
      <c r="AD2841" s="37"/>
      <c r="AE2841" s="37"/>
      <c r="AR2841" s="193" t="s">
        <v>375</v>
      </c>
      <c r="AT2841" s="193" t="s">
        <v>254</v>
      </c>
      <c r="AU2841" s="193" t="s">
        <v>82</v>
      </c>
      <c r="AY2841" s="20" t="s">
        <v>252</v>
      </c>
      <c r="BE2841" s="194">
        <f>IF(N2841="základní",J2841,0)</f>
        <v>0</v>
      </c>
      <c r="BF2841" s="194">
        <f>IF(N2841="snížená",J2841,0)</f>
        <v>0</v>
      </c>
      <c r="BG2841" s="194">
        <f>IF(N2841="zákl. přenesená",J2841,0)</f>
        <v>0</v>
      </c>
      <c r="BH2841" s="194">
        <f>IF(N2841="sníž. přenesená",J2841,0)</f>
        <v>0</v>
      </c>
      <c r="BI2841" s="194">
        <f>IF(N2841="nulová",J2841,0)</f>
        <v>0</v>
      </c>
      <c r="BJ2841" s="20" t="s">
        <v>80</v>
      </c>
      <c r="BK2841" s="194">
        <f>ROUND(I2841*H2841,2)</f>
        <v>0</v>
      </c>
      <c r="BL2841" s="20" t="s">
        <v>375</v>
      </c>
      <c r="BM2841" s="193" t="s">
        <v>3255</v>
      </c>
    </row>
    <row r="2842" spans="1:65" s="2" customFormat="1" ht="11.25">
      <c r="A2842" s="37"/>
      <c r="B2842" s="38"/>
      <c r="C2842" s="39"/>
      <c r="D2842" s="195" t="s">
        <v>260</v>
      </c>
      <c r="E2842" s="39"/>
      <c r="F2842" s="196" t="s">
        <v>3256</v>
      </c>
      <c r="G2842" s="39"/>
      <c r="H2842" s="39"/>
      <c r="I2842" s="197"/>
      <c r="J2842" s="39"/>
      <c r="K2842" s="39"/>
      <c r="L2842" s="42"/>
      <c r="M2842" s="198"/>
      <c r="N2842" s="199"/>
      <c r="O2842" s="67"/>
      <c r="P2842" s="67"/>
      <c r="Q2842" s="67"/>
      <c r="R2842" s="67"/>
      <c r="S2842" s="67"/>
      <c r="T2842" s="68"/>
      <c r="U2842" s="37"/>
      <c r="V2842" s="37"/>
      <c r="W2842" s="37"/>
      <c r="X2842" s="37"/>
      <c r="Y2842" s="37"/>
      <c r="Z2842" s="37"/>
      <c r="AA2842" s="37"/>
      <c r="AB2842" s="37"/>
      <c r="AC2842" s="37"/>
      <c r="AD2842" s="37"/>
      <c r="AE2842" s="37"/>
      <c r="AT2842" s="20" t="s">
        <v>260</v>
      </c>
      <c r="AU2842" s="20" t="s">
        <v>82</v>
      </c>
    </row>
    <row r="2843" spans="1:65" s="12" customFormat="1" ht="22.9" customHeight="1">
      <c r="B2843" s="166"/>
      <c r="C2843" s="167"/>
      <c r="D2843" s="168" t="s">
        <v>72</v>
      </c>
      <c r="E2843" s="180" t="s">
        <v>3257</v>
      </c>
      <c r="F2843" s="180" t="s">
        <v>3258</v>
      </c>
      <c r="G2843" s="167"/>
      <c r="H2843" s="167"/>
      <c r="I2843" s="170"/>
      <c r="J2843" s="181">
        <f>BK2843</f>
        <v>0</v>
      </c>
      <c r="K2843" s="167"/>
      <c r="L2843" s="172"/>
      <c r="M2843" s="173"/>
      <c r="N2843" s="174"/>
      <c r="O2843" s="174"/>
      <c r="P2843" s="175">
        <f>SUM(P2844:P2948)</f>
        <v>0</v>
      </c>
      <c r="Q2843" s="174"/>
      <c r="R2843" s="175">
        <f>SUM(R2844:R2948)</f>
        <v>0</v>
      </c>
      <c r="S2843" s="174"/>
      <c r="T2843" s="176">
        <f>SUM(T2844:T2948)</f>
        <v>0</v>
      </c>
      <c r="AR2843" s="177" t="s">
        <v>82</v>
      </c>
      <c r="AT2843" s="178" t="s">
        <v>72</v>
      </c>
      <c r="AU2843" s="178" t="s">
        <v>80</v>
      </c>
      <c r="AY2843" s="177" t="s">
        <v>252</v>
      </c>
      <c r="BK2843" s="179">
        <f>SUM(BK2844:BK2948)</f>
        <v>0</v>
      </c>
    </row>
    <row r="2844" spans="1:65" s="2" customFormat="1" ht="37.9" customHeight="1">
      <c r="A2844" s="37"/>
      <c r="B2844" s="38"/>
      <c r="C2844" s="182" t="s">
        <v>3259</v>
      </c>
      <c r="D2844" s="182" t="s">
        <v>254</v>
      </c>
      <c r="E2844" s="183" t="s">
        <v>3260</v>
      </c>
      <c r="F2844" s="184" t="s">
        <v>3261</v>
      </c>
      <c r="G2844" s="185" t="s">
        <v>3159</v>
      </c>
      <c r="H2844" s="186">
        <v>1</v>
      </c>
      <c r="I2844" s="187"/>
      <c r="J2844" s="188">
        <f>ROUND(I2844*H2844,2)</f>
        <v>0</v>
      </c>
      <c r="K2844" s="184" t="s">
        <v>378</v>
      </c>
      <c r="L2844" s="42"/>
      <c r="M2844" s="189" t="s">
        <v>21</v>
      </c>
      <c r="N2844" s="190" t="s">
        <v>44</v>
      </c>
      <c r="O2844" s="67"/>
      <c r="P2844" s="191">
        <f>O2844*H2844</f>
        <v>0</v>
      </c>
      <c r="Q2844" s="191">
        <v>0</v>
      </c>
      <c r="R2844" s="191">
        <f>Q2844*H2844</f>
        <v>0</v>
      </c>
      <c r="S2844" s="191">
        <v>0</v>
      </c>
      <c r="T2844" s="192">
        <f>S2844*H2844</f>
        <v>0</v>
      </c>
      <c r="U2844" s="37"/>
      <c r="V2844" s="37"/>
      <c r="W2844" s="37"/>
      <c r="X2844" s="37"/>
      <c r="Y2844" s="37"/>
      <c r="Z2844" s="37"/>
      <c r="AA2844" s="37"/>
      <c r="AB2844" s="37"/>
      <c r="AC2844" s="37"/>
      <c r="AD2844" s="37"/>
      <c r="AE2844" s="37"/>
      <c r="AR2844" s="193" t="s">
        <v>375</v>
      </c>
      <c r="AT2844" s="193" t="s">
        <v>254</v>
      </c>
      <c r="AU2844" s="193" t="s">
        <v>82</v>
      </c>
      <c r="AY2844" s="20" t="s">
        <v>252</v>
      </c>
      <c r="BE2844" s="194">
        <f>IF(N2844="základní",J2844,0)</f>
        <v>0</v>
      </c>
      <c r="BF2844" s="194">
        <f>IF(N2844="snížená",J2844,0)</f>
        <v>0</v>
      </c>
      <c r="BG2844" s="194">
        <f>IF(N2844="zákl. přenesená",J2844,0)</f>
        <v>0</v>
      </c>
      <c r="BH2844" s="194">
        <f>IF(N2844="sníž. přenesená",J2844,0)</f>
        <v>0</v>
      </c>
      <c r="BI2844" s="194">
        <f>IF(N2844="nulová",J2844,0)</f>
        <v>0</v>
      </c>
      <c r="BJ2844" s="20" t="s">
        <v>80</v>
      </c>
      <c r="BK2844" s="194">
        <f>ROUND(I2844*H2844,2)</f>
        <v>0</v>
      </c>
      <c r="BL2844" s="20" t="s">
        <v>375</v>
      </c>
      <c r="BM2844" s="193" t="s">
        <v>3262</v>
      </c>
    </row>
    <row r="2845" spans="1:65" s="2" customFormat="1" ht="234">
      <c r="A2845" s="37"/>
      <c r="B2845" s="38"/>
      <c r="C2845" s="39"/>
      <c r="D2845" s="202" t="s">
        <v>275</v>
      </c>
      <c r="E2845" s="39"/>
      <c r="F2845" s="234" t="s">
        <v>3263</v>
      </c>
      <c r="G2845" s="39"/>
      <c r="H2845" s="39"/>
      <c r="I2845" s="197"/>
      <c r="J2845" s="39"/>
      <c r="K2845" s="39"/>
      <c r="L2845" s="42"/>
      <c r="M2845" s="198"/>
      <c r="N2845" s="199"/>
      <c r="O2845" s="67"/>
      <c r="P2845" s="67"/>
      <c r="Q2845" s="67"/>
      <c r="R2845" s="67"/>
      <c r="S2845" s="67"/>
      <c r="T2845" s="68"/>
      <c r="U2845" s="37"/>
      <c r="V2845" s="37"/>
      <c r="W2845" s="37"/>
      <c r="X2845" s="37"/>
      <c r="Y2845" s="37"/>
      <c r="Z2845" s="37"/>
      <c r="AA2845" s="37"/>
      <c r="AB2845" s="37"/>
      <c r="AC2845" s="37"/>
      <c r="AD2845" s="37"/>
      <c r="AE2845" s="37"/>
      <c r="AT2845" s="20" t="s">
        <v>275</v>
      </c>
      <c r="AU2845" s="20" t="s">
        <v>82</v>
      </c>
    </row>
    <row r="2846" spans="1:65" s="2" customFormat="1" ht="37.9" customHeight="1">
      <c r="A2846" s="37"/>
      <c r="B2846" s="38"/>
      <c r="C2846" s="182" t="s">
        <v>3264</v>
      </c>
      <c r="D2846" s="182" t="s">
        <v>254</v>
      </c>
      <c r="E2846" s="183" t="s">
        <v>3265</v>
      </c>
      <c r="F2846" s="184" t="s">
        <v>3266</v>
      </c>
      <c r="G2846" s="185" t="s">
        <v>3159</v>
      </c>
      <c r="H2846" s="186">
        <v>1</v>
      </c>
      <c r="I2846" s="187"/>
      <c r="J2846" s="188">
        <f>ROUND(I2846*H2846,2)</f>
        <v>0</v>
      </c>
      <c r="K2846" s="184" t="s">
        <v>378</v>
      </c>
      <c r="L2846" s="42"/>
      <c r="M2846" s="189" t="s">
        <v>21</v>
      </c>
      <c r="N2846" s="190" t="s">
        <v>44</v>
      </c>
      <c r="O2846" s="67"/>
      <c r="P2846" s="191">
        <f>O2846*H2846</f>
        <v>0</v>
      </c>
      <c r="Q2846" s="191">
        <v>0</v>
      </c>
      <c r="R2846" s="191">
        <f>Q2846*H2846</f>
        <v>0</v>
      </c>
      <c r="S2846" s="191">
        <v>0</v>
      </c>
      <c r="T2846" s="192">
        <f>S2846*H2846</f>
        <v>0</v>
      </c>
      <c r="U2846" s="37"/>
      <c r="V2846" s="37"/>
      <c r="W2846" s="37"/>
      <c r="X2846" s="37"/>
      <c r="Y2846" s="37"/>
      <c r="Z2846" s="37"/>
      <c r="AA2846" s="37"/>
      <c r="AB2846" s="37"/>
      <c r="AC2846" s="37"/>
      <c r="AD2846" s="37"/>
      <c r="AE2846" s="37"/>
      <c r="AR2846" s="193" t="s">
        <v>375</v>
      </c>
      <c r="AT2846" s="193" t="s">
        <v>254</v>
      </c>
      <c r="AU2846" s="193" t="s">
        <v>82</v>
      </c>
      <c r="AY2846" s="20" t="s">
        <v>252</v>
      </c>
      <c r="BE2846" s="194">
        <f>IF(N2846="základní",J2846,0)</f>
        <v>0</v>
      </c>
      <c r="BF2846" s="194">
        <f>IF(N2846="snížená",J2846,0)</f>
        <v>0</v>
      </c>
      <c r="BG2846" s="194">
        <f>IF(N2846="zákl. přenesená",J2846,0)</f>
        <v>0</v>
      </c>
      <c r="BH2846" s="194">
        <f>IF(N2846="sníž. přenesená",J2846,0)</f>
        <v>0</v>
      </c>
      <c r="BI2846" s="194">
        <f>IF(N2846="nulová",J2846,0)</f>
        <v>0</v>
      </c>
      <c r="BJ2846" s="20" t="s">
        <v>80</v>
      </c>
      <c r="BK2846" s="194">
        <f>ROUND(I2846*H2846,2)</f>
        <v>0</v>
      </c>
      <c r="BL2846" s="20" t="s">
        <v>375</v>
      </c>
      <c r="BM2846" s="193" t="s">
        <v>3267</v>
      </c>
    </row>
    <row r="2847" spans="1:65" s="2" customFormat="1" ht="195">
      <c r="A2847" s="37"/>
      <c r="B2847" s="38"/>
      <c r="C2847" s="39"/>
      <c r="D2847" s="202" t="s">
        <v>275</v>
      </c>
      <c r="E2847" s="39"/>
      <c r="F2847" s="234" t="s">
        <v>3268</v>
      </c>
      <c r="G2847" s="39"/>
      <c r="H2847" s="39"/>
      <c r="I2847" s="197"/>
      <c r="J2847" s="39"/>
      <c r="K2847" s="39"/>
      <c r="L2847" s="42"/>
      <c r="M2847" s="198"/>
      <c r="N2847" s="199"/>
      <c r="O2847" s="67"/>
      <c r="P2847" s="67"/>
      <c r="Q2847" s="67"/>
      <c r="R2847" s="67"/>
      <c r="S2847" s="67"/>
      <c r="T2847" s="68"/>
      <c r="U2847" s="37"/>
      <c r="V2847" s="37"/>
      <c r="W2847" s="37"/>
      <c r="X2847" s="37"/>
      <c r="Y2847" s="37"/>
      <c r="Z2847" s="37"/>
      <c r="AA2847" s="37"/>
      <c r="AB2847" s="37"/>
      <c r="AC2847" s="37"/>
      <c r="AD2847" s="37"/>
      <c r="AE2847" s="37"/>
      <c r="AT2847" s="20" t="s">
        <v>275</v>
      </c>
      <c r="AU2847" s="20" t="s">
        <v>82</v>
      </c>
    </row>
    <row r="2848" spans="1:65" s="2" customFormat="1" ht="37.9" customHeight="1">
      <c r="A2848" s="37"/>
      <c r="B2848" s="38"/>
      <c r="C2848" s="182" t="s">
        <v>3269</v>
      </c>
      <c r="D2848" s="182" t="s">
        <v>254</v>
      </c>
      <c r="E2848" s="183" t="s">
        <v>3270</v>
      </c>
      <c r="F2848" s="184" t="s">
        <v>3271</v>
      </c>
      <c r="G2848" s="185" t="s">
        <v>3159</v>
      </c>
      <c r="H2848" s="186">
        <v>1</v>
      </c>
      <c r="I2848" s="187"/>
      <c r="J2848" s="188">
        <f>ROUND(I2848*H2848,2)</f>
        <v>0</v>
      </c>
      <c r="K2848" s="184" t="s">
        <v>378</v>
      </c>
      <c r="L2848" s="42"/>
      <c r="M2848" s="189" t="s">
        <v>21</v>
      </c>
      <c r="N2848" s="190" t="s">
        <v>44</v>
      </c>
      <c r="O2848" s="67"/>
      <c r="P2848" s="191">
        <f>O2848*H2848</f>
        <v>0</v>
      </c>
      <c r="Q2848" s="191">
        <v>0</v>
      </c>
      <c r="R2848" s="191">
        <f>Q2848*H2848</f>
        <v>0</v>
      </c>
      <c r="S2848" s="191">
        <v>0</v>
      </c>
      <c r="T2848" s="192">
        <f>S2848*H2848</f>
        <v>0</v>
      </c>
      <c r="U2848" s="37"/>
      <c r="V2848" s="37"/>
      <c r="W2848" s="37"/>
      <c r="X2848" s="37"/>
      <c r="Y2848" s="37"/>
      <c r="Z2848" s="37"/>
      <c r="AA2848" s="37"/>
      <c r="AB2848" s="37"/>
      <c r="AC2848" s="37"/>
      <c r="AD2848" s="37"/>
      <c r="AE2848" s="37"/>
      <c r="AR2848" s="193" t="s">
        <v>375</v>
      </c>
      <c r="AT2848" s="193" t="s">
        <v>254</v>
      </c>
      <c r="AU2848" s="193" t="s">
        <v>82</v>
      </c>
      <c r="AY2848" s="20" t="s">
        <v>252</v>
      </c>
      <c r="BE2848" s="194">
        <f>IF(N2848="základní",J2848,0)</f>
        <v>0</v>
      </c>
      <c r="BF2848" s="194">
        <f>IF(N2848="snížená",J2848,0)</f>
        <v>0</v>
      </c>
      <c r="BG2848" s="194">
        <f>IF(N2848="zákl. přenesená",J2848,0)</f>
        <v>0</v>
      </c>
      <c r="BH2848" s="194">
        <f>IF(N2848="sníž. přenesená",J2848,0)</f>
        <v>0</v>
      </c>
      <c r="BI2848" s="194">
        <f>IF(N2848="nulová",J2848,0)</f>
        <v>0</v>
      </c>
      <c r="BJ2848" s="20" t="s">
        <v>80</v>
      </c>
      <c r="BK2848" s="194">
        <f>ROUND(I2848*H2848,2)</f>
        <v>0</v>
      </c>
      <c r="BL2848" s="20" t="s">
        <v>375</v>
      </c>
      <c r="BM2848" s="193" t="s">
        <v>3272</v>
      </c>
    </row>
    <row r="2849" spans="1:65" s="2" customFormat="1" ht="243.75">
      <c r="A2849" s="37"/>
      <c r="B2849" s="38"/>
      <c r="C2849" s="39"/>
      <c r="D2849" s="202" t="s">
        <v>275</v>
      </c>
      <c r="E2849" s="39"/>
      <c r="F2849" s="234" t="s">
        <v>3273</v>
      </c>
      <c r="G2849" s="39"/>
      <c r="H2849" s="39"/>
      <c r="I2849" s="197"/>
      <c r="J2849" s="39"/>
      <c r="K2849" s="39"/>
      <c r="L2849" s="42"/>
      <c r="M2849" s="198"/>
      <c r="N2849" s="199"/>
      <c r="O2849" s="67"/>
      <c r="P2849" s="67"/>
      <c r="Q2849" s="67"/>
      <c r="R2849" s="67"/>
      <c r="S2849" s="67"/>
      <c r="T2849" s="68"/>
      <c r="U2849" s="37"/>
      <c r="V2849" s="37"/>
      <c r="W2849" s="37"/>
      <c r="X2849" s="37"/>
      <c r="Y2849" s="37"/>
      <c r="Z2849" s="37"/>
      <c r="AA2849" s="37"/>
      <c r="AB2849" s="37"/>
      <c r="AC2849" s="37"/>
      <c r="AD2849" s="37"/>
      <c r="AE2849" s="37"/>
      <c r="AT2849" s="20" t="s">
        <v>275</v>
      </c>
      <c r="AU2849" s="20" t="s">
        <v>82</v>
      </c>
    </row>
    <row r="2850" spans="1:65" s="2" customFormat="1" ht="37.9" customHeight="1">
      <c r="A2850" s="37"/>
      <c r="B2850" s="38"/>
      <c r="C2850" s="182" t="s">
        <v>3274</v>
      </c>
      <c r="D2850" s="182" t="s">
        <v>254</v>
      </c>
      <c r="E2850" s="183" t="s">
        <v>3275</v>
      </c>
      <c r="F2850" s="184" t="s">
        <v>3276</v>
      </c>
      <c r="G2850" s="185" t="s">
        <v>3159</v>
      </c>
      <c r="H2850" s="186">
        <v>1</v>
      </c>
      <c r="I2850" s="187"/>
      <c r="J2850" s="188">
        <f>ROUND(I2850*H2850,2)</f>
        <v>0</v>
      </c>
      <c r="K2850" s="184" t="s">
        <v>378</v>
      </c>
      <c r="L2850" s="42"/>
      <c r="M2850" s="189" t="s">
        <v>21</v>
      </c>
      <c r="N2850" s="190" t="s">
        <v>44</v>
      </c>
      <c r="O2850" s="67"/>
      <c r="P2850" s="191">
        <f>O2850*H2850</f>
        <v>0</v>
      </c>
      <c r="Q2850" s="191">
        <v>0</v>
      </c>
      <c r="R2850" s="191">
        <f>Q2850*H2850</f>
        <v>0</v>
      </c>
      <c r="S2850" s="191">
        <v>0</v>
      </c>
      <c r="T2850" s="192">
        <f>S2850*H2850</f>
        <v>0</v>
      </c>
      <c r="U2850" s="37"/>
      <c r="V2850" s="37"/>
      <c r="W2850" s="37"/>
      <c r="X2850" s="37"/>
      <c r="Y2850" s="37"/>
      <c r="Z2850" s="37"/>
      <c r="AA2850" s="37"/>
      <c r="AB2850" s="37"/>
      <c r="AC2850" s="37"/>
      <c r="AD2850" s="37"/>
      <c r="AE2850" s="37"/>
      <c r="AR2850" s="193" t="s">
        <v>375</v>
      </c>
      <c r="AT2850" s="193" t="s">
        <v>254</v>
      </c>
      <c r="AU2850" s="193" t="s">
        <v>82</v>
      </c>
      <c r="AY2850" s="20" t="s">
        <v>252</v>
      </c>
      <c r="BE2850" s="194">
        <f>IF(N2850="základní",J2850,0)</f>
        <v>0</v>
      </c>
      <c r="BF2850" s="194">
        <f>IF(N2850="snížená",J2850,0)</f>
        <v>0</v>
      </c>
      <c r="BG2850" s="194">
        <f>IF(N2850="zákl. přenesená",J2850,0)</f>
        <v>0</v>
      </c>
      <c r="BH2850" s="194">
        <f>IF(N2850="sníž. přenesená",J2850,0)</f>
        <v>0</v>
      </c>
      <c r="BI2850" s="194">
        <f>IF(N2850="nulová",J2850,0)</f>
        <v>0</v>
      </c>
      <c r="BJ2850" s="20" t="s">
        <v>80</v>
      </c>
      <c r="BK2850" s="194">
        <f>ROUND(I2850*H2850,2)</f>
        <v>0</v>
      </c>
      <c r="BL2850" s="20" t="s">
        <v>375</v>
      </c>
      <c r="BM2850" s="193" t="s">
        <v>3277</v>
      </c>
    </row>
    <row r="2851" spans="1:65" s="2" customFormat="1" ht="243.75">
      <c r="A2851" s="37"/>
      <c r="B2851" s="38"/>
      <c r="C2851" s="39"/>
      <c r="D2851" s="202" t="s">
        <v>275</v>
      </c>
      <c r="E2851" s="39"/>
      <c r="F2851" s="234" t="s">
        <v>3273</v>
      </c>
      <c r="G2851" s="39"/>
      <c r="H2851" s="39"/>
      <c r="I2851" s="197"/>
      <c r="J2851" s="39"/>
      <c r="K2851" s="39"/>
      <c r="L2851" s="42"/>
      <c r="M2851" s="198"/>
      <c r="N2851" s="199"/>
      <c r="O2851" s="67"/>
      <c r="P2851" s="67"/>
      <c r="Q2851" s="67"/>
      <c r="R2851" s="67"/>
      <c r="S2851" s="67"/>
      <c r="T2851" s="68"/>
      <c r="U2851" s="37"/>
      <c r="V2851" s="37"/>
      <c r="W2851" s="37"/>
      <c r="X2851" s="37"/>
      <c r="Y2851" s="37"/>
      <c r="Z2851" s="37"/>
      <c r="AA2851" s="37"/>
      <c r="AB2851" s="37"/>
      <c r="AC2851" s="37"/>
      <c r="AD2851" s="37"/>
      <c r="AE2851" s="37"/>
      <c r="AT2851" s="20" t="s">
        <v>275</v>
      </c>
      <c r="AU2851" s="20" t="s">
        <v>82</v>
      </c>
    </row>
    <row r="2852" spans="1:65" s="2" customFormat="1" ht="37.9" customHeight="1">
      <c r="A2852" s="37"/>
      <c r="B2852" s="38"/>
      <c r="C2852" s="182" t="s">
        <v>3278</v>
      </c>
      <c r="D2852" s="182" t="s">
        <v>254</v>
      </c>
      <c r="E2852" s="183" t="s">
        <v>3279</v>
      </c>
      <c r="F2852" s="184" t="s">
        <v>3280</v>
      </c>
      <c r="G2852" s="185" t="s">
        <v>3159</v>
      </c>
      <c r="H2852" s="186">
        <v>2</v>
      </c>
      <c r="I2852" s="187"/>
      <c r="J2852" s="188">
        <f>ROUND(I2852*H2852,2)</f>
        <v>0</v>
      </c>
      <c r="K2852" s="184" t="s">
        <v>378</v>
      </c>
      <c r="L2852" s="42"/>
      <c r="M2852" s="189" t="s">
        <v>21</v>
      </c>
      <c r="N2852" s="190" t="s">
        <v>44</v>
      </c>
      <c r="O2852" s="67"/>
      <c r="P2852" s="191">
        <f>O2852*H2852</f>
        <v>0</v>
      </c>
      <c r="Q2852" s="191">
        <v>0</v>
      </c>
      <c r="R2852" s="191">
        <f>Q2852*H2852</f>
        <v>0</v>
      </c>
      <c r="S2852" s="191">
        <v>0</v>
      </c>
      <c r="T2852" s="192">
        <f>S2852*H2852</f>
        <v>0</v>
      </c>
      <c r="U2852" s="37"/>
      <c r="V2852" s="37"/>
      <c r="W2852" s="37"/>
      <c r="X2852" s="37"/>
      <c r="Y2852" s="37"/>
      <c r="Z2852" s="37"/>
      <c r="AA2852" s="37"/>
      <c r="AB2852" s="37"/>
      <c r="AC2852" s="37"/>
      <c r="AD2852" s="37"/>
      <c r="AE2852" s="37"/>
      <c r="AR2852" s="193" t="s">
        <v>375</v>
      </c>
      <c r="AT2852" s="193" t="s">
        <v>254</v>
      </c>
      <c r="AU2852" s="193" t="s">
        <v>82</v>
      </c>
      <c r="AY2852" s="20" t="s">
        <v>252</v>
      </c>
      <c r="BE2852" s="194">
        <f>IF(N2852="základní",J2852,0)</f>
        <v>0</v>
      </c>
      <c r="BF2852" s="194">
        <f>IF(N2852="snížená",J2852,0)</f>
        <v>0</v>
      </c>
      <c r="BG2852" s="194">
        <f>IF(N2852="zákl. přenesená",J2852,0)</f>
        <v>0</v>
      </c>
      <c r="BH2852" s="194">
        <f>IF(N2852="sníž. přenesená",J2852,0)</f>
        <v>0</v>
      </c>
      <c r="BI2852" s="194">
        <f>IF(N2852="nulová",J2852,0)</f>
        <v>0</v>
      </c>
      <c r="BJ2852" s="20" t="s">
        <v>80</v>
      </c>
      <c r="BK2852" s="194">
        <f>ROUND(I2852*H2852,2)</f>
        <v>0</v>
      </c>
      <c r="BL2852" s="20" t="s">
        <v>375</v>
      </c>
      <c r="BM2852" s="193" t="s">
        <v>3281</v>
      </c>
    </row>
    <row r="2853" spans="1:65" s="2" customFormat="1" ht="224.25">
      <c r="A2853" s="37"/>
      <c r="B2853" s="38"/>
      <c r="C2853" s="39"/>
      <c r="D2853" s="202" t="s">
        <v>275</v>
      </c>
      <c r="E2853" s="39"/>
      <c r="F2853" s="234" t="s">
        <v>3282</v>
      </c>
      <c r="G2853" s="39"/>
      <c r="H2853" s="39"/>
      <c r="I2853" s="197"/>
      <c r="J2853" s="39"/>
      <c r="K2853" s="39"/>
      <c r="L2853" s="42"/>
      <c r="M2853" s="198"/>
      <c r="N2853" s="199"/>
      <c r="O2853" s="67"/>
      <c r="P2853" s="67"/>
      <c r="Q2853" s="67"/>
      <c r="R2853" s="67"/>
      <c r="S2853" s="67"/>
      <c r="T2853" s="68"/>
      <c r="U2853" s="37"/>
      <c r="V2853" s="37"/>
      <c r="W2853" s="37"/>
      <c r="X2853" s="37"/>
      <c r="Y2853" s="37"/>
      <c r="Z2853" s="37"/>
      <c r="AA2853" s="37"/>
      <c r="AB2853" s="37"/>
      <c r="AC2853" s="37"/>
      <c r="AD2853" s="37"/>
      <c r="AE2853" s="37"/>
      <c r="AT2853" s="20" t="s">
        <v>275</v>
      </c>
      <c r="AU2853" s="20" t="s">
        <v>82</v>
      </c>
    </row>
    <row r="2854" spans="1:65" s="2" customFormat="1" ht="37.9" customHeight="1">
      <c r="A2854" s="37"/>
      <c r="B2854" s="38"/>
      <c r="C2854" s="182" t="s">
        <v>3283</v>
      </c>
      <c r="D2854" s="182" t="s">
        <v>254</v>
      </c>
      <c r="E2854" s="183" t="s">
        <v>3284</v>
      </c>
      <c r="F2854" s="184" t="s">
        <v>3285</v>
      </c>
      <c r="G2854" s="185" t="s">
        <v>3159</v>
      </c>
      <c r="H2854" s="186">
        <v>2</v>
      </c>
      <c r="I2854" s="187"/>
      <c r="J2854" s="188">
        <f>ROUND(I2854*H2854,2)</f>
        <v>0</v>
      </c>
      <c r="K2854" s="184" t="s">
        <v>378</v>
      </c>
      <c r="L2854" s="42"/>
      <c r="M2854" s="189" t="s">
        <v>21</v>
      </c>
      <c r="N2854" s="190" t="s">
        <v>44</v>
      </c>
      <c r="O2854" s="67"/>
      <c r="P2854" s="191">
        <f>O2854*H2854</f>
        <v>0</v>
      </c>
      <c r="Q2854" s="191">
        <v>0</v>
      </c>
      <c r="R2854" s="191">
        <f>Q2854*H2854</f>
        <v>0</v>
      </c>
      <c r="S2854" s="191">
        <v>0</v>
      </c>
      <c r="T2854" s="192">
        <f>S2854*H2854</f>
        <v>0</v>
      </c>
      <c r="U2854" s="37"/>
      <c r="V2854" s="37"/>
      <c r="W2854" s="37"/>
      <c r="X2854" s="37"/>
      <c r="Y2854" s="37"/>
      <c r="Z2854" s="37"/>
      <c r="AA2854" s="37"/>
      <c r="AB2854" s="37"/>
      <c r="AC2854" s="37"/>
      <c r="AD2854" s="37"/>
      <c r="AE2854" s="37"/>
      <c r="AR2854" s="193" t="s">
        <v>375</v>
      </c>
      <c r="AT2854" s="193" t="s">
        <v>254</v>
      </c>
      <c r="AU2854" s="193" t="s">
        <v>82</v>
      </c>
      <c r="AY2854" s="20" t="s">
        <v>252</v>
      </c>
      <c r="BE2854" s="194">
        <f>IF(N2854="základní",J2854,0)</f>
        <v>0</v>
      </c>
      <c r="BF2854" s="194">
        <f>IF(N2854="snížená",J2854,0)</f>
        <v>0</v>
      </c>
      <c r="BG2854" s="194">
        <f>IF(N2854="zákl. přenesená",J2854,0)</f>
        <v>0</v>
      </c>
      <c r="BH2854" s="194">
        <f>IF(N2854="sníž. přenesená",J2854,0)</f>
        <v>0</v>
      </c>
      <c r="BI2854" s="194">
        <f>IF(N2854="nulová",J2854,0)</f>
        <v>0</v>
      </c>
      <c r="BJ2854" s="20" t="s">
        <v>80</v>
      </c>
      <c r="BK2854" s="194">
        <f>ROUND(I2854*H2854,2)</f>
        <v>0</v>
      </c>
      <c r="BL2854" s="20" t="s">
        <v>375</v>
      </c>
      <c r="BM2854" s="193" t="s">
        <v>3286</v>
      </c>
    </row>
    <row r="2855" spans="1:65" s="2" customFormat="1" ht="224.25">
      <c r="A2855" s="37"/>
      <c r="B2855" s="38"/>
      <c r="C2855" s="39"/>
      <c r="D2855" s="202" t="s">
        <v>275</v>
      </c>
      <c r="E2855" s="39"/>
      <c r="F2855" s="234" t="s">
        <v>3282</v>
      </c>
      <c r="G2855" s="39"/>
      <c r="H2855" s="39"/>
      <c r="I2855" s="197"/>
      <c r="J2855" s="39"/>
      <c r="K2855" s="39"/>
      <c r="L2855" s="42"/>
      <c r="M2855" s="198"/>
      <c r="N2855" s="199"/>
      <c r="O2855" s="67"/>
      <c r="P2855" s="67"/>
      <c r="Q2855" s="67"/>
      <c r="R2855" s="67"/>
      <c r="S2855" s="67"/>
      <c r="T2855" s="68"/>
      <c r="U2855" s="37"/>
      <c r="V2855" s="37"/>
      <c r="W2855" s="37"/>
      <c r="X2855" s="37"/>
      <c r="Y2855" s="37"/>
      <c r="Z2855" s="37"/>
      <c r="AA2855" s="37"/>
      <c r="AB2855" s="37"/>
      <c r="AC2855" s="37"/>
      <c r="AD2855" s="37"/>
      <c r="AE2855" s="37"/>
      <c r="AT2855" s="20" t="s">
        <v>275</v>
      </c>
      <c r="AU2855" s="20" t="s">
        <v>82</v>
      </c>
    </row>
    <row r="2856" spans="1:65" s="2" customFormat="1" ht="37.9" customHeight="1">
      <c r="A2856" s="37"/>
      <c r="B2856" s="38"/>
      <c r="C2856" s="182" t="s">
        <v>3287</v>
      </c>
      <c r="D2856" s="182" t="s">
        <v>254</v>
      </c>
      <c r="E2856" s="183" t="s">
        <v>3288</v>
      </c>
      <c r="F2856" s="184" t="s">
        <v>3289</v>
      </c>
      <c r="G2856" s="185" t="s">
        <v>3159</v>
      </c>
      <c r="H2856" s="186">
        <v>4</v>
      </c>
      <c r="I2856" s="187"/>
      <c r="J2856" s="188">
        <f>ROUND(I2856*H2856,2)</f>
        <v>0</v>
      </c>
      <c r="K2856" s="184" t="s">
        <v>378</v>
      </c>
      <c r="L2856" s="42"/>
      <c r="M2856" s="189" t="s">
        <v>21</v>
      </c>
      <c r="N2856" s="190" t="s">
        <v>44</v>
      </c>
      <c r="O2856" s="67"/>
      <c r="P2856" s="191">
        <f>O2856*H2856</f>
        <v>0</v>
      </c>
      <c r="Q2856" s="191">
        <v>0</v>
      </c>
      <c r="R2856" s="191">
        <f>Q2856*H2856</f>
        <v>0</v>
      </c>
      <c r="S2856" s="191">
        <v>0</v>
      </c>
      <c r="T2856" s="192">
        <f>S2856*H2856</f>
        <v>0</v>
      </c>
      <c r="U2856" s="37"/>
      <c r="V2856" s="37"/>
      <c r="W2856" s="37"/>
      <c r="X2856" s="37"/>
      <c r="Y2856" s="37"/>
      <c r="Z2856" s="37"/>
      <c r="AA2856" s="37"/>
      <c r="AB2856" s="37"/>
      <c r="AC2856" s="37"/>
      <c r="AD2856" s="37"/>
      <c r="AE2856" s="37"/>
      <c r="AR2856" s="193" t="s">
        <v>375</v>
      </c>
      <c r="AT2856" s="193" t="s">
        <v>254</v>
      </c>
      <c r="AU2856" s="193" t="s">
        <v>82</v>
      </c>
      <c r="AY2856" s="20" t="s">
        <v>252</v>
      </c>
      <c r="BE2856" s="194">
        <f>IF(N2856="základní",J2856,0)</f>
        <v>0</v>
      </c>
      <c r="BF2856" s="194">
        <f>IF(N2856="snížená",J2856,0)</f>
        <v>0</v>
      </c>
      <c r="BG2856" s="194">
        <f>IF(N2856="zákl. přenesená",J2856,0)</f>
        <v>0</v>
      </c>
      <c r="BH2856" s="194">
        <f>IF(N2856="sníž. přenesená",J2856,0)</f>
        <v>0</v>
      </c>
      <c r="BI2856" s="194">
        <f>IF(N2856="nulová",J2856,0)</f>
        <v>0</v>
      </c>
      <c r="BJ2856" s="20" t="s">
        <v>80</v>
      </c>
      <c r="BK2856" s="194">
        <f>ROUND(I2856*H2856,2)</f>
        <v>0</v>
      </c>
      <c r="BL2856" s="20" t="s">
        <v>375</v>
      </c>
      <c r="BM2856" s="193" t="s">
        <v>3290</v>
      </c>
    </row>
    <row r="2857" spans="1:65" s="2" customFormat="1" ht="156">
      <c r="A2857" s="37"/>
      <c r="B2857" s="38"/>
      <c r="C2857" s="39"/>
      <c r="D2857" s="202" t="s">
        <v>275</v>
      </c>
      <c r="E2857" s="39"/>
      <c r="F2857" s="234" t="s">
        <v>3291</v>
      </c>
      <c r="G2857" s="39"/>
      <c r="H2857" s="39"/>
      <c r="I2857" s="197"/>
      <c r="J2857" s="39"/>
      <c r="K2857" s="39"/>
      <c r="L2857" s="42"/>
      <c r="M2857" s="198"/>
      <c r="N2857" s="199"/>
      <c r="O2857" s="67"/>
      <c r="P2857" s="67"/>
      <c r="Q2857" s="67"/>
      <c r="R2857" s="67"/>
      <c r="S2857" s="67"/>
      <c r="T2857" s="68"/>
      <c r="U2857" s="37"/>
      <c r="V2857" s="37"/>
      <c r="W2857" s="37"/>
      <c r="X2857" s="37"/>
      <c r="Y2857" s="37"/>
      <c r="Z2857" s="37"/>
      <c r="AA2857" s="37"/>
      <c r="AB2857" s="37"/>
      <c r="AC2857" s="37"/>
      <c r="AD2857" s="37"/>
      <c r="AE2857" s="37"/>
      <c r="AT2857" s="20" t="s">
        <v>275</v>
      </c>
      <c r="AU2857" s="20" t="s">
        <v>82</v>
      </c>
    </row>
    <row r="2858" spans="1:65" s="13" customFormat="1" ht="11.25">
      <c r="B2858" s="200"/>
      <c r="C2858" s="201"/>
      <c r="D2858" s="202" t="s">
        <v>262</v>
      </c>
      <c r="E2858" s="203" t="s">
        <v>21</v>
      </c>
      <c r="F2858" s="204" t="s">
        <v>3235</v>
      </c>
      <c r="G2858" s="201"/>
      <c r="H2858" s="205">
        <v>4</v>
      </c>
      <c r="I2858" s="206"/>
      <c r="J2858" s="201"/>
      <c r="K2858" s="201"/>
      <c r="L2858" s="207"/>
      <c r="M2858" s="208"/>
      <c r="N2858" s="209"/>
      <c r="O2858" s="209"/>
      <c r="P2858" s="209"/>
      <c r="Q2858" s="209"/>
      <c r="R2858" s="209"/>
      <c r="S2858" s="209"/>
      <c r="T2858" s="210"/>
      <c r="AT2858" s="211" t="s">
        <v>262</v>
      </c>
      <c r="AU2858" s="211" t="s">
        <v>82</v>
      </c>
      <c r="AV2858" s="13" t="s">
        <v>82</v>
      </c>
      <c r="AW2858" s="13" t="s">
        <v>34</v>
      </c>
      <c r="AX2858" s="13" t="s">
        <v>80</v>
      </c>
      <c r="AY2858" s="211" t="s">
        <v>252</v>
      </c>
    </row>
    <row r="2859" spans="1:65" s="2" customFormat="1" ht="37.9" customHeight="1">
      <c r="A2859" s="37"/>
      <c r="B2859" s="38"/>
      <c r="C2859" s="182" t="s">
        <v>3292</v>
      </c>
      <c r="D2859" s="182" t="s">
        <v>254</v>
      </c>
      <c r="E2859" s="183" t="s">
        <v>3293</v>
      </c>
      <c r="F2859" s="184" t="s">
        <v>3294</v>
      </c>
      <c r="G2859" s="185" t="s">
        <v>3159</v>
      </c>
      <c r="H2859" s="186">
        <v>2</v>
      </c>
      <c r="I2859" s="187"/>
      <c r="J2859" s="188">
        <f>ROUND(I2859*H2859,2)</f>
        <v>0</v>
      </c>
      <c r="K2859" s="184" t="s">
        <v>378</v>
      </c>
      <c r="L2859" s="42"/>
      <c r="M2859" s="189" t="s">
        <v>21</v>
      </c>
      <c r="N2859" s="190" t="s">
        <v>44</v>
      </c>
      <c r="O2859" s="67"/>
      <c r="P2859" s="191">
        <f>O2859*H2859</f>
        <v>0</v>
      </c>
      <c r="Q2859" s="191">
        <v>0</v>
      </c>
      <c r="R2859" s="191">
        <f>Q2859*H2859</f>
        <v>0</v>
      </c>
      <c r="S2859" s="191">
        <v>0</v>
      </c>
      <c r="T2859" s="192">
        <f>S2859*H2859</f>
        <v>0</v>
      </c>
      <c r="U2859" s="37"/>
      <c r="V2859" s="37"/>
      <c r="W2859" s="37"/>
      <c r="X2859" s="37"/>
      <c r="Y2859" s="37"/>
      <c r="Z2859" s="37"/>
      <c r="AA2859" s="37"/>
      <c r="AB2859" s="37"/>
      <c r="AC2859" s="37"/>
      <c r="AD2859" s="37"/>
      <c r="AE2859" s="37"/>
      <c r="AR2859" s="193" t="s">
        <v>375</v>
      </c>
      <c r="AT2859" s="193" t="s">
        <v>254</v>
      </c>
      <c r="AU2859" s="193" t="s">
        <v>82</v>
      </c>
      <c r="AY2859" s="20" t="s">
        <v>252</v>
      </c>
      <c r="BE2859" s="194">
        <f>IF(N2859="základní",J2859,0)</f>
        <v>0</v>
      </c>
      <c r="BF2859" s="194">
        <f>IF(N2859="snížená",J2859,0)</f>
        <v>0</v>
      </c>
      <c r="BG2859" s="194">
        <f>IF(N2859="zákl. přenesená",J2859,0)</f>
        <v>0</v>
      </c>
      <c r="BH2859" s="194">
        <f>IF(N2859="sníž. přenesená",J2859,0)</f>
        <v>0</v>
      </c>
      <c r="BI2859" s="194">
        <f>IF(N2859="nulová",J2859,0)</f>
        <v>0</v>
      </c>
      <c r="BJ2859" s="20" t="s">
        <v>80</v>
      </c>
      <c r="BK2859" s="194">
        <f>ROUND(I2859*H2859,2)</f>
        <v>0</v>
      </c>
      <c r="BL2859" s="20" t="s">
        <v>375</v>
      </c>
      <c r="BM2859" s="193" t="s">
        <v>3295</v>
      </c>
    </row>
    <row r="2860" spans="1:65" s="2" customFormat="1" ht="146.25">
      <c r="A2860" s="37"/>
      <c r="B2860" s="38"/>
      <c r="C2860" s="39"/>
      <c r="D2860" s="202" t="s">
        <v>275</v>
      </c>
      <c r="E2860" s="39"/>
      <c r="F2860" s="234" t="s">
        <v>3296</v>
      </c>
      <c r="G2860" s="39"/>
      <c r="H2860" s="39"/>
      <c r="I2860" s="197"/>
      <c r="J2860" s="39"/>
      <c r="K2860" s="39"/>
      <c r="L2860" s="42"/>
      <c r="M2860" s="198"/>
      <c r="N2860" s="199"/>
      <c r="O2860" s="67"/>
      <c r="P2860" s="67"/>
      <c r="Q2860" s="67"/>
      <c r="R2860" s="67"/>
      <c r="S2860" s="67"/>
      <c r="T2860" s="68"/>
      <c r="U2860" s="37"/>
      <c r="V2860" s="37"/>
      <c r="W2860" s="37"/>
      <c r="X2860" s="37"/>
      <c r="Y2860" s="37"/>
      <c r="Z2860" s="37"/>
      <c r="AA2860" s="37"/>
      <c r="AB2860" s="37"/>
      <c r="AC2860" s="37"/>
      <c r="AD2860" s="37"/>
      <c r="AE2860" s="37"/>
      <c r="AT2860" s="20" t="s">
        <v>275</v>
      </c>
      <c r="AU2860" s="20" t="s">
        <v>82</v>
      </c>
    </row>
    <row r="2861" spans="1:65" s="13" customFormat="1" ht="11.25">
      <c r="B2861" s="200"/>
      <c r="C2861" s="201"/>
      <c r="D2861" s="202" t="s">
        <v>262</v>
      </c>
      <c r="E2861" s="203" t="s">
        <v>21</v>
      </c>
      <c r="F2861" s="204" t="s">
        <v>3188</v>
      </c>
      <c r="G2861" s="201"/>
      <c r="H2861" s="205">
        <v>2</v>
      </c>
      <c r="I2861" s="206"/>
      <c r="J2861" s="201"/>
      <c r="K2861" s="201"/>
      <c r="L2861" s="207"/>
      <c r="M2861" s="208"/>
      <c r="N2861" s="209"/>
      <c r="O2861" s="209"/>
      <c r="P2861" s="209"/>
      <c r="Q2861" s="209"/>
      <c r="R2861" s="209"/>
      <c r="S2861" s="209"/>
      <c r="T2861" s="210"/>
      <c r="AT2861" s="211" t="s">
        <v>262</v>
      </c>
      <c r="AU2861" s="211" t="s">
        <v>82</v>
      </c>
      <c r="AV2861" s="13" t="s">
        <v>82</v>
      </c>
      <c r="AW2861" s="13" t="s">
        <v>34</v>
      </c>
      <c r="AX2861" s="13" t="s">
        <v>80</v>
      </c>
      <c r="AY2861" s="211" t="s">
        <v>252</v>
      </c>
    </row>
    <row r="2862" spans="1:65" s="2" customFormat="1" ht="37.9" customHeight="1">
      <c r="A2862" s="37"/>
      <c r="B2862" s="38"/>
      <c r="C2862" s="182" t="s">
        <v>3297</v>
      </c>
      <c r="D2862" s="182" t="s">
        <v>254</v>
      </c>
      <c r="E2862" s="183" t="s">
        <v>3298</v>
      </c>
      <c r="F2862" s="184" t="s">
        <v>3299</v>
      </c>
      <c r="G2862" s="185" t="s">
        <v>3159</v>
      </c>
      <c r="H2862" s="186">
        <v>1</v>
      </c>
      <c r="I2862" s="187"/>
      <c r="J2862" s="188">
        <f>ROUND(I2862*H2862,2)</f>
        <v>0</v>
      </c>
      <c r="K2862" s="184" t="s">
        <v>378</v>
      </c>
      <c r="L2862" s="42"/>
      <c r="M2862" s="189" t="s">
        <v>21</v>
      </c>
      <c r="N2862" s="190" t="s">
        <v>44</v>
      </c>
      <c r="O2862" s="67"/>
      <c r="P2862" s="191">
        <f>O2862*H2862</f>
        <v>0</v>
      </c>
      <c r="Q2862" s="191">
        <v>0</v>
      </c>
      <c r="R2862" s="191">
        <f>Q2862*H2862</f>
        <v>0</v>
      </c>
      <c r="S2862" s="191">
        <v>0</v>
      </c>
      <c r="T2862" s="192">
        <f>S2862*H2862</f>
        <v>0</v>
      </c>
      <c r="U2862" s="37"/>
      <c r="V2862" s="37"/>
      <c r="W2862" s="37"/>
      <c r="X2862" s="37"/>
      <c r="Y2862" s="37"/>
      <c r="Z2862" s="37"/>
      <c r="AA2862" s="37"/>
      <c r="AB2862" s="37"/>
      <c r="AC2862" s="37"/>
      <c r="AD2862" s="37"/>
      <c r="AE2862" s="37"/>
      <c r="AR2862" s="193" t="s">
        <v>375</v>
      </c>
      <c r="AT2862" s="193" t="s">
        <v>254</v>
      </c>
      <c r="AU2862" s="193" t="s">
        <v>82</v>
      </c>
      <c r="AY2862" s="20" t="s">
        <v>252</v>
      </c>
      <c r="BE2862" s="194">
        <f>IF(N2862="základní",J2862,0)</f>
        <v>0</v>
      </c>
      <c r="BF2862" s="194">
        <f>IF(N2862="snížená",J2862,0)</f>
        <v>0</v>
      </c>
      <c r="BG2862" s="194">
        <f>IF(N2862="zákl. přenesená",J2862,0)</f>
        <v>0</v>
      </c>
      <c r="BH2862" s="194">
        <f>IF(N2862="sníž. přenesená",J2862,0)</f>
        <v>0</v>
      </c>
      <c r="BI2862" s="194">
        <f>IF(N2862="nulová",J2862,0)</f>
        <v>0</v>
      </c>
      <c r="BJ2862" s="20" t="s">
        <v>80</v>
      </c>
      <c r="BK2862" s="194">
        <f>ROUND(I2862*H2862,2)</f>
        <v>0</v>
      </c>
      <c r="BL2862" s="20" t="s">
        <v>375</v>
      </c>
      <c r="BM2862" s="193" t="s">
        <v>3300</v>
      </c>
    </row>
    <row r="2863" spans="1:65" s="2" customFormat="1" ht="165.75">
      <c r="A2863" s="37"/>
      <c r="B2863" s="38"/>
      <c r="C2863" s="39"/>
      <c r="D2863" s="202" t="s">
        <v>275</v>
      </c>
      <c r="E2863" s="39"/>
      <c r="F2863" s="234" t="s">
        <v>3301</v>
      </c>
      <c r="G2863" s="39"/>
      <c r="H2863" s="39"/>
      <c r="I2863" s="197"/>
      <c r="J2863" s="39"/>
      <c r="K2863" s="39"/>
      <c r="L2863" s="42"/>
      <c r="M2863" s="198"/>
      <c r="N2863" s="199"/>
      <c r="O2863" s="67"/>
      <c r="P2863" s="67"/>
      <c r="Q2863" s="67"/>
      <c r="R2863" s="67"/>
      <c r="S2863" s="67"/>
      <c r="T2863" s="68"/>
      <c r="U2863" s="37"/>
      <c r="V2863" s="37"/>
      <c r="W2863" s="37"/>
      <c r="X2863" s="37"/>
      <c r="Y2863" s="37"/>
      <c r="Z2863" s="37"/>
      <c r="AA2863" s="37"/>
      <c r="AB2863" s="37"/>
      <c r="AC2863" s="37"/>
      <c r="AD2863" s="37"/>
      <c r="AE2863" s="37"/>
      <c r="AT2863" s="20" t="s">
        <v>275</v>
      </c>
      <c r="AU2863" s="20" t="s">
        <v>82</v>
      </c>
    </row>
    <row r="2864" spans="1:65" s="13" customFormat="1" ht="11.25">
      <c r="B2864" s="200"/>
      <c r="C2864" s="201"/>
      <c r="D2864" s="202" t="s">
        <v>262</v>
      </c>
      <c r="E2864" s="203" t="s">
        <v>21</v>
      </c>
      <c r="F2864" s="204" t="s">
        <v>80</v>
      </c>
      <c r="G2864" s="201"/>
      <c r="H2864" s="205">
        <v>1</v>
      </c>
      <c r="I2864" s="206"/>
      <c r="J2864" s="201"/>
      <c r="K2864" s="201"/>
      <c r="L2864" s="207"/>
      <c r="M2864" s="208"/>
      <c r="N2864" s="209"/>
      <c r="O2864" s="209"/>
      <c r="P2864" s="209"/>
      <c r="Q2864" s="209"/>
      <c r="R2864" s="209"/>
      <c r="S2864" s="209"/>
      <c r="T2864" s="210"/>
      <c r="AT2864" s="211" t="s">
        <v>262</v>
      </c>
      <c r="AU2864" s="211" t="s">
        <v>82</v>
      </c>
      <c r="AV2864" s="13" t="s">
        <v>82</v>
      </c>
      <c r="AW2864" s="13" t="s">
        <v>34</v>
      </c>
      <c r="AX2864" s="13" t="s">
        <v>80</v>
      </c>
      <c r="AY2864" s="211" t="s">
        <v>252</v>
      </c>
    </row>
    <row r="2865" spans="1:65" s="2" customFormat="1" ht="37.9" customHeight="1">
      <c r="A2865" s="37"/>
      <c r="B2865" s="38"/>
      <c r="C2865" s="182" t="s">
        <v>3302</v>
      </c>
      <c r="D2865" s="182" t="s">
        <v>254</v>
      </c>
      <c r="E2865" s="183" t="s">
        <v>3303</v>
      </c>
      <c r="F2865" s="184" t="s">
        <v>3304</v>
      </c>
      <c r="G2865" s="185" t="s">
        <v>3159</v>
      </c>
      <c r="H2865" s="186">
        <v>1</v>
      </c>
      <c r="I2865" s="187"/>
      <c r="J2865" s="188">
        <f>ROUND(I2865*H2865,2)</f>
        <v>0</v>
      </c>
      <c r="K2865" s="184" t="s">
        <v>378</v>
      </c>
      <c r="L2865" s="42"/>
      <c r="M2865" s="189" t="s">
        <v>21</v>
      </c>
      <c r="N2865" s="190" t="s">
        <v>44</v>
      </c>
      <c r="O2865" s="67"/>
      <c r="P2865" s="191">
        <f>O2865*H2865</f>
        <v>0</v>
      </c>
      <c r="Q2865" s="191">
        <v>0</v>
      </c>
      <c r="R2865" s="191">
        <f>Q2865*H2865</f>
        <v>0</v>
      </c>
      <c r="S2865" s="191">
        <v>0</v>
      </c>
      <c r="T2865" s="192">
        <f>S2865*H2865</f>
        <v>0</v>
      </c>
      <c r="U2865" s="37"/>
      <c r="V2865" s="37"/>
      <c r="W2865" s="37"/>
      <c r="X2865" s="37"/>
      <c r="Y2865" s="37"/>
      <c r="Z2865" s="37"/>
      <c r="AA2865" s="37"/>
      <c r="AB2865" s="37"/>
      <c r="AC2865" s="37"/>
      <c r="AD2865" s="37"/>
      <c r="AE2865" s="37"/>
      <c r="AR2865" s="193" t="s">
        <v>375</v>
      </c>
      <c r="AT2865" s="193" t="s">
        <v>254</v>
      </c>
      <c r="AU2865" s="193" t="s">
        <v>82</v>
      </c>
      <c r="AY2865" s="20" t="s">
        <v>252</v>
      </c>
      <c r="BE2865" s="194">
        <f>IF(N2865="základní",J2865,0)</f>
        <v>0</v>
      </c>
      <c r="BF2865" s="194">
        <f>IF(N2865="snížená",J2865,0)</f>
        <v>0</v>
      </c>
      <c r="BG2865" s="194">
        <f>IF(N2865="zákl. přenesená",J2865,0)</f>
        <v>0</v>
      </c>
      <c r="BH2865" s="194">
        <f>IF(N2865="sníž. přenesená",J2865,0)</f>
        <v>0</v>
      </c>
      <c r="BI2865" s="194">
        <f>IF(N2865="nulová",J2865,0)</f>
        <v>0</v>
      </c>
      <c r="BJ2865" s="20" t="s">
        <v>80</v>
      </c>
      <c r="BK2865" s="194">
        <f>ROUND(I2865*H2865,2)</f>
        <v>0</v>
      </c>
      <c r="BL2865" s="20" t="s">
        <v>375</v>
      </c>
      <c r="BM2865" s="193" t="s">
        <v>3305</v>
      </c>
    </row>
    <row r="2866" spans="1:65" s="2" customFormat="1" ht="214.5">
      <c r="A2866" s="37"/>
      <c r="B2866" s="38"/>
      <c r="C2866" s="39"/>
      <c r="D2866" s="202" t="s">
        <v>275</v>
      </c>
      <c r="E2866" s="39"/>
      <c r="F2866" s="234" t="s">
        <v>3306</v>
      </c>
      <c r="G2866" s="39"/>
      <c r="H2866" s="39"/>
      <c r="I2866" s="197"/>
      <c r="J2866" s="39"/>
      <c r="K2866" s="39"/>
      <c r="L2866" s="42"/>
      <c r="M2866" s="198"/>
      <c r="N2866" s="199"/>
      <c r="O2866" s="67"/>
      <c r="P2866" s="67"/>
      <c r="Q2866" s="67"/>
      <c r="R2866" s="67"/>
      <c r="S2866" s="67"/>
      <c r="T2866" s="68"/>
      <c r="U2866" s="37"/>
      <c r="V2866" s="37"/>
      <c r="W2866" s="37"/>
      <c r="X2866" s="37"/>
      <c r="Y2866" s="37"/>
      <c r="Z2866" s="37"/>
      <c r="AA2866" s="37"/>
      <c r="AB2866" s="37"/>
      <c r="AC2866" s="37"/>
      <c r="AD2866" s="37"/>
      <c r="AE2866" s="37"/>
      <c r="AT2866" s="20" t="s">
        <v>275</v>
      </c>
      <c r="AU2866" s="20" t="s">
        <v>82</v>
      </c>
    </row>
    <row r="2867" spans="1:65" s="2" customFormat="1" ht="37.9" customHeight="1">
      <c r="A2867" s="37"/>
      <c r="B2867" s="38"/>
      <c r="C2867" s="182" t="s">
        <v>3307</v>
      </c>
      <c r="D2867" s="182" t="s">
        <v>254</v>
      </c>
      <c r="E2867" s="183" t="s">
        <v>3308</v>
      </c>
      <c r="F2867" s="184" t="s">
        <v>3309</v>
      </c>
      <c r="G2867" s="185" t="s">
        <v>3159</v>
      </c>
      <c r="H2867" s="186">
        <v>1</v>
      </c>
      <c r="I2867" s="187"/>
      <c r="J2867" s="188">
        <f>ROUND(I2867*H2867,2)</f>
        <v>0</v>
      </c>
      <c r="K2867" s="184" t="s">
        <v>378</v>
      </c>
      <c r="L2867" s="42"/>
      <c r="M2867" s="189" t="s">
        <v>21</v>
      </c>
      <c r="N2867" s="190" t="s">
        <v>44</v>
      </c>
      <c r="O2867" s="67"/>
      <c r="P2867" s="191">
        <f>O2867*H2867</f>
        <v>0</v>
      </c>
      <c r="Q2867" s="191">
        <v>0</v>
      </c>
      <c r="R2867" s="191">
        <f>Q2867*H2867</f>
        <v>0</v>
      </c>
      <c r="S2867" s="191">
        <v>0</v>
      </c>
      <c r="T2867" s="192">
        <f>S2867*H2867</f>
        <v>0</v>
      </c>
      <c r="U2867" s="37"/>
      <c r="V2867" s="37"/>
      <c r="W2867" s="37"/>
      <c r="X2867" s="37"/>
      <c r="Y2867" s="37"/>
      <c r="Z2867" s="37"/>
      <c r="AA2867" s="37"/>
      <c r="AB2867" s="37"/>
      <c r="AC2867" s="37"/>
      <c r="AD2867" s="37"/>
      <c r="AE2867" s="37"/>
      <c r="AR2867" s="193" t="s">
        <v>375</v>
      </c>
      <c r="AT2867" s="193" t="s">
        <v>254</v>
      </c>
      <c r="AU2867" s="193" t="s">
        <v>82</v>
      </c>
      <c r="AY2867" s="20" t="s">
        <v>252</v>
      </c>
      <c r="BE2867" s="194">
        <f>IF(N2867="základní",J2867,0)</f>
        <v>0</v>
      </c>
      <c r="BF2867" s="194">
        <f>IF(N2867="snížená",J2867,0)</f>
        <v>0</v>
      </c>
      <c r="BG2867" s="194">
        <f>IF(N2867="zákl. přenesená",J2867,0)</f>
        <v>0</v>
      </c>
      <c r="BH2867" s="194">
        <f>IF(N2867="sníž. přenesená",J2867,0)</f>
        <v>0</v>
      </c>
      <c r="BI2867" s="194">
        <f>IF(N2867="nulová",J2867,0)</f>
        <v>0</v>
      </c>
      <c r="BJ2867" s="20" t="s">
        <v>80</v>
      </c>
      <c r="BK2867" s="194">
        <f>ROUND(I2867*H2867,2)</f>
        <v>0</v>
      </c>
      <c r="BL2867" s="20" t="s">
        <v>375</v>
      </c>
      <c r="BM2867" s="193" t="s">
        <v>3310</v>
      </c>
    </row>
    <row r="2868" spans="1:65" s="2" customFormat="1" ht="156">
      <c r="A2868" s="37"/>
      <c r="B2868" s="38"/>
      <c r="C2868" s="39"/>
      <c r="D2868" s="202" t="s">
        <v>275</v>
      </c>
      <c r="E2868" s="39"/>
      <c r="F2868" s="234" t="s">
        <v>3311</v>
      </c>
      <c r="G2868" s="39"/>
      <c r="H2868" s="39"/>
      <c r="I2868" s="197"/>
      <c r="J2868" s="39"/>
      <c r="K2868" s="39"/>
      <c r="L2868" s="42"/>
      <c r="M2868" s="198"/>
      <c r="N2868" s="199"/>
      <c r="O2868" s="67"/>
      <c r="P2868" s="67"/>
      <c r="Q2868" s="67"/>
      <c r="R2868" s="67"/>
      <c r="S2868" s="67"/>
      <c r="T2868" s="68"/>
      <c r="U2868" s="37"/>
      <c r="V2868" s="37"/>
      <c r="W2868" s="37"/>
      <c r="X2868" s="37"/>
      <c r="Y2868" s="37"/>
      <c r="Z2868" s="37"/>
      <c r="AA2868" s="37"/>
      <c r="AB2868" s="37"/>
      <c r="AC2868" s="37"/>
      <c r="AD2868" s="37"/>
      <c r="AE2868" s="37"/>
      <c r="AT2868" s="20" t="s">
        <v>275</v>
      </c>
      <c r="AU2868" s="20" t="s">
        <v>82</v>
      </c>
    </row>
    <row r="2869" spans="1:65" s="13" customFormat="1" ht="11.25">
      <c r="B2869" s="200"/>
      <c r="C2869" s="201"/>
      <c r="D2869" s="202" t="s">
        <v>262</v>
      </c>
      <c r="E2869" s="203" t="s">
        <v>21</v>
      </c>
      <c r="F2869" s="204" t="s">
        <v>80</v>
      </c>
      <c r="G2869" s="201"/>
      <c r="H2869" s="205">
        <v>1</v>
      </c>
      <c r="I2869" s="206"/>
      <c r="J2869" s="201"/>
      <c r="K2869" s="201"/>
      <c r="L2869" s="207"/>
      <c r="M2869" s="208"/>
      <c r="N2869" s="209"/>
      <c r="O2869" s="209"/>
      <c r="P2869" s="209"/>
      <c r="Q2869" s="209"/>
      <c r="R2869" s="209"/>
      <c r="S2869" s="209"/>
      <c r="T2869" s="210"/>
      <c r="AT2869" s="211" t="s">
        <v>262</v>
      </c>
      <c r="AU2869" s="211" t="s">
        <v>82</v>
      </c>
      <c r="AV2869" s="13" t="s">
        <v>82</v>
      </c>
      <c r="AW2869" s="13" t="s">
        <v>34</v>
      </c>
      <c r="AX2869" s="13" t="s">
        <v>80</v>
      </c>
      <c r="AY2869" s="211" t="s">
        <v>252</v>
      </c>
    </row>
    <row r="2870" spans="1:65" s="2" customFormat="1" ht="37.9" customHeight="1">
      <c r="A2870" s="37"/>
      <c r="B2870" s="38"/>
      <c r="C2870" s="182" t="s">
        <v>3312</v>
      </c>
      <c r="D2870" s="182" t="s">
        <v>254</v>
      </c>
      <c r="E2870" s="183" t="s">
        <v>3313</v>
      </c>
      <c r="F2870" s="184" t="s">
        <v>3314</v>
      </c>
      <c r="G2870" s="185" t="s">
        <v>3159</v>
      </c>
      <c r="H2870" s="186">
        <v>1</v>
      </c>
      <c r="I2870" s="187"/>
      <c r="J2870" s="188">
        <f>ROUND(I2870*H2870,2)</f>
        <v>0</v>
      </c>
      <c r="K2870" s="184" t="s">
        <v>378</v>
      </c>
      <c r="L2870" s="42"/>
      <c r="M2870" s="189" t="s">
        <v>21</v>
      </c>
      <c r="N2870" s="190" t="s">
        <v>44</v>
      </c>
      <c r="O2870" s="67"/>
      <c r="P2870" s="191">
        <f>O2870*H2870</f>
        <v>0</v>
      </c>
      <c r="Q2870" s="191">
        <v>0</v>
      </c>
      <c r="R2870" s="191">
        <f>Q2870*H2870</f>
        <v>0</v>
      </c>
      <c r="S2870" s="191">
        <v>0</v>
      </c>
      <c r="T2870" s="192">
        <f>S2870*H2870</f>
        <v>0</v>
      </c>
      <c r="U2870" s="37"/>
      <c r="V2870" s="37"/>
      <c r="W2870" s="37"/>
      <c r="X2870" s="37"/>
      <c r="Y2870" s="37"/>
      <c r="Z2870" s="37"/>
      <c r="AA2870" s="37"/>
      <c r="AB2870" s="37"/>
      <c r="AC2870" s="37"/>
      <c r="AD2870" s="37"/>
      <c r="AE2870" s="37"/>
      <c r="AR2870" s="193" t="s">
        <v>375</v>
      </c>
      <c r="AT2870" s="193" t="s">
        <v>254</v>
      </c>
      <c r="AU2870" s="193" t="s">
        <v>82</v>
      </c>
      <c r="AY2870" s="20" t="s">
        <v>252</v>
      </c>
      <c r="BE2870" s="194">
        <f>IF(N2870="základní",J2870,0)</f>
        <v>0</v>
      </c>
      <c r="BF2870" s="194">
        <f>IF(N2870="snížená",J2870,0)</f>
        <v>0</v>
      </c>
      <c r="BG2870" s="194">
        <f>IF(N2870="zákl. přenesená",J2870,0)</f>
        <v>0</v>
      </c>
      <c r="BH2870" s="194">
        <f>IF(N2870="sníž. přenesená",J2870,0)</f>
        <v>0</v>
      </c>
      <c r="BI2870" s="194">
        <f>IF(N2870="nulová",J2870,0)</f>
        <v>0</v>
      </c>
      <c r="BJ2870" s="20" t="s">
        <v>80</v>
      </c>
      <c r="BK2870" s="194">
        <f>ROUND(I2870*H2870,2)</f>
        <v>0</v>
      </c>
      <c r="BL2870" s="20" t="s">
        <v>375</v>
      </c>
      <c r="BM2870" s="193" t="s">
        <v>3315</v>
      </c>
    </row>
    <row r="2871" spans="1:65" s="2" customFormat="1" ht="165.75">
      <c r="A2871" s="37"/>
      <c r="B2871" s="38"/>
      <c r="C2871" s="39"/>
      <c r="D2871" s="202" t="s">
        <v>275</v>
      </c>
      <c r="E2871" s="39"/>
      <c r="F2871" s="234" t="s">
        <v>3316</v>
      </c>
      <c r="G2871" s="39"/>
      <c r="H2871" s="39"/>
      <c r="I2871" s="197"/>
      <c r="J2871" s="39"/>
      <c r="K2871" s="39"/>
      <c r="L2871" s="42"/>
      <c r="M2871" s="198"/>
      <c r="N2871" s="199"/>
      <c r="O2871" s="67"/>
      <c r="P2871" s="67"/>
      <c r="Q2871" s="67"/>
      <c r="R2871" s="67"/>
      <c r="S2871" s="67"/>
      <c r="T2871" s="68"/>
      <c r="U2871" s="37"/>
      <c r="V2871" s="37"/>
      <c r="W2871" s="37"/>
      <c r="X2871" s="37"/>
      <c r="Y2871" s="37"/>
      <c r="Z2871" s="37"/>
      <c r="AA2871" s="37"/>
      <c r="AB2871" s="37"/>
      <c r="AC2871" s="37"/>
      <c r="AD2871" s="37"/>
      <c r="AE2871" s="37"/>
      <c r="AT2871" s="20" t="s">
        <v>275</v>
      </c>
      <c r="AU2871" s="20" t="s">
        <v>82</v>
      </c>
    </row>
    <row r="2872" spans="1:65" s="13" customFormat="1" ht="11.25">
      <c r="B2872" s="200"/>
      <c r="C2872" s="201"/>
      <c r="D2872" s="202" t="s">
        <v>262</v>
      </c>
      <c r="E2872" s="203" t="s">
        <v>21</v>
      </c>
      <c r="F2872" s="204" t="s">
        <v>80</v>
      </c>
      <c r="G2872" s="201"/>
      <c r="H2872" s="205">
        <v>1</v>
      </c>
      <c r="I2872" s="206"/>
      <c r="J2872" s="201"/>
      <c r="K2872" s="201"/>
      <c r="L2872" s="207"/>
      <c r="M2872" s="208"/>
      <c r="N2872" s="209"/>
      <c r="O2872" s="209"/>
      <c r="P2872" s="209"/>
      <c r="Q2872" s="209"/>
      <c r="R2872" s="209"/>
      <c r="S2872" s="209"/>
      <c r="T2872" s="210"/>
      <c r="AT2872" s="211" t="s">
        <v>262</v>
      </c>
      <c r="AU2872" s="211" t="s">
        <v>82</v>
      </c>
      <c r="AV2872" s="13" t="s">
        <v>82</v>
      </c>
      <c r="AW2872" s="13" t="s">
        <v>34</v>
      </c>
      <c r="AX2872" s="13" t="s">
        <v>80</v>
      </c>
      <c r="AY2872" s="211" t="s">
        <v>252</v>
      </c>
    </row>
    <row r="2873" spans="1:65" s="2" customFormat="1" ht="16.5" customHeight="1">
      <c r="A2873" s="37"/>
      <c r="B2873" s="38"/>
      <c r="C2873" s="182" t="s">
        <v>3317</v>
      </c>
      <c r="D2873" s="182" t="s">
        <v>254</v>
      </c>
      <c r="E2873" s="183" t="s">
        <v>3318</v>
      </c>
      <c r="F2873" s="184" t="s">
        <v>3319</v>
      </c>
      <c r="G2873" s="185" t="s">
        <v>3159</v>
      </c>
      <c r="H2873" s="186">
        <v>2</v>
      </c>
      <c r="I2873" s="187"/>
      <c r="J2873" s="188">
        <f>ROUND(I2873*H2873,2)</f>
        <v>0</v>
      </c>
      <c r="K2873" s="184" t="s">
        <v>378</v>
      </c>
      <c r="L2873" s="42"/>
      <c r="M2873" s="189" t="s">
        <v>21</v>
      </c>
      <c r="N2873" s="190" t="s">
        <v>44</v>
      </c>
      <c r="O2873" s="67"/>
      <c r="P2873" s="191">
        <f>O2873*H2873</f>
        <v>0</v>
      </c>
      <c r="Q2873" s="191">
        <v>0</v>
      </c>
      <c r="R2873" s="191">
        <f>Q2873*H2873</f>
        <v>0</v>
      </c>
      <c r="S2873" s="191">
        <v>0</v>
      </c>
      <c r="T2873" s="192">
        <f>S2873*H2873</f>
        <v>0</v>
      </c>
      <c r="U2873" s="37"/>
      <c r="V2873" s="37"/>
      <c r="W2873" s="37"/>
      <c r="X2873" s="37"/>
      <c r="Y2873" s="37"/>
      <c r="Z2873" s="37"/>
      <c r="AA2873" s="37"/>
      <c r="AB2873" s="37"/>
      <c r="AC2873" s="37"/>
      <c r="AD2873" s="37"/>
      <c r="AE2873" s="37"/>
      <c r="AR2873" s="193" t="s">
        <v>375</v>
      </c>
      <c r="AT2873" s="193" t="s">
        <v>254</v>
      </c>
      <c r="AU2873" s="193" t="s">
        <v>82</v>
      </c>
      <c r="AY2873" s="20" t="s">
        <v>252</v>
      </c>
      <c r="BE2873" s="194">
        <f>IF(N2873="základní",J2873,0)</f>
        <v>0</v>
      </c>
      <c r="BF2873" s="194">
        <f>IF(N2873="snížená",J2873,0)</f>
        <v>0</v>
      </c>
      <c r="BG2873" s="194">
        <f>IF(N2873="zákl. přenesená",J2873,0)</f>
        <v>0</v>
      </c>
      <c r="BH2873" s="194">
        <f>IF(N2873="sníž. přenesená",J2873,0)</f>
        <v>0</v>
      </c>
      <c r="BI2873" s="194">
        <f>IF(N2873="nulová",J2873,0)</f>
        <v>0</v>
      </c>
      <c r="BJ2873" s="20" t="s">
        <v>80</v>
      </c>
      <c r="BK2873" s="194">
        <f>ROUND(I2873*H2873,2)</f>
        <v>0</v>
      </c>
      <c r="BL2873" s="20" t="s">
        <v>375</v>
      </c>
      <c r="BM2873" s="193" t="s">
        <v>3320</v>
      </c>
    </row>
    <row r="2874" spans="1:65" s="2" customFormat="1" ht="78">
      <c r="A2874" s="37"/>
      <c r="B2874" s="38"/>
      <c r="C2874" s="39"/>
      <c r="D2874" s="202" t="s">
        <v>275</v>
      </c>
      <c r="E2874" s="39"/>
      <c r="F2874" s="234" t="s">
        <v>3321</v>
      </c>
      <c r="G2874" s="39"/>
      <c r="H2874" s="39"/>
      <c r="I2874" s="197"/>
      <c r="J2874" s="39"/>
      <c r="K2874" s="39"/>
      <c r="L2874" s="42"/>
      <c r="M2874" s="198"/>
      <c r="N2874" s="199"/>
      <c r="O2874" s="67"/>
      <c r="P2874" s="67"/>
      <c r="Q2874" s="67"/>
      <c r="R2874" s="67"/>
      <c r="S2874" s="67"/>
      <c r="T2874" s="68"/>
      <c r="U2874" s="37"/>
      <c r="V2874" s="37"/>
      <c r="W2874" s="37"/>
      <c r="X2874" s="37"/>
      <c r="Y2874" s="37"/>
      <c r="Z2874" s="37"/>
      <c r="AA2874" s="37"/>
      <c r="AB2874" s="37"/>
      <c r="AC2874" s="37"/>
      <c r="AD2874" s="37"/>
      <c r="AE2874" s="37"/>
      <c r="AT2874" s="20" t="s">
        <v>275</v>
      </c>
      <c r="AU2874" s="20" t="s">
        <v>82</v>
      </c>
    </row>
    <row r="2875" spans="1:65" s="2" customFormat="1" ht="24.2" customHeight="1">
      <c r="A2875" s="37"/>
      <c r="B2875" s="38"/>
      <c r="C2875" s="182" t="s">
        <v>3322</v>
      </c>
      <c r="D2875" s="182" t="s">
        <v>254</v>
      </c>
      <c r="E2875" s="183" t="s">
        <v>3323</v>
      </c>
      <c r="F2875" s="184" t="s">
        <v>3324</v>
      </c>
      <c r="G2875" s="185" t="s">
        <v>3159</v>
      </c>
      <c r="H2875" s="186">
        <v>4</v>
      </c>
      <c r="I2875" s="187"/>
      <c r="J2875" s="188">
        <f>ROUND(I2875*H2875,2)</f>
        <v>0</v>
      </c>
      <c r="K2875" s="184" t="s">
        <v>378</v>
      </c>
      <c r="L2875" s="42"/>
      <c r="M2875" s="189" t="s">
        <v>21</v>
      </c>
      <c r="N2875" s="190" t="s">
        <v>44</v>
      </c>
      <c r="O2875" s="67"/>
      <c r="P2875" s="191">
        <f>O2875*H2875</f>
        <v>0</v>
      </c>
      <c r="Q2875" s="191">
        <v>0</v>
      </c>
      <c r="R2875" s="191">
        <f>Q2875*H2875</f>
        <v>0</v>
      </c>
      <c r="S2875" s="191">
        <v>0</v>
      </c>
      <c r="T2875" s="192">
        <f>S2875*H2875</f>
        <v>0</v>
      </c>
      <c r="U2875" s="37"/>
      <c r="V2875" s="37"/>
      <c r="W2875" s="37"/>
      <c r="X2875" s="37"/>
      <c r="Y2875" s="37"/>
      <c r="Z2875" s="37"/>
      <c r="AA2875" s="37"/>
      <c r="AB2875" s="37"/>
      <c r="AC2875" s="37"/>
      <c r="AD2875" s="37"/>
      <c r="AE2875" s="37"/>
      <c r="AR2875" s="193" t="s">
        <v>375</v>
      </c>
      <c r="AT2875" s="193" t="s">
        <v>254</v>
      </c>
      <c r="AU2875" s="193" t="s">
        <v>82</v>
      </c>
      <c r="AY2875" s="20" t="s">
        <v>252</v>
      </c>
      <c r="BE2875" s="194">
        <f>IF(N2875="základní",J2875,0)</f>
        <v>0</v>
      </c>
      <c r="BF2875" s="194">
        <f>IF(N2875="snížená",J2875,0)</f>
        <v>0</v>
      </c>
      <c r="BG2875" s="194">
        <f>IF(N2875="zákl. přenesená",J2875,0)</f>
        <v>0</v>
      </c>
      <c r="BH2875" s="194">
        <f>IF(N2875="sníž. přenesená",J2875,0)</f>
        <v>0</v>
      </c>
      <c r="BI2875" s="194">
        <f>IF(N2875="nulová",J2875,0)</f>
        <v>0</v>
      </c>
      <c r="BJ2875" s="20" t="s">
        <v>80</v>
      </c>
      <c r="BK2875" s="194">
        <f>ROUND(I2875*H2875,2)</f>
        <v>0</v>
      </c>
      <c r="BL2875" s="20" t="s">
        <v>375</v>
      </c>
      <c r="BM2875" s="193" t="s">
        <v>3325</v>
      </c>
    </row>
    <row r="2876" spans="1:65" s="2" customFormat="1" ht="126.75">
      <c r="A2876" s="37"/>
      <c r="B2876" s="38"/>
      <c r="C2876" s="39"/>
      <c r="D2876" s="202" t="s">
        <v>275</v>
      </c>
      <c r="E2876" s="39"/>
      <c r="F2876" s="234" t="s">
        <v>3326</v>
      </c>
      <c r="G2876" s="39"/>
      <c r="H2876" s="39"/>
      <c r="I2876" s="197"/>
      <c r="J2876" s="39"/>
      <c r="K2876" s="39"/>
      <c r="L2876" s="42"/>
      <c r="M2876" s="198"/>
      <c r="N2876" s="199"/>
      <c r="O2876" s="67"/>
      <c r="P2876" s="67"/>
      <c r="Q2876" s="67"/>
      <c r="R2876" s="67"/>
      <c r="S2876" s="67"/>
      <c r="T2876" s="68"/>
      <c r="U2876" s="37"/>
      <c r="V2876" s="37"/>
      <c r="W2876" s="37"/>
      <c r="X2876" s="37"/>
      <c r="Y2876" s="37"/>
      <c r="Z2876" s="37"/>
      <c r="AA2876" s="37"/>
      <c r="AB2876" s="37"/>
      <c r="AC2876" s="37"/>
      <c r="AD2876" s="37"/>
      <c r="AE2876" s="37"/>
      <c r="AT2876" s="20" t="s">
        <v>275</v>
      </c>
      <c r="AU2876" s="20" t="s">
        <v>82</v>
      </c>
    </row>
    <row r="2877" spans="1:65" s="13" customFormat="1" ht="11.25">
      <c r="B2877" s="200"/>
      <c r="C2877" s="201"/>
      <c r="D2877" s="202" t="s">
        <v>262</v>
      </c>
      <c r="E2877" s="203" t="s">
        <v>21</v>
      </c>
      <c r="F2877" s="204" t="s">
        <v>3235</v>
      </c>
      <c r="G2877" s="201"/>
      <c r="H2877" s="205">
        <v>4</v>
      </c>
      <c r="I2877" s="206"/>
      <c r="J2877" s="201"/>
      <c r="K2877" s="201"/>
      <c r="L2877" s="207"/>
      <c r="M2877" s="208"/>
      <c r="N2877" s="209"/>
      <c r="O2877" s="209"/>
      <c r="P2877" s="209"/>
      <c r="Q2877" s="209"/>
      <c r="R2877" s="209"/>
      <c r="S2877" s="209"/>
      <c r="T2877" s="210"/>
      <c r="AT2877" s="211" t="s">
        <v>262</v>
      </c>
      <c r="AU2877" s="211" t="s">
        <v>82</v>
      </c>
      <c r="AV2877" s="13" t="s">
        <v>82</v>
      </c>
      <c r="AW2877" s="13" t="s">
        <v>34</v>
      </c>
      <c r="AX2877" s="13" t="s">
        <v>80</v>
      </c>
      <c r="AY2877" s="211" t="s">
        <v>252</v>
      </c>
    </row>
    <row r="2878" spans="1:65" s="2" customFormat="1" ht="16.5" customHeight="1">
      <c r="A2878" s="37"/>
      <c r="B2878" s="38"/>
      <c r="C2878" s="182" t="s">
        <v>3327</v>
      </c>
      <c r="D2878" s="182" t="s">
        <v>254</v>
      </c>
      <c r="E2878" s="183" t="s">
        <v>3328</v>
      </c>
      <c r="F2878" s="184" t="s">
        <v>3329</v>
      </c>
      <c r="G2878" s="185" t="s">
        <v>1836</v>
      </c>
      <c r="H2878" s="186">
        <v>1</v>
      </c>
      <c r="I2878" s="187"/>
      <c r="J2878" s="188">
        <f>ROUND(I2878*H2878,2)</f>
        <v>0</v>
      </c>
      <c r="K2878" s="184" t="s">
        <v>378</v>
      </c>
      <c r="L2878" s="42"/>
      <c r="M2878" s="189" t="s">
        <v>21</v>
      </c>
      <c r="N2878" s="190" t="s">
        <v>44</v>
      </c>
      <c r="O2878" s="67"/>
      <c r="P2878" s="191">
        <f>O2878*H2878</f>
        <v>0</v>
      </c>
      <c r="Q2878" s="191">
        <v>0</v>
      </c>
      <c r="R2878" s="191">
        <f>Q2878*H2878</f>
        <v>0</v>
      </c>
      <c r="S2878" s="191">
        <v>0</v>
      </c>
      <c r="T2878" s="192">
        <f>S2878*H2878</f>
        <v>0</v>
      </c>
      <c r="U2878" s="37"/>
      <c r="V2878" s="37"/>
      <c r="W2878" s="37"/>
      <c r="X2878" s="37"/>
      <c r="Y2878" s="37"/>
      <c r="Z2878" s="37"/>
      <c r="AA2878" s="37"/>
      <c r="AB2878" s="37"/>
      <c r="AC2878" s="37"/>
      <c r="AD2878" s="37"/>
      <c r="AE2878" s="37"/>
      <c r="AR2878" s="193" t="s">
        <v>375</v>
      </c>
      <c r="AT2878" s="193" t="s">
        <v>254</v>
      </c>
      <c r="AU2878" s="193" t="s">
        <v>82</v>
      </c>
      <c r="AY2878" s="20" t="s">
        <v>252</v>
      </c>
      <c r="BE2878" s="194">
        <f>IF(N2878="základní",J2878,0)</f>
        <v>0</v>
      </c>
      <c r="BF2878" s="194">
        <f>IF(N2878="snížená",J2878,0)</f>
        <v>0</v>
      </c>
      <c r="BG2878" s="194">
        <f>IF(N2878="zákl. přenesená",J2878,0)</f>
        <v>0</v>
      </c>
      <c r="BH2878" s="194">
        <f>IF(N2878="sníž. přenesená",J2878,0)</f>
        <v>0</v>
      </c>
      <c r="BI2878" s="194">
        <f>IF(N2878="nulová",J2878,0)</f>
        <v>0</v>
      </c>
      <c r="BJ2878" s="20" t="s">
        <v>80</v>
      </c>
      <c r="BK2878" s="194">
        <f>ROUND(I2878*H2878,2)</f>
        <v>0</v>
      </c>
      <c r="BL2878" s="20" t="s">
        <v>375</v>
      </c>
      <c r="BM2878" s="193" t="s">
        <v>3330</v>
      </c>
    </row>
    <row r="2879" spans="1:65" s="2" customFormat="1" ht="87.75">
      <c r="A2879" s="37"/>
      <c r="B2879" s="38"/>
      <c r="C2879" s="39"/>
      <c r="D2879" s="202" t="s">
        <v>275</v>
      </c>
      <c r="E2879" s="39"/>
      <c r="F2879" s="234" t="s">
        <v>3331</v>
      </c>
      <c r="G2879" s="39"/>
      <c r="H2879" s="39"/>
      <c r="I2879" s="197"/>
      <c r="J2879" s="39"/>
      <c r="K2879" s="39"/>
      <c r="L2879" s="42"/>
      <c r="M2879" s="198"/>
      <c r="N2879" s="199"/>
      <c r="O2879" s="67"/>
      <c r="P2879" s="67"/>
      <c r="Q2879" s="67"/>
      <c r="R2879" s="67"/>
      <c r="S2879" s="67"/>
      <c r="T2879" s="68"/>
      <c r="U2879" s="37"/>
      <c r="V2879" s="37"/>
      <c r="W2879" s="37"/>
      <c r="X2879" s="37"/>
      <c r="Y2879" s="37"/>
      <c r="Z2879" s="37"/>
      <c r="AA2879" s="37"/>
      <c r="AB2879" s="37"/>
      <c r="AC2879" s="37"/>
      <c r="AD2879" s="37"/>
      <c r="AE2879" s="37"/>
      <c r="AT2879" s="20" t="s">
        <v>275</v>
      </c>
      <c r="AU2879" s="20" t="s">
        <v>82</v>
      </c>
    </row>
    <row r="2880" spans="1:65" s="2" customFormat="1" ht="24.2" customHeight="1">
      <c r="A2880" s="37"/>
      <c r="B2880" s="38"/>
      <c r="C2880" s="182" t="s">
        <v>3332</v>
      </c>
      <c r="D2880" s="182" t="s">
        <v>254</v>
      </c>
      <c r="E2880" s="183" t="s">
        <v>3333</v>
      </c>
      <c r="F2880" s="184" t="s">
        <v>3334</v>
      </c>
      <c r="G2880" s="185" t="s">
        <v>3159</v>
      </c>
      <c r="H2880" s="186">
        <v>8</v>
      </c>
      <c r="I2880" s="187"/>
      <c r="J2880" s="188">
        <f>ROUND(I2880*H2880,2)</f>
        <v>0</v>
      </c>
      <c r="K2880" s="184" t="s">
        <v>378</v>
      </c>
      <c r="L2880" s="42"/>
      <c r="M2880" s="189" t="s">
        <v>21</v>
      </c>
      <c r="N2880" s="190" t="s">
        <v>44</v>
      </c>
      <c r="O2880" s="67"/>
      <c r="P2880" s="191">
        <f>O2880*H2880</f>
        <v>0</v>
      </c>
      <c r="Q2880" s="191">
        <v>0</v>
      </c>
      <c r="R2880" s="191">
        <f>Q2880*H2880</f>
        <v>0</v>
      </c>
      <c r="S2880" s="191">
        <v>0</v>
      </c>
      <c r="T2880" s="192">
        <f>S2880*H2880</f>
        <v>0</v>
      </c>
      <c r="U2880" s="37"/>
      <c r="V2880" s="37"/>
      <c r="W2880" s="37"/>
      <c r="X2880" s="37"/>
      <c r="Y2880" s="37"/>
      <c r="Z2880" s="37"/>
      <c r="AA2880" s="37"/>
      <c r="AB2880" s="37"/>
      <c r="AC2880" s="37"/>
      <c r="AD2880" s="37"/>
      <c r="AE2880" s="37"/>
      <c r="AR2880" s="193" t="s">
        <v>375</v>
      </c>
      <c r="AT2880" s="193" t="s">
        <v>254</v>
      </c>
      <c r="AU2880" s="193" t="s">
        <v>82</v>
      </c>
      <c r="AY2880" s="20" t="s">
        <v>252</v>
      </c>
      <c r="BE2880" s="194">
        <f>IF(N2880="základní",J2880,0)</f>
        <v>0</v>
      </c>
      <c r="BF2880" s="194">
        <f>IF(N2880="snížená",J2880,0)</f>
        <v>0</v>
      </c>
      <c r="BG2880" s="194">
        <f>IF(N2880="zákl. přenesená",J2880,0)</f>
        <v>0</v>
      </c>
      <c r="BH2880" s="194">
        <f>IF(N2880="sníž. přenesená",J2880,0)</f>
        <v>0</v>
      </c>
      <c r="BI2880" s="194">
        <f>IF(N2880="nulová",J2880,0)</f>
        <v>0</v>
      </c>
      <c r="BJ2880" s="20" t="s">
        <v>80</v>
      </c>
      <c r="BK2880" s="194">
        <f>ROUND(I2880*H2880,2)</f>
        <v>0</v>
      </c>
      <c r="BL2880" s="20" t="s">
        <v>375</v>
      </c>
      <c r="BM2880" s="193" t="s">
        <v>3335</v>
      </c>
    </row>
    <row r="2881" spans="1:65" s="2" customFormat="1" ht="58.5">
      <c r="A2881" s="37"/>
      <c r="B2881" s="38"/>
      <c r="C2881" s="39"/>
      <c r="D2881" s="202" t="s">
        <v>275</v>
      </c>
      <c r="E2881" s="39"/>
      <c r="F2881" s="234" t="s">
        <v>3336</v>
      </c>
      <c r="G2881" s="39"/>
      <c r="H2881" s="39"/>
      <c r="I2881" s="197"/>
      <c r="J2881" s="39"/>
      <c r="K2881" s="39"/>
      <c r="L2881" s="42"/>
      <c r="M2881" s="198"/>
      <c r="N2881" s="199"/>
      <c r="O2881" s="67"/>
      <c r="P2881" s="67"/>
      <c r="Q2881" s="67"/>
      <c r="R2881" s="67"/>
      <c r="S2881" s="67"/>
      <c r="T2881" s="68"/>
      <c r="U2881" s="37"/>
      <c r="V2881" s="37"/>
      <c r="W2881" s="37"/>
      <c r="X2881" s="37"/>
      <c r="Y2881" s="37"/>
      <c r="Z2881" s="37"/>
      <c r="AA2881" s="37"/>
      <c r="AB2881" s="37"/>
      <c r="AC2881" s="37"/>
      <c r="AD2881" s="37"/>
      <c r="AE2881" s="37"/>
      <c r="AT2881" s="20" t="s">
        <v>275</v>
      </c>
      <c r="AU2881" s="20" t="s">
        <v>82</v>
      </c>
    </row>
    <row r="2882" spans="1:65" s="13" customFormat="1" ht="11.25">
      <c r="B2882" s="200"/>
      <c r="C2882" s="201"/>
      <c r="D2882" s="202" t="s">
        <v>262</v>
      </c>
      <c r="E2882" s="203" t="s">
        <v>21</v>
      </c>
      <c r="F2882" s="204" t="s">
        <v>3240</v>
      </c>
      <c r="G2882" s="201"/>
      <c r="H2882" s="205">
        <v>8</v>
      </c>
      <c r="I2882" s="206"/>
      <c r="J2882" s="201"/>
      <c r="K2882" s="201"/>
      <c r="L2882" s="207"/>
      <c r="M2882" s="208"/>
      <c r="N2882" s="209"/>
      <c r="O2882" s="209"/>
      <c r="P2882" s="209"/>
      <c r="Q2882" s="209"/>
      <c r="R2882" s="209"/>
      <c r="S2882" s="209"/>
      <c r="T2882" s="210"/>
      <c r="AT2882" s="211" t="s">
        <v>262</v>
      </c>
      <c r="AU2882" s="211" t="s">
        <v>82</v>
      </c>
      <c r="AV2882" s="13" t="s">
        <v>82</v>
      </c>
      <c r="AW2882" s="13" t="s">
        <v>34</v>
      </c>
      <c r="AX2882" s="13" t="s">
        <v>80</v>
      </c>
      <c r="AY2882" s="211" t="s">
        <v>252</v>
      </c>
    </row>
    <row r="2883" spans="1:65" s="2" customFormat="1" ht="24.2" customHeight="1">
      <c r="A2883" s="37"/>
      <c r="B2883" s="38"/>
      <c r="C2883" s="182" t="s">
        <v>3337</v>
      </c>
      <c r="D2883" s="182" t="s">
        <v>254</v>
      </c>
      <c r="E2883" s="183" t="s">
        <v>3338</v>
      </c>
      <c r="F2883" s="184" t="s">
        <v>3339</v>
      </c>
      <c r="G2883" s="185" t="s">
        <v>1836</v>
      </c>
      <c r="H2883" s="186">
        <v>1</v>
      </c>
      <c r="I2883" s="187"/>
      <c r="J2883" s="188">
        <f>ROUND(I2883*H2883,2)</f>
        <v>0</v>
      </c>
      <c r="K2883" s="184" t="s">
        <v>378</v>
      </c>
      <c r="L2883" s="42"/>
      <c r="M2883" s="189" t="s">
        <v>21</v>
      </c>
      <c r="N2883" s="190" t="s">
        <v>44</v>
      </c>
      <c r="O2883" s="67"/>
      <c r="P2883" s="191">
        <f>O2883*H2883</f>
        <v>0</v>
      </c>
      <c r="Q2883" s="191">
        <v>0</v>
      </c>
      <c r="R2883" s="191">
        <f>Q2883*H2883</f>
        <v>0</v>
      </c>
      <c r="S2883" s="191">
        <v>0</v>
      </c>
      <c r="T2883" s="192">
        <f>S2883*H2883</f>
        <v>0</v>
      </c>
      <c r="U2883" s="37"/>
      <c r="V2883" s="37"/>
      <c r="W2883" s="37"/>
      <c r="X2883" s="37"/>
      <c r="Y2883" s="37"/>
      <c r="Z2883" s="37"/>
      <c r="AA2883" s="37"/>
      <c r="AB2883" s="37"/>
      <c r="AC2883" s="37"/>
      <c r="AD2883" s="37"/>
      <c r="AE2883" s="37"/>
      <c r="AR2883" s="193" t="s">
        <v>375</v>
      </c>
      <c r="AT2883" s="193" t="s">
        <v>254</v>
      </c>
      <c r="AU2883" s="193" t="s">
        <v>82</v>
      </c>
      <c r="AY2883" s="20" t="s">
        <v>252</v>
      </c>
      <c r="BE2883" s="194">
        <f>IF(N2883="základní",J2883,0)</f>
        <v>0</v>
      </c>
      <c r="BF2883" s="194">
        <f>IF(N2883="snížená",J2883,0)</f>
        <v>0</v>
      </c>
      <c r="BG2883" s="194">
        <f>IF(N2883="zákl. přenesená",J2883,0)</f>
        <v>0</v>
      </c>
      <c r="BH2883" s="194">
        <f>IF(N2883="sníž. přenesená",J2883,0)</f>
        <v>0</v>
      </c>
      <c r="BI2883" s="194">
        <f>IF(N2883="nulová",J2883,0)</f>
        <v>0</v>
      </c>
      <c r="BJ2883" s="20" t="s">
        <v>80</v>
      </c>
      <c r="BK2883" s="194">
        <f>ROUND(I2883*H2883,2)</f>
        <v>0</v>
      </c>
      <c r="BL2883" s="20" t="s">
        <v>375</v>
      </c>
      <c r="BM2883" s="193" t="s">
        <v>3340</v>
      </c>
    </row>
    <row r="2884" spans="1:65" s="2" customFormat="1" ht="39">
      <c r="A2884" s="37"/>
      <c r="B2884" s="38"/>
      <c r="C2884" s="39"/>
      <c r="D2884" s="202" t="s">
        <v>275</v>
      </c>
      <c r="E2884" s="39"/>
      <c r="F2884" s="234" t="s">
        <v>3341</v>
      </c>
      <c r="G2884" s="39"/>
      <c r="H2884" s="39"/>
      <c r="I2884" s="197"/>
      <c r="J2884" s="39"/>
      <c r="K2884" s="39"/>
      <c r="L2884" s="42"/>
      <c r="M2884" s="198"/>
      <c r="N2884" s="199"/>
      <c r="O2884" s="67"/>
      <c r="P2884" s="67"/>
      <c r="Q2884" s="67"/>
      <c r="R2884" s="67"/>
      <c r="S2884" s="67"/>
      <c r="T2884" s="68"/>
      <c r="U2884" s="37"/>
      <c r="V2884" s="37"/>
      <c r="W2884" s="37"/>
      <c r="X2884" s="37"/>
      <c r="Y2884" s="37"/>
      <c r="Z2884" s="37"/>
      <c r="AA2884" s="37"/>
      <c r="AB2884" s="37"/>
      <c r="AC2884" s="37"/>
      <c r="AD2884" s="37"/>
      <c r="AE2884" s="37"/>
      <c r="AT2884" s="20" t="s">
        <v>275</v>
      </c>
      <c r="AU2884" s="20" t="s">
        <v>82</v>
      </c>
    </row>
    <row r="2885" spans="1:65" s="2" customFormat="1" ht="16.5" customHeight="1">
      <c r="A2885" s="37"/>
      <c r="B2885" s="38"/>
      <c r="C2885" s="182" t="s">
        <v>3342</v>
      </c>
      <c r="D2885" s="182" t="s">
        <v>254</v>
      </c>
      <c r="E2885" s="183" t="s">
        <v>3343</v>
      </c>
      <c r="F2885" s="184" t="s">
        <v>3344</v>
      </c>
      <c r="G2885" s="185" t="s">
        <v>1836</v>
      </c>
      <c r="H2885" s="186">
        <v>3</v>
      </c>
      <c r="I2885" s="187"/>
      <c r="J2885" s="188">
        <f>ROUND(I2885*H2885,2)</f>
        <v>0</v>
      </c>
      <c r="K2885" s="184" t="s">
        <v>378</v>
      </c>
      <c r="L2885" s="42"/>
      <c r="M2885" s="189" t="s">
        <v>21</v>
      </c>
      <c r="N2885" s="190" t="s">
        <v>44</v>
      </c>
      <c r="O2885" s="67"/>
      <c r="P2885" s="191">
        <f>O2885*H2885</f>
        <v>0</v>
      </c>
      <c r="Q2885" s="191">
        <v>0</v>
      </c>
      <c r="R2885" s="191">
        <f>Q2885*H2885</f>
        <v>0</v>
      </c>
      <c r="S2885" s="191">
        <v>0</v>
      </c>
      <c r="T2885" s="192">
        <f>S2885*H2885</f>
        <v>0</v>
      </c>
      <c r="U2885" s="37"/>
      <c r="V2885" s="37"/>
      <c r="W2885" s="37"/>
      <c r="X2885" s="37"/>
      <c r="Y2885" s="37"/>
      <c r="Z2885" s="37"/>
      <c r="AA2885" s="37"/>
      <c r="AB2885" s="37"/>
      <c r="AC2885" s="37"/>
      <c r="AD2885" s="37"/>
      <c r="AE2885" s="37"/>
      <c r="AR2885" s="193" t="s">
        <v>375</v>
      </c>
      <c r="AT2885" s="193" t="s">
        <v>254</v>
      </c>
      <c r="AU2885" s="193" t="s">
        <v>82</v>
      </c>
      <c r="AY2885" s="20" t="s">
        <v>252</v>
      </c>
      <c r="BE2885" s="194">
        <f>IF(N2885="základní",J2885,0)</f>
        <v>0</v>
      </c>
      <c r="BF2885" s="194">
        <f>IF(N2885="snížená",J2885,0)</f>
        <v>0</v>
      </c>
      <c r="BG2885" s="194">
        <f>IF(N2885="zákl. přenesená",J2885,0)</f>
        <v>0</v>
      </c>
      <c r="BH2885" s="194">
        <f>IF(N2885="sníž. přenesená",J2885,0)</f>
        <v>0</v>
      </c>
      <c r="BI2885" s="194">
        <f>IF(N2885="nulová",J2885,0)</f>
        <v>0</v>
      </c>
      <c r="BJ2885" s="20" t="s">
        <v>80</v>
      </c>
      <c r="BK2885" s="194">
        <f>ROUND(I2885*H2885,2)</f>
        <v>0</v>
      </c>
      <c r="BL2885" s="20" t="s">
        <v>375</v>
      </c>
      <c r="BM2885" s="193" t="s">
        <v>3345</v>
      </c>
    </row>
    <row r="2886" spans="1:65" s="2" customFormat="1" ht="48.75">
      <c r="A2886" s="37"/>
      <c r="B2886" s="38"/>
      <c r="C2886" s="39"/>
      <c r="D2886" s="202" t="s">
        <v>275</v>
      </c>
      <c r="E2886" s="39"/>
      <c r="F2886" s="234" t="s">
        <v>3346</v>
      </c>
      <c r="G2886" s="39"/>
      <c r="H2886" s="39"/>
      <c r="I2886" s="197"/>
      <c r="J2886" s="39"/>
      <c r="K2886" s="39"/>
      <c r="L2886" s="42"/>
      <c r="M2886" s="198"/>
      <c r="N2886" s="199"/>
      <c r="O2886" s="67"/>
      <c r="P2886" s="67"/>
      <c r="Q2886" s="67"/>
      <c r="R2886" s="67"/>
      <c r="S2886" s="67"/>
      <c r="T2886" s="68"/>
      <c r="U2886" s="37"/>
      <c r="V2886" s="37"/>
      <c r="W2886" s="37"/>
      <c r="X2886" s="37"/>
      <c r="Y2886" s="37"/>
      <c r="Z2886" s="37"/>
      <c r="AA2886" s="37"/>
      <c r="AB2886" s="37"/>
      <c r="AC2886" s="37"/>
      <c r="AD2886" s="37"/>
      <c r="AE2886" s="37"/>
      <c r="AT2886" s="20" t="s">
        <v>275</v>
      </c>
      <c r="AU2886" s="20" t="s">
        <v>82</v>
      </c>
    </row>
    <row r="2887" spans="1:65" s="2" customFormat="1" ht="16.5" customHeight="1">
      <c r="A2887" s="37"/>
      <c r="B2887" s="38"/>
      <c r="C2887" s="182" t="s">
        <v>3347</v>
      </c>
      <c r="D2887" s="182" t="s">
        <v>254</v>
      </c>
      <c r="E2887" s="183" t="s">
        <v>3348</v>
      </c>
      <c r="F2887" s="184" t="s">
        <v>3349</v>
      </c>
      <c r="G2887" s="185" t="s">
        <v>149</v>
      </c>
      <c r="H2887" s="186">
        <v>300</v>
      </c>
      <c r="I2887" s="187"/>
      <c r="J2887" s="188">
        <f>ROUND(I2887*H2887,2)</f>
        <v>0</v>
      </c>
      <c r="K2887" s="184" t="s">
        <v>378</v>
      </c>
      <c r="L2887" s="42"/>
      <c r="M2887" s="189" t="s">
        <v>21</v>
      </c>
      <c r="N2887" s="190" t="s">
        <v>44</v>
      </c>
      <c r="O2887" s="67"/>
      <c r="P2887" s="191">
        <f>O2887*H2887</f>
        <v>0</v>
      </c>
      <c r="Q2887" s="191">
        <v>0</v>
      </c>
      <c r="R2887" s="191">
        <f>Q2887*H2887</f>
        <v>0</v>
      </c>
      <c r="S2887" s="191">
        <v>0</v>
      </c>
      <c r="T2887" s="192">
        <f>S2887*H2887</f>
        <v>0</v>
      </c>
      <c r="U2887" s="37"/>
      <c r="V2887" s="37"/>
      <c r="W2887" s="37"/>
      <c r="X2887" s="37"/>
      <c r="Y2887" s="37"/>
      <c r="Z2887" s="37"/>
      <c r="AA2887" s="37"/>
      <c r="AB2887" s="37"/>
      <c r="AC2887" s="37"/>
      <c r="AD2887" s="37"/>
      <c r="AE2887" s="37"/>
      <c r="AR2887" s="193" t="s">
        <v>375</v>
      </c>
      <c r="AT2887" s="193" t="s">
        <v>254</v>
      </c>
      <c r="AU2887" s="193" t="s">
        <v>82</v>
      </c>
      <c r="AY2887" s="20" t="s">
        <v>252</v>
      </c>
      <c r="BE2887" s="194">
        <f>IF(N2887="základní",J2887,0)</f>
        <v>0</v>
      </c>
      <c r="BF2887" s="194">
        <f>IF(N2887="snížená",J2887,0)</f>
        <v>0</v>
      </c>
      <c r="BG2887" s="194">
        <f>IF(N2887="zákl. přenesená",J2887,0)</f>
        <v>0</v>
      </c>
      <c r="BH2887" s="194">
        <f>IF(N2887="sníž. přenesená",J2887,0)</f>
        <v>0</v>
      </c>
      <c r="BI2887" s="194">
        <f>IF(N2887="nulová",J2887,0)</f>
        <v>0</v>
      </c>
      <c r="BJ2887" s="20" t="s">
        <v>80</v>
      </c>
      <c r="BK2887" s="194">
        <f>ROUND(I2887*H2887,2)</f>
        <v>0</v>
      </c>
      <c r="BL2887" s="20" t="s">
        <v>375</v>
      </c>
      <c r="BM2887" s="193" t="s">
        <v>3350</v>
      </c>
    </row>
    <row r="2888" spans="1:65" s="2" customFormat="1" ht="39">
      <c r="A2888" s="37"/>
      <c r="B2888" s="38"/>
      <c r="C2888" s="39"/>
      <c r="D2888" s="202" t="s">
        <v>275</v>
      </c>
      <c r="E2888" s="39"/>
      <c r="F2888" s="234" t="s">
        <v>3351</v>
      </c>
      <c r="G2888" s="39"/>
      <c r="H2888" s="39"/>
      <c r="I2888" s="197"/>
      <c r="J2888" s="39"/>
      <c r="K2888" s="39"/>
      <c r="L2888" s="42"/>
      <c r="M2888" s="198"/>
      <c r="N2888" s="199"/>
      <c r="O2888" s="67"/>
      <c r="P2888" s="67"/>
      <c r="Q2888" s="67"/>
      <c r="R2888" s="67"/>
      <c r="S2888" s="67"/>
      <c r="T2888" s="68"/>
      <c r="U2888" s="37"/>
      <c r="V2888" s="37"/>
      <c r="W2888" s="37"/>
      <c r="X2888" s="37"/>
      <c r="Y2888" s="37"/>
      <c r="Z2888" s="37"/>
      <c r="AA2888" s="37"/>
      <c r="AB2888" s="37"/>
      <c r="AC2888" s="37"/>
      <c r="AD2888" s="37"/>
      <c r="AE2888" s="37"/>
      <c r="AT2888" s="20" t="s">
        <v>275</v>
      </c>
      <c r="AU2888" s="20" t="s">
        <v>82</v>
      </c>
    </row>
    <row r="2889" spans="1:65" s="2" customFormat="1" ht="21.75" customHeight="1">
      <c r="A2889" s="37"/>
      <c r="B2889" s="38"/>
      <c r="C2889" s="182" t="s">
        <v>3352</v>
      </c>
      <c r="D2889" s="182" t="s">
        <v>254</v>
      </c>
      <c r="E2889" s="183" t="s">
        <v>3353</v>
      </c>
      <c r="F2889" s="184" t="s">
        <v>3354</v>
      </c>
      <c r="G2889" s="185" t="s">
        <v>1836</v>
      </c>
      <c r="H2889" s="186">
        <v>1</v>
      </c>
      <c r="I2889" s="187"/>
      <c r="J2889" s="188">
        <f>ROUND(I2889*H2889,2)</f>
        <v>0</v>
      </c>
      <c r="K2889" s="184" t="s">
        <v>378</v>
      </c>
      <c r="L2889" s="42"/>
      <c r="M2889" s="189" t="s">
        <v>21</v>
      </c>
      <c r="N2889" s="190" t="s">
        <v>44</v>
      </c>
      <c r="O2889" s="67"/>
      <c r="P2889" s="191">
        <f>O2889*H2889</f>
        <v>0</v>
      </c>
      <c r="Q2889" s="191">
        <v>0</v>
      </c>
      <c r="R2889" s="191">
        <f>Q2889*H2889</f>
        <v>0</v>
      </c>
      <c r="S2889" s="191">
        <v>0</v>
      </c>
      <c r="T2889" s="192">
        <f>S2889*H2889</f>
        <v>0</v>
      </c>
      <c r="U2889" s="37"/>
      <c r="V2889" s="37"/>
      <c r="W2889" s="37"/>
      <c r="X2889" s="37"/>
      <c r="Y2889" s="37"/>
      <c r="Z2889" s="37"/>
      <c r="AA2889" s="37"/>
      <c r="AB2889" s="37"/>
      <c r="AC2889" s="37"/>
      <c r="AD2889" s="37"/>
      <c r="AE2889" s="37"/>
      <c r="AR2889" s="193" t="s">
        <v>375</v>
      </c>
      <c r="AT2889" s="193" t="s">
        <v>254</v>
      </c>
      <c r="AU2889" s="193" t="s">
        <v>82</v>
      </c>
      <c r="AY2889" s="20" t="s">
        <v>252</v>
      </c>
      <c r="BE2889" s="194">
        <f>IF(N2889="základní",J2889,0)</f>
        <v>0</v>
      </c>
      <c r="BF2889" s="194">
        <f>IF(N2889="snížená",J2889,0)</f>
        <v>0</v>
      </c>
      <c r="BG2889" s="194">
        <f>IF(N2889="zákl. přenesená",J2889,0)</f>
        <v>0</v>
      </c>
      <c r="BH2889" s="194">
        <f>IF(N2889="sníž. přenesená",J2889,0)</f>
        <v>0</v>
      </c>
      <c r="BI2889" s="194">
        <f>IF(N2889="nulová",J2889,0)</f>
        <v>0</v>
      </c>
      <c r="BJ2889" s="20" t="s">
        <v>80</v>
      </c>
      <c r="BK2889" s="194">
        <f>ROUND(I2889*H2889,2)</f>
        <v>0</v>
      </c>
      <c r="BL2889" s="20" t="s">
        <v>375</v>
      </c>
      <c r="BM2889" s="193" t="s">
        <v>3355</v>
      </c>
    </row>
    <row r="2890" spans="1:65" s="2" customFormat="1" ht="48.75">
      <c r="A2890" s="37"/>
      <c r="B2890" s="38"/>
      <c r="C2890" s="39"/>
      <c r="D2890" s="202" t="s">
        <v>275</v>
      </c>
      <c r="E2890" s="39"/>
      <c r="F2890" s="234" t="s">
        <v>3356</v>
      </c>
      <c r="G2890" s="39"/>
      <c r="H2890" s="39"/>
      <c r="I2890" s="197"/>
      <c r="J2890" s="39"/>
      <c r="K2890" s="39"/>
      <c r="L2890" s="42"/>
      <c r="M2890" s="198"/>
      <c r="N2890" s="199"/>
      <c r="O2890" s="67"/>
      <c r="P2890" s="67"/>
      <c r="Q2890" s="67"/>
      <c r="R2890" s="67"/>
      <c r="S2890" s="67"/>
      <c r="T2890" s="68"/>
      <c r="U2890" s="37"/>
      <c r="V2890" s="37"/>
      <c r="W2890" s="37"/>
      <c r="X2890" s="37"/>
      <c r="Y2890" s="37"/>
      <c r="Z2890" s="37"/>
      <c r="AA2890" s="37"/>
      <c r="AB2890" s="37"/>
      <c r="AC2890" s="37"/>
      <c r="AD2890" s="37"/>
      <c r="AE2890" s="37"/>
      <c r="AT2890" s="20" t="s">
        <v>275</v>
      </c>
      <c r="AU2890" s="20" t="s">
        <v>82</v>
      </c>
    </row>
    <row r="2891" spans="1:65" s="2" customFormat="1" ht="24.2" customHeight="1">
      <c r="A2891" s="37"/>
      <c r="B2891" s="38"/>
      <c r="C2891" s="182" t="s">
        <v>3357</v>
      </c>
      <c r="D2891" s="182" t="s">
        <v>254</v>
      </c>
      <c r="E2891" s="183" t="s">
        <v>3358</v>
      </c>
      <c r="F2891" s="184" t="s">
        <v>3359</v>
      </c>
      <c r="G2891" s="185" t="s">
        <v>1836</v>
      </c>
      <c r="H2891" s="186">
        <v>2</v>
      </c>
      <c r="I2891" s="187"/>
      <c r="J2891" s="188">
        <f>ROUND(I2891*H2891,2)</f>
        <v>0</v>
      </c>
      <c r="K2891" s="184" t="s">
        <v>378</v>
      </c>
      <c r="L2891" s="42"/>
      <c r="M2891" s="189" t="s">
        <v>21</v>
      </c>
      <c r="N2891" s="190" t="s">
        <v>44</v>
      </c>
      <c r="O2891" s="67"/>
      <c r="P2891" s="191">
        <f>O2891*H2891</f>
        <v>0</v>
      </c>
      <c r="Q2891" s="191">
        <v>0</v>
      </c>
      <c r="R2891" s="191">
        <f>Q2891*H2891</f>
        <v>0</v>
      </c>
      <c r="S2891" s="191">
        <v>0</v>
      </c>
      <c r="T2891" s="192">
        <f>S2891*H2891</f>
        <v>0</v>
      </c>
      <c r="U2891" s="37"/>
      <c r="V2891" s="37"/>
      <c r="W2891" s="37"/>
      <c r="X2891" s="37"/>
      <c r="Y2891" s="37"/>
      <c r="Z2891" s="37"/>
      <c r="AA2891" s="37"/>
      <c r="AB2891" s="37"/>
      <c r="AC2891" s="37"/>
      <c r="AD2891" s="37"/>
      <c r="AE2891" s="37"/>
      <c r="AR2891" s="193" t="s">
        <v>375</v>
      </c>
      <c r="AT2891" s="193" t="s">
        <v>254</v>
      </c>
      <c r="AU2891" s="193" t="s">
        <v>82</v>
      </c>
      <c r="AY2891" s="20" t="s">
        <v>252</v>
      </c>
      <c r="BE2891" s="194">
        <f>IF(N2891="základní",J2891,0)</f>
        <v>0</v>
      </c>
      <c r="BF2891" s="194">
        <f>IF(N2891="snížená",J2891,0)</f>
        <v>0</v>
      </c>
      <c r="BG2891" s="194">
        <f>IF(N2891="zákl. přenesená",J2891,0)</f>
        <v>0</v>
      </c>
      <c r="BH2891" s="194">
        <f>IF(N2891="sníž. přenesená",J2891,0)</f>
        <v>0</v>
      </c>
      <c r="BI2891" s="194">
        <f>IF(N2891="nulová",J2891,0)</f>
        <v>0</v>
      </c>
      <c r="BJ2891" s="20" t="s">
        <v>80</v>
      </c>
      <c r="BK2891" s="194">
        <f>ROUND(I2891*H2891,2)</f>
        <v>0</v>
      </c>
      <c r="BL2891" s="20" t="s">
        <v>375</v>
      </c>
      <c r="BM2891" s="193" t="s">
        <v>3360</v>
      </c>
    </row>
    <row r="2892" spans="1:65" s="2" customFormat="1" ht="97.5">
      <c r="A2892" s="37"/>
      <c r="B2892" s="38"/>
      <c r="C2892" s="39"/>
      <c r="D2892" s="202" t="s">
        <v>275</v>
      </c>
      <c r="E2892" s="39"/>
      <c r="F2892" s="234" t="s">
        <v>3361</v>
      </c>
      <c r="G2892" s="39"/>
      <c r="H2892" s="39"/>
      <c r="I2892" s="197"/>
      <c r="J2892" s="39"/>
      <c r="K2892" s="39"/>
      <c r="L2892" s="42"/>
      <c r="M2892" s="198"/>
      <c r="N2892" s="199"/>
      <c r="O2892" s="67"/>
      <c r="P2892" s="67"/>
      <c r="Q2892" s="67"/>
      <c r="R2892" s="67"/>
      <c r="S2892" s="67"/>
      <c r="T2892" s="68"/>
      <c r="U2892" s="37"/>
      <c r="V2892" s="37"/>
      <c r="W2892" s="37"/>
      <c r="X2892" s="37"/>
      <c r="Y2892" s="37"/>
      <c r="Z2892" s="37"/>
      <c r="AA2892" s="37"/>
      <c r="AB2892" s="37"/>
      <c r="AC2892" s="37"/>
      <c r="AD2892" s="37"/>
      <c r="AE2892" s="37"/>
      <c r="AT2892" s="20" t="s">
        <v>275</v>
      </c>
      <c r="AU2892" s="20" t="s">
        <v>82</v>
      </c>
    </row>
    <row r="2893" spans="1:65" s="13" customFormat="1" ht="11.25">
      <c r="B2893" s="200"/>
      <c r="C2893" s="201"/>
      <c r="D2893" s="202" t="s">
        <v>262</v>
      </c>
      <c r="E2893" s="203" t="s">
        <v>21</v>
      </c>
      <c r="F2893" s="204" t="s">
        <v>3188</v>
      </c>
      <c r="G2893" s="201"/>
      <c r="H2893" s="205">
        <v>2</v>
      </c>
      <c r="I2893" s="206"/>
      <c r="J2893" s="201"/>
      <c r="K2893" s="201"/>
      <c r="L2893" s="207"/>
      <c r="M2893" s="208"/>
      <c r="N2893" s="209"/>
      <c r="O2893" s="209"/>
      <c r="P2893" s="209"/>
      <c r="Q2893" s="209"/>
      <c r="R2893" s="209"/>
      <c r="S2893" s="209"/>
      <c r="T2893" s="210"/>
      <c r="AT2893" s="211" t="s">
        <v>262</v>
      </c>
      <c r="AU2893" s="211" t="s">
        <v>82</v>
      </c>
      <c r="AV2893" s="13" t="s">
        <v>82</v>
      </c>
      <c r="AW2893" s="13" t="s">
        <v>34</v>
      </c>
      <c r="AX2893" s="13" t="s">
        <v>80</v>
      </c>
      <c r="AY2893" s="211" t="s">
        <v>252</v>
      </c>
    </row>
    <row r="2894" spans="1:65" s="2" customFormat="1" ht="16.5" customHeight="1">
      <c r="A2894" s="37"/>
      <c r="B2894" s="38"/>
      <c r="C2894" s="182" t="s">
        <v>3362</v>
      </c>
      <c r="D2894" s="182" t="s">
        <v>254</v>
      </c>
      <c r="E2894" s="183" t="s">
        <v>3363</v>
      </c>
      <c r="F2894" s="184" t="s">
        <v>3364</v>
      </c>
      <c r="G2894" s="185" t="s">
        <v>1836</v>
      </c>
      <c r="H2894" s="186">
        <v>4</v>
      </c>
      <c r="I2894" s="187"/>
      <c r="J2894" s="188">
        <f>ROUND(I2894*H2894,2)</f>
        <v>0</v>
      </c>
      <c r="K2894" s="184" t="s">
        <v>378</v>
      </c>
      <c r="L2894" s="42"/>
      <c r="M2894" s="189" t="s">
        <v>21</v>
      </c>
      <c r="N2894" s="190" t="s">
        <v>44</v>
      </c>
      <c r="O2894" s="67"/>
      <c r="P2894" s="191">
        <f>O2894*H2894</f>
        <v>0</v>
      </c>
      <c r="Q2894" s="191">
        <v>0</v>
      </c>
      <c r="R2894" s="191">
        <f>Q2894*H2894</f>
        <v>0</v>
      </c>
      <c r="S2894" s="191">
        <v>0</v>
      </c>
      <c r="T2894" s="192">
        <f>S2894*H2894</f>
        <v>0</v>
      </c>
      <c r="U2894" s="37"/>
      <c r="V2894" s="37"/>
      <c r="W2894" s="37"/>
      <c r="X2894" s="37"/>
      <c r="Y2894" s="37"/>
      <c r="Z2894" s="37"/>
      <c r="AA2894" s="37"/>
      <c r="AB2894" s="37"/>
      <c r="AC2894" s="37"/>
      <c r="AD2894" s="37"/>
      <c r="AE2894" s="37"/>
      <c r="AR2894" s="193" t="s">
        <v>375</v>
      </c>
      <c r="AT2894" s="193" t="s">
        <v>254</v>
      </c>
      <c r="AU2894" s="193" t="s">
        <v>82</v>
      </c>
      <c r="AY2894" s="20" t="s">
        <v>252</v>
      </c>
      <c r="BE2894" s="194">
        <f>IF(N2894="základní",J2894,0)</f>
        <v>0</v>
      </c>
      <c r="BF2894" s="194">
        <f>IF(N2894="snížená",J2894,0)</f>
        <v>0</v>
      </c>
      <c r="BG2894" s="194">
        <f>IF(N2894="zákl. přenesená",J2894,0)</f>
        <v>0</v>
      </c>
      <c r="BH2894" s="194">
        <f>IF(N2894="sníž. přenesená",J2894,0)</f>
        <v>0</v>
      </c>
      <c r="BI2894" s="194">
        <f>IF(N2894="nulová",J2894,0)</f>
        <v>0</v>
      </c>
      <c r="BJ2894" s="20" t="s">
        <v>80</v>
      </c>
      <c r="BK2894" s="194">
        <f>ROUND(I2894*H2894,2)</f>
        <v>0</v>
      </c>
      <c r="BL2894" s="20" t="s">
        <v>375</v>
      </c>
      <c r="BM2894" s="193" t="s">
        <v>3365</v>
      </c>
    </row>
    <row r="2895" spans="1:65" s="2" customFormat="1" ht="97.5">
      <c r="A2895" s="37"/>
      <c r="B2895" s="38"/>
      <c r="C2895" s="39"/>
      <c r="D2895" s="202" t="s">
        <v>275</v>
      </c>
      <c r="E2895" s="39"/>
      <c r="F2895" s="234" t="s">
        <v>3366</v>
      </c>
      <c r="G2895" s="39"/>
      <c r="H2895" s="39"/>
      <c r="I2895" s="197"/>
      <c r="J2895" s="39"/>
      <c r="K2895" s="39"/>
      <c r="L2895" s="42"/>
      <c r="M2895" s="198"/>
      <c r="N2895" s="199"/>
      <c r="O2895" s="67"/>
      <c r="P2895" s="67"/>
      <c r="Q2895" s="67"/>
      <c r="R2895" s="67"/>
      <c r="S2895" s="67"/>
      <c r="T2895" s="68"/>
      <c r="U2895" s="37"/>
      <c r="V2895" s="37"/>
      <c r="W2895" s="37"/>
      <c r="X2895" s="37"/>
      <c r="Y2895" s="37"/>
      <c r="Z2895" s="37"/>
      <c r="AA2895" s="37"/>
      <c r="AB2895" s="37"/>
      <c r="AC2895" s="37"/>
      <c r="AD2895" s="37"/>
      <c r="AE2895" s="37"/>
      <c r="AT2895" s="20" t="s">
        <v>275</v>
      </c>
      <c r="AU2895" s="20" t="s">
        <v>82</v>
      </c>
    </row>
    <row r="2896" spans="1:65" s="2" customFormat="1" ht="16.5" customHeight="1">
      <c r="A2896" s="37"/>
      <c r="B2896" s="38"/>
      <c r="C2896" s="182" t="s">
        <v>3367</v>
      </c>
      <c r="D2896" s="182" t="s">
        <v>254</v>
      </c>
      <c r="E2896" s="183" t="s">
        <v>3368</v>
      </c>
      <c r="F2896" s="184" t="s">
        <v>3369</v>
      </c>
      <c r="G2896" s="185" t="s">
        <v>1836</v>
      </c>
      <c r="H2896" s="186">
        <v>1</v>
      </c>
      <c r="I2896" s="187"/>
      <c r="J2896" s="188">
        <f>ROUND(I2896*H2896,2)</f>
        <v>0</v>
      </c>
      <c r="K2896" s="184" t="s">
        <v>378</v>
      </c>
      <c r="L2896" s="42"/>
      <c r="M2896" s="189" t="s">
        <v>21</v>
      </c>
      <c r="N2896" s="190" t="s">
        <v>44</v>
      </c>
      <c r="O2896" s="67"/>
      <c r="P2896" s="191">
        <f>O2896*H2896</f>
        <v>0</v>
      </c>
      <c r="Q2896" s="191">
        <v>0</v>
      </c>
      <c r="R2896" s="191">
        <f>Q2896*H2896</f>
        <v>0</v>
      </c>
      <c r="S2896" s="191">
        <v>0</v>
      </c>
      <c r="T2896" s="192">
        <f>S2896*H2896</f>
        <v>0</v>
      </c>
      <c r="U2896" s="37"/>
      <c r="V2896" s="37"/>
      <c r="W2896" s="37"/>
      <c r="X2896" s="37"/>
      <c r="Y2896" s="37"/>
      <c r="Z2896" s="37"/>
      <c r="AA2896" s="37"/>
      <c r="AB2896" s="37"/>
      <c r="AC2896" s="37"/>
      <c r="AD2896" s="37"/>
      <c r="AE2896" s="37"/>
      <c r="AR2896" s="193" t="s">
        <v>375</v>
      </c>
      <c r="AT2896" s="193" t="s">
        <v>254</v>
      </c>
      <c r="AU2896" s="193" t="s">
        <v>82</v>
      </c>
      <c r="AY2896" s="20" t="s">
        <v>252</v>
      </c>
      <c r="BE2896" s="194">
        <f>IF(N2896="základní",J2896,0)</f>
        <v>0</v>
      </c>
      <c r="BF2896" s="194">
        <f>IF(N2896="snížená",J2896,0)</f>
        <v>0</v>
      </c>
      <c r="BG2896" s="194">
        <f>IF(N2896="zákl. přenesená",J2896,0)</f>
        <v>0</v>
      </c>
      <c r="BH2896" s="194">
        <f>IF(N2896="sníž. přenesená",J2896,0)</f>
        <v>0</v>
      </c>
      <c r="BI2896" s="194">
        <f>IF(N2896="nulová",J2896,0)</f>
        <v>0</v>
      </c>
      <c r="BJ2896" s="20" t="s">
        <v>80</v>
      </c>
      <c r="BK2896" s="194">
        <f>ROUND(I2896*H2896,2)</f>
        <v>0</v>
      </c>
      <c r="BL2896" s="20" t="s">
        <v>375</v>
      </c>
      <c r="BM2896" s="193" t="s">
        <v>3370</v>
      </c>
    </row>
    <row r="2897" spans="1:65" s="2" customFormat="1" ht="19.5">
      <c r="A2897" s="37"/>
      <c r="B2897" s="38"/>
      <c r="C2897" s="39"/>
      <c r="D2897" s="202" t="s">
        <v>275</v>
      </c>
      <c r="E2897" s="39"/>
      <c r="F2897" s="234" t="s">
        <v>3371</v>
      </c>
      <c r="G2897" s="39"/>
      <c r="H2897" s="39"/>
      <c r="I2897" s="197"/>
      <c r="J2897" s="39"/>
      <c r="K2897" s="39"/>
      <c r="L2897" s="42"/>
      <c r="M2897" s="198"/>
      <c r="N2897" s="199"/>
      <c r="O2897" s="67"/>
      <c r="P2897" s="67"/>
      <c r="Q2897" s="67"/>
      <c r="R2897" s="67"/>
      <c r="S2897" s="67"/>
      <c r="T2897" s="68"/>
      <c r="U2897" s="37"/>
      <c r="V2897" s="37"/>
      <c r="W2897" s="37"/>
      <c r="X2897" s="37"/>
      <c r="Y2897" s="37"/>
      <c r="Z2897" s="37"/>
      <c r="AA2897" s="37"/>
      <c r="AB2897" s="37"/>
      <c r="AC2897" s="37"/>
      <c r="AD2897" s="37"/>
      <c r="AE2897" s="37"/>
      <c r="AT2897" s="20" t="s">
        <v>275</v>
      </c>
      <c r="AU2897" s="20" t="s">
        <v>82</v>
      </c>
    </row>
    <row r="2898" spans="1:65" s="2" customFormat="1" ht="16.5" customHeight="1">
      <c r="A2898" s="37"/>
      <c r="B2898" s="38"/>
      <c r="C2898" s="182" t="s">
        <v>3372</v>
      </c>
      <c r="D2898" s="182" t="s">
        <v>254</v>
      </c>
      <c r="E2898" s="183" t="s">
        <v>3373</v>
      </c>
      <c r="F2898" s="184" t="s">
        <v>3374</v>
      </c>
      <c r="G2898" s="185" t="s">
        <v>3159</v>
      </c>
      <c r="H2898" s="186">
        <v>4</v>
      </c>
      <c r="I2898" s="187"/>
      <c r="J2898" s="188">
        <f>ROUND(I2898*H2898,2)</f>
        <v>0</v>
      </c>
      <c r="K2898" s="184" t="s">
        <v>378</v>
      </c>
      <c r="L2898" s="42"/>
      <c r="M2898" s="189" t="s">
        <v>21</v>
      </c>
      <c r="N2898" s="190" t="s">
        <v>44</v>
      </c>
      <c r="O2898" s="67"/>
      <c r="P2898" s="191">
        <f>O2898*H2898</f>
        <v>0</v>
      </c>
      <c r="Q2898" s="191">
        <v>0</v>
      </c>
      <c r="R2898" s="191">
        <f>Q2898*H2898</f>
        <v>0</v>
      </c>
      <c r="S2898" s="191">
        <v>0</v>
      </c>
      <c r="T2898" s="192">
        <f>S2898*H2898</f>
        <v>0</v>
      </c>
      <c r="U2898" s="37"/>
      <c r="V2898" s="37"/>
      <c r="W2898" s="37"/>
      <c r="X2898" s="37"/>
      <c r="Y2898" s="37"/>
      <c r="Z2898" s="37"/>
      <c r="AA2898" s="37"/>
      <c r="AB2898" s="37"/>
      <c r="AC2898" s="37"/>
      <c r="AD2898" s="37"/>
      <c r="AE2898" s="37"/>
      <c r="AR2898" s="193" t="s">
        <v>375</v>
      </c>
      <c r="AT2898" s="193" t="s">
        <v>254</v>
      </c>
      <c r="AU2898" s="193" t="s">
        <v>82</v>
      </c>
      <c r="AY2898" s="20" t="s">
        <v>252</v>
      </c>
      <c r="BE2898" s="194">
        <f>IF(N2898="základní",J2898,0)</f>
        <v>0</v>
      </c>
      <c r="BF2898" s="194">
        <f>IF(N2898="snížená",J2898,0)</f>
        <v>0</v>
      </c>
      <c r="BG2898" s="194">
        <f>IF(N2898="zákl. přenesená",J2898,0)</f>
        <v>0</v>
      </c>
      <c r="BH2898" s="194">
        <f>IF(N2898="sníž. přenesená",J2898,0)</f>
        <v>0</v>
      </c>
      <c r="BI2898" s="194">
        <f>IF(N2898="nulová",J2898,0)</f>
        <v>0</v>
      </c>
      <c r="BJ2898" s="20" t="s">
        <v>80</v>
      </c>
      <c r="BK2898" s="194">
        <f>ROUND(I2898*H2898,2)</f>
        <v>0</v>
      </c>
      <c r="BL2898" s="20" t="s">
        <v>375</v>
      </c>
      <c r="BM2898" s="193" t="s">
        <v>3375</v>
      </c>
    </row>
    <row r="2899" spans="1:65" s="2" customFormat="1" ht="78">
      <c r="A2899" s="37"/>
      <c r="B2899" s="38"/>
      <c r="C2899" s="39"/>
      <c r="D2899" s="202" t="s">
        <v>275</v>
      </c>
      <c r="E2899" s="39"/>
      <c r="F2899" s="234" t="s">
        <v>3376</v>
      </c>
      <c r="G2899" s="39"/>
      <c r="H2899" s="39"/>
      <c r="I2899" s="197"/>
      <c r="J2899" s="39"/>
      <c r="K2899" s="39"/>
      <c r="L2899" s="42"/>
      <c r="M2899" s="198"/>
      <c r="N2899" s="199"/>
      <c r="O2899" s="67"/>
      <c r="P2899" s="67"/>
      <c r="Q2899" s="67"/>
      <c r="R2899" s="67"/>
      <c r="S2899" s="67"/>
      <c r="T2899" s="68"/>
      <c r="U2899" s="37"/>
      <c r="V2899" s="37"/>
      <c r="W2899" s="37"/>
      <c r="X2899" s="37"/>
      <c r="Y2899" s="37"/>
      <c r="Z2899" s="37"/>
      <c r="AA2899" s="37"/>
      <c r="AB2899" s="37"/>
      <c r="AC2899" s="37"/>
      <c r="AD2899" s="37"/>
      <c r="AE2899" s="37"/>
      <c r="AT2899" s="20" t="s">
        <v>275</v>
      </c>
      <c r="AU2899" s="20" t="s">
        <v>82</v>
      </c>
    </row>
    <row r="2900" spans="1:65" s="2" customFormat="1" ht="16.5" customHeight="1">
      <c r="A2900" s="37"/>
      <c r="B2900" s="38"/>
      <c r="C2900" s="182" t="s">
        <v>3377</v>
      </c>
      <c r="D2900" s="182" t="s">
        <v>254</v>
      </c>
      <c r="E2900" s="183" t="s">
        <v>3378</v>
      </c>
      <c r="F2900" s="184" t="s">
        <v>3379</v>
      </c>
      <c r="G2900" s="185" t="s">
        <v>3159</v>
      </c>
      <c r="H2900" s="186">
        <v>1</v>
      </c>
      <c r="I2900" s="187"/>
      <c r="J2900" s="188">
        <f>ROUND(I2900*H2900,2)</f>
        <v>0</v>
      </c>
      <c r="K2900" s="184" t="s">
        <v>378</v>
      </c>
      <c r="L2900" s="42"/>
      <c r="M2900" s="189" t="s">
        <v>21</v>
      </c>
      <c r="N2900" s="190" t="s">
        <v>44</v>
      </c>
      <c r="O2900" s="67"/>
      <c r="P2900" s="191">
        <f>O2900*H2900</f>
        <v>0</v>
      </c>
      <c r="Q2900" s="191">
        <v>0</v>
      </c>
      <c r="R2900" s="191">
        <f>Q2900*H2900</f>
        <v>0</v>
      </c>
      <c r="S2900" s="191">
        <v>0</v>
      </c>
      <c r="T2900" s="192">
        <f>S2900*H2900</f>
        <v>0</v>
      </c>
      <c r="U2900" s="37"/>
      <c r="V2900" s="37"/>
      <c r="W2900" s="37"/>
      <c r="X2900" s="37"/>
      <c r="Y2900" s="37"/>
      <c r="Z2900" s="37"/>
      <c r="AA2900" s="37"/>
      <c r="AB2900" s="37"/>
      <c r="AC2900" s="37"/>
      <c r="AD2900" s="37"/>
      <c r="AE2900" s="37"/>
      <c r="AR2900" s="193" t="s">
        <v>375</v>
      </c>
      <c r="AT2900" s="193" t="s">
        <v>254</v>
      </c>
      <c r="AU2900" s="193" t="s">
        <v>82</v>
      </c>
      <c r="AY2900" s="20" t="s">
        <v>252</v>
      </c>
      <c r="BE2900" s="194">
        <f>IF(N2900="základní",J2900,0)</f>
        <v>0</v>
      </c>
      <c r="BF2900" s="194">
        <f>IF(N2900="snížená",J2900,0)</f>
        <v>0</v>
      </c>
      <c r="BG2900" s="194">
        <f>IF(N2900="zákl. přenesená",J2900,0)</f>
        <v>0</v>
      </c>
      <c r="BH2900" s="194">
        <f>IF(N2900="sníž. přenesená",J2900,0)</f>
        <v>0</v>
      </c>
      <c r="BI2900" s="194">
        <f>IF(N2900="nulová",J2900,0)</f>
        <v>0</v>
      </c>
      <c r="BJ2900" s="20" t="s">
        <v>80</v>
      </c>
      <c r="BK2900" s="194">
        <f>ROUND(I2900*H2900,2)</f>
        <v>0</v>
      </c>
      <c r="BL2900" s="20" t="s">
        <v>375</v>
      </c>
      <c r="BM2900" s="193" t="s">
        <v>3380</v>
      </c>
    </row>
    <row r="2901" spans="1:65" s="2" customFormat="1" ht="87.75">
      <c r="A2901" s="37"/>
      <c r="B2901" s="38"/>
      <c r="C2901" s="39"/>
      <c r="D2901" s="202" t="s">
        <v>275</v>
      </c>
      <c r="E2901" s="39"/>
      <c r="F2901" s="234" t="s">
        <v>3381</v>
      </c>
      <c r="G2901" s="39"/>
      <c r="H2901" s="39"/>
      <c r="I2901" s="197"/>
      <c r="J2901" s="39"/>
      <c r="K2901" s="39"/>
      <c r="L2901" s="42"/>
      <c r="M2901" s="198"/>
      <c r="N2901" s="199"/>
      <c r="O2901" s="67"/>
      <c r="P2901" s="67"/>
      <c r="Q2901" s="67"/>
      <c r="R2901" s="67"/>
      <c r="S2901" s="67"/>
      <c r="T2901" s="68"/>
      <c r="U2901" s="37"/>
      <c r="V2901" s="37"/>
      <c r="W2901" s="37"/>
      <c r="X2901" s="37"/>
      <c r="Y2901" s="37"/>
      <c r="Z2901" s="37"/>
      <c r="AA2901" s="37"/>
      <c r="AB2901" s="37"/>
      <c r="AC2901" s="37"/>
      <c r="AD2901" s="37"/>
      <c r="AE2901" s="37"/>
      <c r="AT2901" s="20" t="s">
        <v>275</v>
      </c>
      <c r="AU2901" s="20" t="s">
        <v>82</v>
      </c>
    </row>
    <row r="2902" spans="1:65" s="2" customFormat="1" ht="16.5" customHeight="1">
      <c r="A2902" s="37"/>
      <c r="B2902" s="38"/>
      <c r="C2902" s="182" t="s">
        <v>3382</v>
      </c>
      <c r="D2902" s="182" t="s">
        <v>254</v>
      </c>
      <c r="E2902" s="183" t="s">
        <v>3383</v>
      </c>
      <c r="F2902" s="184" t="s">
        <v>3384</v>
      </c>
      <c r="G2902" s="185" t="s">
        <v>3159</v>
      </c>
      <c r="H2902" s="186">
        <v>1</v>
      </c>
      <c r="I2902" s="187"/>
      <c r="J2902" s="188">
        <f>ROUND(I2902*H2902,2)</f>
        <v>0</v>
      </c>
      <c r="K2902" s="184" t="s">
        <v>378</v>
      </c>
      <c r="L2902" s="42"/>
      <c r="M2902" s="189" t="s">
        <v>21</v>
      </c>
      <c r="N2902" s="190" t="s">
        <v>44</v>
      </c>
      <c r="O2902" s="67"/>
      <c r="P2902" s="191">
        <f>O2902*H2902</f>
        <v>0</v>
      </c>
      <c r="Q2902" s="191">
        <v>0</v>
      </c>
      <c r="R2902" s="191">
        <f>Q2902*H2902</f>
        <v>0</v>
      </c>
      <c r="S2902" s="191">
        <v>0</v>
      </c>
      <c r="T2902" s="192">
        <f>S2902*H2902</f>
        <v>0</v>
      </c>
      <c r="U2902" s="37"/>
      <c r="V2902" s="37"/>
      <c r="W2902" s="37"/>
      <c r="X2902" s="37"/>
      <c r="Y2902" s="37"/>
      <c r="Z2902" s="37"/>
      <c r="AA2902" s="37"/>
      <c r="AB2902" s="37"/>
      <c r="AC2902" s="37"/>
      <c r="AD2902" s="37"/>
      <c r="AE2902" s="37"/>
      <c r="AR2902" s="193" t="s">
        <v>375</v>
      </c>
      <c r="AT2902" s="193" t="s">
        <v>254</v>
      </c>
      <c r="AU2902" s="193" t="s">
        <v>82</v>
      </c>
      <c r="AY2902" s="20" t="s">
        <v>252</v>
      </c>
      <c r="BE2902" s="194">
        <f>IF(N2902="základní",J2902,0)</f>
        <v>0</v>
      </c>
      <c r="BF2902" s="194">
        <f>IF(N2902="snížená",J2902,0)</f>
        <v>0</v>
      </c>
      <c r="BG2902" s="194">
        <f>IF(N2902="zákl. přenesená",J2902,0)</f>
        <v>0</v>
      </c>
      <c r="BH2902" s="194">
        <f>IF(N2902="sníž. přenesená",J2902,0)</f>
        <v>0</v>
      </c>
      <c r="BI2902" s="194">
        <f>IF(N2902="nulová",J2902,0)</f>
        <v>0</v>
      </c>
      <c r="BJ2902" s="20" t="s">
        <v>80</v>
      </c>
      <c r="BK2902" s="194">
        <f>ROUND(I2902*H2902,2)</f>
        <v>0</v>
      </c>
      <c r="BL2902" s="20" t="s">
        <v>375</v>
      </c>
      <c r="BM2902" s="193" t="s">
        <v>3385</v>
      </c>
    </row>
    <row r="2903" spans="1:65" s="2" customFormat="1" ht="97.5">
      <c r="A2903" s="37"/>
      <c r="B2903" s="38"/>
      <c r="C2903" s="39"/>
      <c r="D2903" s="202" t="s">
        <v>275</v>
      </c>
      <c r="E2903" s="39"/>
      <c r="F2903" s="234" t="s">
        <v>3386</v>
      </c>
      <c r="G2903" s="39"/>
      <c r="H2903" s="39"/>
      <c r="I2903" s="197"/>
      <c r="J2903" s="39"/>
      <c r="K2903" s="39"/>
      <c r="L2903" s="42"/>
      <c r="M2903" s="198"/>
      <c r="N2903" s="199"/>
      <c r="O2903" s="67"/>
      <c r="P2903" s="67"/>
      <c r="Q2903" s="67"/>
      <c r="R2903" s="67"/>
      <c r="S2903" s="67"/>
      <c r="T2903" s="68"/>
      <c r="U2903" s="37"/>
      <c r="V2903" s="37"/>
      <c r="W2903" s="37"/>
      <c r="X2903" s="37"/>
      <c r="Y2903" s="37"/>
      <c r="Z2903" s="37"/>
      <c r="AA2903" s="37"/>
      <c r="AB2903" s="37"/>
      <c r="AC2903" s="37"/>
      <c r="AD2903" s="37"/>
      <c r="AE2903" s="37"/>
      <c r="AT2903" s="20" t="s">
        <v>275</v>
      </c>
      <c r="AU2903" s="20" t="s">
        <v>82</v>
      </c>
    </row>
    <row r="2904" spans="1:65" s="2" customFormat="1" ht="24.2" customHeight="1">
      <c r="A2904" s="37"/>
      <c r="B2904" s="38"/>
      <c r="C2904" s="182" t="s">
        <v>3387</v>
      </c>
      <c r="D2904" s="182" t="s">
        <v>254</v>
      </c>
      <c r="E2904" s="183" t="s">
        <v>3388</v>
      </c>
      <c r="F2904" s="184" t="s">
        <v>3389</v>
      </c>
      <c r="G2904" s="185" t="s">
        <v>1836</v>
      </c>
      <c r="H2904" s="186">
        <v>1</v>
      </c>
      <c r="I2904" s="187"/>
      <c r="J2904" s="188">
        <f>ROUND(I2904*H2904,2)</f>
        <v>0</v>
      </c>
      <c r="K2904" s="184" t="s">
        <v>378</v>
      </c>
      <c r="L2904" s="42"/>
      <c r="M2904" s="189" t="s">
        <v>21</v>
      </c>
      <c r="N2904" s="190" t="s">
        <v>44</v>
      </c>
      <c r="O2904" s="67"/>
      <c r="P2904" s="191">
        <f>O2904*H2904</f>
        <v>0</v>
      </c>
      <c r="Q2904" s="191">
        <v>0</v>
      </c>
      <c r="R2904" s="191">
        <f>Q2904*H2904</f>
        <v>0</v>
      </c>
      <c r="S2904" s="191">
        <v>0</v>
      </c>
      <c r="T2904" s="192">
        <f>S2904*H2904</f>
        <v>0</v>
      </c>
      <c r="U2904" s="37"/>
      <c r="V2904" s="37"/>
      <c r="W2904" s="37"/>
      <c r="X2904" s="37"/>
      <c r="Y2904" s="37"/>
      <c r="Z2904" s="37"/>
      <c r="AA2904" s="37"/>
      <c r="AB2904" s="37"/>
      <c r="AC2904" s="37"/>
      <c r="AD2904" s="37"/>
      <c r="AE2904" s="37"/>
      <c r="AR2904" s="193" t="s">
        <v>375</v>
      </c>
      <c r="AT2904" s="193" t="s">
        <v>254</v>
      </c>
      <c r="AU2904" s="193" t="s">
        <v>82</v>
      </c>
      <c r="AY2904" s="20" t="s">
        <v>252</v>
      </c>
      <c r="BE2904" s="194">
        <f>IF(N2904="základní",J2904,0)</f>
        <v>0</v>
      </c>
      <c r="BF2904" s="194">
        <f>IF(N2904="snížená",J2904,0)</f>
        <v>0</v>
      </c>
      <c r="BG2904" s="194">
        <f>IF(N2904="zákl. přenesená",J2904,0)</f>
        <v>0</v>
      </c>
      <c r="BH2904" s="194">
        <f>IF(N2904="sníž. přenesená",J2904,0)</f>
        <v>0</v>
      </c>
      <c r="BI2904" s="194">
        <f>IF(N2904="nulová",J2904,0)</f>
        <v>0</v>
      </c>
      <c r="BJ2904" s="20" t="s">
        <v>80</v>
      </c>
      <c r="BK2904" s="194">
        <f>ROUND(I2904*H2904,2)</f>
        <v>0</v>
      </c>
      <c r="BL2904" s="20" t="s">
        <v>375</v>
      </c>
      <c r="BM2904" s="193" t="s">
        <v>3390</v>
      </c>
    </row>
    <row r="2905" spans="1:65" s="2" customFormat="1" ht="48.75">
      <c r="A2905" s="37"/>
      <c r="B2905" s="38"/>
      <c r="C2905" s="39"/>
      <c r="D2905" s="202" t="s">
        <v>275</v>
      </c>
      <c r="E2905" s="39"/>
      <c r="F2905" s="234" t="s">
        <v>3391</v>
      </c>
      <c r="G2905" s="39"/>
      <c r="H2905" s="39"/>
      <c r="I2905" s="197"/>
      <c r="J2905" s="39"/>
      <c r="K2905" s="39"/>
      <c r="L2905" s="42"/>
      <c r="M2905" s="198"/>
      <c r="N2905" s="199"/>
      <c r="O2905" s="67"/>
      <c r="P2905" s="67"/>
      <c r="Q2905" s="67"/>
      <c r="R2905" s="67"/>
      <c r="S2905" s="67"/>
      <c r="T2905" s="68"/>
      <c r="U2905" s="37"/>
      <c r="V2905" s="37"/>
      <c r="W2905" s="37"/>
      <c r="X2905" s="37"/>
      <c r="Y2905" s="37"/>
      <c r="Z2905" s="37"/>
      <c r="AA2905" s="37"/>
      <c r="AB2905" s="37"/>
      <c r="AC2905" s="37"/>
      <c r="AD2905" s="37"/>
      <c r="AE2905" s="37"/>
      <c r="AT2905" s="20" t="s">
        <v>275</v>
      </c>
      <c r="AU2905" s="20" t="s">
        <v>82</v>
      </c>
    </row>
    <row r="2906" spans="1:65" s="2" customFormat="1" ht="16.5" customHeight="1">
      <c r="A2906" s="37"/>
      <c r="B2906" s="38"/>
      <c r="C2906" s="182" t="s">
        <v>3392</v>
      </c>
      <c r="D2906" s="182" t="s">
        <v>254</v>
      </c>
      <c r="E2906" s="183" t="s">
        <v>3393</v>
      </c>
      <c r="F2906" s="184" t="s">
        <v>3394</v>
      </c>
      <c r="G2906" s="185" t="s">
        <v>1836</v>
      </c>
      <c r="H2906" s="186">
        <v>2</v>
      </c>
      <c r="I2906" s="187"/>
      <c r="J2906" s="188">
        <f>ROUND(I2906*H2906,2)</f>
        <v>0</v>
      </c>
      <c r="K2906" s="184" t="s">
        <v>378</v>
      </c>
      <c r="L2906" s="42"/>
      <c r="M2906" s="189" t="s">
        <v>21</v>
      </c>
      <c r="N2906" s="190" t="s">
        <v>44</v>
      </c>
      <c r="O2906" s="67"/>
      <c r="P2906" s="191">
        <f>O2906*H2906</f>
        <v>0</v>
      </c>
      <c r="Q2906" s="191">
        <v>0</v>
      </c>
      <c r="R2906" s="191">
        <f>Q2906*H2906</f>
        <v>0</v>
      </c>
      <c r="S2906" s="191">
        <v>0</v>
      </c>
      <c r="T2906" s="192">
        <f>S2906*H2906</f>
        <v>0</v>
      </c>
      <c r="U2906" s="37"/>
      <c r="V2906" s="37"/>
      <c r="W2906" s="37"/>
      <c r="X2906" s="37"/>
      <c r="Y2906" s="37"/>
      <c r="Z2906" s="37"/>
      <c r="AA2906" s="37"/>
      <c r="AB2906" s="37"/>
      <c r="AC2906" s="37"/>
      <c r="AD2906" s="37"/>
      <c r="AE2906" s="37"/>
      <c r="AR2906" s="193" t="s">
        <v>375</v>
      </c>
      <c r="AT2906" s="193" t="s">
        <v>254</v>
      </c>
      <c r="AU2906" s="193" t="s">
        <v>82</v>
      </c>
      <c r="AY2906" s="20" t="s">
        <v>252</v>
      </c>
      <c r="BE2906" s="194">
        <f>IF(N2906="základní",J2906,0)</f>
        <v>0</v>
      </c>
      <c r="BF2906" s="194">
        <f>IF(N2906="snížená",J2906,0)</f>
        <v>0</v>
      </c>
      <c r="BG2906" s="194">
        <f>IF(N2906="zákl. přenesená",J2906,0)</f>
        <v>0</v>
      </c>
      <c r="BH2906" s="194">
        <f>IF(N2906="sníž. přenesená",J2906,0)</f>
        <v>0</v>
      </c>
      <c r="BI2906" s="194">
        <f>IF(N2906="nulová",J2906,0)</f>
        <v>0</v>
      </c>
      <c r="BJ2906" s="20" t="s">
        <v>80</v>
      </c>
      <c r="BK2906" s="194">
        <f>ROUND(I2906*H2906,2)</f>
        <v>0</v>
      </c>
      <c r="BL2906" s="20" t="s">
        <v>375</v>
      </c>
      <c r="BM2906" s="193" t="s">
        <v>3395</v>
      </c>
    </row>
    <row r="2907" spans="1:65" s="2" customFormat="1" ht="48.75">
      <c r="A2907" s="37"/>
      <c r="B2907" s="38"/>
      <c r="C2907" s="39"/>
      <c r="D2907" s="202" t="s">
        <v>275</v>
      </c>
      <c r="E2907" s="39"/>
      <c r="F2907" s="234" t="s">
        <v>3396</v>
      </c>
      <c r="G2907" s="39"/>
      <c r="H2907" s="39"/>
      <c r="I2907" s="197"/>
      <c r="J2907" s="39"/>
      <c r="K2907" s="39"/>
      <c r="L2907" s="42"/>
      <c r="M2907" s="198"/>
      <c r="N2907" s="199"/>
      <c r="O2907" s="67"/>
      <c r="P2907" s="67"/>
      <c r="Q2907" s="67"/>
      <c r="R2907" s="67"/>
      <c r="S2907" s="67"/>
      <c r="T2907" s="68"/>
      <c r="U2907" s="37"/>
      <c r="V2907" s="37"/>
      <c r="W2907" s="37"/>
      <c r="X2907" s="37"/>
      <c r="Y2907" s="37"/>
      <c r="Z2907" s="37"/>
      <c r="AA2907" s="37"/>
      <c r="AB2907" s="37"/>
      <c r="AC2907" s="37"/>
      <c r="AD2907" s="37"/>
      <c r="AE2907" s="37"/>
      <c r="AT2907" s="20" t="s">
        <v>275</v>
      </c>
      <c r="AU2907" s="20" t="s">
        <v>82</v>
      </c>
    </row>
    <row r="2908" spans="1:65" s="2" customFormat="1" ht="16.5" customHeight="1">
      <c r="A2908" s="37"/>
      <c r="B2908" s="38"/>
      <c r="C2908" s="182" t="s">
        <v>3397</v>
      </c>
      <c r="D2908" s="182" t="s">
        <v>254</v>
      </c>
      <c r="E2908" s="183" t="s">
        <v>3398</v>
      </c>
      <c r="F2908" s="184" t="s">
        <v>3399</v>
      </c>
      <c r="G2908" s="185" t="s">
        <v>1836</v>
      </c>
      <c r="H2908" s="186">
        <v>2</v>
      </c>
      <c r="I2908" s="187"/>
      <c r="J2908" s="188">
        <f>ROUND(I2908*H2908,2)</f>
        <v>0</v>
      </c>
      <c r="K2908" s="184" t="s">
        <v>378</v>
      </c>
      <c r="L2908" s="42"/>
      <c r="M2908" s="189" t="s">
        <v>21</v>
      </c>
      <c r="N2908" s="190" t="s">
        <v>44</v>
      </c>
      <c r="O2908" s="67"/>
      <c r="P2908" s="191">
        <f>O2908*H2908</f>
        <v>0</v>
      </c>
      <c r="Q2908" s="191">
        <v>0</v>
      </c>
      <c r="R2908" s="191">
        <f>Q2908*H2908</f>
        <v>0</v>
      </c>
      <c r="S2908" s="191">
        <v>0</v>
      </c>
      <c r="T2908" s="192">
        <f>S2908*H2908</f>
        <v>0</v>
      </c>
      <c r="U2908" s="37"/>
      <c r="V2908" s="37"/>
      <c r="W2908" s="37"/>
      <c r="X2908" s="37"/>
      <c r="Y2908" s="37"/>
      <c r="Z2908" s="37"/>
      <c r="AA2908" s="37"/>
      <c r="AB2908" s="37"/>
      <c r="AC2908" s="37"/>
      <c r="AD2908" s="37"/>
      <c r="AE2908" s="37"/>
      <c r="AR2908" s="193" t="s">
        <v>375</v>
      </c>
      <c r="AT2908" s="193" t="s">
        <v>254</v>
      </c>
      <c r="AU2908" s="193" t="s">
        <v>82</v>
      </c>
      <c r="AY2908" s="20" t="s">
        <v>252</v>
      </c>
      <c r="BE2908" s="194">
        <f>IF(N2908="základní",J2908,0)</f>
        <v>0</v>
      </c>
      <c r="BF2908" s="194">
        <f>IF(N2908="snížená",J2908,0)</f>
        <v>0</v>
      </c>
      <c r="BG2908" s="194">
        <f>IF(N2908="zákl. přenesená",J2908,0)</f>
        <v>0</v>
      </c>
      <c r="BH2908" s="194">
        <f>IF(N2908="sníž. přenesená",J2908,0)</f>
        <v>0</v>
      </c>
      <c r="BI2908" s="194">
        <f>IF(N2908="nulová",J2908,0)</f>
        <v>0</v>
      </c>
      <c r="BJ2908" s="20" t="s">
        <v>80</v>
      </c>
      <c r="BK2908" s="194">
        <f>ROUND(I2908*H2908,2)</f>
        <v>0</v>
      </c>
      <c r="BL2908" s="20" t="s">
        <v>375</v>
      </c>
      <c r="BM2908" s="193" t="s">
        <v>3400</v>
      </c>
    </row>
    <row r="2909" spans="1:65" s="2" customFormat="1" ht="48.75">
      <c r="A2909" s="37"/>
      <c r="B2909" s="38"/>
      <c r="C2909" s="39"/>
      <c r="D2909" s="202" t="s">
        <v>275</v>
      </c>
      <c r="E2909" s="39"/>
      <c r="F2909" s="234" t="s">
        <v>3401</v>
      </c>
      <c r="G2909" s="39"/>
      <c r="H2909" s="39"/>
      <c r="I2909" s="197"/>
      <c r="J2909" s="39"/>
      <c r="K2909" s="39"/>
      <c r="L2909" s="42"/>
      <c r="M2909" s="198"/>
      <c r="N2909" s="199"/>
      <c r="O2909" s="67"/>
      <c r="P2909" s="67"/>
      <c r="Q2909" s="67"/>
      <c r="R2909" s="67"/>
      <c r="S2909" s="67"/>
      <c r="T2909" s="68"/>
      <c r="U2909" s="37"/>
      <c r="V2909" s="37"/>
      <c r="W2909" s="37"/>
      <c r="X2909" s="37"/>
      <c r="Y2909" s="37"/>
      <c r="Z2909" s="37"/>
      <c r="AA2909" s="37"/>
      <c r="AB2909" s="37"/>
      <c r="AC2909" s="37"/>
      <c r="AD2909" s="37"/>
      <c r="AE2909" s="37"/>
      <c r="AT2909" s="20" t="s">
        <v>275</v>
      </c>
      <c r="AU2909" s="20" t="s">
        <v>82</v>
      </c>
    </row>
    <row r="2910" spans="1:65" s="2" customFormat="1" ht="24.2" customHeight="1">
      <c r="A2910" s="37"/>
      <c r="B2910" s="38"/>
      <c r="C2910" s="182" t="s">
        <v>3402</v>
      </c>
      <c r="D2910" s="182" t="s">
        <v>254</v>
      </c>
      <c r="E2910" s="183" t="s">
        <v>3403</v>
      </c>
      <c r="F2910" s="184" t="s">
        <v>3404</v>
      </c>
      <c r="G2910" s="185" t="s">
        <v>3405</v>
      </c>
      <c r="H2910" s="186">
        <v>1</v>
      </c>
      <c r="I2910" s="187"/>
      <c r="J2910" s="188">
        <f>ROUND(I2910*H2910,2)</f>
        <v>0</v>
      </c>
      <c r="K2910" s="184" t="s">
        <v>378</v>
      </c>
      <c r="L2910" s="42"/>
      <c r="M2910" s="189" t="s">
        <v>21</v>
      </c>
      <c r="N2910" s="190" t="s">
        <v>44</v>
      </c>
      <c r="O2910" s="67"/>
      <c r="P2910" s="191">
        <f>O2910*H2910</f>
        <v>0</v>
      </c>
      <c r="Q2910" s="191">
        <v>0</v>
      </c>
      <c r="R2910" s="191">
        <f>Q2910*H2910</f>
        <v>0</v>
      </c>
      <c r="S2910" s="191">
        <v>0</v>
      </c>
      <c r="T2910" s="192">
        <f>S2910*H2910</f>
        <v>0</v>
      </c>
      <c r="U2910" s="37"/>
      <c r="V2910" s="37"/>
      <c r="W2910" s="37"/>
      <c r="X2910" s="37"/>
      <c r="Y2910" s="37"/>
      <c r="Z2910" s="37"/>
      <c r="AA2910" s="37"/>
      <c r="AB2910" s="37"/>
      <c r="AC2910" s="37"/>
      <c r="AD2910" s="37"/>
      <c r="AE2910" s="37"/>
      <c r="AR2910" s="193" t="s">
        <v>375</v>
      </c>
      <c r="AT2910" s="193" t="s">
        <v>254</v>
      </c>
      <c r="AU2910" s="193" t="s">
        <v>82</v>
      </c>
      <c r="AY2910" s="20" t="s">
        <v>252</v>
      </c>
      <c r="BE2910" s="194">
        <f>IF(N2910="základní",J2910,0)</f>
        <v>0</v>
      </c>
      <c r="BF2910" s="194">
        <f>IF(N2910="snížená",J2910,0)</f>
        <v>0</v>
      </c>
      <c r="BG2910" s="194">
        <f>IF(N2910="zákl. přenesená",J2910,0)</f>
        <v>0</v>
      </c>
      <c r="BH2910" s="194">
        <f>IF(N2910="sníž. přenesená",J2910,0)</f>
        <v>0</v>
      </c>
      <c r="BI2910" s="194">
        <f>IF(N2910="nulová",J2910,0)</f>
        <v>0</v>
      </c>
      <c r="BJ2910" s="20" t="s">
        <v>80</v>
      </c>
      <c r="BK2910" s="194">
        <f>ROUND(I2910*H2910,2)</f>
        <v>0</v>
      </c>
      <c r="BL2910" s="20" t="s">
        <v>375</v>
      </c>
      <c r="BM2910" s="193" t="s">
        <v>3406</v>
      </c>
    </row>
    <row r="2911" spans="1:65" s="2" customFormat="1" ht="97.5">
      <c r="A2911" s="37"/>
      <c r="B2911" s="38"/>
      <c r="C2911" s="39"/>
      <c r="D2911" s="202" t="s">
        <v>275</v>
      </c>
      <c r="E2911" s="39"/>
      <c r="F2911" s="234" t="s">
        <v>3407</v>
      </c>
      <c r="G2911" s="39"/>
      <c r="H2911" s="39"/>
      <c r="I2911" s="197"/>
      <c r="J2911" s="39"/>
      <c r="K2911" s="39"/>
      <c r="L2911" s="42"/>
      <c r="M2911" s="198"/>
      <c r="N2911" s="199"/>
      <c r="O2911" s="67"/>
      <c r="P2911" s="67"/>
      <c r="Q2911" s="67"/>
      <c r="R2911" s="67"/>
      <c r="S2911" s="67"/>
      <c r="T2911" s="68"/>
      <c r="U2911" s="37"/>
      <c r="V2911" s="37"/>
      <c r="W2911" s="37"/>
      <c r="X2911" s="37"/>
      <c r="Y2911" s="37"/>
      <c r="Z2911" s="37"/>
      <c r="AA2911" s="37"/>
      <c r="AB2911" s="37"/>
      <c r="AC2911" s="37"/>
      <c r="AD2911" s="37"/>
      <c r="AE2911" s="37"/>
      <c r="AT2911" s="20" t="s">
        <v>275</v>
      </c>
      <c r="AU2911" s="20" t="s">
        <v>82</v>
      </c>
    </row>
    <row r="2912" spans="1:65" s="2" customFormat="1" ht="24.2" customHeight="1">
      <c r="A2912" s="37"/>
      <c r="B2912" s="38"/>
      <c r="C2912" s="182" t="s">
        <v>3408</v>
      </c>
      <c r="D2912" s="182" t="s">
        <v>254</v>
      </c>
      <c r="E2912" s="183" t="s">
        <v>3409</v>
      </c>
      <c r="F2912" s="184" t="s">
        <v>3410</v>
      </c>
      <c r="G2912" s="185" t="s">
        <v>3405</v>
      </c>
      <c r="H2912" s="186">
        <v>1</v>
      </c>
      <c r="I2912" s="187"/>
      <c r="J2912" s="188">
        <f>ROUND(I2912*H2912,2)</f>
        <v>0</v>
      </c>
      <c r="K2912" s="184" t="s">
        <v>378</v>
      </c>
      <c r="L2912" s="42"/>
      <c r="M2912" s="189" t="s">
        <v>21</v>
      </c>
      <c r="N2912" s="190" t="s">
        <v>44</v>
      </c>
      <c r="O2912" s="67"/>
      <c r="P2912" s="191">
        <f>O2912*H2912</f>
        <v>0</v>
      </c>
      <c r="Q2912" s="191">
        <v>0</v>
      </c>
      <c r="R2912" s="191">
        <f>Q2912*H2912</f>
        <v>0</v>
      </c>
      <c r="S2912" s="191">
        <v>0</v>
      </c>
      <c r="T2912" s="192">
        <f>S2912*H2912</f>
        <v>0</v>
      </c>
      <c r="U2912" s="37"/>
      <c r="V2912" s="37"/>
      <c r="W2912" s="37"/>
      <c r="X2912" s="37"/>
      <c r="Y2912" s="37"/>
      <c r="Z2912" s="37"/>
      <c r="AA2912" s="37"/>
      <c r="AB2912" s="37"/>
      <c r="AC2912" s="37"/>
      <c r="AD2912" s="37"/>
      <c r="AE2912" s="37"/>
      <c r="AR2912" s="193" t="s">
        <v>375</v>
      </c>
      <c r="AT2912" s="193" t="s">
        <v>254</v>
      </c>
      <c r="AU2912" s="193" t="s">
        <v>82</v>
      </c>
      <c r="AY2912" s="20" t="s">
        <v>252</v>
      </c>
      <c r="BE2912" s="194">
        <f>IF(N2912="základní",J2912,0)</f>
        <v>0</v>
      </c>
      <c r="BF2912" s="194">
        <f>IF(N2912="snížená",J2912,0)</f>
        <v>0</v>
      </c>
      <c r="BG2912" s="194">
        <f>IF(N2912="zákl. přenesená",J2912,0)</f>
        <v>0</v>
      </c>
      <c r="BH2912" s="194">
        <f>IF(N2912="sníž. přenesená",J2912,0)</f>
        <v>0</v>
      </c>
      <c r="BI2912" s="194">
        <f>IF(N2912="nulová",J2912,0)</f>
        <v>0</v>
      </c>
      <c r="BJ2912" s="20" t="s">
        <v>80</v>
      </c>
      <c r="BK2912" s="194">
        <f>ROUND(I2912*H2912,2)</f>
        <v>0</v>
      </c>
      <c r="BL2912" s="20" t="s">
        <v>375</v>
      </c>
      <c r="BM2912" s="193" t="s">
        <v>3411</v>
      </c>
    </row>
    <row r="2913" spans="1:65" s="2" customFormat="1" ht="97.5">
      <c r="A2913" s="37"/>
      <c r="B2913" s="38"/>
      <c r="C2913" s="39"/>
      <c r="D2913" s="202" t="s">
        <v>275</v>
      </c>
      <c r="E2913" s="39"/>
      <c r="F2913" s="234" t="s">
        <v>3412</v>
      </c>
      <c r="G2913" s="39"/>
      <c r="H2913" s="39"/>
      <c r="I2913" s="197"/>
      <c r="J2913" s="39"/>
      <c r="K2913" s="39"/>
      <c r="L2913" s="42"/>
      <c r="M2913" s="198"/>
      <c r="N2913" s="199"/>
      <c r="O2913" s="67"/>
      <c r="P2913" s="67"/>
      <c r="Q2913" s="67"/>
      <c r="R2913" s="67"/>
      <c r="S2913" s="67"/>
      <c r="T2913" s="68"/>
      <c r="U2913" s="37"/>
      <c r="V2913" s="37"/>
      <c r="W2913" s="37"/>
      <c r="X2913" s="37"/>
      <c r="Y2913" s="37"/>
      <c r="Z2913" s="37"/>
      <c r="AA2913" s="37"/>
      <c r="AB2913" s="37"/>
      <c r="AC2913" s="37"/>
      <c r="AD2913" s="37"/>
      <c r="AE2913" s="37"/>
      <c r="AT2913" s="20" t="s">
        <v>275</v>
      </c>
      <c r="AU2913" s="20" t="s">
        <v>82</v>
      </c>
    </row>
    <row r="2914" spans="1:65" s="2" customFormat="1" ht="21.75" customHeight="1">
      <c r="A2914" s="37"/>
      <c r="B2914" s="38"/>
      <c r="C2914" s="182" t="s">
        <v>3413</v>
      </c>
      <c r="D2914" s="182" t="s">
        <v>254</v>
      </c>
      <c r="E2914" s="183" t="s">
        <v>3414</v>
      </c>
      <c r="F2914" s="184" t="s">
        <v>3415</v>
      </c>
      <c r="G2914" s="185" t="s">
        <v>1836</v>
      </c>
      <c r="H2914" s="186">
        <v>1</v>
      </c>
      <c r="I2914" s="187"/>
      <c r="J2914" s="188">
        <f>ROUND(I2914*H2914,2)</f>
        <v>0</v>
      </c>
      <c r="K2914" s="184" t="s">
        <v>378</v>
      </c>
      <c r="L2914" s="42"/>
      <c r="M2914" s="189" t="s">
        <v>21</v>
      </c>
      <c r="N2914" s="190" t="s">
        <v>44</v>
      </c>
      <c r="O2914" s="67"/>
      <c r="P2914" s="191">
        <f>O2914*H2914</f>
        <v>0</v>
      </c>
      <c r="Q2914" s="191">
        <v>0</v>
      </c>
      <c r="R2914" s="191">
        <f>Q2914*H2914</f>
        <v>0</v>
      </c>
      <c r="S2914" s="191">
        <v>0</v>
      </c>
      <c r="T2914" s="192">
        <f>S2914*H2914</f>
        <v>0</v>
      </c>
      <c r="U2914" s="37"/>
      <c r="V2914" s="37"/>
      <c r="W2914" s="37"/>
      <c r="X2914" s="37"/>
      <c r="Y2914" s="37"/>
      <c r="Z2914" s="37"/>
      <c r="AA2914" s="37"/>
      <c r="AB2914" s="37"/>
      <c r="AC2914" s="37"/>
      <c r="AD2914" s="37"/>
      <c r="AE2914" s="37"/>
      <c r="AR2914" s="193" t="s">
        <v>375</v>
      </c>
      <c r="AT2914" s="193" t="s">
        <v>254</v>
      </c>
      <c r="AU2914" s="193" t="s">
        <v>82</v>
      </c>
      <c r="AY2914" s="20" t="s">
        <v>252</v>
      </c>
      <c r="BE2914" s="194">
        <f>IF(N2914="základní",J2914,0)</f>
        <v>0</v>
      </c>
      <c r="BF2914" s="194">
        <f>IF(N2914="snížená",J2914,0)</f>
        <v>0</v>
      </c>
      <c r="BG2914" s="194">
        <f>IF(N2914="zákl. přenesená",J2914,0)</f>
        <v>0</v>
      </c>
      <c r="BH2914" s="194">
        <f>IF(N2914="sníž. přenesená",J2914,0)</f>
        <v>0</v>
      </c>
      <c r="BI2914" s="194">
        <f>IF(N2914="nulová",J2914,0)</f>
        <v>0</v>
      </c>
      <c r="BJ2914" s="20" t="s">
        <v>80</v>
      </c>
      <c r="BK2914" s="194">
        <f>ROUND(I2914*H2914,2)</f>
        <v>0</v>
      </c>
      <c r="BL2914" s="20" t="s">
        <v>375</v>
      </c>
      <c r="BM2914" s="193" t="s">
        <v>3416</v>
      </c>
    </row>
    <row r="2915" spans="1:65" s="2" customFormat="1" ht="107.25">
      <c r="A2915" s="37"/>
      <c r="B2915" s="38"/>
      <c r="C2915" s="39"/>
      <c r="D2915" s="202" t="s">
        <v>275</v>
      </c>
      <c r="E2915" s="39"/>
      <c r="F2915" s="234" t="s">
        <v>3417</v>
      </c>
      <c r="G2915" s="39"/>
      <c r="H2915" s="39"/>
      <c r="I2915" s="197"/>
      <c r="J2915" s="39"/>
      <c r="K2915" s="39"/>
      <c r="L2915" s="42"/>
      <c r="M2915" s="198"/>
      <c r="N2915" s="199"/>
      <c r="O2915" s="67"/>
      <c r="P2915" s="67"/>
      <c r="Q2915" s="67"/>
      <c r="R2915" s="67"/>
      <c r="S2915" s="67"/>
      <c r="T2915" s="68"/>
      <c r="U2915" s="37"/>
      <c r="V2915" s="37"/>
      <c r="W2915" s="37"/>
      <c r="X2915" s="37"/>
      <c r="Y2915" s="37"/>
      <c r="Z2915" s="37"/>
      <c r="AA2915" s="37"/>
      <c r="AB2915" s="37"/>
      <c r="AC2915" s="37"/>
      <c r="AD2915" s="37"/>
      <c r="AE2915" s="37"/>
      <c r="AT2915" s="20" t="s">
        <v>275</v>
      </c>
      <c r="AU2915" s="20" t="s">
        <v>82</v>
      </c>
    </row>
    <row r="2916" spans="1:65" s="2" customFormat="1" ht="24.2" customHeight="1">
      <c r="A2916" s="37"/>
      <c r="B2916" s="38"/>
      <c r="C2916" s="182" t="s">
        <v>3418</v>
      </c>
      <c r="D2916" s="182" t="s">
        <v>254</v>
      </c>
      <c r="E2916" s="183" t="s">
        <v>3419</v>
      </c>
      <c r="F2916" s="184" t="s">
        <v>3420</v>
      </c>
      <c r="G2916" s="185" t="s">
        <v>3159</v>
      </c>
      <c r="H2916" s="186">
        <v>1</v>
      </c>
      <c r="I2916" s="187"/>
      <c r="J2916" s="188">
        <f>ROUND(I2916*H2916,2)</f>
        <v>0</v>
      </c>
      <c r="K2916" s="184" t="s">
        <v>378</v>
      </c>
      <c r="L2916" s="42"/>
      <c r="M2916" s="189" t="s">
        <v>21</v>
      </c>
      <c r="N2916" s="190" t="s">
        <v>44</v>
      </c>
      <c r="O2916" s="67"/>
      <c r="P2916" s="191">
        <f>O2916*H2916</f>
        <v>0</v>
      </c>
      <c r="Q2916" s="191">
        <v>0</v>
      </c>
      <c r="R2916" s="191">
        <f>Q2916*H2916</f>
        <v>0</v>
      </c>
      <c r="S2916" s="191">
        <v>0</v>
      </c>
      <c r="T2916" s="192">
        <f>S2916*H2916</f>
        <v>0</v>
      </c>
      <c r="U2916" s="37"/>
      <c r="V2916" s="37"/>
      <c r="W2916" s="37"/>
      <c r="X2916" s="37"/>
      <c r="Y2916" s="37"/>
      <c r="Z2916" s="37"/>
      <c r="AA2916" s="37"/>
      <c r="AB2916" s="37"/>
      <c r="AC2916" s="37"/>
      <c r="AD2916" s="37"/>
      <c r="AE2916" s="37"/>
      <c r="AR2916" s="193" t="s">
        <v>375</v>
      </c>
      <c r="AT2916" s="193" t="s">
        <v>254</v>
      </c>
      <c r="AU2916" s="193" t="s">
        <v>82</v>
      </c>
      <c r="AY2916" s="20" t="s">
        <v>252</v>
      </c>
      <c r="BE2916" s="194">
        <f>IF(N2916="základní",J2916,0)</f>
        <v>0</v>
      </c>
      <c r="BF2916" s="194">
        <f>IF(N2916="snížená",J2916,0)</f>
        <v>0</v>
      </c>
      <c r="BG2916" s="194">
        <f>IF(N2916="zákl. přenesená",J2916,0)</f>
        <v>0</v>
      </c>
      <c r="BH2916" s="194">
        <f>IF(N2916="sníž. přenesená",J2916,0)</f>
        <v>0</v>
      </c>
      <c r="BI2916" s="194">
        <f>IF(N2916="nulová",J2916,0)</f>
        <v>0</v>
      </c>
      <c r="BJ2916" s="20" t="s">
        <v>80</v>
      </c>
      <c r="BK2916" s="194">
        <f>ROUND(I2916*H2916,2)</f>
        <v>0</v>
      </c>
      <c r="BL2916" s="20" t="s">
        <v>375</v>
      </c>
      <c r="BM2916" s="193" t="s">
        <v>3421</v>
      </c>
    </row>
    <row r="2917" spans="1:65" s="2" customFormat="1" ht="126.75">
      <c r="A2917" s="37"/>
      <c r="B2917" s="38"/>
      <c r="C2917" s="39"/>
      <c r="D2917" s="202" t="s">
        <v>275</v>
      </c>
      <c r="E2917" s="39"/>
      <c r="F2917" s="234" t="s">
        <v>3422</v>
      </c>
      <c r="G2917" s="39"/>
      <c r="H2917" s="39"/>
      <c r="I2917" s="197"/>
      <c r="J2917" s="39"/>
      <c r="K2917" s="39"/>
      <c r="L2917" s="42"/>
      <c r="M2917" s="198"/>
      <c r="N2917" s="199"/>
      <c r="O2917" s="67"/>
      <c r="P2917" s="67"/>
      <c r="Q2917" s="67"/>
      <c r="R2917" s="67"/>
      <c r="S2917" s="67"/>
      <c r="T2917" s="68"/>
      <c r="U2917" s="37"/>
      <c r="V2917" s="37"/>
      <c r="W2917" s="37"/>
      <c r="X2917" s="37"/>
      <c r="Y2917" s="37"/>
      <c r="Z2917" s="37"/>
      <c r="AA2917" s="37"/>
      <c r="AB2917" s="37"/>
      <c r="AC2917" s="37"/>
      <c r="AD2917" s="37"/>
      <c r="AE2917" s="37"/>
      <c r="AT2917" s="20" t="s">
        <v>275</v>
      </c>
      <c r="AU2917" s="20" t="s">
        <v>82</v>
      </c>
    </row>
    <row r="2918" spans="1:65" s="2" customFormat="1" ht="24.2" customHeight="1">
      <c r="A2918" s="37"/>
      <c r="B2918" s="38"/>
      <c r="C2918" s="182" t="s">
        <v>3423</v>
      </c>
      <c r="D2918" s="182" t="s">
        <v>254</v>
      </c>
      <c r="E2918" s="183" t="s">
        <v>3424</v>
      </c>
      <c r="F2918" s="184" t="s">
        <v>3425</v>
      </c>
      <c r="G2918" s="185" t="s">
        <v>1836</v>
      </c>
      <c r="H2918" s="186">
        <v>1</v>
      </c>
      <c r="I2918" s="187"/>
      <c r="J2918" s="188">
        <f>ROUND(I2918*H2918,2)</f>
        <v>0</v>
      </c>
      <c r="K2918" s="184" t="s">
        <v>378</v>
      </c>
      <c r="L2918" s="42"/>
      <c r="M2918" s="189" t="s">
        <v>21</v>
      </c>
      <c r="N2918" s="190" t="s">
        <v>44</v>
      </c>
      <c r="O2918" s="67"/>
      <c r="P2918" s="191">
        <f>O2918*H2918</f>
        <v>0</v>
      </c>
      <c r="Q2918" s="191">
        <v>0</v>
      </c>
      <c r="R2918" s="191">
        <f>Q2918*H2918</f>
        <v>0</v>
      </c>
      <c r="S2918" s="191">
        <v>0</v>
      </c>
      <c r="T2918" s="192">
        <f>S2918*H2918</f>
        <v>0</v>
      </c>
      <c r="U2918" s="37"/>
      <c r="V2918" s="37"/>
      <c r="W2918" s="37"/>
      <c r="X2918" s="37"/>
      <c r="Y2918" s="37"/>
      <c r="Z2918" s="37"/>
      <c r="AA2918" s="37"/>
      <c r="AB2918" s="37"/>
      <c r="AC2918" s="37"/>
      <c r="AD2918" s="37"/>
      <c r="AE2918" s="37"/>
      <c r="AR2918" s="193" t="s">
        <v>375</v>
      </c>
      <c r="AT2918" s="193" t="s">
        <v>254</v>
      </c>
      <c r="AU2918" s="193" t="s">
        <v>82</v>
      </c>
      <c r="AY2918" s="20" t="s">
        <v>252</v>
      </c>
      <c r="BE2918" s="194">
        <f>IF(N2918="základní",J2918,0)</f>
        <v>0</v>
      </c>
      <c r="BF2918" s="194">
        <f>IF(N2918="snížená",J2918,0)</f>
        <v>0</v>
      </c>
      <c r="BG2918" s="194">
        <f>IF(N2918="zákl. přenesená",J2918,0)</f>
        <v>0</v>
      </c>
      <c r="BH2918" s="194">
        <f>IF(N2918="sníž. přenesená",J2918,0)</f>
        <v>0</v>
      </c>
      <c r="BI2918" s="194">
        <f>IF(N2918="nulová",J2918,0)</f>
        <v>0</v>
      </c>
      <c r="BJ2918" s="20" t="s">
        <v>80</v>
      </c>
      <c r="BK2918" s="194">
        <f>ROUND(I2918*H2918,2)</f>
        <v>0</v>
      </c>
      <c r="BL2918" s="20" t="s">
        <v>375</v>
      </c>
      <c r="BM2918" s="193" t="s">
        <v>3426</v>
      </c>
    </row>
    <row r="2919" spans="1:65" s="2" customFormat="1" ht="68.25">
      <c r="A2919" s="37"/>
      <c r="B2919" s="38"/>
      <c r="C2919" s="39"/>
      <c r="D2919" s="202" t="s">
        <v>275</v>
      </c>
      <c r="E2919" s="39"/>
      <c r="F2919" s="234" t="s">
        <v>3427</v>
      </c>
      <c r="G2919" s="39"/>
      <c r="H2919" s="39"/>
      <c r="I2919" s="197"/>
      <c r="J2919" s="39"/>
      <c r="K2919" s="39"/>
      <c r="L2919" s="42"/>
      <c r="M2919" s="198"/>
      <c r="N2919" s="199"/>
      <c r="O2919" s="67"/>
      <c r="P2919" s="67"/>
      <c r="Q2919" s="67"/>
      <c r="R2919" s="67"/>
      <c r="S2919" s="67"/>
      <c r="T2919" s="68"/>
      <c r="U2919" s="37"/>
      <c r="V2919" s="37"/>
      <c r="W2919" s="37"/>
      <c r="X2919" s="37"/>
      <c r="Y2919" s="37"/>
      <c r="Z2919" s="37"/>
      <c r="AA2919" s="37"/>
      <c r="AB2919" s="37"/>
      <c r="AC2919" s="37"/>
      <c r="AD2919" s="37"/>
      <c r="AE2919" s="37"/>
      <c r="AT2919" s="20" t="s">
        <v>275</v>
      </c>
      <c r="AU2919" s="20" t="s">
        <v>82</v>
      </c>
    </row>
    <row r="2920" spans="1:65" s="2" customFormat="1" ht="24.2" customHeight="1">
      <c r="A2920" s="37"/>
      <c r="B2920" s="38"/>
      <c r="C2920" s="182" t="s">
        <v>3428</v>
      </c>
      <c r="D2920" s="182" t="s">
        <v>254</v>
      </c>
      <c r="E2920" s="183" t="s">
        <v>3429</v>
      </c>
      <c r="F2920" s="184" t="s">
        <v>3430</v>
      </c>
      <c r="G2920" s="185" t="s">
        <v>3159</v>
      </c>
      <c r="H2920" s="186">
        <v>1</v>
      </c>
      <c r="I2920" s="187"/>
      <c r="J2920" s="188">
        <f>ROUND(I2920*H2920,2)</f>
        <v>0</v>
      </c>
      <c r="K2920" s="184" t="s">
        <v>378</v>
      </c>
      <c r="L2920" s="42"/>
      <c r="M2920" s="189" t="s">
        <v>21</v>
      </c>
      <c r="N2920" s="190" t="s">
        <v>44</v>
      </c>
      <c r="O2920" s="67"/>
      <c r="P2920" s="191">
        <f>O2920*H2920</f>
        <v>0</v>
      </c>
      <c r="Q2920" s="191">
        <v>0</v>
      </c>
      <c r="R2920" s="191">
        <f>Q2920*H2920</f>
        <v>0</v>
      </c>
      <c r="S2920" s="191">
        <v>0</v>
      </c>
      <c r="T2920" s="192">
        <f>S2920*H2920</f>
        <v>0</v>
      </c>
      <c r="U2920" s="37"/>
      <c r="V2920" s="37"/>
      <c r="W2920" s="37"/>
      <c r="X2920" s="37"/>
      <c r="Y2920" s="37"/>
      <c r="Z2920" s="37"/>
      <c r="AA2920" s="37"/>
      <c r="AB2920" s="37"/>
      <c r="AC2920" s="37"/>
      <c r="AD2920" s="37"/>
      <c r="AE2920" s="37"/>
      <c r="AR2920" s="193" t="s">
        <v>375</v>
      </c>
      <c r="AT2920" s="193" t="s">
        <v>254</v>
      </c>
      <c r="AU2920" s="193" t="s">
        <v>82</v>
      </c>
      <c r="AY2920" s="20" t="s">
        <v>252</v>
      </c>
      <c r="BE2920" s="194">
        <f>IF(N2920="základní",J2920,0)</f>
        <v>0</v>
      </c>
      <c r="BF2920" s="194">
        <f>IF(N2920="snížená",J2920,0)</f>
        <v>0</v>
      </c>
      <c r="BG2920" s="194">
        <f>IF(N2920="zákl. přenesená",J2920,0)</f>
        <v>0</v>
      </c>
      <c r="BH2920" s="194">
        <f>IF(N2920="sníž. přenesená",J2920,0)</f>
        <v>0</v>
      </c>
      <c r="BI2920" s="194">
        <f>IF(N2920="nulová",J2920,0)</f>
        <v>0</v>
      </c>
      <c r="BJ2920" s="20" t="s">
        <v>80</v>
      </c>
      <c r="BK2920" s="194">
        <f>ROUND(I2920*H2920,2)</f>
        <v>0</v>
      </c>
      <c r="BL2920" s="20" t="s">
        <v>375</v>
      </c>
      <c r="BM2920" s="193" t="s">
        <v>3431</v>
      </c>
    </row>
    <row r="2921" spans="1:65" s="2" customFormat="1" ht="146.25">
      <c r="A2921" s="37"/>
      <c r="B2921" s="38"/>
      <c r="C2921" s="39"/>
      <c r="D2921" s="202" t="s">
        <v>275</v>
      </c>
      <c r="E2921" s="39"/>
      <c r="F2921" s="234" t="s">
        <v>3432</v>
      </c>
      <c r="G2921" s="39"/>
      <c r="H2921" s="39"/>
      <c r="I2921" s="197"/>
      <c r="J2921" s="39"/>
      <c r="K2921" s="39"/>
      <c r="L2921" s="42"/>
      <c r="M2921" s="198"/>
      <c r="N2921" s="199"/>
      <c r="O2921" s="67"/>
      <c r="P2921" s="67"/>
      <c r="Q2921" s="67"/>
      <c r="R2921" s="67"/>
      <c r="S2921" s="67"/>
      <c r="T2921" s="68"/>
      <c r="U2921" s="37"/>
      <c r="V2921" s="37"/>
      <c r="W2921" s="37"/>
      <c r="X2921" s="37"/>
      <c r="Y2921" s="37"/>
      <c r="Z2921" s="37"/>
      <c r="AA2921" s="37"/>
      <c r="AB2921" s="37"/>
      <c r="AC2921" s="37"/>
      <c r="AD2921" s="37"/>
      <c r="AE2921" s="37"/>
      <c r="AT2921" s="20" t="s">
        <v>275</v>
      </c>
      <c r="AU2921" s="20" t="s">
        <v>82</v>
      </c>
    </row>
    <row r="2922" spans="1:65" s="2" customFormat="1" ht="16.5" customHeight="1">
      <c r="A2922" s="37"/>
      <c r="B2922" s="38"/>
      <c r="C2922" s="182" t="s">
        <v>3433</v>
      </c>
      <c r="D2922" s="182" t="s">
        <v>254</v>
      </c>
      <c r="E2922" s="183" t="s">
        <v>3434</v>
      </c>
      <c r="F2922" s="184" t="s">
        <v>3435</v>
      </c>
      <c r="G2922" s="185" t="s">
        <v>1836</v>
      </c>
      <c r="H2922" s="186">
        <v>1</v>
      </c>
      <c r="I2922" s="187"/>
      <c r="J2922" s="188">
        <f>ROUND(I2922*H2922,2)</f>
        <v>0</v>
      </c>
      <c r="K2922" s="184" t="s">
        <v>378</v>
      </c>
      <c r="L2922" s="42"/>
      <c r="M2922" s="189" t="s">
        <v>21</v>
      </c>
      <c r="N2922" s="190" t="s">
        <v>44</v>
      </c>
      <c r="O2922" s="67"/>
      <c r="P2922" s="191">
        <f>O2922*H2922</f>
        <v>0</v>
      </c>
      <c r="Q2922" s="191">
        <v>0</v>
      </c>
      <c r="R2922" s="191">
        <f>Q2922*H2922</f>
        <v>0</v>
      </c>
      <c r="S2922" s="191">
        <v>0</v>
      </c>
      <c r="T2922" s="192">
        <f>S2922*H2922</f>
        <v>0</v>
      </c>
      <c r="U2922" s="37"/>
      <c r="V2922" s="37"/>
      <c r="W2922" s="37"/>
      <c r="X2922" s="37"/>
      <c r="Y2922" s="37"/>
      <c r="Z2922" s="37"/>
      <c r="AA2922" s="37"/>
      <c r="AB2922" s="37"/>
      <c r="AC2922" s="37"/>
      <c r="AD2922" s="37"/>
      <c r="AE2922" s="37"/>
      <c r="AR2922" s="193" t="s">
        <v>375</v>
      </c>
      <c r="AT2922" s="193" t="s">
        <v>254</v>
      </c>
      <c r="AU2922" s="193" t="s">
        <v>82</v>
      </c>
      <c r="AY2922" s="20" t="s">
        <v>252</v>
      </c>
      <c r="BE2922" s="194">
        <f>IF(N2922="základní",J2922,0)</f>
        <v>0</v>
      </c>
      <c r="BF2922" s="194">
        <f>IF(N2922="snížená",J2922,0)</f>
        <v>0</v>
      </c>
      <c r="BG2922" s="194">
        <f>IF(N2922="zákl. přenesená",J2922,0)</f>
        <v>0</v>
      </c>
      <c r="BH2922" s="194">
        <f>IF(N2922="sníž. přenesená",J2922,0)</f>
        <v>0</v>
      </c>
      <c r="BI2922" s="194">
        <f>IF(N2922="nulová",J2922,0)</f>
        <v>0</v>
      </c>
      <c r="BJ2922" s="20" t="s">
        <v>80</v>
      </c>
      <c r="BK2922" s="194">
        <f>ROUND(I2922*H2922,2)</f>
        <v>0</v>
      </c>
      <c r="BL2922" s="20" t="s">
        <v>375</v>
      </c>
      <c r="BM2922" s="193" t="s">
        <v>3436</v>
      </c>
    </row>
    <row r="2923" spans="1:65" s="2" customFormat="1" ht="185.25">
      <c r="A2923" s="37"/>
      <c r="B2923" s="38"/>
      <c r="C2923" s="39"/>
      <c r="D2923" s="202" t="s">
        <v>275</v>
      </c>
      <c r="E2923" s="39"/>
      <c r="F2923" s="234" t="s">
        <v>3437</v>
      </c>
      <c r="G2923" s="39"/>
      <c r="H2923" s="39"/>
      <c r="I2923" s="197"/>
      <c r="J2923" s="39"/>
      <c r="K2923" s="39"/>
      <c r="L2923" s="42"/>
      <c r="M2923" s="198"/>
      <c r="N2923" s="199"/>
      <c r="O2923" s="67"/>
      <c r="P2923" s="67"/>
      <c r="Q2923" s="67"/>
      <c r="R2923" s="67"/>
      <c r="S2923" s="67"/>
      <c r="T2923" s="68"/>
      <c r="U2923" s="37"/>
      <c r="V2923" s="37"/>
      <c r="W2923" s="37"/>
      <c r="X2923" s="37"/>
      <c r="Y2923" s="37"/>
      <c r="Z2923" s="37"/>
      <c r="AA2923" s="37"/>
      <c r="AB2923" s="37"/>
      <c r="AC2923" s="37"/>
      <c r="AD2923" s="37"/>
      <c r="AE2923" s="37"/>
      <c r="AT2923" s="20" t="s">
        <v>275</v>
      </c>
      <c r="AU2923" s="20" t="s">
        <v>82</v>
      </c>
    </row>
    <row r="2924" spans="1:65" s="2" customFormat="1" ht="16.5" customHeight="1">
      <c r="A2924" s="37"/>
      <c r="B2924" s="38"/>
      <c r="C2924" s="182" t="s">
        <v>3438</v>
      </c>
      <c r="D2924" s="182" t="s">
        <v>254</v>
      </c>
      <c r="E2924" s="183" t="s">
        <v>3439</v>
      </c>
      <c r="F2924" s="184" t="s">
        <v>3440</v>
      </c>
      <c r="G2924" s="185" t="s">
        <v>1836</v>
      </c>
      <c r="H2924" s="186">
        <v>1</v>
      </c>
      <c r="I2924" s="187"/>
      <c r="J2924" s="188">
        <f>ROUND(I2924*H2924,2)</f>
        <v>0</v>
      </c>
      <c r="K2924" s="184" t="s">
        <v>378</v>
      </c>
      <c r="L2924" s="42"/>
      <c r="M2924" s="189" t="s">
        <v>21</v>
      </c>
      <c r="N2924" s="190" t="s">
        <v>44</v>
      </c>
      <c r="O2924" s="67"/>
      <c r="P2924" s="191">
        <f>O2924*H2924</f>
        <v>0</v>
      </c>
      <c r="Q2924" s="191">
        <v>0</v>
      </c>
      <c r="R2924" s="191">
        <f>Q2924*H2924</f>
        <v>0</v>
      </c>
      <c r="S2924" s="191">
        <v>0</v>
      </c>
      <c r="T2924" s="192">
        <f>S2924*H2924</f>
        <v>0</v>
      </c>
      <c r="U2924" s="37"/>
      <c r="V2924" s="37"/>
      <c r="W2924" s="37"/>
      <c r="X2924" s="37"/>
      <c r="Y2924" s="37"/>
      <c r="Z2924" s="37"/>
      <c r="AA2924" s="37"/>
      <c r="AB2924" s="37"/>
      <c r="AC2924" s="37"/>
      <c r="AD2924" s="37"/>
      <c r="AE2924" s="37"/>
      <c r="AR2924" s="193" t="s">
        <v>375</v>
      </c>
      <c r="AT2924" s="193" t="s">
        <v>254</v>
      </c>
      <c r="AU2924" s="193" t="s">
        <v>82</v>
      </c>
      <c r="AY2924" s="20" t="s">
        <v>252</v>
      </c>
      <c r="BE2924" s="194">
        <f>IF(N2924="základní",J2924,0)</f>
        <v>0</v>
      </c>
      <c r="BF2924" s="194">
        <f>IF(N2924="snížená",J2924,0)</f>
        <v>0</v>
      </c>
      <c r="BG2924" s="194">
        <f>IF(N2924="zákl. přenesená",J2924,0)</f>
        <v>0</v>
      </c>
      <c r="BH2924" s="194">
        <f>IF(N2924="sníž. přenesená",J2924,0)</f>
        <v>0</v>
      </c>
      <c r="BI2924" s="194">
        <f>IF(N2924="nulová",J2924,0)</f>
        <v>0</v>
      </c>
      <c r="BJ2924" s="20" t="s">
        <v>80</v>
      </c>
      <c r="BK2924" s="194">
        <f>ROUND(I2924*H2924,2)</f>
        <v>0</v>
      </c>
      <c r="BL2924" s="20" t="s">
        <v>375</v>
      </c>
      <c r="BM2924" s="193" t="s">
        <v>3441</v>
      </c>
    </row>
    <row r="2925" spans="1:65" s="2" customFormat="1" ht="185.25">
      <c r="A2925" s="37"/>
      <c r="B2925" s="38"/>
      <c r="C2925" s="39"/>
      <c r="D2925" s="202" t="s">
        <v>275</v>
      </c>
      <c r="E2925" s="39"/>
      <c r="F2925" s="234" t="s">
        <v>3442</v>
      </c>
      <c r="G2925" s="39"/>
      <c r="H2925" s="39"/>
      <c r="I2925" s="197"/>
      <c r="J2925" s="39"/>
      <c r="K2925" s="39"/>
      <c r="L2925" s="42"/>
      <c r="M2925" s="198"/>
      <c r="N2925" s="199"/>
      <c r="O2925" s="67"/>
      <c r="P2925" s="67"/>
      <c r="Q2925" s="67"/>
      <c r="R2925" s="67"/>
      <c r="S2925" s="67"/>
      <c r="T2925" s="68"/>
      <c r="U2925" s="37"/>
      <c r="V2925" s="37"/>
      <c r="W2925" s="37"/>
      <c r="X2925" s="37"/>
      <c r="Y2925" s="37"/>
      <c r="Z2925" s="37"/>
      <c r="AA2925" s="37"/>
      <c r="AB2925" s="37"/>
      <c r="AC2925" s="37"/>
      <c r="AD2925" s="37"/>
      <c r="AE2925" s="37"/>
      <c r="AT2925" s="20" t="s">
        <v>275</v>
      </c>
      <c r="AU2925" s="20" t="s">
        <v>82</v>
      </c>
    </row>
    <row r="2926" spans="1:65" s="2" customFormat="1" ht="24.2" customHeight="1">
      <c r="A2926" s="37"/>
      <c r="B2926" s="38"/>
      <c r="C2926" s="182" t="s">
        <v>3443</v>
      </c>
      <c r="D2926" s="182" t="s">
        <v>254</v>
      </c>
      <c r="E2926" s="183" t="s">
        <v>3444</v>
      </c>
      <c r="F2926" s="184" t="s">
        <v>3445</v>
      </c>
      <c r="G2926" s="185" t="s">
        <v>1836</v>
      </c>
      <c r="H2926" s="186">
        <v>1</v>
      </c>
      <c r="I2926" s="187"/>
      <c r="J2926" s="188">
        <f>ROUND(I2926*H2926,2)</f>
        <v>0</v>
      </c>
      <c r="K2926" s="184" t="s">
        <v>378</v>
      </c>
      <c r="L2926" s="42"/>
      <c r="M2926" s="189" t="s">
        <v>21</v>
      </c>
      <c r="N2926" s="190" t="s">
        <v>44</v>
      </c>
      <c r="O2926" s="67"/>
      <c r="P2926" s="191">
        <f>O2926*H2926</f>
        <v>0</v>
      </c>
      <c r="Q2926" s="191">
        <v>0</v>
      </c>
      <c r="R2926" s="191">
        <f>Q2926*H2926</f>
        <v>0</v>
      </c>
      <c r="S2926" s="191">
        <v>0</v>
      </c>
      <c r="T2926" s="192">
        <f>S2926*H2926</f>
        <v>0</v>
      </c>
      <c r="U2926" s="37"/>
      <c r="V2926" s="37"/>
      <c r="W2926" s="37"/>
      <c r="X2926" s="37"/>
      <c r="Y2926" s="37"/>
      <c r="Z2926" s="37"/>
      <c r="AA2926" s="37"/>
      <c r="AB2926" s="37"/>
      <c r="AC2926" s="37"/>
      <c r="AD2926" s="37"/>
      <c r="AE2926" s="37"/>
      <c r="AR2926" s="193" t="s">
        <v>375</v>
      </c>
      <c r="AT2926" s="193" t="s">
        <v>254</v>
      </c>
      <c r="AU2926" s="193" t="s">
        <v>82</v>
      </c>
      <c r="AY2926" s="20" t="s">
        <v>252</v>
      </c>
      <c r="BE2926" s="194">
        <f>IF(N2926="základní",J2926,0)</f>
        <v>0</v>
      </c>
      <c r="BF2926" s="194">
        <f>IF(N2926="snížená",J2926,0)</f>
        <v>0</v>
      </c>
      <c r="BG2926" s="194">
        <f>IF(N2926="zákl. přenesená",J2926,0)</f>
        <v>0</v>
      </c>
      <c r="BH2926" s="194">
        <f>IF(N2926="sníž. přenesená",J2926,0)</f>
        <v>0</v>
      </c>
      <c r="BI2926" s="194">
        <f>IF(N2926="nulová",J2926,0)</f>
        <v>0</v>
      </c>
      <c r="BJ2926" s="20" t="s">
        <v>80</v>
      </c>
      <c r="BK2926" s="194">
        <f>ROUND(I2926*H2926,2)</f>
        <v>0</v>
      </c>
      <c r="BL2926" s="20" t="s">
        <v>375</v>
      </c>
      <c r="BM2926" s="193" t="s">
        <v>3446</v>
      </c>
    </row>
    <row r="2927" spans="1:65" s="2" customFormat="1" ht="107.25">
      <c r="A2927" s="37"/>
      <c r="B2927" s="38"/>
      <c r="C2927" s="39"/>
      <c r="D2927" s="202" t="s">
        <v>275</v>
      </c>
      <c r="E2927" s="39"/>
      <c r="F2927" s="234" t="s">
        <v>3447</v>
      </c>
      <c r="G2927" s="39"/>
      <c r="H2927" s="39"/>
      <c r="I2927" s="197"/>
      <c r="J2927" s="39"/>
      <c r="K2927" s="39"/>
      <c r="L2927" s="42"/>
      <c r="M2927" s="198"/>
      <c r="N2927" s="199"/>
      <c r="O2927" s="67"/>
      <c r="P2927" s="67"/>
      <c r="Q2927" s="67"/>
      <c r="R2927" s="67"/>
      <c r="S2927" s="67"/>
      <c r="T2927" s="68"/>
      <c r="U2927" s="37"/>
      <c r="V2927" s="37"/>
      <c r="W2927" s="37"/>
      <c r="X2927" s="37"/>
      <c r="Y2927" s="37"/>
      <c r="Z2927" s="37"/>
      <c r="AA2927" s="37"/>
      <c r="AB2927" s="37"/>
      <c r="AC2927" s="37"/>
      <c r="AD2927" s="37"/>
      <c r="AE2927" s="37"/>
      <c r="AT2927" s="20" t="s">
        <v>275</v>
      </c>
      <c r="AU2927" s="20" t="s">
        <v>82</v>
      </c>
    </row>
    <row r="2928" spans="1:65" s="2" customFormat="1" ht="24.2" customHeight="1">
      <c r="A2928" s="37"/>
      <c r="B2928" s="38"/>
      <c r="C2928" s="182" t="s">
        <v>3448</v>
      </c>
      <c r="D2928" s="182" t="s">
        <v>254</v>
      </c>
      <c r="E2928" s="183" t="s">
        <v>3449</v>
      </c>
      <c r="F2928" s="184" t="s">
        <v>3450</v>
      </c>
      <c r="G2928" s="185" t="s">
        <v>1836</v>
      </c>
      <c r="H2928" s="186">
        <v>1</v>
      </c>
      <c r="I2928" s="187"/>
      <c r="J2928" s="188">
        <f>ROUND(I2928*H2928,2)</f>
        <v>0</v>
      </c>
      <c r="K2928" s="184" t="s">
        <v>378</v>
      </c>
      <c r="L2928" s="42"/>
      <c r="M2928" s="189" t="s">
        <v>21</v>
      </c>
      <c r="N2928" s="190" t="s">
        <v>44</v>
      </c>
      <c r="O2928" s="67"/>
      <c r="P2928" s="191">
        <f>O2928*H2928</f>
        <v>0</v>
      </c>
      <c r="Q2928" s="191">
        <v>0</v>
      </c>
      <c r="R2928" s="191">
        <f>Q2928*H2928</f>
        <v>0</v>
      </c>
      <c r="S2928" s="191">
        <v>0</v>
      </c>
      <c r="T2928" s="192">
        <f>S2928*H2928</f>
        <v>0</v>
      </c>
      <c r="U2928" s="37"/>
      <c r="V2928" s="37"/>
      <c r="W2928" s="37"/>
      <c r="X2928" s="37"/>
      <c r="Y2928" s="37"/>
      <c r="Z2928" s="37"/>
      <c r="AA2928" s="37"/>
      <c r="AB2928" s="37"/>
      <c r="AC2928" s="37"/>
      <c r="AD2928" s="37"/>
      <c r="AE2928" s="37"/>
      <c r="AR2928" s="193" t="s">
        <v>375</v>
      </c>
      <c r="AT2928" s="193" t="s">
        <v>254</v>
      </c>
      <c r="AU2928" s="193" t="s">
        <v>82</v>
      </c>
      <c r="AY2928" s="20" t="s">
        <v>252</v>
      </c>
      <c r="BE2928" s="194">
        <f>IF(N2928="základní",J2928,0)</f>
        <v>0</v>
      </c>
      <c r="BF2928" s="194">
        <f>IF(N2928="snížená",J2928,0)</f>
        <v>0</v>
      </c>
      <c r="BG2928" s="194">
        <f>IF(N2928="zákl. přenesená",J2928,0)</f>
        <v>0</v>
      </c>
      <c r="BH2928" s="194">
        <f>IF(N2928="sníž. přenesená",J2928,0)</f>
        <v>0</v>
      </c>
      <c r="BI2928" s="194">
        <f>IF(N2928="nulová",J2928,0)</f>
        <v>0</v>
      </c>
      <c r="BJ2928" s="20" t="s">
        <v>80</v>
      </c>
      <c r="BK2928" s="194">
        <f>ROUND(I2928*H2928,2)</f>
        <v>0</v>
      </c>
      <c r="BL2928" s="20" t="s">
        <v>375</v>
      </c>
      <c r="BM2928" s="193" t="s">
        <v>3451</v>
      </c>
    </row>
    <row r="2929" spans="1:65" s="2" customFormat="1" ht="156">
      <c r="A2929" s="37"/>
      <c r="B2929" s="38"/>
      <c r="C2929" s="39"/>
      <c r="D2929" s="202" t="s">
        <v>275</v>
      </c>
      <c r="E2929" s="39"/>
      <c r="F2929" s="234" t="s">
        <v>3452</v>
      </c>
      <c r="G2929" s="39"/>
      <c r="H2929" s="39"/>
      <c r="I2929" s="197"/>
      <c r="J2929" s="39"/>
      <c r="K2929" s="39"/>
      <c r="L2929" s="42"/>
      <c r="M2929" s="198"/>
      <c r="N2929" s="199"/>
      <c r="O2929" s="67"/>
      <c r="P2929" s="67"/>
      <c r="Q2929" s="67"/>
      <c r="R2929" s="67"/>
      <c r="S2929" s="67"/>
      <c r="T2929" s="68"/>
      <c r="U2929" s="37"/>
      <c r="V2929" s="37"/>
      <c r="W2929" s="37"/>
      <c r="X2929" s="37"/>
      <c r="Y2929" s="37"/>
      <c r="Z2929" s="37"/>
      <c r="AA2929" s="37"/>
      <c r="AB2929" s="37"/>
      <c r="AC2929" s="37"/>
      <c r="AD2929" s="37"/>
      <c r="AE2929" s="37"/>
      <c r="AT2929" s="20" t="s">
        <v>275</v>
      </c>
      <c r="AU2929" s="20" t="s">
        <v>82</v>
      </c>
    </row>
    <row r="2930" spans="1:65" s="2" customFormat="1" ht="24.2" customHeight="1">
      <c r="A2930" s="37"/>
      <c r="B2930" s="38"/>
      <c r="C2930" s="182" t="s">
        <v>3453</v>
      </c>
      <c r="D2930" s="182" t="s">
        <v>254</v>
      </c>
      <c r="E2930" s="183" t="s">
        <v>3454</v>
      </c>
      <c r="F2930" s="184" t="s">
        <v>3455</v>
      </c>
      <c r="G2930" s="185" t="s">
        <v>163</v>
      </c>
      <c r="H2930" s="186">
        <v>163.80000000000001</v>
      </c>
      <c r="I2930" s="187"/>
      <c r="J2930" s="188">
        <f>ROUND(I2930*H2930,2)</f>
        <v>0</v>
      </c>
      <c r="K2930" s="184" t="s">
        <v>378</v>
      </c>
      <c r="L2930" s="42"/>
      <c r="M2930" s="189" t="s">
        <v>21</v>
      </c>
      <c r="N2930" s="190" t="s">
        <v>44</v>
      </c>
      <c r="O2930" s="67"/>
      <c r="P2930" s="191">
        <f>O2930*H2930</f>
        <v>0</v>
      </c>
      <c r="Q2930" s="191">
        <v>0</v>
      </c>
      <c r="R2930" s="191">
        <f>Q2930*H2930</f>
        <v>0</v>
      </c>
      <c r="S2930" s="191">
        <v>0</v>
      </c>
      <c r="T2930" s="192">
        <f>S2930*H2930</f>
        <v>0</v>
      </c>
      <c r="U2930" s="37"/>
      <c r="V2930" s="37"/>
      <c r="W2930" s="37"/>
      <c r="X2930" s="37"/>
      <c r="Y2930" s="37"/>
      <c r="Z2930" s="37"/>
      <c r="AA2930" s="37"/>
      <c r="AB2930" s="37"/>
      <c r="AC2930" s="37"/>
      <c r="AD2930" s="37"/>
      <c r="AE2930" s="37"/>
      <c r="AR2930" s="193" t="s">
        <v>375</v>
      </c>
      <c r="AT2930" s="193" t="s">
        <v>254</v>
      </c>
      <c r="AU2930" s="193" t="s">
        <v>82</v>
      </c>
      <c r="AY2930" s="20" t="s">
        <v>252</v>
      </c>
      <c r="BE2930" s="194">
        <f>IF(N2930="základní",J2930,0)</f>
        <v>0</v>
      </c>
      <c r="BF2930" s="194">
        <f>IF(N2930="snížená",J2930,0)</f>
        <v>0</v>
      </c>
      <c r="BG2930" s="194">
        <f>IF(N2930="zákl. přenesená",J2930,0)</f>
        <v>0</v>
      </c>
      <c r="BH2930" s="194">
        <f>IF(N2930="sníž. přenesená",J2930,0)</f>
        <v>0</v>
      </c>
      <c r="BI2930" s="194">
        <f>IF(N2930="nulová",J2930,0)</f>
        <v>0</v>
      </c>
      <c r="BJ2930" s="20" t="s">
        <v>80</v>
      </c>
      <c r="BK2930" s="194">
        <f>ROUND(I2930*H2930,2)</f>
        <v>0</v>
      </c>
      <c r="BL2930" s="20" t="s">
        <v>375</v>
      </c>
      <c r="BM2930" s="193" t="s">
        <v>3456</v>
      </c>
    </row>
    <row r="2931" spans="1:65" s="2" customFormat="1" ht="58.5">
      <c r="A2931" s="37"/>
      <c r="B2931" s="38"/>
      <c r="C2931" s="39"/>
      <c r="D2931" s="202" t="s">
        <v>275</v>
      </c>
      <c r="E2931" s="39"/>
      <c r="F2931" s="234" t="s">
        <v>3457</v>
      </c>
      <c r="G2931" s="39"/>
      <c r="H2931" s="39"/>
      <c r="I2931" s="197"/>
      <c r="J2931" s="39"/>
      <c r="K2931" s="39"/>
      <c r="L2931" s="42"/>
      <c r="M2931" s="198"/>
      <c r="N2931" s="199"/>
      <c r="O2931" s="67"/>
      <c r="P2931" s="67"/>
      <c r="Q2931" s="67"/>
      <c r="R2931" s="67"/>
      <c r="S2931" s="67"/>
      <c r="T2931" s="68"/>
      <c r="U2931" s="37"/>
      <c r="V2931" s="37"/>
      <c r="W2931" s="37"/>
      <c r="X2931" s="37"/>
      <c r="Y2931" s="37"/>
      <c r="Z2931" s="37"/>
      <c r="AA2931" s="37"/>
      <c r="AB2931" s="37"/>
      <c r="AC2931" s="37"/>
      <c r="AD2931" s="37"/>
      <c r="AE2931" s="37"/>
      <c r="AT2931" s="20" t="s">
        <v>275</v>
      </c>
      <c r="AU2931" s="20" t="s">
        <v>82</v>
      </c>
    </row>
    <row r="2932" spans="1:65" s="13" customFormat="1" ht="11.25">
      <c r="B2932" s="200"/>
      <c r="C2932" s="201"/>
      <c r="D2932" s="202" t="s">
        <v>262</v>
      </c>
      <c r="E2932" s="203" t="s">
        <v>21</v>
      </c>
      <c r="F2932" s="204" t="s">
        <v>3458</v>
      </c>
      <c r="G2932" s="201"/>
      <c r="H2932" s="205">
        <v>156</v>
      </c>
      <c r="I2932" s="206"/>
      <c r="J2932" s="201"/>
      <c r="K2932" s="201"/>
      <c r="L2932" s="207"/>
      <c r="M2932" s="208"/>
      <c r="N2932" s="209"/>
      <c r="O2932" s="209"/>
      <c r="P2932" s="209"/>
      <c r="Q2932" s="209"/>
      <c r="R2932" s="209"/>
      <c r="S2932" s="209"/>
      <c r="T2932" s="210"/>
      <c r="AT2932" s="211" t="s">
        <v>262</v>
      </c>
      <c r="AU2932" s="211" t="s">
        <v>82</v>
      </c>
      <c r="AV2932" s="13" t="s">
        <v>82</v>
      </c>
      <c r="AW2932" s="13" t="s">
        <v>34</v>
      </c>
      <c r="AX2932" s="13" t="s">
        <v>73</v>
      </c>
      <c r="AY2932" s="211" t="s">
        <v>252</v>
      </c>
    </row>
    <row r="2933" spans="1:65" s="13" customFormat="1" ht="11.25">
      <c r="B2933" s="200"/>
      <c r="C2933" s="201"/>
      <c r="D2933" s="202" t="s">
        <v>262</v>
      </c>
      <c r="E2933" s="203" t="s">
        <v>21</v>
      </c>
      <c r="F2933" s="204" t="s">
        <v>3459</v>
      </c>
      <c r="G2933" s="201"/>
      <c r="H2933" s="205">
        <v>7.8</v>
      </c>
      <c r="I2933" s="206"/>
      <c r="J2933" s="201"/>
      <c r="K2933" s="201"/>
      <c r="L2933" s="207"/>
      <c r="M2933" s="208"/>
      <c r="N2933" s="209"/>
      <c r="O2933" s="209"/>
      <c r="P2933" s="209"/>
      <c r="Q2933" s="209"/>
      <c r="R2933" s="209"/>
      <c r="S2933" s="209"/>
      <c r="T2933" s="210"/>
      <c r="AT2933" s="211" t="s">
        <v>262</v>
      </c>
      <c r="AU2933" s="211" t="s">
        <v>82</v>
      </c>
      <c r="AV2933" s="13" t="s">
        <v>82</v>
      </c>
      <c r="AW2933" s="13" t="s">
        <v>34</v>
      </c>
      <c r="AX2933" s="13" t="s">
        <v>73</v>
      </c>
      <c r="AY2933" s="211" t="s">
        <v>252</v>
      </c>
    </row>
    <row r="2934" spans="1:65" s="14" customFormat="1" ht="11.25">
      <c r="B2934" s="212"/>
      <c r="C2934" s="213"/>
      <c r="D2934" s="202" t="s">
        <v>262</v>
      </c>
      <c r="E2934" s="214" t="s">
        <v>21</v>
      </c>
      <c r="F2934" s="215" t="s">
        <v>264</v>
      </c>
      <c r="G2934" s="213"/>
      <c r="H2934" s="216">
        <v>163.80000000000001</v>
      </c>
      <c r="I2934" s="217"/>
      <c r="J2934" s="213"/>
      <c r="K2934" s="213"/>
      <c r="L2934" s="218"/>
      <c r="M2934" s="219"/>
      <c r="N2934" s="220"/>
      <c r="O2934" s="220"/>
      <c r="P2934" s="220"/>
      <c r="Q2934" s="220"/>
      <c r="R2934" s="220"/>
      <c r="S2934" s="220"/>
      <c r="T2934" s="221"/>
      <c r="AT2934" s="222" t="s">
        <v>262</v>
      </c>
      <c r="AU2934" s="222" t="s">
        <v>82</v>
      </c>
      <c r="AV2934" s="14" t="s">
        <v>93</v>
      </c>
      <c r="AW2934" s="14" t="s">
        <v>34</v>
      </c>
      <c r="AX2934" s="14" t="s">
        <v>80</v>
      </c>
      <c r="AY2934" s="222" t="s">
        <v>252</v>
      </c>
    </row>
    <row r="2935" spans="1:65" s="2" customFormat="1" ht="24.2" customHeight="1">
      <c r="A2935" s="37"/>
      <c r="B2935" s="38"/>
      <c r="C2935" s="182" t="s">
        <v>3460</v>
      </c>
      <c r="D2935" s="182" t="s">
        <v>254</v>
      </c>
      <c r="E2935" s="183" t="s">
        <v>3461</v>
      </c>
      <c r="F2935" s="184" t="s">
        <v>3462</v>
      </c>
      <c r="G2935" s="185" t="s">
        <v>3159</v>
      </c>
      <c r="H2935" s="186">
        <v>1</v>
      </c>
      <c r="I2935" s="187"/>
      <c r="J2935" s="188">
        <f>ROUND(I2935*H2935,2)</f>
        <v>0</v>
      </c>
      <c r="K2935" s="184" t="s">
        <v>378</v>
      </c>
      <c r="L2935" s="42"/>
      <c r="M2935" s="189" t="s">
        <v>21</v>
      </c>
      <c r="N2935" s="190" t="s">
        <v>44</v>
      </c>
      <c r="O2935" s="67"/>
      <c r="P2935" s="191">
        <f>O2935*H2935</f>
        <v>0</v>
      </c>
      <c r="Q2935" s="191">
        <v>0</v>
      </c>
      <c r="R2935" s="191">
        <f>Q2935*H2935</f>
        <v>0</v>
      </c>
      <c r="S2935" s="191">
        <v>0</v>
      </c>
      <c r="T2935" s="192">
        <f>S2935*H2935</f>
        <v>0</v>
      </c>
      <c r="U2935" s="37"/>
      <c r="V2935" s="37"/>
      <c r="W2935" s="37"/>
      <c r="X2935" s="37"/>
      <c r="Y2935" s="37"/>
      <c r="Z2935" s="37"/>
      <c r="AA2935" s="37"/>
      <c r="AB2935" s="37"/>
      <c r="AC2935" s="37"/>
      <c r="AD2935" s="37"/>
      <c r="AE2935" s="37"/>
      <c r="AR2935" s="193" t="s">
        <v>375</v>
      </c>
      <c r="AT2935" s="193" t="s">
        <v>254</v>
      </c>
      <c r="AU2935" s="193" t="s">
        <v>82</v>
      </c>
      <c r="AY2935" s="20" t="s">
        <v>252</v>
      </c>
      <c r="BE2935" s="194">
        <f>IF(N2935="základní",J2935,0)</f>
        <v>0</v>
      </c>
      <c r="BF2935" s="194">
        <f>IF(N2935="snížená",J2935,0)</f>
        <v>0</v>
      </c>
      <c r="BG2935" s="194">
        <f>IF(N2935="zákl. přenesená",J2935,0)</f>
        <v>0</v>
      </c>
      <c r="BH2935" s="194">
        <f>IF(N2935="sníž. přenesená",J2935,0)</f>
        <v>0</v>
      </c>
      <c r="BI2935" s="194">
        <f>IF(N2935="nulová",J2935,0)</f>
        <v>0</v>
      </c>
      <c r="BJ2935" s="20" t="s">
        <v>80</v>
      </c>
      <c r="BK2935" s="194">
        <f>ROUND(I2935*H2935,2)</f>
        <v>0</v>
      </c>
      <c r="BL2935" s="20" t="s">
        <v>375</v>
      </c>
      <c r="BM2935" s="193" t="s">
        <v>3463</v>
      </c>
    </row>
    <row r="2936" spans="1:65" s="2" customFormat="1" ht="78">
      <c r="A2936" s="37"/>
      <c r="B2936" s="38"/>
      <c r="C2936" s="39"/>
      <c r="D2936" s="202" t="s">
        <v>275</v>
      </c>
      <c r="E2936" s="39"/>
      <c r="F2936" s="234" t="s">
        <v>3464</v>
      </c>
      <c r="G2936" s="39"/>
      <c r="H2936" s="39"/>
      <c r="I2936" s="197"/>
      <c r="J2936" s="39"/>
      <c r="K2936" s="39"/>
      <c r="L2936" s="42"/>
      <c r="M2936" s="198"/>
      <c r="N2936" s="199"/>
      <c r="O2936" s="67"/>
      <c r="P2936" s="67"/>
      <c r="Q2936" s="67"/>
      <c r="R2936" s="67"/>
      <c r="S2936" s="67"/>
      <c r="T2936" s="68"/>
      <c r="U2936" s="37"/>
      <c r="V2936" s="37"/>
      <c r="W2936" s="37"/>
      <c r="X2936" s="37"/>
      <c r="Y2936" s="37"/>
      <c r="Z2936" s="37"/>
      <c r="AA2936" s="37"/>
      <c r="AB2936" s="37"/>
      <c r="AC2936" s="37"/>
      <c r="AD2936" s="37"/>
      <c r="AE2936" s="37"/>
      <c r="AT2936" s="20" t="s">
        <v>275</v>
      </c>
      <c r="AU2936" s="20" t="s">
        <v>82</v>
      </c>
    </row>
    <row r="2937" spans="1:65" s="2" customFormat="1" ht="37.9" customHeight="1">
      <c r="A2937" s="37"/>
      <c r="B2937" s="38"/>
      <c r="C2937" s="182" t="s">
        <v>3465</v>
      </c>
      <c r="D2937" s="182" t="s">
        <v>254</v>
      </c>
      <c r="E2937" s="183" t="s">
        <v>3466</v>
      </c>
      <c r="F2937" s="184" t="s">
        <v>3467</v>
      </c>
      <c r="G2937" s="185" t="s">
        <v>3159</v>
      </c>
      <c r="H2937" s="186">
        <v>2</v>
      </c>
      <c r="I2937" s="187"/>
      <c r="J2937" s="188">
        <f>ROUND(I2937*H2937,2)</f>
        <v>0</v>
      </c>
      <c r="K2937" s="184" t="s">
        <v>378</v>
      </c>
      <c r="L2937" s="42"/>
      <c r="M2937" s="189" t="s">
        <v>21</v>
      </c>
      <c r="N2937" s="190" t="s">
        <v>44</v>
      </c>
      <c r="O2937" s="67"/>
      <c r="P2937" s="191">
        <f>O2937*H2937</f>
        <v>0</v>
      </c>
      <c r="Q2937" s="191">
        <v>0</v>
      </c>
      <c r="R2937" s="191">
        <f>Q2937*H2937</f>
        <v>0</v>
      </c>
      <c r="S2937" s="191">
        <v>0</v>
      </c>
      <c r="T2937" s="192">
        <f>S2937*H2937</f>
        <v>0</v>
      </c>
      <c r="U2937" s="37"/>
      <c r="V2937" s="37"/>
      <c r="W2937" s="37"/>
      <c r="X2937" s="37"/>
      <c r="Y2937" s="37"/>
      <c r="Z2937" s="37"/>
      <c r="AA2937" s="37"/>
      <c r="AB2937" s="37"/>
      <c r="AC2937" s="37"/>
      <c r="AD2937" s="37"/>
      <c r="AE2937" s="37"/>
      <c r="AR2937" s="193" t="s">
        <v>375</v>
      </c>
      <c r="AT2937" s="193" t="s">
        <v>254</v>
      </c>
      <c r="AU2937" s="193" t="s">
        <v>82</v>
      </c>
      <c r="AY2937" s="20" t="s">
        <v>252</v>
      </c>
      <c r="BE2937" s="194">
        <f>IF(N2937="základní",J2937,0)</f>
        <v>0</v>
      </c>
      <c r="BF2937" s="194">
        <f>IF(N2937="snížená",J2937,0)</f>
        <v>0</v>
      </c>
      <c r="BG2937" s="194">
        <f>IF(N2937="zákl. přenesená",J2937,0)</f>
        <v>0</v>
      </c>
      <c r="BH2937" s="194">
        <f>IF(N2937="sníž. přenesená",J2937,0)</f>
        <v>0</v>
      </c>
      <c r="BI2937" s="194">
        <f>IF(N2937="nulová",J2937,0)</f>
        <v>0</v>
      </c>
      <c r="BJ2937" s="20" t="s">
        <v>80</v>
      </c>
      <c r="BK2937" s="194">
        <f>ROUND(I2937*H2937,2)</f>
        <v>0</v>
      </c>
      <c r="BL2937" s="20" t="s">
        <v>375</v>
      </c>
      <c r="BM2937" s="193" t="s">
        <v>3468</v>
      </c>
    </row>
    <row r="2938" spans="1:65" s="2" customFormat="1" ht="156">
      <c r="A2938" s="37"/>
      <c r="B2938" s="38"/>
      <c r="C2938" s="39"/>
      <c r="D2938" s="202" t="s">
        <v>275</v>
      </c>
      <c r="E2938" s="39"/>
      <c r="F2938" s="234" t="s">
        <v>3469</v>
      </c>
      <c r="G2938" s="39"/>
      <c r="H2938" s="39"/>
      <c r="I2938" s="197"/>
      <c r="J2938" s="39"/>
      <c r="K2938" s="39"/>
      <c r="L2938" s="42"/>
      <c r="M2938" s="198"/>
      <c r="N2938" s="199"/>
      <c r="O2938" s="67"/>
      <c r="P2938" s="67"/>
      <c r="Q2938" s="67"/>
      <c r="R2938" s="67"/>
      <c r="S2938" s="67"/>
      <c r="T2938" s="68"/>
      <c r="U2938" s="37"/>
      <c r="V2938" s="37"/>
      <c r="W2938" s="37"/>
      <c r="X2938" s="37"/>
      <c r="Y2938" s="37"/>
      <c r="Z2938" s="37"/>
      <c r="AA2938" s="37"/>
      <c r="AB2938" s="37"/>
      <c r="AC2938" s="37"/>
      <c r="AD2938" s="37"/>
      <c r="AE2938" s="37"/>
      <c r="AT2938" s="20" t="s">
        <v>275</v>
      </c>
      <c r="AU2938" s="20" t="s">
        <v>82</v>
      </c>
    </row>
    <row r="2939" spans="1:65" s="13" customFormat="1" ht="11.25">
      <c r="B2939" s="200"/>
      <c r="C2939" s="201"/>
      <c r="D2939" s="202" t="s">
        <v>262</v>
      </c>
      <c r="E2939" s="203" t="s">
        <v>21</v>
      </c>
      <c r="F2939" s="204" t="s">
        <v>3188</v>
      </c>
      <c r="G2939" s="201"/>
      <c r="H2939" s="205">
        <v>2</v>
      </c>
      <c r="I2939" s="206"/>
      <c r="J2939" s="201"/>
      <c r="K2939" s="201"/>
      <c r="L2939" s="207"/>
      <c r="M2939" s="208"/>
      <c r="N2939" s="209"/>
      <c r="O2939" s="209"/>
      <c r="P2939" s="209"/>
      <c r="Q2939" s="209"/>
      <c r="R2939" s="209"/>
      <c r="S2939" s="209"/>
      <c r="T2939" s="210"/>
      <c r="AT2939" s="211" t="s">
        <v>262</v>
      </c>
      <c r="AU2939" s="211" t="s">
        <v>82</v>
      </c>
      <c r="AV2939" s="13" t="s">
        <v>82</v>
      </c>
      <c r="AW2939" s="13" t="s">
        <v>34</v>
      </c>
      <c r="AX2939" s="13" t="s">
        <v>80</v>
      </c>
      <c r="AY2939" s="211" t="s">
        <v>252</v>
      </c>
    </row>
    <row r="2940" spans="1:65" s="2" customFormat="1" ht="24.2" customHeight="1">
      <c r="A2940" s="37"/>
      <c r="B2940" s="38"/>
      <c r="C2940" s="182" t="s">
        <v>3470</v>
      </c>
      <c r="D2940" s="182" t="s">
        <v>254</v>
      </c>
      <c r="E2940" s="183" t="s">
        <v>3471</v>
      </c>
      <c r="F2940" s="184" t="s">
        <v>3472</v>
      </c>
      <c r="G2940" s="185" t="s">
        <v>163</v>
      </c>
      <c r="H2940" s="186">
        <v>35.594999999999999</v>
      </c>
      <c r="I2940" s="187"/>
      <c r="J2940" s="188">
        <f>ROUND(I2940*H2940,2)</f>
        <v>0</v>
      </c>
      <c r="K2940" s="184" t="s">
        <v>378</v>
      </c>
      <c r="L2940" s="42"/>
      <c r="M2940" s="189" t="s">
        <v>21</v>
      </c>
      <c r="N2940" s="190" t="s">
        <v>44</v>
      </c>
      <c r="O2940" s="67"/>
      <c r="P2940" s="191">
        <f>O2940*H2940</f>
        <v>0</v>
      </c>
      <c r="Q2940" s="191">
        <v>0</v>
      </c>
      <c r="R2940" s="191">
        <f>Q2940*H2940</f>
        <v>0</v>
      </c>
      <c r="S2940" s="191">
        <v>0</v>
      </c>
      <c r="T2940" s="192">
        <f>S2940*H2940</f>
        <v>0</v>
      </c>
      <c r="U2940" s="37"/>
      <c r="V2940" s="37"/>
      <c r="W2940" s="37"/>
      <c r="X2940" s="37"/>
      <c r="Y2940" s="37"/>
      <c r="Z2940" s="37"/>
      <c r="AA2940" s="37"/>
      <c r="AB2940" s="37"/>
      <c r="AC2940" s="37"/>
      <c r="AD2940" s="37"/>
      <c r="AE2940" s="37"/>
      <c r="AR2940" s="193" t="s">
        <v>375</v>
      </c>
      <c r="AT2940" s="193" t="s">
        <v>254</v>
      </c>
      <c r="AU2940" s="193" t="s">
        <v>82</v>
      </c>
      <c r="AY2940" s="20" t="s">
        <v>252</v>
      </c>
      <c r="BE2940" s="194">
        <f>IF(N2940="základní",J2940,0)</f>
        <v>0</v>
      </c>
      <c r="BF2940" s="194">
        <f>IF(N2940="snížená",J2940,0)</f>
        <v>0</v>
      </c>
      <c r="BG2940" s="194">
        <f>IF(N2940="zákl. přenesená",J2940,0)</f>
        <v>0</v>
      </c>
      <c r="BH2940" s="194">
        <f>IF(N2940="sníž. přenesená",J2940,0)</f>
        <v>0</v>
      </c>
      <c r="BI2940" s="194">
        <f>IF(N2940="nulová",J2940,0)</f>
        <v>0</v>
      </c>
      <c r="BJ2940" s="20" t="s">
        <v>80</v>
      </c>
      <c r="BK2940" s="194">
        <f>ROUND(I2940*H2940,2)</f>
        <v>0</v>
      </c>
      <c r="BL2940" s="20" t="s">
        <v>375</v>
      </c>
      <c r="BM2940" s="193" t="s">
        <v>3473</v>
      </c>
    </row>
    <row r="2941" spans="1:65" s="2" customFormat="1" ht="87.75">
      <c r="A2941" s="37"/>
      <c r="B2941" s="38"/>
      <c r="C2941" s="39"/>
      <c r="D2941" s="202" t="s">
        <v>275</v>
      </c>
      <c r="E2941" s="39"/>
      <c r="F2941" s="234" t="s">
        <v>3474</v>
      </c>
      <c r="G2941" s="39"/>
      <c r="H2941" s="39"/>
      <c r="I2941" s="197"/>
      <c r="J2941" s="39"/>
      <c r="K2941" s="39"/>
      <c r="L2941" s="42"/>
      <c r="M2941" s="198"/>
      <c r="N2941" s="199"/>
      <c r="O2941" s="67"/>
      <c r="P2941" s="67"/>
      <c r="Q2941" s="67"/>
      <c r="R2941" s="67"/>
      <c r="S2941" s="67"/>
      <c r="T2941" s="68"/>
      <c r="U2941" s="37"/>
      <c r="V2941" s="37"/>
      <c r="W2941" s="37"/>
      <c r="X2941" s="37"/>
      <c r="Y2941" s="37"/>
      <c r="Z2941" s="37"/>
      <c r="AA2941" s="37"/>
      <c r="AB2941" s="37"/>
      <c r="AC2941" s="37"/>
      <c r="AD2941" s="37"/>
      <c r="AE2941" s="37"/>
      <c r="AT2941" s="20" t="s">
        <v>275</v>
      </c>
      <c r="AU2941" s="20" t="s">
        <v>82</v>
      </c>
    </row>
    <row r="2942" spans="1:65" s="13" customFormat="1" ht="11.25">
      <c r="B2942" s="200"/>
      <c r="C2942" s="201"/>
      <c r="D2942" s="202" t="s">
        <v>262</v>
      </c>
      <c r="E2942" s="203" t="s">
        <v>21</v>
      </c>
      <c r="F2942" s="204" t="s">
        <v>3475</v>
      </c>
      <c r="G2942" s="201"/>
      <c r="H2942" s="205">
        <v>33.9</v>
      </c>
      <c r="I2942" s="206"/>
      <c r="J2942" s="201"/>
      <c r="K2942" s="201"/>
      <c r="L2942" s="207"/>
      <c r="M2942" s="208"/>
      <c r="N2942" s="209"/>
      <c r="O2942" s="209"/>
      <c r="P2942" s="209"/>
      <c r="Q2942" s="209"/>
      <c r="R2942" s="209"/>
      <c r="S2942" s="209"/>
      <c r="T2942" s="210"/>
      <c r="AT2942" s="211" t="s">
        <v>262</v>
      </c>
      <c r="AU2942" s="211" t="s">
        <v>82</v>
      </c>
      <c r="AV2942" s="13" t="s">
        <v>82</v>
      </c>
      <c r="AW2942" s="13" t="s">
        <v>34</v>
      </c>
      <c r="AX2942" s="13" t="s">
        <v>73</v>
      </c>
      <c r="AY2942" s="211" t="s">
        <v>252</v>
      </c>
    </row>
    <row r="2943" spans="1:65" s="13" customFormat="1" ht="11.25">
      <c r="B2943" s="200"/>
      <c r="C2943" s="201"/>
      <c r="D2943" s="202" t="s">
        <v>262</v>
      </c>
      <c r="E2943" s="203" t="s">
        <v>21</v>
      </c>
      <c r="F2943" s="204" t="s">
        <v>3476</v>
      </c>
      <c r="G2943" s="201"/>
      <c r="H2943" s="205">
        <v>1.6950000000000001</v>
      </c>
      <c r="I2943" s="206"/>
      <c r="J2943" s="201"/>
      <c r="K2943" s="201"/>
      <c r="L2943" s="207"/>
      <c r="M2943" s="208"/>
      <c r="N2943" s="209"/>
      <c r="O2943" s="209"/>
      <c r="P2943" s="209"/>
      <c r="Q2943" s="209"/>
      <c r="R2943" s="209"/>
      <c r="S2943" s="209"/>
      <c r="T2943" s="210"/>
      <c r="AT2943" s="211" t="s">
        <v>262</v>
      </c>
      <c r="AU2943" s="211" t="s">
        <v>82</v>
      </c>
      <c r="AV2943" s="13" t="s">
        <v>82</v>
      </c>
      <c r="AW2943" s="13" t="s">
        <v>34</v>
      </c>
      <c r="AX2943" s="13" t="s">
        <v>73</v>
      </c>
      <c r="AY2943" s="211" t="s">
        <v>252</v>
      </c>
    </row>
    <row r="2944" spans="1:65" s="14" customFormat="1" ht="11.25">
      <c r="B2944" s="212"/>
      <c r="C2944" s="213"/>
      <c r="D2944" s="202" t="s">
        <v>262</v>
      </c>
      <c r="E2944" s="214" t="s">
        <v>21</v>
      </c>
      <c r="F2944" s="215" t="s">
        <v>264</v>
      </c>
      <c r="G2944" s="213"/>
      <c r="H2944" s="216">
        <v>35.594999999999999</v>
      </c>
      <c r="I2944" s="217"/>
      <c r="J2944" s="213"/>
      <c r="K2944" s="213"/>
      <c r="L2944" s="218"/>
      <c r="M2944" s="219"/>
      <c r="N2944" s="220"/>
      <c r="O2944" s="220"/>
      <c r="P2944" s="220"/>
      <c r="Q2944" s="220"/>
      <c r="R2944" s="220"/>
      <c r="S2944" s="220"/>
      <c r="T2944" s="221"/>
      <c r="AT2944" s="222" t="s">
        <v>262</v>
      </c>
      <c r="AU2944" s="222" t="s">
        <v>82</v>
      </c>
      <c r="AV2944" s="14" t="s">
        <v>93</v>
      </c>
      <c r="AW2944" s="14" t="s">
        <v>34</v>
      </c>
      <c r="AX2944" s="14" t="s">
        <v>80</v>
      </c>
      <c r="AY2944" s="222" t="s">
        <v>252</v>
      </c>
    </row>
    <row r="2945" spans="1:65" s="2" customFormat="1" ht="24.2" customHeight="1">
      <c r="A2945" s="37"/>
      <c r="B2945" s="38"/>
      <c r="C2945" s="182" t="s">
        <v>3477</v>
      </c>
      <c r="D2945" s="182" t="s">
        <v>254</v>
      </c>
      <c r="E2945" s="183" t="s">
        <v>3478</v>
      </c>
      <c r="F2945" s="184" t="s">
        <v>3479</v>
      </c>
      <c r="G2945" s="185" t="s">
        <v>1836</v>
      </c>
      <c r="H2945" s="186">
        <v>2</v>
      </c>
      <c r="I2945" s="187"/>
      <c r="J2945" s="188">
        <f>ROUND(I2945*H2945,2)</f>
        <v>0</v>
      </c>
      <c r="K2945" s="184" t="s">
        <v>378</v>
      </c>
      <c r="L2945" s="42"/>
      <c r="M2945" s="189" t="s">
        <v>21</v>
      </c>
      <c r="N2945" s="190" t="s">
        <v>44</v>
      </c>
      <c r="O2945" s="67"/>
      <c r="P2945" s="191">
        <f>O2945*H2945</f>
        <v>0</v>
      </c>
      <c r="Q2945" s="191">
        <v>0</v>
      </c>
      <c r="R2945" s="191">
        <f>Q2945*H2945</f>
        <v>0</v>
      </c>
      <c r="S2945" s="191">
        <v>0</v>
      </c>
      <c r="T2945" s="192">
        <f>S2945*H2945</f>
        <v>0</v>
      </c>
      <c r="U2945" s="37"/>
      <c r="V2945" s="37"/>
      <c r="W2945" s="37"/>
      <c r="X2945" s="37"/>
      <c r="Y2945" s="37"/>
      <c r="Z2945" s="37"/>
      <c r="AA2945" s="37"/>
      <c r="AB2945" s="37"/>
      <c r="AC2945" s="37"/>
      <c r="AD2945" s="37"/>
      <c r="AE2945" s="37"/>
      <c r="AR2945" s="193" t="s">
        <v>375</v>
      </c>
      <c r="AT2945" s="193" t="s">
        <v>254</v>
      </c>
      <c r="AU2945" s="193" t="s">
        <v>82</v>
      </c>
      <c r="AY2945" s="20" t="s">
        <v>252</v>
      </c>
      <c r="BE2945" s="194">
        <f>IF(N2945="základní",J2945,0)</f>
        <v>0</v>
      </c>
      <c r="BF2945" s="194">
        <f>IF(N2945="snížená",J2945,0)</f>
        <v>0</v>
      </c>
      <c r="BG2945" s="194">
        <f>IF(N2945="zákl. přenesená",J2945,0)</f>
        <v>0</v>
      </c>
      <c r="BH2945" s="194">
        <f>IF(N2945="sníž. přenesená",J2945,0)</f>
        <v>0</v>
      </c>
      <c r="BI2945" s="194">
        <f>IF(N2945="nulová",J2945,0)</f>
        <v>0</v>
      </c>
      <c r="BJ2945" s="20" t="s">
        <v>80</v>
      </c>
      <c r="BK2945" s="194">
        <f>ROUND(I2945*H2945,2)</f>
        <v>0</v>
      </c>
      <c r="BL2945" s="20" t="s">
        <v>375</v>
      </c>
      <c r="BM2945" s="193" t="s">
        <v>3480</v>
      </c>
    </row>
    <row r="2946" spans="1:65" s="2" customFormat="1" ht="68.25">
      <c r="A2946" s="37"/>
      <c r="B2946" s="38"/>
      <c r="C2946" s="39"/>
      <c r="D2946" s="202" t="s">
        <v>275</v>
      </c>
      <c r="E2946" s="39"/>
      <c r="F2946" s="234" t="s">
        <v>3427</v>
      </c>
      <c r="G2946" s="39"/>
      <c r="H2946" s="39"/>
      <c r="I2946" s="197"/>
      <c r="J2946" s="39"/>
      <c r="K2946" s="39"/>
      <c r="L2946" s="42"/>
      <c r="M2946" s="198"/>
      <c r="N2946" s="199"/>
      <c r="O2946" s="67"/>
      <c r="P2946" s="67"/>
      <c r="Q2946" s="67"/>
      <c r="R2946" s="67"/>
      <c r="S2946" s="67"/>
      <c r="T2946" s="68"/>
      <c r="U2946" s="37"/>
      <c r="V2946" s="37"/>
      <c r="W2946" s="37"/>
      <c r="X2946" s="37"/>
      <c r="Y2946" s="37"/>
      <c r="Z2946" s="37"/>
      <c r="AA2946" s="37"/>
      <c r="AB2946" s="37"/>
      <c r="AC2946" s="37"/>
      <c r="AD2946" s="37"/>
      <c r="AE2946" s="37"/>
      <c r="AT2946" s="20" t="s">
        <v>275</v>
      </c>
      <c r="AU2946" s="20" t="s">
        <v>82</v>
      </c>
    </row>
    <row r="2947" spans="1:65" s="2" customFormat="1" ht="24.2" customHeight="1">
      <c r="A2947" s="37"/>
      <c r="B2947" s="38"/>
      <c r="C2947" s="182" t="s">
        <v>3481</v>
      </c>
      <c r="D2947" s="182" t="s">
        <v>254</v>
      </c>
      <c r="E2947" s="183" t="s">
        <v>3482</v>
      </c>
      <c r="F2947" s="184" t="s">
        <v>3483</v>
      </c>
      <c r="G2947" s="185" t="s">
        <v>3254</v>
      </c>
      <c r="H2947" s="255"/>
      <c r="I2947" s="187"/>
      <c r="J2947" s="188">
        <f>ROUND(I2947*H2947,2)</f>
        <v>0</v>
      </c>
      <c r="K2947" s="184" t="s">
        <v>257</v>
      </c>
      <c r="L2947" s="42"/>
      <c r="M2947" s="189" t="s">
        <v>21</v>
      </c>
      <c r="N2947" s="190" t="s">
        <v>44</v>
      </c>
      <c r="O2947" s="67"/>
      <c r="P2947" s="191">
        <f>O2947*H2947</f>
        <v>0</v>
      </c>
      <c r="Q2947" s="191">
        <v>0</v>
      </c>
      <c r="R2947" s="191">
        <f>Q2947*H2947</f>
        <v>0</v>
      </c>
      <c r="S2947" s="191">
        <v>0</v>
      </c>
      <c r="T2947" s="192">
        <f>S2947*H2947</f>
        <v>0</v>
      </c>
      <c r="U2947" s="37"/>
      <c r="V2947" s="37"/>
      <c r="W2947" s="37"/>
      <c r="X2947" s="37"/>
      <c r="Y2947" s="37"/>
      <c r="Z2947" s="37"/>
      <c r="AA2947" s="37"/>
      <c r="AB2947" s="37"/>
      <c r="AC2947" s="37"/>
      <c r="AD2947" s="37"/>
      <c r="AE2947" s="37"/>
      <c r="AR2947" s="193" t="s">
        <v>375</v>
      </c>
      <c r="AT2947" s="193" t="s">
        <v>254</v>
      </c>
      <c r="AU2947" s="193" t="s">
        <v>82</v>
      </c>
      <c r="AY2947" s="20" t="s">
        <v>252</v>
      </c>
      <c r="BE2947" s="194">
        <f>IF(N2947="základní",J2947,0)</f>
        <v>0</v>
      </c>
      <c r="BF2947" s="194">
        <f>IF(N2947="snížená",J2947,0)</f>
        <v>0</v>
      </c>
      <c r="BG2947" s="194">
        <f>IF(N2947="zákl. přenesená",J2947,0)</f>
        <v>0</v>
      </c>
      <c r="BH2947" s="194">
        <f>IF(N2947="sníž. přenesená",J2947,0)</f>
        <v>0</v>
      </c>
      <c r="BI2947" s="194">
        <f>IF(N2947="nulová",J2947,0)</f>
        <v>0</v>
      </c>
      <c r="BJ2947" s="20" t="s">
        <v>80</v>
      </c>
      <c r="BK2947" s="194">
        <f>ROUND(I2947*H2947,2)</f>
        <v>0</v>
      </c>
      <c r="BL2947" s="20" t="s">
        <v>375</v>
      </c>
      <c r="BM2947" s="193" t="s">
        <v>3484</v>
      </c>
    </row>
    <row r="2948" spans="1:65" s="2" customFormat="1" ht="11.25">
      <c r="A2948" s="37"/>
      <c r="B2948" s="38"/>
      <c r="C2948" s="39"/>
      <c r="D2948" s="195" t="s">
        <v>260</v>
      </c>
      <c r="E2948" s="39"/>
      <c r="F2948" s="196" t="s">
        <v>3485</v>
      </c>
      <c r="G2948" s="39"/>
      <c r="H2948" s="39"/>
      <c r="I2948" s="197"/>
      <c r="J2948" s="39"/>
      <c r="K2948" s="39"/>
      <c r="L2948" s="42"/>
      <c r="M2948" s="198"/>
      <c r="N2948" s="199"/>
      <c r="O2948" s="67"/>
      <c r="P2948" s="67"/>
      <c r="Q2948" s="67"/>
      <c r="R2948" s="67"/>
      <c r="S2948" s="67"/>
      <c r="T2948" s="68"/>
      <c r="U2948" s="37"/>
      <c r="V2948" s="37"/>
      <c r="W2948" s="37"/>
      <c r="X2948" s="37"/>
      <c r="Y2948" s="37"/>
      <c r="Z2948" s="37"/>
      <c r="AA2948" s="37"/>
      <c r="AB2948" s="37"/>
      <c r="AC2948" s="37"/>
      <c r="AD2948" s="37"/>
      <c r="AE2948" s="37"/>
      <c r="AT2948" s="20" t="s">
        <v>260</v>
      </c>
      <c r="AU2948" s="20" t="s">
        <v>82</v>
      </c>
    </row>
    <row r="2949" spans="1:65" s="12" customFormat="1" ht="22.9" customHeight="1">
      <c r="B2949" s="166"/>
      <c r="C2949" s="167"/>
      <c r="D2949" s="168" t="s">
        <v>72</v>
      </c>
      <c r="E2949" s="180" t="s">
        <v>3486</v>
      </c>
      <c r="F2949" s="180" t="s">
        <v>3487</v>
      </c>
      <c r="G2949" s="167"/>
      <c r="H2949" s="167"/>
      <c r="I2949" s="170"/>
      <c r="J2949" s="181">
        <f>BK2949</f>
        <v>0</v>
      </c>
      <c r="K2949" s="167"/>
      <c r="L2949" s="172"/>
      <c r="M2949" s="173"/>
      <c r="N2949" s="174"/>
      <c r="O2949" s="174"/>
      <c r="P2949" s="175">
        <f>SUM(P2950:P3116)</f>
        <v>0</v>
      </c>
      <c r="Q2949" s="174"/>
      <c r="R2949" s="175">
        <f>SUM(R2950:R3116)</f>
        <v>7.4159498799999994</v>
      </c>
      <c r="S2949" s="174"/>
      <c r="T2949" s="176">
        <f>SUM(T2950:T3116)</f>
        <v>0</v>
      </c>
      <c r="AR2949" s="177" t="s">
        <v>82</v>
      </c>
      <c r="AT2949" s="178" t="s">
        <v>72</v>
      </c>
      <c r="AU2949" s="178" t="s">
        <v>80</v>
      </c>
      <c r="AY2949" s="177" t="s">
        <v>252</v>
      </c>
      <c r="BK2949" s="179">
        <f>SUM(BK2950:BK3116)</f>
        <v>0</v>
      </c>
    </row>
    <row r="2950" spans="1:65" s="2" customFormat="1" ht="16.5" customHeight="1">
      <c r="A2950" s="37"/>
      <c r="B2950" s="38"/>
      <c r="C2950" s="182" t="s">
        <v>3488</v>
      </c>
      <c r="D2950" s="182" t="s">
        <v>254</v>
      </c>
      <c r="E2950" s="183" t="s">
        <v>3489</v>
      </c>
      <c r="F2950" s="184" t="s">
        <v>3490</v>
      </c>
      <c r="G2950" s="185" t="s">
        <v>149</v>
      </c>
      <c r="H2950" s="186">
        <v>165.285</v>
      </c>
      <c r="I2950" s="187"/>
      <c r="J2950" s="188">
        <f>ROUND(I2950*H2950,2)</f>
        <v>0</v>
      </c>
      <c r="K2950" s="184" t="s">
        <v>257</v>
      </c>
      <c r="L2950" s="42"/>
      <c r="M2950" s="189" t="s">
        <v>21</v>
      </c>
      <c r="N2950" s="190" t="s">
        <v>44</v>
      </c>
      <c r="O2950" s="67"/>
      <c r="P2950" s="191">
        <f>O2950*H2950</f>
        <v>0</v>
      </c>
      <c r="Q2950" s="191">
        <v>0</v>
      </c>
      <c r="R2950" s="191">
        <f>Q2950*H2950</f>
        <v>0</v>
      </c>
      <c r="S2950" s="191">
        <v>0</v>
      </c>
      <c r="T2950" s="192">
        <f>S2950*H2950</f>
        <v>0</v>
      </c>
      <c r="U2950" s="37"/>
      <c r="V2950" s="37"/>
      <c r="W2950" s="37"/>
      <c r="X2950" s="37"/>
      <c r="Y2950" s="37"/>
      <c r="Z2950" s="37"/>
      <c r="AA2950" s="37"/>
      <c r="AB2950" s="37"/>
      <c r="AC2950" s="37"/>
      <c r="AD2950" s="37"/>
      <c r="AE2950" s="37"/>
      <c r="AR2950" s="193" t="s">
        <v>375</v>
      </c>
      <c r="AT2950" s="193" t="s">
        <v>254</v>
      </c>
      <c r="AU2950" s="193" t="s">
        <v>82</v>
      </c>
      <c r="AY2950" s="20" t="s">
        <v>252</v>
      </c>
      <c r="BE2950" s="194">
        <f>IF(N2950="základní",J2950,0)</f>
        <v>0</v>
      </c>
      <c r="BF2950" s="194">
        <f>IF(N2950="snížená",J2950,0)</f>
        <v>0</v>
      </c>
      <c r="BG2950" s="194">
        <f>IF(N2950="zákl. přenesená",J2950,0)</f>
        <v>0</v>
      </c>
      <c r="BH2950" s="194">
        <f>IF(N2950="sníž. přenesená",J2950,0)</f>
        <v>0</v>
      </c>
      <c r="BI2950" s="194">
        <f>IF(N2950="nulová",J2950,0)</f>
        <v>0</v>
      </c>
      <c r="BJ2950" s="20" t="s">
        <v>80</v>
      </c>
      <c r="BK2950" s="194">
        <f>ROUND(I2950*H2950,2)</f>
        <v>0</v>
      </c>
      <c r="BL2950" s="20" t="s">
        <v>375</v>
      </c>
      <c r="BM2950" s="193" t="s">
        <v>3491</v>
      </c>
    </row>
    <row r="2951" spans="1:65" s="2" customFormat="1" ht="11.25">
      <c r="A2951" s="37"/>
      <c r="B2951" s="38"/>
      <c r="C2951" s="39"/>
      <c r="D2951" s="195" t="s">
        <v>260</v>
      </c>
      <c r="E2951" s="39"/>
      <c r="F2951" s="196" t="s">
        <v>3492</v>
      </c>
      <c r="G2951" s="39"/>
      <c r="H2951" s="39"/>
      <c r="I2951" s="197"/>
      <c r="J2951" s="39"/>
      <c r="K2951" s="39"/>
      <c r="L2951" s="42"/>
      <c r="M2951" s="198"/>
      <c r="N2951" s="199"/>
      <c r="O2951" s="67"/>
      <c r="P2951" s="67"/>
      <c r="Q2951" s="67"/>
      <c r="R2951" s="67"/>
      <c r="S2951" s="67"/>
      <c r="T2951" s="68"/>
      <c r="U2951" s="37"/>
      <c r="V2951" s="37"/>
      <c r="W2951" s="37"/>
      <c r="X2951" s="37"/>
      <c r="Y2951" s="37"/>
      <c r="Z2951" s="37"/>
      <c r="AA2951" s="37"/>
      <c r="AB2951" s="37"/>
      <c r="AC2951" s="37"/>
      <c r="AD2951" s="37"/>
      <c r="AE2951" s="37"/>
      <c r="AT2951" s="20" t="s">
        <v>260</v>
      </c>
      <c r="AU2951" s="20" t="s">
        <v>82</v>
      </c>
    </row>
    <row r="2952" spans="1:65" s="13" customFormat="1" ht="11.25">
      <c r="B2952" s="200"/>
      <c r="C2952" s="201"/>
      <c r="D2952" s="202" t="s">
        <v>262</v>
      </c>
      <c r="E2952" s="203" t="s">
        <v>21</v>
      </c>
      <c r="F2952" s="204" t="s">
        <v>3493</v>
      </c>
      <c r="G2952" s="201"/>
      <c r="H2952" s="205">
        <v>161.745</v>
      </c>
      <c r="I2952" s="206"/>
      <c r="J2952" s="201"/>
      <c r="K2952" s="201"/>
      <c r="L2952" s="207"/>
      <c r="M2952" s="208"/>
      <c r="N2952" s="209"/>
      <c r="O2952" s="209"/>
      <c r="P2952" s="209"/>
      <c r="Q2952" s="209"/>
      <c r="R2952" s="209"/>
      <c r="S2952" s="209"/>
      <c r="T2952" s="210"/>
      <c r="AT2952" s="211" t="s">
        <v>262</v>
      </c>
      <c r="AU2952" s="211" t="s">
        <v>82</v>
      </c>
      <c r="AV2952" s="13" t="s">
        <v>82</v>
      </c>
      <c r="AW2952" s="13" t="s">
        <v>34</v>
      </c>
      <c r="AX2952" s="13" t="s">
        <v>73</v>
      </c>
      <c r="AY2952" s="211" t="s">
        <v>252</v>
      </c>
    </row>
    <row r="2953" spans="1:65" s="13" customFormat="1" ht="11.25">
      <c r="B2953" s="200"/>
      <c r="C2953" s="201"/>
      <c r="D2953" s="202" t="s">
        <v>262</v>
      </c>
      <c r="E2953" s="203" t="s">
        <v>21</v>
      </c>
      <c r="F2953" s="204" t="s">
        <v>3494</v>
      </c>
      <c r="G2953" s="201"/>
      <c r="H2953" s="205">
        <v>3.54</v>
      </c>
      <c r="I2953" s="206"/>
      <c r="J2953" s="201"/>
      <c r="K2953" s="201"/>
      <c r="L2953" s="207"/>
      <c r="M2953" s="208"/>
      <c r="N2953" s="209"/>
      <c r="O2953" s="209"/>
      <c r="P2953" s="209"/>
      <c r="Q2953" s="209"/>
      <c r="R2953" s="209"/>
      <c r="S2953" s="209"/>
      <c r="T2953" s="210"/>
      <c r="AT2953" s="211" t="s">
        <v>262</v>
      </c>
      <c r="AU2953" s="211" t="s">
        <v>82</v>
      </c>
      <c r="AV2953" s="13" t="s">
        <v>82</v>
      </c>
      <c r="AW2953" s="13" t="s">
        <v>34</v>
      </c>
      <c r="AX2953" s="13" t="s">
        <v>73</v>
      </c>
      <c r="AY2953" s="211" t="s">
        <v>252</v>
      </c>
    </row>
    <row r="2954" spans="1:65" s="14" customFormat="1" ht="11.25">
      <c r="B2954" s="212"/>
      <c r="C2954" s="213"/>
      <c r="D2954" s="202" t="s">
        <v>262</v>
      </c>
      <c r="E2954" s="214" t="s">
        <v>21</v>
      </c>
      <c r="F2954" s="215" t="s">
        <v>264</v>
      </c>
      <c r="G2954" s="213"/>
      <c r="H2954" s="216">
        <v>165.285</v>
      </c>
      <c r="I2954" s="217"/>
      <c r="J2954" s="213"/>
      <c r="K2954" s="213"/>
      <c r="L2954" s="218"/>
      <c r="M2954" s="219"/>
      <c r="N2954" s="220"/>
      <c r="O2954" s="220"/>
      <c r="P2954" s="220"/>
      <c r="Q2954" s="220"/>
      <c r="R2954" s="220"/>
      <c r="S2954" s="220"/>
      <c r="T2954" s="221"/>
      <c r="AT2954" s="222" t="s">
        <v>262</v>
      </c>
      <c r="AU2954" s="222" t="s">
        <v>82</v>
      </c>
      <c r="AV2954" s="14" t="s">
        <v>93</v>
      </c>
      <c r="AW2954" s="14" t="s">
        <v>34</v>
      </c>
      <c r="AX2954" s="14" t="s">
        <v>80</v>
      </c>
      <c r="AY2954" s="222" t="s">
        <v>252</v>
      </c>
    </row>
    <row r="2955" spans="1:65" s="2" customFormat="1" ht="16.5" customHeight="1">
      <c r="A2955" s="37"/>
      <c r="B2955" s="38"/>
      <c r="C2955" s="182" t="s">
        <v>3495</v>
      </c>
      <c r="D2955" s="182" t="s">
        <v>254</v>
      </c>
      <c r="E2955" s="183" t="s">
        <v>3496</v>
      </c>
      <c r="F2955" s="184" t="s">
        <v>3497</v>
      </c>
      <c r="G2955" s="185" t="s">
        <v>163</v>
      </c>
      <c r="H2955" s="186">
        <v>135</v>
      </c>
      <c r="I2955" s="187"/>
      <c r="J2955" s="188">
        <f>ROUND(I2955*H2955,2)</f>
        <v>0</v>
      </c>
      <c r="K2955" s="184" t="s">
        <v>257</v>
      </c>
      <c r="L2955" s="42"/>
      <c r="M2955" s="189" t="s">
        <v>21</v>
      </c>
      <c r="N2955" s="190" t="s">
        <v>44</v>
      </c>
      <c r="O2955" s="67"/>
      <c r="P2955" s="191">
        <f>O2955*H2955</f>
        <v>0</v>
      </c>
      <c r="Q2955" s="191">
        <v>0</v>
      </c>
      <c r="R2955" s="191">
        <f>Q2955*H2955</f>
        <v>0</v>
      </c>
      <c r="S2955" s="191">
        <v>0</v>
      </c>
      <c r="T2955" s="192">
        <f>S2955*H2955</f>
        <v>0</v>
      </c>
      <c r="U2955" s="37"/>
      <c r="V2955" s="37"/>
      <c r="W2955" s="37"/>
      <c r="X2955" s="37"/>
      <c r="Y2955" s="37"/>
      <c r="Z2955" s="37"/>
      <c r="AA2955" s="37"/>
      <c r="AB2955" s="37"/>
      <c r="AC2955" s="37"/>
      <c r="AD2955" s="37"/>
      <c r="AE2955" s="37"/>
      <c r="AR2955" s="193" t="s">
        <v>375</v>
      </c>
      <c r="AT2955" s="193" t="s">
        <v>254</v>
      </c>
      <c r="AU2955" s="193" t="s">
        <v>82</v>
      </c>
      <c r="AY2955" s="20" t="s">
        <v>252</v>
      </c>
      <c r="BE2955" s="194">
        <f>IF(N2955="základní",J2955,0)</f>
        <v>0</v>
      </c>
      <c r="BF2955" s="194">
        <f>IF(N2955="snížená",J2955,0)</f>
        <v>0</v>
      </c>
      <c r="BG2955" s="194">
        <f>IF(N2955="zákl. přenesená",J2955,0)</f>
        <v>0</v>
      </c>
      <c r="BH2955" s="194">
        <f>IF(N2955="sníž. přenesená",J2955,0)</f>
        <v>0</v>
      </c>
      <c r="BI2955" s="194">
        <f>IF(N2955="nulová",J2955,0)</f>
        <v>0</v>
      </c>
      <c r="BJ2955" s="20" t="s">
        <v>80</v>
      </c>
      <c r="BK2955" s="194">
        <f>ROUND(I2955*H2955,2)</f>
        <v>0</v>
      </c>
      <c r="BL2955" s="20" t="s">
        <v>375</v>
      </c>
      <c r="BM2955" s="193" t="s">
        <v>3498</v>
      </c>
    </row>
    <row r="2956" spans="1:65" s="2" customFormat="1" ht="11.25">
      <c r="A2956" s="37"/>
      <c r="B2956" s="38"/>
      <c r="C2956" s="39"/>
      <c r="D2956" s="195" t="s">
        <v>260</v>
      </c>
      <c r="E2956" s="39"/>
      <c r="F2956" s="196" t="s">
        <v>3499</v>
      </c>
      <c r="G2956" s="39"/>
      <c r="H2956" s="39"/>
      <c r="I2956" s="197"/>
      <c r="J2956" s="39"/>
      <c r="K2956" s="39"/>
      <c r="L2956" s="42"/>
      <c r="M2956" s="198"/>
      <c r="N2956" s="199"/>
      <c r="O2956" s="67"/>
      <c r="P2956" s="67"/>
      <c r="Q2956" s="67"/>
      <c r="R2956" s="67"/>
      <c r="S2956" s="67"/>
      <c r="T2956" s="68"/>
      <c r="U2956" s="37"/>
      <c r="V2956" s="37"/>
      <c r="W2956" s="37"/>
      <c r="X2956" s="37"/>
      <c r="Y2956" s="37"/>
      <c r="Z2956" s="37"/>
      <c r="AA2956" s="37"/>
      <c r="AB2956" s="37"/>
      <c r="AC2956" s="37"/>
      <c r="AD2956" s="37"/>
      <c r="AE2956" s="37"/>
      <c r="AT2956" s="20" t="s">
        <v>260</v>
      </c>
      <c r="AU2956" s="20" t="s">
        <v>82</v>
      </c>
    </row>
    <row r="2957" spans="1:65" s="13" customFormat="1" ht="11.25">
      <c r="B2957" s="200"/>
      <c r="C2957" s="201"/>
      <c r="D2957" s="202" t="s">
        <v>262</v>
      </c>
      <c r="E2957" s="203" t="s">
        <v>21</v>
      </c>
      <c r="F2957" s="204" t="s">
        <v>3500</v>
      </c>
      <c r="G2957" s="201"/>
      <c r="H2957" s="205">
        <v>67.5</v>
      </c>
      <c r="I2957" s="206"/>
      <c r="J2957" s="201"/>
      <c r="K2957" s="201"/>
      <c r="L2957" s="207"/>
      <c r="M2957" s="208"/>
      <c r="N2957" s="209"/>
      <c r="O2957" s="209"/>
      <c r="P2957" s="209"/>
      <c r="Q2957" s="209"/>
      <c r="R2957" s="209"/>
      <c r="S2957" s="209"/>
      <c r="T2957" s="210"/>
      <c r="AT2957" s="211" t="s">
        <v>262</v>
      </c>
      <c r="AU2957" s="211" t="s">
        <v>82</v>
      </c>
      <c r="AV2957" s="13" t="s">
        <v>82</v>
      </c>
      <c r="AW2957" s="13" t="s">
        <v>34</v>
      </c>
      <c r="AX2957" s="13" t="s">
        <v>73</v>
      </c>
      <c r="AY2957" s="211" t="s">
        <v>252</v>
      </c>
    </row>
    <row r="2958" spans="1:65" s="13" customFormat="1" ht="11.25">
      <c r="B2958" s="200"/>
      <c r="C2958" s="201"/>
      <c r="D2958" s="202" t="s">
        <v>262</v>
      </c>
      <c r="E2958" s="203" t="s">
        <v>21</v>
      </c>
      <c r="F2958" s="204" t="s">
        <v>3501</v>
      </c>
      <c r="G2958" s="201"/>
      <c r="H2958" s="205">
        <v>67.5</v>
      </c>
      <c r="I2958" s="206"/>
      <c r="J2958" s="201"/>
      <c r="K2958" s="201"/>
      <c r="L2958" s="207"/>
      <c r="M2958" s="208"/>
      <c r="N2958" s="209"/>
      <c r="O2958" s="209"/>
      <c r="P2958" s="209"/>
      <c r="Q2958" s="209"/>
      <c r="R2958" s="209"/>
      <c r="S2958" s="209"/>
      <c r="T2958" s="210"/>
      <c r="AT2958" s="211" t="s">
        <v>262</v>
      </c>
      <c r="AU2958" s="211" t="s">
        <v>82</v>
      </c>
      <c r="AV2958" s="13" t="s">
        <v>82</v>
      </c>
      <c r="AW2958" s="13" t="s">
        <v>34</v>
      </c>
      <c r="AX2958" s="13" t="s">
        <v>73</v>
      </c>
      <c r="AY2958" s="211" t="s">
        <v>252</v>
      </c>
    </row>
    <row r="2959" spans="1:65" s="14" customFormat="1" ht="11.25">
      <c r="B2959" s="212"/>
      <c r="C2959" s="213"/>
      <c r="D2959" s="202" t="s">
        <v>262</v>
      </c>
      <c r="E2959" s="214" t="s">
        <v>21</v>
      </c>
      <c r="F2959" s="215" t="s">
        <v>264</v>
      </c>
      <c r="G2959" s="213"/>
      <c r="H2959" s="216">
        <v>135</v>
      </c>
      <c r="I2959" s="217"/>
      <c r="J2959" s="213"/>
      <c r="K2959" s="213"/>
      <c r="L2959" s="218"/>
      <c r="M2959" s="219"/>
      <c r="N2959" s="220"/>
      <c r="O2959" s="220"/>
      <c r="P2959" s="220"/>
      <c r="Q2959" s="220"/>
      <c r="R2959" s="220"/>
      <c r="S2959" s="220"/>
      <c r="T2959" s="221"/>
      <c r="AT2959" s="222" t="s">
        <v>262</v>
      </c>
      <c r="AU2959" s="222" t="s">
        <v>82</v>
      </c>
      <c r="AV2959" s="14" t="s">
        <v>93</v>
      </c>
      <c r="AW2959" s="14" t="s">
        <v>34</v>
      </c>
      <c r="AX2959" s="14" t="s">
        <v>80</v>
      </c>
      <c r="AY2959" s="222" t="s">
        <v>252</v>
      </c>
    </row>
    <row r="2960" spans="1:65" s="2" customFormat="1" ht="16.5" customHeight="1">
      <c r="A2960" s="37"/>
      <c r="B2960" s="38"/>
      <c r="C2960" s="182" t="s">
        <v>3502</v>
      </c>
      <c r="D2960" s="182" t="s">
        <v>254</v>
      </c>
      <c r="E2960" s="183" t="s">
        <v>3503</v>
      </c>
      <c r="F2960" s="184" t="s">
        <v>3504</v>
      </c>
      <c r="G2960" s="185" t="s">
        <v>149</v>
      </c>
      <c r="H2960" s="186">
        <v>199.035</v>
      </c>
      <c r="I2960" s="187"/>
      <c r="J2960" s="188">
        <f>ROUND(I2960*H2960,2)</f>
        <v>0</v>
      </c>
      <c r="K2960" s="184" t="s">
        <v>257</v>
      </c>
      <c r="L2960" s="42"/>
      <c r="M2960" s="189" t="s">
        <v>21</v>
      </c>
      <c r="N2960" s="190" t="s">
        <v>44</v>
      </c>
      <c r="O2960" s="67"/>
      <c r="P2960" s="191">
        <f>O2960*H2960</f>
        <v>0</v>
      </c>
      <c r="Q2960" s="191">
        <v>2.9999999999999997E-4</v>
      </c>
      <c r="R2960" s="191">
        <f>Q2960*H2960</f>
        <v>5.9710499999999993E-2</v>
      </c>
      <c r="S2960" s="191">
        <v>0</v>
      </c>
      <c r="T2960" s="192">
        <f>S2960*H2960</f>
        <v>0</v>
      </c>
      <c r="U2960" s="37"/>
      <c r="V2960" s="37"/>
      <c r="W2960" s="37"/>
      <c r="X2960" s="37"/>
      <c r="Y2960" s="37"/>
      <c r="Z2960" s="37"/>
      <c r="AA2960" s="37"/>
      <c r="AB2960" s="37"/>
      <c r="AC2960" s="37"/>
      <c r="AD2960" s="37"/>
      <c r="AE2960" s="37"/>
      <c r="AR2960" s="193" t="s">
        <v>375</v>
      </c>
      <c r="AT2960" s="193" t="s">
        <v>254</v>
      </c>
      <c r="AU2960" s="193" t="s">
        <v>82</v>
      </c>
      <c r="AY2960" s="20" t="s">
        <v>252</v>
      </c>
      <c r="BE2960" s="194">
        <f>IF(N2960="základní",J2960,0)</f>
        <v>0</v>
      </c>
      <c r="BF2960" s="194">
        <f>IF(N2960="snížená",J2960,0)</f>
        <v>0</v>
      </c>
      <c r="BG2960" s="194">
        <f>IF(N2960="zákl. přenesená",J2960,0)</f>
        <v>0</v>
      </c>
      <c r="BH2960" s="194">
        <f>IF(N2960="sníž. přenesená",J2960,0)</f>
        <v>0</v>
      </c>
      <c r="BI2960" s="194">
        <f>IF(N2960="nulová",J2960,0)</f>
        <v>0</v>
      </c>
      <c r="BJ2960" s="20" t="s">
        <v>80</v>
      </c>
      <c r="BK2960" s="194">
        <f>ROUND(I2960*H2960,2)</f>
        <v>0</v>
      </c>
      <c r="BL2960" s="20" t="s">
        <v>375</v>
      </c>
      <c r="BM2960" s="193" t="s">
        <v>3505</v>
      </c>
    </row>
    <row r="2961" spans="1:65" s="2" customFormat="1" ht="11.25">
      <c r="A2961" s="37"/>
      <c r="B2961" s="38"/>
      <c r="C2961" s="39"/>
      <c r="D2961" s="195" t="s">
        <v>260</v>
      </c>
      <c r="E2961" s="39"/>
      <c r="F2961" s="196" t="s">
        <v>3506</v>
      </c>
      <c r="G2961" s="39"/>
      <c r="H2961" s="39"/>
      <c r="I2961" s="197"/>
      <c r="J2961" s="39"/>
      <c r="K2961" s="39"/>
      <c r="L2961" s="42"/>
      <c r="M2961" s="198"/>
      <c r="N2961" s="199"/>
      <c r="O2961" s="67"/>
      <c r="P2961" s="67"/>
      <c r="Q2961" s="67"/>
      <c r="R2961" s="67"/>
      <c r="S2961" s="67"/>
      <c r="T2961" s="68"/>
      <c r="U2961" s="37"/>
      <c r="V2961" s="37"/>
      <c r="W2961" s="37"/>
      <c r="X2961" s="37"/>
      <c r="Y2961" s="37"/>
      <c r="Z2961" s="37"/>
      <c r="AA2961" s="37"/>
      <c r="AB2961" s="37"/>
      <c r="AC2961" s="37"/>
      <c r="AD2961" s="37"/>
      <c r="AE2961" s="37"/>
      <c r="AT2961" s="20" t="s">
        <v>260</v>
      </c>
      <c r="AU2961" s="20" t="s">
        <v>82</v>
      </c>
    </row>
    <row r="2962" spans="1:65" s="13" customFormat="1" ht="11.25">
      <c r="B2962" s="200"/>
      <c r="C2962" s="201"/>
      <c r="D2962" s="202" t="s">
        <v>262</v>
      </c>
      <c r="E2962" s="203" t="s">
        <v>21</v>
      </c>
      <c r="F2962" s="204" t="s">
        <v>3493</v>
      </c>
      <c r="G2962" s="201"/>
      <c r="H2962" s="205">
        <v>161.745</v>
      </c>
      <c r="I2962" s="206"/>
      <c r="J2962" s="201"/>
      <c r="K2962" s="201"/>
      <c r="L2962" s="207"/>
      <c r="M2962" s="208"/>
      <c r="N2962" s="209"/>
      <c r="O2962" s="209"/>
      <c r="P2962" s="209"/>
      <c r="Q2962" s="209"/>
      <c r="R2962" s="209"/>
      <c r="S2962" s="209"/>
      <c r="T2962" s="210"/>
      <c r="AT2962" s="211" t="s">
        <v>262</v>
      </c>
      <c r="AU2962" s="211" t="s">
        <v>82</v>
      </c>
      <c r="AV2962" s="13" t="s">
        <v>82</v>
      </c>
      <c r="AW2962" s="13" t="s">
        <v>34</v>
      </c>
      <c r="AX2962" s="13" t="s">
        <v>73</v>
      </c>
      <c r="AY2962" s="211" t="s">
        <v>252</v>
      </c>
    </row>
    <row r="2963" spans="1:65" s="13" customFormat="1" ht="11.25">
      <c r="B2963" s="200"/>
      <c r="C2963" s="201"/>
      <c r="D2963" s="202" t="s">
        <v>262</v>
      </c>
      <c r="E2963" s="203" t="s">
        <v>21</v>
      </c>
      <c r="F2963" s="204" t="s">
        <v>3494</v>
      </c>
      <c r="G2963" s="201"/>
      <c r="H2963" s="205">
        <v>3.54</v>
      </c>
      <c r="I2963" s="206"/>
      <c r="J2963" s="201"/>
      <c r="K2963" s="201"/>
      <c r="L2963" s="207"/>
      <c r="M2963" s="208"/>
      <c r="N2963" s="209"/>
      <c r="O2963" s="209"/>
      <c r="P2963" s="209"/>
      <c r="Q2963" s="209"/>
      <c r="R2963" s="209"/>
      <c r="S2963" s="209"/>
      <c r="T2963" s="210"/>
      <c r="AT2963" s="211" t="s">
        <v>262</v>
      </c>
      <c r="AU2963" s="211" t="s">
        <v>82</v>
      </c>
      <c r="AV2963" s="13" t="s">
        <v>82</v>
      </c>
      <c r="AW2963" s="13" t="s">
        <v>34</v>
      </c>
      <c r="AX2963" s="13" t="s">
        <v>73</v>
      </c>
      <c r="AY2963" s="211" t="s">
        <v>252</v>
      </c>
    </row>
    <row r="2964" spans="1:65" s="13" customFormat="1" ht="11.25">
      <c r="B2964" s="200"/>
      <c r="C2964" s="201"/>
      <c r="D2964" s="202" t="s">
        <v>262</v>
      </c>
      <c r="E2964" s="203" t="s">
        <v>21</v>
      </c>
      <c r="F2964" s="204" t="s">
        <v>3507</v>
      </c>
      <c r="G2964" s="201"/>
      <c r="H2964" s="205">
        <v>20.25</v>
      </c>
      <c r="I2964" s="206"/>
      <c r="J2964" s="201"/>
      <c r="K2964" s="201"/>
      <c r="L2964" s="207"/>
      <c r="M2964" s="208"/>
      <c r="N2964" s="209"/>
      <c r="O2964" s="209"/>
      <c r="P2964" s="209"/>
      <c r="Q2964" s="209"/>
      <c r="R2964" s="209"/>
      <c r="S2964" s="209"/>
      <c r="T2964" s="210"/>
      <c r="AT2964" s="211" t="s">
        <v>262</v>
      </c>
      <c r="AU2964" s="211" t="s">
        <v>82</v>
      </c>
      <c r="AV2964" s="13" t="s">
        <v>82</v>
      </c>
      <c r="AW2964" s="13" t="s">
        <v>34</v>
      </c>
      <c r="AX2964" s="13" t="s">
        <v>73</v>
      </c>
      <c r="AY2964" s="211" t="s">
        <v>252</v>
      </c>
    </row>
    <row r="2965" spans="1:65" s="13" customFormat="1" ht="11.25">
      <c r="B2965" s="200"/>
      <c r="C2965" s="201"/>
      <c r="D2965" s="202" t="s">
        <v>262</v>
      </c>
      <c r="E2965" s="203" t="s">
        <v>21</v>
      </c>
      <c r="F2965" s="204" t="s">
        <v>3508</v>
      </c>
      <c r="G2965" s="201"/>
      <c r="H2965" s="205">
        <v>13.5</v>
      </c>
      <c r="I2965" s="206"/>
      <c r="J2965" s="201"/>
      <c r="K2965" s="201"/>
      <c r="L2965" s="207"/>
      <c r="M2965" s="208"/>
      <c r="N2965" s="209"/>
      <c r="O2965" s="209"/>
      <c r="P2965" s="209"/>
      <c r="Q2965" s="209"/>
      <c r="R2965" s="209"/>
      <c r="S2965" s="209"/>
      <c r="T2965" s="210"/>
      <c r="AT2965" s="211" t="s">
        <v>262</v>
      </c>
      <c r="AU2965" s="211" t="s">
        <v>82</v>
      </c>
      <c r="AV2965" s="13" t="s">
        <v>82</v>
      </c>
      <c r="AW2965" s="13" t="s">
        <v>34</v>
      </c>
      <c r="AX2965" s="13" t="s">
        <v>73</v>
      </c>
      <c r="AY2965" s="211" t="s">
        <v>252</v>
      </c>
    </row>
    <row r="2966" spans="1:65" s="14" customFormat="1" ht="11.25">
      <c r="B2966" s="212"/>
      <c r="C2966" s="213"/>
      <c r="D2966" s="202" t="s">
        <v>262</v>
      </c>
      <c r="E2966" s="214" t="s">
        <v>21</v>
      </c>
      <c r="F2966" s="215" t="s">
        <v>264</v>
      </c>
      <c r="G2966" s="213"/>
      <c r="H2966" s="216">
        <v>199.035</v>
      </c>
      <c r="I2966" s="217"/>
      <c r="J2966" s="213"/>
      <c r="K2966" s="213"/>
      <c r="L2966" s="218"/>
      <c r="M2966" s="219"/>
      <c r="N2966" s="220"/>
      <c r="O2966" s="220"/>
      <c r="P2966" s="220"/>
      <c r="Q2966" s="220"/>
      <c r="R2966" s="220"/>
      <c r="S2966" s="220"/>
      <c r="T2966" s="221"/>
      <c r="AT2966" s="222" t="s">
        <v>262</v>
      </c>
      <c r="AU2966" s="222" t="s">
        <v>82</v>
      </c>
      <c r="AV2966" s="14" t="s">
        <v>93</v>
      </c>
      <c r="AW2966" s="14" t="s">
        <v>34</v>
      </c>
      <c r="AX2966" s="14" t="s">
        <v>80</v>
      </c>
      <c r="AY2966" s="222" t="s">
        <v>252</v>
      </c>
    </row>
    <row r="2967" spans="1:65" s="2" customFormat="1" ht="21.75" customHeight="1">
      <c r="A2967" s="37"/>
      <c r="B2967" s="38"/>
      <c r="C2967" s="182" t="s">
        <v>3509</v>
      </c>
      <c r="D2967" s="182" t="s">
        <v>254</v>
      </c>
      <c r="E2967" s="183" t="s">
        <v>3510</v>
      </c>
      <c r="F2967" s="184" t="s">
        <v>3511</v>
      </c>
      <c r="G2967" s="185" t="s">
        <v>149</v>
      </c>
      <c r="H2967" s="186">
        <v>30.635000000000002</v>
      </c>
      <c r="I2967" s="187"/>
      <c r="J2967" s="188">
        <f>ROUND(I2967*H2967,2)</f>
        <v>0</v>
      </c>
      <c r="K2967" s="184" t="s">
        <v>257</v>
      </c>
      <c r="L2967" s="42"/>
      <c r="M2967" s="189" t="s">
        <v>21</v>
      </c>
      <c r="N2967" s="190" t="s">
        <v>44</v>
      </c>
      <c r="O2967" s="67"/>
      <c r="P2967" s="191">
        <f>O2967*H2967</f>
        <v>0</v>
      </c>
      <c r="Q2967" s="191">
        <v>4.4999999999999997E-3</v>
      </c>
      <c r="R2967" s="191">
        <f>Q2967*H2967</f>
        <v>0.13785749999999999</v>
      </c>
      <c r="S2967" s="191">
        <v>0</v>
      </c>
      <c r="T2967" s="192">
        <f>S2967*H2967</f>
        <v>0</v>
      </c>
      <c r="U2967" s="37"/>
      <c r="V2967" s="37"/>
      <c r="W2967" s="37"/>
      <c r="X2967" s="37"/>
      <c r="Y2967" s="37"/>
      <c r="Z2967" s="37"/>
      <c r="AA2967" s="37"/>
      <c r="AB2967" s="37"/>
      <c r="AC2967" s="37"/>
      <c r="AD2967" s="37"/>
      <c r="AE2967" s="37"/>
      <c r="AR2967" s="193" t="s">
        <v>375</v>
      </c>
      <c r="AT2967" s="193" t="s">
        <v>254</v>
      </c>
      <c r="AU2967" s="193" t="s">
        <v>82</v>
      </c>
      <c r="AY2967" s="20" t="s">
        <v>252</v>
      </c>
      <c r="BE2967" s="194">
        <f>IF(N2967="základní",J2967,0)</f>
        <v>0</v>
      </c>
      <c r="BF2967" s="194">
        <f>IF(N2967="snížená",J2967,0)</f>
        <v>0</v>
      </c>
      <c r="BG2967" s="194">
        <f>IF(N2967="zákl. přenesená",J2967,0)</f>
        <v>0</v>
      </c>
      <c r="BH2967" s="194">
        <f>IF(N2967="sníž. přenesená",J2967,0)</f>
        <v>0</v>
      </c>
      <c r="BI2967" s="194">
        <f>IF(N2967="nulová",J2967,0)</f>
        <v>0</v>
      </c>
      <c r="BJ2967" s="20" t="s">
        <v>80</v>
      </c>
      <c r="BK2967" s="194">
        <f>ROUND(I2967*H2967,2)</f>
        <v>0</v>
      </c>
      <c r="BL2967" s="20" t="s">
        <v>375</v>
      </c>
      <c r="BM2967" s="193" t="s">
        <v>3512</v>
      </c>
    </row>
    <row r="2968" spans="1:65" s="2" customFormat="1" ht="11.25">
      <c r="A2968" s="37"/>
      <c r="B2968" s="38"/>
      <c r="C2968" s="39"/>
      <c r="D2968" s="195" t="s">
        <v>260</v>
      </c>
      <c r="E2968" s="39"/>
      <c r="F2968" s="196" t="s">
        <v>3513</v>
      </c>
      <c r="G2968" s="39"/>
      <c r="H2968" s="39"/>
      <c r="I2968" s="197"/>
      <c r="J2968" s="39"/>
      <c r="K2968" s="39"/>
      <c r="L2968" s="42"/>
      <c r="M2968" s="198"/>
      <c r="N2968" s="199"/>
      <c r="O2968" s="67"/>
      <c r="P2968" s="67"/>
      <c r="Q2968" s="67"/>
      <c r="R2968" s="67"/>
      <c r="S2968" s="67"/>
      <c r="T2968" s="68"/>
      <c r="U2968" s="37"/>
      <c r="V2968" s="37"/>
      <c r="W2968" s="37"/>
      <c r="X2968" s="37"/>
      <c r="Y2968" s="37"/>
      <c r="Z2968" s="37"/>
      <c r="AA2968" s="37"/>
      <c r="AB2968" s="37"/>
      <c r="AC2968" s="37"/>
      <c r="AD2968" s="37"/>
      <c r="AE2968" s="37"/>
      <c r="AT2968" s="20" t="s">
        <v>260</v>
      </c>
      <c r="AU2968" s="20" t="s">
        <v>82</v>
      </c>
    </row>
    <row r="2969" spans="1:65" s="13" customFormat="1" ht="11.25">
      <c r="B2969" s="200"/>
      <c r="C2969" s="201"/>
      <c r="D2969" s="202" t="s">
        <v>262</v>
      </c>
      <c r="E2969" s="203" t="s">
        <v>21</v>
      </c>
      <c r="F2969" s="204" t="s">
        <v>3514</v>
      </c>
      <c r="G2969" s="201"/>
      <c r="H2969" s="205">
        <v>10.385</v>
      </c>
      <c r="I2969" s="206"/>
      <c r="J2969" s="201"/>
      <c r="K2969" s="201"/>
      <c r="L2969" s="207"/>
      <c r="M2969" s="208"/>
      <c r="N2969" s="209"/>
      <c r="O2969" s="209"/>
      <c r="P2969" s="209"/>
      <c r="Q2969" s="209"/>
      <c r="R2969" s="209"/>
      <c r="S2969" s="209"/>
      <c r="T2969" s="210"/>
      <c r="AT2969" s="211" t="s">
        <v>262</v>
      </c>
      <c r="AU2969" s="211" t="s">
        <v>82</v>
      </c>
      <c r="AV2969" s="13" t="s">
        <v>82</v>
      </c>
      <c r="AW2969" s="13" t="s">
        <v>34</v>
      </c>
      <c r="AX2969" s="13" t="s">
        <v>73</v>
      </c>
      <c r="AY2969" s="211" t="s">
        <v>252</v>
      </c>
    </row>
    <row r="2970" spans="1:65" s="13" customFormat="1" ht="11.25">
      <c r="B2970" s="200"/>
      <c r="C2970" s="201"/>
      <c r="D2970" s="202" t="s">
        <v>262</v>
      </c>
      <c r="E2970" s="203" t="s">
        <v>21</v>
      </c>
      <c r="F2970" s="204" t="s">
        <v>3515</v>
      </c>
      <c r="G2970" s="201"/>
      <c r="H2970" s="205">
        <v>20.25</v>
      </c>
      <c r="I2970" s="206"/>
      <c r="J2970" s="201"/>
      <c r="K2970" s="201"/>
      <c r="L2970" s="207"/>
      <c r="M2970" s="208"/>
      <c r="N2970" s="209"/>
      <c r="O2970" s="209"/>
      <c r="P2970" s="209"/>
      <c r="Q2970" s="209"/>
      <c r="R2970" s="209"/>
      <c r="S2970" s="209"/>
      <c r="T2970" s="210"/>
      <c r="AT2970" s="211" t="s">
        <v>262</v>
      </c>
      <c r="AU2970" s="211" t="s">
        <v>82</v>
      </c>
      <c r="AV2970" s="13" t="s">
        <v>82</v>
      </c>
      <c r="AW2970" s="13" t="s">
        <v>34</v>
      </c>
      <c r="AX2970" s="13" t="s">
        <v>73</v>
      </c>
      <c r="AY2970" s="211" t="s">
        <v>252</v>
      </c>
    </row>
    <row r="2971" spans="1:65" s="14" customFormat="1" ht="11.25">
      <c r="B2971" s="212"/>
      <c r="C2971" s="213"/>
      <c r="D2971" s="202" t="s">
        <v>262</v>
      </c>
      <c r="E2971" s="214" t="s">
        <v>21</v>
      </c>
      <c r="F2971" s="215" t="s">
        <v>264</v>
      </c>
      <c r="G2971" s="213"/>
      <c r="H2971" s="216">
        <v>30.635000000000002</v>
      </c>
      <c r="I2971" s="217"/>
      <c r="J2971" s="213"/>
      <c r="K2971" s="213"/>
      <c r="L2971" s="218"/>
      <c r="M2971" s="219"/>
      <c r="N2971" s="220"/>
      <c r="O2971" s="220"/>
      <c r="P2971" s="220"/>
      <c r="Q2971" s="220"/>
      <c r="R2971" s="220"/>
      <c r="S2971" s="220"/>
      <c r="T2971" s="221"/>
      <c r="AT2971" s="222" t="s">
        <v>262</v>
      </c>
      <c r="AU2971" s="222" t="s">
        <v>82</v>
      </c>
      <c r="AV2971" s="14" t="s">
        <v>93</v>
      </c>
      <c r="AW2971" s="14" t="s">
        <v>34</v>
      </c>
      <c r="AX2971" s="14" t="s">
        <v>80</v>
      </c>
      <c r="AY2971" s="222" t="s">
        <v>252</v>
      </c>
    </row>
    <row r="2972" spans="1:65" s="2" customFormat="1" ht="16.5" customHeight="1">
      <c r="A2972" s="37"/>
      <c r="B2972" s="38"/>
      <c r="C2972" s="182" t="s">
        <v>3516</v>
      </c>
      <c r="D2972" s="182" t="s">
        <v>254</v>
      </c>
      <c r="E2972" s="183" t="s">
        <v>3517</v>
      </c>
      <c r="F2972" s="184" t="s">
        <v>3518</v>
      </c>
      <c r="G2972" s="185" t="s">
        <v>163</v>
      </c>
      <c r="H2972" s="186">
        <v>34.1</v>
      </c>
      <c r="I2972" s="187"/>
      <c r="J2972" s="188">
        <f>ROUND(I2972*H2972,2)</f>
        <v>0</v>
      </c>
      <c r="K2972" s="184" t="s">
        <v>257</v>
      </c>
      <c r="L2972" s="42"/>
      <c r="M2972" s="189" t="s">
        <v>21</v>
      </c>
      <c r="N2972" s="190" t="s">
        <v>44</v>
      </c>
      <c r="O2972" s="67"/>
      <c r="P2972" s="191">
        <f>O2972*H2972</f>
        <v>0</v>
      </c>
      <c r="Q2972" s="191">
        <v>0</v>
      </c>
      <c r="R2972" s="191">
        <f>Q2972*H2972</f>
        <v>0</v>
      </c>
      <c r="S2972" s="191">
        <v>0</v>
      </c>
      <c r="T2972" s="192">
        <f>S2972*H2972</f>
        <v>0</v>
      </c>
      <c r="U2972" s="37"/>
      <c r="V2972" s="37"/>
      <c r="W2972" s="37"/>
      <c r="X2972" s="37"/>
      <c r="Y2972" s="37"/>
      <c r="Z2972" s="37"/>
      <c r="AA2972" s="37"/>
      <c r="AB2972" s="37"/>
      <c r="AC2972" s="37"/>
      <c r="AD2972" s="37"/>
      <c r="AE2972" s="37"/>
      <c r="AR2972" s="193" t="s">
        <v>375</v>
      </c>
      <c r="AT2972" s="193" t="s">
        <v>254</v>
      </c>
      <c r="AU2972" s="193" t="s">
        <v>82</v>
      </c>
      <c r="AY2972" s="20" t="s">
        <v>252</v>
      </c>
      <c r="BE2972" s="194">
        <f>IF(N2972="základní",J2972,0)</f>
        <v>0</v>
      </c>
      <c r="BF2972" s="194">
        <f>IF(N2972="snížená",J2972,0)</f>
        <v>0</v>
      </c>
      <c r="BG2972" s="194">
        <f>IF(N2972="zákl. přenesená",J2972,0)</f>
        <v>0</v>
      </c>
      <c r="BH2972" s="194">
        <f>IF(N2972="sníž. přenesená",J2972,0)</f>
        <v>0</v>
      </c>
      <c r="BI2972" s="194">
        <f>IF(N2972="nulová",J2972,0)</f>
        <v>0</v>
      </c>
      <c r="BJ2972" s="20" t="s">
        <v>80</v>
      </c>
      <c r="BK2972" s="194">
        <f>ROUND(I2972*H2972,2)</f>
        <v>0</v>
      </c>
      <c r="BL2972" s="20" t="s">
        <v>375</v>
      </c>
      <c r="BM2972" s="193" t="s">
        <v>3519</v>
      </c>
    </row>
    <row r="2973" spans="1:65" s="2" customFormat="1" ht="11.25">
      <c r="A2973" s="37"/>
      <c r="B2973" s="38"/>
      <c r="C2973" s="39"/>
      <c r="D2973" s="195" t="s">
        <v>260</v>
      </c>
      <c r="E2973" s="39"/>
      <c r="F2973" s="196" t="s">
        <v>3520</v>
      </c>
      <c r="G2973" s="39"/>
      <c r="H2973" s="39"/>
      <c r="I2973" s="197"/>
      <c r="J2973" s="39"/>
      <c r="K2973" s="39"/>
      <c r="L2973" s="42"/>
      <c r="M2973" s="198"/>
      <c r="N2973" s="199"/>
      <c r="O2973" s="67"/>
      <c r="P2973" s="67"/>
      <c r="Q2973" s="67"/>
      <c r="R2973" s="67"/>
      <c r="S2973" s="67"/>
      <c r="T2973" s="68"/>
      <c r="U2973" s="37"/>
      <c r="V2973" s="37"/>
      <c r="W2973" s="37"/>
      <c r="X2973" s="37"/>
      <c r="Y2973" s="37"/>
      <c r="Z2973" s="37"/>
      <c r="AA2973" s="37"/>
      <c r="AB2973" s="37"/>
      <c r="AC2973" s="37"/>
      <c r="AD2973" s="37"/>
      <c r="AE2973" s="37"/>
      <c r="AT2973" s="20" t="s">
        <v>260</v>
      </c>
      <c r="AU2973" s="20" t="s">
        <v>82</v>
      </c>
    </row>
    <row r="2974" spans="1:65" s="16" customFormat="1" ht="11.25">
      <c r="B2974" s="235"/>
      <c r="C2974" s="236"/>
      <c r="D2974" s="202" t="s">
        <v>262</v>
      </c>
      <c r="E2974" s="237" t="s">
        <v>21</v>
      </c>
      <c r="F2974" s="238" t="s">
        <v>3521</v>
      </c>
      <c r="G2974" s="236"/>
      <c r="H2974" s="237" t="s">
        <v>21</v>
      </c>
      <c r="I2974" s="239"/>
      <c r="J2974" s="236"/>
      <c r="K2974" s="236"/>
      <c r="L2974" s="240"/>
      <c r="M2974" s="241"/>
      <c r="N2974" s="242"/>
      <c r="O2974" s="242"/>
      <c r="P2974" s="242"/>
      <c r="Q2974" s="242"/>
      <c r="R2974" s="242"/>
      <c r="S2974" s="242"/>
      <c r="T2974" s="243"/>
      <c r="AT2974" s="244" t="s">
        <v>262</v>
      </c>
      <c r="AU2974" s="244" t="s">
        <v>82</v>
      </c>
      <c r="AV2974" s="16" t="s">
        <v>80</v>
      </c>
      <c r="AW2974" s="16" t="s">
        <v>34</v>
      </c>
      <c r="AX2974" s="16" t="s">
        <v>73</v>
      </c>
      <c r="AY2974" s="244" t="s">
        <v>252</v>
      </c>
    </row>
    <row r="2975" spans="1:65" s="13" customFormat="1" ht="11.25">
      <c r="B2975" s="200"/>
      <c r="C2975" s="201"/>
      <c r="D2975" s="202" t="s">
        <v>262</v>
      </c>
      <c r="E2975" s="203" t="s">
        <v>21</v>
      </c>
      <c r="F2975" s="204" t="s">
        <v>3522</v>
      </c>
      <c r="G2975" s="201"/>
      <c r="H2975" s="205">
        <v>1.6</v>
      </c>
      <c r="I2975" s="206"/>
      <c r="J2975" s="201"/>
      <c r="K2975" s="201"/>
      <c r="L2975" s="207"/>
      <c r="M2975" s="208"/>
      <c r="N2975" s="209"/>
      <c r="O2975" s="209"/>
      <c r="P2975" s="209"/>
      <c r="Q2975" s="209"/>
      <c r="R2975" s="209"/>
      <c r="S2975" s="209"/>
      <c r="T2975" s="210"/>
      <c r="AT2975" s="211" t="s">
        <v>262</v>
      </c>
      <c r="AU2975" s="211" t="s">
        <v>82</v>
      </c>
      <c r="AV2975" s="13" t="s">
        <v>82</v>
      </c>
      <c r="AW2975" s="13" t="s">
        <v>34</v>
      </c>
      <c r="AX2975" s="13" t="s">
        <v>73</v>
      </c>
      <c r="AY2975" s="211" t="s">
        <v>252</v>
      </c>
    </row>
    <row r="2976" spans="1:65" s="13" customFormat="1" ht="11.25">
      <c r="B2976" s="200"/>
      <c r="C2976" s="201"/>
      <c r="D2976" s="202" t="s">
        <v>262</v>
      </c>
      <c r="E2976" s="203" t="s">
        <v>21</v>
      </c>
      <c r="F2976" s="204" t="s">
        <v>3523</v>
      </c>
      <c r="G2976" s="201"/>
      <c r="H2976" s="205">
        <v>17</v>
      </c>
      <c r="I2976" s="206"/>
      <c r="J2976" s="201"/>
      <c r="K2976" s="201"/>
      <c r="L2976" s="207"/>
      <c r="M2976" s="208"/>
      <c r="N2976" s="209"/>
      <c r="O2976" s="209"/>
      <c r="P2976" s="209"/>
      <c r="Q2976" s="209"/>
      <c r="R2976" s="209"/>
      <c r="S2976" s="209"/>
      <c r="T2976" s="210"/>
      <c r="AT2976" s="211" t="s">
        <v>262</v>
      </c>
      <c r="AU2976" s="211" t="s">
        <v>82</v>
      </c>
      <c r="AV2976" s="13" t="s">
        <v>82</v>
      </c>
      <c r="AW2976" s="13" t="s">
        <v>34</v>
      </c>
      <c r="AX2976" s="13" t="s">
        <v>73</v>
      </c>
      <c r="AY2976" s="211" t="s">
        <v>252</v>
      </c>
    </row>
    <row r="2977" spans="1:65" s="13" customFormat="1" ht="11.25">
      <c r="B2977" s="200"/>
      <c r="C2977" s="201"/>
      <c r="D2977" s="202" t="s">
        <v>262</v>
      </c>
      <c r="E2977" s="203" t="s">
        <v>21</v>
      </c>
      <c r="F2977" s="204" t="s">
        <v>3524</v>
      </c>
      <c r="G2977" s="201"/>
      <c r="H2977" s="205">
        <v>15.5</v>
      </c>
      <c r="I2977" s="206"/>
      <c r="J2977" s="201"/>
      <c r="K2977" s="201"/>
      <c r="L2977" s="207"/>
      <c r="M2977" s="208"/>
      <c r="N2977" s="209"/>
      <c r="O2977" s="209"/>
      <c r="P2977" s="209"/>
      <c r="Q2977" s="209"/>
      <c r="R2977" s="209"/>
      <c r="S2977" s="209"/>
      <c r="T2977" s="210"/>
      <c r="AT2977" s="211" t="s">
        <v>262</v>
      </c>
      <c r="AU2977" s="211" t="s">
        <v>82</v>
      </c>
      <c r="AV2977" s="13" t="s">
        <v>82</v>
      </c>
      <c r="AW2977" s="13" t="s">
        <v>34</v>
      </c>
      <c r="AX2977" s="13" t="s">
        <v>73</v>
      </c>
      <c r="AY2977" s="211" t="s">
        <v>252</v>
      </c>
    </row>
    <row r="2978" spans="1:65" s="14" customFormat="1" ht="11.25">
      <c r="B2978" s="212"/>
      <c r="C2978" s="213"/>
      <c r="D2978" s="202" t="s">
        <v>262</v>
      </c>
      <c r="E2978" s="214" t="s">
        <v>21</v>
      </c>
      <c r="F2978" s="215" t="s">
        <v>264</v>
      </c>
      <c r="G2978" s="213"/>
      <c r="H2978" s="216">
        <v>34.1</v>
      </c>
      <c r="I2978" s="217"/>
      <c r="J2978" s="213"/>
      <c r="K2978" s="213"/>
      <c r="L2978" s="218"/>
      <c r="M2978" s="219"/>
      <c r="N2978" s="220"/>
      <c r="O2978" s="220"/>
      <c r="P2978" s="220"/>
      <c r="Q2978" s="220"/>
      <c r="R2978" s="220"/>
      <c r="S2978" s="220"/>
      <c r="T2978" s="221"/>
      <c r="AT2978" s="222" t="s">
        <v>262</v>
      </c>
      <c r="AU2978" s="222" t="s">
        <v>82</v>
      </c>
      <c r="AV2978" s="14" t="s">
        <v>93</v>
      </c>
      <c r="AW2978" s="14" t="s">
        <v>34</v>
      </c>
      <c r="AX2978" s="14" t="s">
        <v>80</v>
      </c>
      <c r="AY2978" s="222" t="s">
        <v>252</v>
      </c>
    </row>
    <row r="2979" spans="1:65" s="2" customFormat="1" ht="16.5" customHeight="1">
      <c r="A2979" s="37"/>
      <c r="B2979" s="38"/>
      <c r="C2979" s="245" t="s">
        <v>3525</v>
      </c>
      <c r="D2979" s="245" t="s">
        <v>356</v>
      </c>
      <c r="E2979" s="246" t="s">
        <v>3526</v>
      </c>
      <c r="F2979" s="247" t="s">
        <v>3527</v>
      </c>
      <c r="G2979" s="248" t="s">
        <v>163</v>
      </c>
      <c r="H2979" s="249">
        <v>37.51</v>
      </c>
      <c r="I2979" s="250"/>
      <c r="J2979" s="251">
        <f>ROUND(I2979*H2979,2)</f>
        <v>0</v>
      </c>
      <c r="K2979" s="247" t="s">
        <v>257</v>
      </c>
      <c r="L2979" s="252"/>
      <c r="M2979" s="253" t="s">
        <v>21</v>
      </c>
      <c r="N2979" s="254" t="s">
        <v>44</v>
      </c>
      <c r="O2979" s="67"/>
      <c r="P2979" s="191">
        <f>O2979*H2979</f>
        <v>0</v>
      </c>
      <c r="Q2979" s="191">
        <v>1.2999999999999999E-4</v>
      </c>
      <c r="R2979" s="191">
        <f>Q2979*H2979</f>
        <v>4.8762999999999992E-3</v>
      </c>
      <c r="S2979" s="191">
        <v>0</v>
      </c>
      <c r="T2979" s="192">
        <f>S2979*H2979</f>
        <v>0</v>
      </c>
      <c r="U2979" s="37"/>
      <c r="V2979" s="37"/>
      <c r="W2979" s="37"/>
      <c r="X2979" s="37"/>
      <c r="Y2979" s="37"/>
      <c r="Z2979" s="37"/>
      <c r="AA2979" s="37"/>
      <c r="AB2979" s="37"/>
      <c r="AC2979" s="37"/>
      <c r="AD2979" s="37"/>
      <c r="AE2979" s="37"/>
      <c r="AR2979" s="193" t="s">
        <v>497</v>
      </c>
      <c r="AT2979" s="193" t="s">
        <v>356</v>
      </c>
      <c r="AU2979" s="193" t="s">
        <v>82</v>
      </c>
      <c r="AY2979" s="20" t="s">
        <v>252</v>
      </c>
      <c r="BE2979" s="194">
        <f>IF(N2979="základní",J2979,0)</f>
        <v>0</v>
      </c>
      <c r="BF2979" s="194">
        <f>IF(N2979="snížená",J2979,0)</f>
        <v>0</v>
      </c>
      <c r="BG2979" s="194">
        <f>IF(N2979="zákl. přenesená",J2979,0)</f>
        <v>0</v>
      </c>
      <c r="BH2979" s="194">
        <f>IF(N2979="sníž. přenesená",J2979,0)</f>
        <v>0</v>
      </c>
      <c r="BI2979" s="194">
        <f>IF(N2979="nulová",J2979,0)</f>
        <v>0</v>
      </c>
      <c r="BJ2979" s="20" t="s">
        <v>80</v>
      </c>
      <c r="BK2979" s="194">
        <f>ROUND(I2979*H2979,2)</f>
        <v>0</v>
      </c>
      <c r="BL2979" s="20" t="s">
        <v>375</v>
      </c>
      <c r="BM2979" s="193" t="s">
        <v>3528</v>
      </c>
    </row>
    <row r="2980" spans="1:65" s="13" customFormat="1" ht="11.25">
      <c r="B2980" s="200"/>
      <c r="C2980" s="201"/>
      <c r="D2980" s="202" t="s">
        <v>262</v>
      </c>
      <c r="E2980" s="201"/>
      <c r="F2980" s="204" t="s">
        <v>3529</v>
      </c>
      <c r="G2980" s="201"/>
      <c r="H2980" s="205">
        <v>37.51</v>
      </c>
      <c r="I2980" s="206"/>
      <c r="J2980" s="201"/>
      <c r="K2980" s="201"/>
      <c r="L2980" s="207"/>
      <c r="M2980" s="208"/>
      <c r="N2980" s="209"/>
      <c r="O2980" s="209"/>
      <c r="P2980" s="209"/>
      <c r="Q2980" s="209"/>
      <c r="R2980" s="209"/>
      <c r="S2980" s="209"/>
      <c r="T2980" s="210"/>
      <c r="AT2980" s="211" t="s">
        <v>262</v>
      </c>
      <c r="AU2980" s="211" t="s">
        <v>82</v>
      </c>
      <c r="AV2980" s="13" t="s">
        <v>82</v>
      </c>
      <c r="AW2980" s="13" t="s">
        <v>4</v>
      </c>
      <c r="AX2980" s="13" t="s">
        <v>80</v>
      </c>
      <c r="AY2980" s="211" t="s">
        <v>252</v>
      </c>
    </row>
    <row r="2981" spans="1:65" s="2" customFormat="1" ht="24.2" customHeight="1">
      <c r="A2981" s="37"/>
      <c r="B2981" s="38"/>
      <c r="C2981" s="182" t="s">
        <v>3530</v>
      </c>
      <c r="D2981" s="182" t="s">
        <v>254</v>
      </c>
      <c r="E2981" s="183" t="s">
        <v>3531</v>
      </c>
      <c r="F2981" s="184" t="s">
        <v>3532</v>
      </c>
      <c r="G2981" s="185" t="s">
        <v>163</v>
      </c>
      <c r="H2981" s="186">
        <v>35.799999999999997</v>
      </c>
      <c r="I2981" s="187"/>
      <c r="J2981" s="188">
        <f>ROUND(I2981*H2981,2)</f>
        <v>0</v>
      </c>
      <c r="K2981" s="184" t="s">
        <v>257</v>
      </c>
      <c r="L2981" s="42"/>
      <c r="M2981" s="189" t="s">
        <v>21</v>
      </c>
      <c r="N2981" s="190" t="s">
        <v>44</v>
      </c>
      <c r="O2981" s="67"/>
      <c r="P2981" s="191">
        <f>O2981*H2981</f>
        <v>0</v>
      </c>
      <c r="Q2981" s="191">
        <v>2.0000000000000001E-4</v>
      </c>
      <c r="R2981" s="191">
        <f>Q2981*H2981</f>
        <v>7.1599999999999997E-3</v>
      </c>
      <c r="S2981" s="191">
        <v>0</v>
      </c>
      <c r="T2981" s="192">
        <f>S2981*H2981</f>
        <v>0</v>
      </c>
      <c r="U2981" s="37"/>
      <c r="V2981" s="37"/>
      <c r="W2981" s="37"/>
      <c r="X2981" s="37"/>
      <c r="Y2981" s="37"/>
      <c r="Z2981" s="37"/>
      <c r="AA2981" s="37"/>
      <c r="AB2981" s="37"/>
      <c r="AC2981" s="37"/>
      <c r="AD2981" s="37"/>
      <c r="AE2981" s="37"/>
      <c r="AR2981" s="193" t="s">
        <v>375</v>
      </c>
      <c r="AT2981" s="193" t="s">
        <v>254</v>
      </c>
      <c r="AU2981" s="193" t="s">
        <v>82</v>
      </c>
      <c r="AY2981" s="20" t="s">
        <v>252</v>
      </c>
      <c r="BE2981" s="194">
        <f>IF(N2981="základní",J2981,0)</f>
        <v>0</v>
      </c>
      <c r="BF2981" s="194">
        <f>IF(N2981="snížená",J2981,0)</f>
        <v>0</v>
      </c>
      <c r="BG2981" s="194">
        <f>IF(N2981="zákl. přenesená",J2981,0)</f>
        <v>0</v>
      </c>
      <c r="BH2981" s="194">
        <f>IF(N2981="sníž. přenesená",J2981,0)</f>
        <v>0</v>
      </c>
      <c r="BI2981" s="194">
        <f>IF(N2981="nulová",J2981,0)</f>
        <v>0</v>
      </c>
      <c r="BJ2981" s="20" t="s">
        <v>80</v>
      </c>
      <c r="BK2981" s="194">
        <f>ROUND(I2981*H2981,2)</f>
        <v>0</v>
      </c>
      <c r="BL2981" s="20" t="s">
        <v>375</v>
      </c>
      <c r="BM2981" s="193" t="s">
        <v>3533</v>
      </c>
    </row>
    <row r="2982" spans="1:65" s="2" customFormat="1" ht="11.25">
      <c r="A2982" s="37"/>
      <c r="B2982" s="38"/>
      <c r="C2982" s="39"/>
      <c r="D2982" s="195" t="s">
        <v>260</v>
      </c>
      <c r="E2982" s="39"/>
      <c r="F2982" s="196" t="s">
        <v>3534</v>
      </c>
      <c r="G2982" s="39"/>
      <c r="H2982" s="39"/>
      <c r="I2982" s="197"/>
      <c r="J2982" s="39"/>
      <c r="K2982" s="39"/>
      <c r="L2982" s="42"/>
      <c r="M2982" s="198"/>
      <c r="N2982" s="199"/>
      <c r="O2982" s="67"/>
      <c r="P2982" s="67"/>
      <c r="Q2982" s="67"/>
      <c r="R2982" s="67"/>
      <c r="S2982" s="67"/>
      <c r="T2982" s="68"/>
      <c r="U2982" s="37"/>
      <c r="V2982" s="37"/>
      <c r="W2982" s="37"/>
      <c r="X2982" s="37"/>
      <c r="Y2982" s="37"/>
      <c r="Z2982" s="37"/>
      <c r="AA2982" s="37"/>
      <c r="AB2982" s="37"/>
      <c r="AC2982" s="37"/>
      <c r="AD2982" s="37"/>
      <c r="AE2982" s="37"/>
      <c r="AT2982" s="20" t="s">
        <v>260</v>
      </c>
      <c r="AU2982" s="20" t="s">
        <v>82</v>
      </c>
    </row>
    <row r="2983" spans="1:65" s="13" customFormat="1" ht="11.25">
      <c r="B2983" s="200"/>
      <c r="C2983" s="201"/>
      <c r="D2983" s="202" t="s">
        <v>262</v>
      </c>
      <c r="E2983" s="203" t="s">
        <v>21</v>
      </c>
      <c r="F2983" s="204" t="s">
        <v>3535</v>
      </c>
      <c r="G2983" s="201"/>
      <c r="H2983" s="205">
        <v>8.9</v>
      </c>
      <c r="I2983" s="206"/>
      <c r="J2983" s="201"/>
      <c r="K2983" s="201"/>
      <c r="L2983" s="207"/>
      <c r="M2983" s="208"/>
      <c r="N2983" s="209"/>
      <c r="O2983" s="209"/>
      <c r="P2983" s="209"/>
      <c r="Q2983" s="209"/>
      <c r="R2983" s="209"/>
      <c r="S2983" s="209"/>
      <c r="T2983" s="210"/>
      <c r="AT2983" s="211" t="s">
        <v>262</v>
      </c>
      <c r="AU2983" s="211" t="s">
        <v>82</v>
      </c>
      <c r="AV2983" s="13" t="s">
        <v>82</v>
      </c>
      <c r="AW2983" s="13" t="s">
        <v>34</v>
      </c>
      <c r="AX2983" s="13" t="s">
        <v>73</v>
      </c>
      <c r="AY2983" s="211" t="s">
        <v>252</v>
      </c>
    </row>
    <row r="2984" spans="1:65" s="13" customFormat="1" ht="11.25">
      <c r="B2984" s="200"/>
      <c r="C2984" s="201"/>
      <c r="D2984" s="202" t="s">
        <v>262</v>
      </c>
      <c r="E2984" s="203" t="s">
        <v>21</v>
      </c>
      <c r="F2984" s="204" t="s">
        <v>3536</v>
      </c>
      <c r="G2984" s="201"/>
      <c r="H2984" s="205">
        <v>14.7</v>
      </c>
      <c r="I2984" s="206"/>
      <c r="J2984" s="201"/>
      <c r="K2984" s="201"/>
      <c r="L2984" s="207"/>
      <c r="M2984" s="208"/>
      <c r="N2984" s="209"/>
      <c r="O2984" s="209"/>
      <c r="P2984" s="209"/>
      <c r="Q2984" s="209"/>
      <c r="R2984" s="209"/>
      <c r="S2984" s="209"/>
      <c r="T2984" s="210"/>
      <c r="AT2984" s="211" t="s">
        <v>262</v>
      </c>
      <c r="AU2984" s="211" t="s">
        <v>82</v>
      </c>
      <c r="AV2984" s="13" t="s">
        <v>82</v>
      </c>
      <c r="AW2984" s="13" t="s">
        <v>34</v>
      </c>
      <c r="AX2984" s="13" t="s">
        <v>73</v>
      </c>
      <c r="AY2984" s="211" t="s">
        <v>252</v>
      </c>
    </row>
    <row r="2985" spans="1:65" s="13" customFormat="1" ht="11.25">
      <c r="B2985" s="200"/>
      <c r="C2985" s="201"/>
      <c r="D2985" s="202" t="s">
        <v>262</v>
      </c>
      <c r="E2985" s="203" t="s">
        <v>21</v>
      </c>
      <c r="F2985" s="204" t="s">
        <v>3537</v>
      </c>
      <c r="G2985" s="201"/>
      <c r="H2985" s="205">
        <v>12.2</v>
      </c>
      <c r="I2985" s="206"/>
      <c r="J2985" s="201"/>
      <c r="K2985" s="201"/>
      <c r="L2985" s="207"/>
      <c r="M2985" s="208"/>
      <c r="N2985" s="209"/>
      <c r="O2985" s="209"/>
      <c r="P2985" s="209"/>
      <c r="Q2985" s="209"/>
      <c r="R2985" s="209"/>
      <c r="S2985" s="209"/>
      <c r="T2985" s="210"/>
      <c r="AT2985" s="211" t="s">
        <v>262</v>
      </c>
      <c r="AU2985" s="211" t="s">
        <v>82</v>
      </c>
      <c r="AV2985" s="13" t="s">
        <v>82</v>
      </c>
      <c r="AW2985" s="13" t="s">
        <v>34</v>
      </c>
      <c r="AX2985" s="13" t="s">
        <v>73</v>
      </c>
      <c r="AY2985" s="211" t="s">
        <v>252</v>
      </c>
    </row>
    <row r="2986" spans="1:65" s="14" customFormat="1" ht="11.25">
      <c r="B2986" s="212"/>
      <c r="C2986" s="213"/>
      <c r="D2986" s="202" t="s">
        <v>262</v>
      </c>
      <c r="E2986" s="214" t="s">
        <v>21</v>
      </c>
      <c r="F2986" s="215" t="s">
        <v>264</v>
      </c>
      <c r="G2986" s="213"/>
      <c r="H2986" s="216">
        <v>35.799999999999997</v>
      </c>
      <c r="I2986" s="217"/>
      <c r="J2986" s="213"/>
      <c r="K2986" s="213"/>
      <c r="L2986" s="218"/>
      <c r="M2986" s="219"/>
      <c r="N2986" s="220"/>
      <c r="O2986" s="220"/>
      <c r="P2986" s="220"/>
      <c r="Q2986" s="220"/>
      <c r="R2986" s="220"/>
      <c r="S2986" s="220"/>
      <c r="T2986" s="221"/>
      <c r="AT2986" s="222" t="s">
        <v>262</v>
      </c>
      <c r="AU2986" s="222" t="s">
        <v>82</v>
      </c>
      <c r="AV2986" s="14" t="s">
        <v>93</v>
      </c>
      <c r="AW2986" s="14" t="s">
        <v>34</v>
      </c>
      <c r="AX2986" s="14" t="s">
        <v>80</v>
      </c>
      <c r="AY2986" s="222" t="s">
        <v>252</v>
      </c>
    </row>
    <row r="2987" spans="1:65" s="2" customFormat="1" ht="16.5" customHeight="1">
      <c r="A2987" s="37"/>
      <c r="B2987" s="38"/>
      <c r="C2987" s="245" t="s">
        <v>3538</v>
      </c>
      <c r="D2987" s="245" t="s">
        <v>356</v>
      </c>
      <c r="E2987" s="246" t="s">
        <v>3539</v>
      </c>
      <c r="F2987" s="247" t="s">
        <v>3540</v>
      </c>
      <c r="G2987" s="248" t="s">
        <v>163</v>
      </c>
      <c r="H2987" s="249">
        <v>39.380000000000003</v>
      </c>
      <c r="I2987" s="250"/>
      <c r="J2987" s="251">
        <f>ROUND(I2987*H2987,2)</f>
        <v>0</v>
      </c>
      <c r="K2987" s="247" t="s">
        <v>257</v>
      </c>
      <c r="L2987" s="252"/>
      <c r="M2987" s="253" t="s">
        <v>21</v>
      </c>
      <c r="N2987" s="254" t="s">
        <v>44</v>
      </c>
      <c r="O2987" s="67"/>
      <c r="P2987" s="191">
        <f>O2987*H2987</f>
        <v>0</v>
      </c>
      <c r="Q2987" s="191">
        <v>2.7E-4</v>
      </c>
      <c r="R2987" s="191">
        <f>Q2987*H2987</f>
        <v>1.0632600000000001E-2</v>
      </c>
      <c r="S2987" s="191">
        <v>0</v>
      </c>
      <c r="T2987" s="192">
        <f>S2987*H2987</f>
        <v>0</v>
      </c>
      <c r="U2987" s="37"/>
      <c r="V2987" s="37"/>
      <c r="W2987" s="37"/>
      <c r="X2987" s="37"/>
      <c r="Y2987" s="37"/>
      <c r="Z2987" s="37"/>
      <c r="AA2987" s="37"/>
      <c r="AB2987" s="37"/>
      <c r="AC2987" s="37"/>
      <c r="AD2987" s="37"/>
      <c r="AE2987" s="37"/>
      <c r="AR2987" s="193" t="s">
        <v>497</v>
      </c>
      <c r="AT2987" s="193" t="s">
        <v>356</v>
      </c>
      <c r="AU2987" s="193" t="s">
        <v>82</v>
      </c>
      <c r="AY2987" s="20" t="s">
        <v>252</v>
      </c>
      <c r="BE2987" s="194">
        <f>IF(N2987="základní",J2987,0)</f>
        <v>0</v>
      </c>
      <c r="BF2987" s="194">
        <f>IF(N2987="snížená",J2987,0)</f>
        <v>0</v>
      </c>
      <c r="BG2987" s="194">
        <f>IF(N2987="zákl. přenesená",J2987,0)</f>
        <v>0</v>
      </c>
      <c r="BH2987" s="194">
        <f>IF(N2987="sníž. přenesená",J2987,0)</f>
        <v>0</v>
      </c>
      <c r="BI2987" s="194">
        <f>IF(N2987="nulová",J2987,0)</f>
        <v>0</v>
      </c>
      <c r="BJ2987" s="20" t="s">
        <v>80</v>
      </c>
      <c r="BK2987" s="194">
        <f>ROUND(I2987*H2987,2)</f>
        <v>0</v>
      </c>
      <c r="BL2987" s="20" t="s">
        <v>375</v>
      </c>
      <c r="BM2987" s="193" t="s">
        <v>3541</v>
      </c>
    </row>
    <row r="2988" spans="1:65" s="13" customFormat="1" ht="11.25">
      <c r="B2988" s="200"/>
      <c r="C2988" s="201"/>
      <c r="D2988" s="202" t="s">
        <v>262</v>
      </c>
      <c r="E2988" s="201"/>
      <c r="F2988" s="204" t="s">
        <v>3542</v>
      </c>
      <c r="G2988" s="201"/>
      <c r="H2988" s="205">
        <v>39.380000000000003</v>
      </c>
      <c r="I2988" s="206"/>
      <c r="J2988" s="201"/>
      <c r="K2988" s="201"/>
      <c r="L2988" s="207"/>
      <c r="M2988" s="208"/>
      <c r="N2988" s="209"/>
      <c r="O2988" s="209"/>
      <c r="P2988" s="209"/>
      <c r="Q2988" s="209"/>
      <c r="R2988" s="209"/>
      <c r="S2988" s="209"/>
      <c r="T2988" s="210"/>
      <c r="AT2988" s="211" t="s">
        <v>262</v>
      </c>
      <c r="AU2988" s="211" t="s">
        <v>82</v>
      </c>
      <c r="AV2988" s="13" t="s">
        <v>82</v>
      </c>
      <c r="AW2988" s="13" t="s">
        <v>4</v>
      </c>
      <c r="AX2988" s="13" t="s">
        <v>80</v>
      </c>
      <c r="AY2988" s="211" t="s">
        <v>252</v>
      </c>
    </row>
    <row r="2989" spans="1:65" s="2" customFormat="1" ht="24.2" customHeight="1">
      <c r="A2989" s="37"/>
      <c r="B2989" s="38"/>
      <c r="C2989" s="182" t="s">
        <v>3543</v>
      </c>
      <c r="D2989" s="182" t="s">
        <v>254</v>
      </c>
      <c r="E2989" s="183" t="s">
        <v>3544</v>
      </c>
      <c r="F2989" s="184" t="s">
        <v>3545</v>
      </c>
      <c r="G2989" s="185" t="s">
        <v>163</v>
      </c>
      <c r="H2989" s="186">
        <v>67.5</v>
      </c>
      <c r="I2989" s="187"/>
      <c r="J2989" s="188">
        <f>ROUND(I2989*H2989,2)</f>
        <v>0</v>
      </c>
      <c r="K2989" s="184" t="s">
        <v>257</v>
      </c>
      <c r="L2989" s="42"/>
      <c r="M2989" s="189" t="s">
        <v>21</v>
      </c>
      <c r="N2989" s="190" t="s">
        <v>44</v>
      </c>
      <c r="O2989" s="67"/>
      <c r="P2989" s="191">
        <f>O2989*H2989</f>
        <v>0</v>
      </c>
      <c r="Q2989" s="191">
        <v>1.8E-3</v>
      </c>
      <c r="R2989" s="191">
        <f>Q2989*H2989</f>
        <v>0.1215</v>
      </c>
      <c r="S2989" s="191">
        <v>0</v>
      </c>
      <c r="T2989" s="192">
        <f>S2989*H2989</f>
        <v>0</v>
      </c>
      <c r="U2989" s="37"/>
      <c r="V2989" s="37"/>
      <c r="W2989" s="37"/>
      <c r="X2989" s="37"/>
      <c r="Y2989" s="37"/>
      <c r="Z2989" s="37"/>
      <c r="AA2989" s="37"/>
      <c r="AB2989" s="37"/>
      <c r="AC2989" s="37"/>
      <c r="AD2989" s="37"/>
      <c r="AE2989" s="37"/>
      <c r="AR2989" s="193" t="s">
        <v>375</v>
      </c>
      <c r="AT2989" s="193" t="s">
        <v>254</v>
      </c>
      <c r="AU2989" s="193" t="s">
        <v>82</v>
      </c>
      <c r="AY2989" s="20" t="s">
        <v>252</v>
      </c>
      <c r="BE2989" s="194">
        <f>IF(N2989="základní",J2989,0)</f>
        <v>0</v>
      </c>
      <c r="BF2989" s="194">
        <f>IF(N2989="snížená",J2989,0)</f>
        <v>0</v>
      </c>
      <c r="BG2989" s="194">
        <f>IF(N2989="zákl. přenesená",J2989,0)</f>
        <v>0</v>
      </c>
      <c r="BH2989" s="194">
        <f>IF(N2989="sníž. přenesená",J2989,0)</f>
        <v>0</v>
      </c>
      <c r="BI2989" s="194">
        <f>IF(N2989="nulová",J2989,0)</f>
        <v>0</v>
      </c>
      <c r="BJ2989" s="20" t="s">
        <v>80</v>
      </c>
      <c r="BK2989" s="194">
        <f>ROUND(I2989*H2989,2)</f>
        <v>0</v>
      </c>
      <c r="BL2989" s="20" t="s">
        <v>375</v>
      </c>
      <c r="BM2989" s="193" t="s">
        <v>3546</v>
      </c>
    </row>
    <row r="2990" spans="1:65" s="2" customFormat="1" ht="11.25">
      <c r="A2990" s="37"/>
      <c r="B2990" s="38"/>
      <c r="C2990" s="39"/>
      <c r="D2990" s="195" t="s">
        <v>260</v>
      </c>
      <c r="E2990" s="39"/>
      <c r="F2990" s="196" t="s">
        <v>3547</v>
      </c>
      <c r="G2990" s="39"/>
      <c r="H2990" s="39"/>
      <c r="I2990" s="197"/>
      <c r="J2990" s="39"/>
      <c r="K2990" s="39"/>
      <c r="L2990" s="42"/>
      <c r="M2990" s="198"/>
      <c r="N2990" s="199"/>
      <c r="O2990" s="67"/>
      <c r="P2990" s="67"/>
      <c r="Q2990" s="67"/>
      <c r="R2990" s="67"/>
      <c r="S2990" s="67"/>
      <c r="T2990" s="68"/>
      <c r="U2990" s="37"/>
      <c r="V2990" s="37"/>
      <c r="W2990" s="37"/>
      <c r="X2990" s="37"/>
      <c r="Y2990" s="37"/>
      <c r="Z2990" s="37"/>
      <c r="AA2990" s="37"/>
      <c r="AB2990" s="37"/>
      <c r="AC2990" s="37"/>
      <c r="AD2990" s="37"/>
      <c r="AE2990" s="37"/>
      <c r="AT2990" s="20" t="s">
        <v>260</v>
      </c>
      <c r="AU2990" s="20" t="s">
        <v>82</v>
      </c>
    </row>
    <row r="2991" spans="1:65" s="13" customFormat="1" ht="11.25">
      <c r="B2991" s="200"/>
      <c r="C2991" s="201"/>
      <c r="D2991" s="202" t="s">
        <v>262</v>
      </c>
      <c r="E2991" s="203" t="s">
        <v>21</v>
      </c>
      <c r="F2991" s="204" t="s">
        <v>3548</v>
      </c>
      <c r="G2991" s="201"/>
      <c r="H2991" s="205">
        <v>67.5</v>
      </c>
      <c r="I2991" s="206"/>
      <c r="J2991" s="201"/>
      <c r="K2991" s="201"/>
      <c r="L2991" s="207"/>
      <c r="M2991" s="208"/>
      <c r="N2991" s="209"/>
      <c r="O2991" s="209"/>
      <c r="P2991" s="209"/>
      <c r="Q2991" s="209"/>
      <c r="R2991" s="209"/>
      <c r="S2991" s="209"/>
      <c r="T2991" s="210"/>
      <c r="AT2991" s="211" t="s">
        <v>262</v>
      </c>
      <c r="AU2991" s="211" t="s">
        <v>82</v>
      </c>
      <c r="AV2991" s="13" t="s">
        <v>82</v>
      </c>
      <c r="AW2991" s="13" t="s">
        <v>34</v>
      </c>
      <c r="AX2991" s="13" t="s">
        <v>73</v>
      </c>
      <c r="AY2991" s="211" t="s">
        <v>252</v>
      </c>
    </row>
    <row r="2992" spans="1:65" s="14" customFormat="1" ht="11.25">
      <c r="B2992" s="212"/>
      <c r="C2992" s="213"/>
      <c r="D2992" s="202" t="s">
        <v>262</v>
      </c>
      <c r="E2992" s="214" t="s">
        <v>21</v>
      </c>
      <c r="F2992" s="215" t="s">
        <v>264</v>
      </c>
      <c r="G2992" s="213"/>
      <c r="H2992" s="216">
        <v>67.5</v>
      </c>
      <c r="I2992" s="217"/>
      <c r="J2992" s="213"/>
      <c r="K2992" s="213"/>
      <c r="L2992" s="218"/>
      <c r="M2992" s="219"/>
      <c r="N2992" s="220"/>
      <c r="O2992" s="220"/>
      <c r="P2992" s="220"/>
      <c r="Q2992" s="220"/>
      <c r="R2992" s="220"/>
      <c r="S2992" s="220"/>
      <c r="T2992" s="221"/>
      <c r="AT2992" s="222" t="s">
        <v>262</v>
      </c>
      <c r="AU2992" s="222" t="s">
        <v>82</v>
      </c>
      <c r="AV2992" s="14" t="s">
        <v>93</v>
      </c>
      <c r="AW2992" s="14" t="s">
        <v>34</v>
      </c>
      <c r="AX2992" s="14" t="s">
        <v>80</v>
      </c>
      <c r="AY2992" s="222" t="s">
        <v>252</v>
      </c>
    </row>
    <row r="2993" spans="1:65" s="2" customFormat="1" ht="24.2" customHeight="1">
      <c r="A2993" s="37"/>
      <c r="B2993" s="38"/>
      <c r="C2993" s="245" t="s">
        <v>3549</v>
      </c>
      <c r="D2993" s="245" t="s">
        <v>356</v>
      </c>
      <c r="E2993" s="246" t="s">
        <v>3550</v>
      </c>
      <c r="F2993" s="247" t="s">
        <v>3551</v>
      </c>
      <c r="G2993" s="248" t="s">
        <v>163</v>
      </c>
      <c r="H2993" s="249">
        <v>74.25</v>
      </c>
      <c r="I2993" s="250"/>
      <c r="J2993" s="251">
        <f>ROUND(I2993*H2993,2)</f>
        <v>0</v>
      </c>
      <c r="K2993" s="247" t="s">
        <v>257</v>
      </c>
      <c r="L2993" s="252"/>
      <c r="M2993" s="253" t="s">
        <v>21</v>
      </c>
      <c r="N2993" s="254" t="s">
        <v>44</v>
      </c>
      <c r="O2993" s="67"/>
      <c r="P2993" s="191">
        <f>O2993*H2993</f>
        <v>0</v>
      </c>
      <c r="Q2993" s="191">
        <v>8.8000000000000005E-3</v>
      </c>
      <c r="R2993" s="191">
        <f>Q2993*H2993</f>
        <v>0.65340000000000009</v>
      </c>
      <c r="S2993" s="191">
        <v>0</v>
      </c>
      <c r="T2993" s="192">
        <f>S2993*H2993</f>
        <v>0</v>
      </c>
      <c r="U2993" s="37"/>
      <c r="V2993" s="37"/>
      <c r="W2993" s="37"/>
      <c r="X2993" s="37"/>
      <c r="Y2993" s="37"/>
      <c r="Z2993" s="37"/>
      <c r="AA2993" s="37"/>
      <c r="AB2993" s="37"/>
      <c r="AC2993" s="37"/>
      <c r="AD2993" s="37"/>
      <c r="AE2993" s="37"/>
      <c r="AR2993" s="193" t="s">
        <v>497</v>
      </c>
      <c r="AT2993" s="193" t="s">
        <v>356</v>
      </c>
      <c r="AU2993" s="193" t="s">
        <v>82</v>
      </c>
      <c r="AY2993" s="20" t="s">
        <v>252</v>
      </c>
      <c r="BE2993" s="194">
        <f>IF(N2993="základní",J2993,0)</f>
        <v>0</v>
      </c>
      <c r="BF2993" s="194">
        <f>IF(N2993="snížená",J2993,0)</f>
        <v>0</v>
      </c>
      <c r="BG2993" s="194">
        <f>IF(N2993="zákl. přenesená",J2993,0)</f>
        <v>0</v>
      </c>
      <c r="BH2993" s="194">
        <f>IF(N2993="sníž. přenesená",J2993,0)</f>
        <v>0</v>
      </c>
      <c r="BI2993" s="194">
        <f>IF(N2993="nulová",J2993,0)</f>
        <v>0</v>
      </c>
      <c r="BJ2993" s="20" t="s">
        <v>80</v>
      </c>
      <c r="BK2993" s="194">
        <f>ROUND(I2993*H2993,2)</f>
        <v>0</v>
      </c>
      <c r="BL2993" s="20" t="s">
        <v>375</v>
      </c>
      <c r="BM2993" s="193" t="s">
        <v>3552</v>
      </c>
    </row>
    <row r="2994" spans="1:65" s="2" customFormat="1" ht="19.5">
      <c r="A2994" s="37"/>
      <c r="B2994" s="38"/>
      <c r="C2994" s="39"/>
      <c r="D2994" s="202" t="s">
        <v>275</v>
      </c>
      <c r="E2994" s="39"/>
      <c r="F2994" s="234" t="s">
        <v>3553</v>
      </c>
      <c r="G2994" s="39"/>
      <c r="H2994" s="39"/>
      <c r="I2994" s="197"/>
      <c r="J2994" s="39"/>
      <c r="K2994" s="39"/>
      <c r="L2994" s="42"/>
      <c r="M2994" s="198"/>
      <c r="N2994" s="199"/>
      <c r="O2994" s="67"/>
      <c r="P2994" s="67"/>
      <c r="Q2994" s="67"/>
      <c r="R2994" s="67"/>
      <c r="S2994" s="67"/>
      <c r="T2994" s="68"/>
      <c r="U2994" s="37"/>
      <c r="V2994" s="37"/>
      <c r="W2994" s="37"/>
      <c r="X2994" s="37"/>
      <c r="Y2994" s="37"/>
      <c r="Z2994" s="37"/>
      <c r="AA2994" s="37"/>
      <c r="AB2994" s="37"/>
      <c r="AC2994" s="37"/>
      <c r="AD2994" s="37"/>
      <c r="AE2994" s="37"/>
      <c r="AT2994" s="20" t="s">
        <v>275</v>
      </c>
      <c r="AU2994" s="20" t="s">
        <v>82</v>
      </c>
    </row>
    <row r="2995" spans="1:65" s="13" customFormat="1" ht="11.25">
      <c r="B2995" s="200"/>
      <c r="C2995" s="201"/>
      <c r="D2995" s="202" t="s">
        <v>262</v>
      </c>
      <c r="E2995" s="201"/>
      <c r="F2995" s="204" t="s">
        <v>3554</v>
      </c>
      <c r="G2995" s="201"/>
      <c r="H2995" s="205">
        <v>74.25</v>
      </c>
      <c r="I2995" s="206"/>
      <c r="J2995" s="201"/>
      <c r="K2995" s="201"/>
      <c r="L2995" s="207"/>
      <c r="M2995" s="208"/>
      <c r="N2995" s="209"/>
      <c r="O2995" s="209"/>
      <c r="P2995" s="209"/>
      <c r="Q2995" s="209"/>
      <c r="R2995" s="209"/>
      <c r="S2995" s="209"/>
      <c r="T2995" s="210"/>
      <c r="AT2995" s="211" t="s">
        <v>262</v>
      </c>
      <c r="AU2995" s="211" t="s">
        <v>82</v>
      </c>
      <c r="AV2995" s="13" t="s">
        <v>82</v>
      </c>
      <c r="AW2995" s="13" t="s">
        <v>4</v>
      </c>
      <c r="AX2995" s="13" t="s">
        <v>80</v>
      </c>
      <c r="AY2995" s="211" t="s">
        <v>252</v>
      </c>
    </row>
    <row r="2996" spans="1:65" s="2" customFormat="1" ht="24.2" customHeight="1">
      <c r="A2996" s="37"/>
      <c r="B2996" s="38"/>
      <c r="C2996" s="182" t="s">
        <v>3555</v>
      </c>
      <c r="D2996" s="182" t="s">
        <v>254</v>
      </c>
      <c r="E2996" s="183" t="s">
        <v>3556</v>
      </c>
      <c r="F2996" s="184" t="s">
        <v>3557</v>
      </c>
      <c r="G2996" s="185" t="s">
        <v>163</v>
      </c>
      <c r="H2996" s="186">
        <v>67.5</v>
      </c>
      <c r="I2996" s="187"/>
      <c r="J2996" s="188">
        <f>ROUND(I2996*H2996,2)</f>
        <v>0</v>
      </c>
      <c r="K2996" s="184" t="s">
        <v>257</v>
      </c>
      <c r="L2996" s="42"/>
      <c r="M2996" s="189" t="s">
        <v>21</v>
      </c>
      <c r="N2996" s="190" t="s">
        <v>44</v>
      </c>
      <c r="O2996" s="67"/>
      <c r="P2996" s="191">
        <f>O2996*H2996</f>
        <v>0</v>
      </c>
      <c r="Q2996" s="191">
        <v>1.1999999999999999E-3</v>
      </c>
      <c r="R2996" s="191">
        <f>Q2996*H2996</f>
        <v>8.0999999999999989E-2</v>
      </c>
      <c r="S2996" s="191">
        <v>0</v>
      </c>
      <c r="T2996" s="192">
        <f>S2996*H2996</f>
        <v>0</v>
      </c>
      <c r="U2996" s="37"/>
      <c r="V2996" s="37"/>
      <c r="W2996" s="37"/>
      <c r="X2996" s="37"/>
      <c r="Y2996" s="37"/>
      <c r="Z2996" s="37"/>
      <c r="AA2996" s="37"/>
      <c r="AB2996" s="37"/>
      <c r="AC2996" s="37"/>
      <c r="AD2996" s="37"/>
      <c r="AE2996" s="37"/>
      <c r="AR2996" s="193" t="s">
        <v>375</v>
      </c>
      <c r="AT2996" s="193" t="s">
        <v>254</v>
      </c>
      <c r="AU2996" s="193" t="s">
        <v>82</v>
      </c>
      <c r="AY2996" s="20" t="s">
        <v>252</v>
      </c>
      <c r="BE2996" s="194">
        <f>IF(N2996="základní",J2996,0)</f>
        <v>0</v>
      </c>
      <c r="BF2996" s="194">
        <f>IF(N2996="snížená",J2996,0)</f>
        <v>0</v>
      </c>
      <c r="BG2996" s="194">
        <f>IF(N2996="zákl. přenesená",J2996,0)</f>
        <v>0</v>
      </c>
      <c r="BH2996" s="194">
        <f>IF(N2996="sníž. přenesená",J2996,0)</f>
        <v>0</v>
      </c>
      <c r="BI2996" s="194">
        <f>IF(N2996="nulová",J2996,0)</f>
        <v>0</v>
      </c>
      <c r="BJ2996" s="20" t="s">
        <v>80</v>
      </c>
      <c r="BK2996" s="194">
        <f>ROUND(I2996*H2996,2)</f>
        <v>0</v>
      </c>
      <c r="BL2996" s="20" t="s">
        <v>375</v>
      </c>
      <c r="BM2996" s="193" t="s">
        <v>3558</v>
      </c>
    </row>
    <row r="2997" spans="1:65" s="2" customFormat="1" ht="11.25">
      <c r="A2997" s="37"/>
      <c r="B2997" s="38"/>
      <c r="C2997" s="39"/>
      <c r="D2997" s="195" t="s">
        <v>260</v>
      </c>
      <c r="E2997" s="39"/>
      <c r="F2997" s="196" t="s">
        <v>3559</v>
      </c>
      <c r="G2997" s="39"/>
      <c r="H2997" s="39"/>
      <c r="I2997" s="197"/>
      <c r="J2997" s="39"/>
      <c r="K2997" s="39"/>
      <c r="L2997" s="42"/>
      <c r="M2997" s="198"/>
      <c r="N2997" s="199"/>
      <c r="O2997" s="67"/>
      <c r="P2997" s="67"/>
      <c r="Q2997" s="67"/>
      <c r="R2997" s="67"/>
      <c r="S2997" s="67"/>
      <c r="T2997" s="68"/>
      <c r="U2997" s="37"/>
      <c r="V2997" s="37"/>
      <c r="W2997" s="37"/>
      <c r="X2997" s="37"/>
      <c r="Y2997" s="37"/>
      <c r="Z2997" s="37"/>
      <c r="AA2997" s="37"/>
      <c r="AB2997" s="37"/>
      <c r="AC2997" s="37"/>
      <c r="AD2997" s="37"/>
      <c r="AE2997" s="37"/>
      <c r="AT2997" s="20" t="s">
        <v>260</v>
      </c>
      <c r="AU2997" s="20" t="s">
        <v>82</v>
      </c>
    </row>
    <row r="2998" spans="1:65" s="13" customFormat="1" ht="11.25">
      <c r="B2998" s="200"/>
      <c r="C2998" s="201"/>
      <c r="D2998" s="202" t="s">
        <v>262</v>
      </c>
      <c r="E2998" s="203" t="s">
        <v>21</v>
      </c>
      <c r="F2998" s="204" t="s">
        <v>3560</v>
      </c>
      <c r="G2998" s="201"/>
      <c r="H2998" s="205">
        <v>67.5</v>
      </c>
      <c r="I2998" s="206"/>
      <c r="J2998" s="201"/>
      <c r="K2998" s="201"/>
      <c r="L2998" s="207"/>
      <c r="M2998" s="208"/>
      <c r="N2998" s="209"/>
      <c r="O2998" s="209"/>
      <c r="P2998" s="209"/>
      <c r="Q2998" s="209"/>
      <c r="R2998" s="209"/>
      <c r="S2998" s="209"/>
      <c r="T2998" s="210"/>
      <c r="AT2998" s="211" t="s">
        <v>262</v>
      </c>
      <c r="AU2998" s="211" t="s">
        <v>82</v>
      </c>
      <c r="AV2998" s="13" t="s">
        <v>82</v>
      </c>
      <c r="AW2998" s="13" t="s">
        <v>34</v>
      </c>
      <c r="AX2998" s="13" t="s">
        <v>73</v>
      </c>
      <c r="AY2998" s="211" t="s">
        <v>252</v>
      </c>
    </row>
    <row r="2999" spans="1:65" s="14" customFormat="1" ht="11.25">
      <c r="B2999" s="212"/>
      <c r="C2999" s="213"/>
      <c r="D2999" s="202" t="s">
        <v>262</v>
      </c>
      <c r="E2999" s="214" t="s">
        <v>21</v>
      </c>
      <c r="F2999" s="215" t="s">
        <v>264</v>
      </c>
      <c r="G2999" s="213"/>
      <c r="H2999" s="216">
        <v>67.5</v>
      </c>
      <c r="I2999" s="217"/>
      <c r="J2999" s="213"/>
      <c r="K2999" s="213"/>
      <c r="L2999" s="218"/>
      <c r="M2999" s="219"/>
      <c r="N2999" s="220"/>
      <c r="O2999" s="220"/>
      <c r="P2999" s="220"/>
      <c r="Q2999" s="220"/>
      <c r="R2999" s="220"/>
      <c r="S2999" s="220"/>
      <c r="T2999" s="221"/>
      <c r="AT2999" s="222" t="s">
        <v>262</v>
      </c>
      <c r="AU2999" s="222" t="s">
        <v>82</v>
      </c>
      <c r="AV2999" s="14" t="s">
        <v>93</v>
      </c>
      <c r="AW2999" s="14" t="s">
        <v>34</v>
      </c>
      <c r="AX2999" s="14" t="s">
        <v>80</v>
      </c>
      <c r="AY2999" s="222" t="s">
        <v>252</v>
      </c>
    </row>
    <row r="3000" spans="1:65" s="2" customFormat="1" ht="21.75" customHeight="1">
      <c r="A3000" s="37"/>
      <c r="B3000" s="38"/>
      <c r="C3000" s="245" t="s">
        <v>3561</v>
      </c>
      <c r="D3000" s="245" t="s">
        <v>356</v>
      </c>
      <c r="E3000" s="246" t="s">
        <v>3562</v>
      </c>
      <c r="F3000" s="247" t="s">
        <v>3563</v>
      </c>
      <c r="G3000" s="248" t="s">
        <v>149</v>
      </c>
      <c r="H3000" s="249">
        <v>16.875</v>
      </c>
      <c r="I3000" s="250"/>
      <c r="J3000" s="251">
        <f>ROUND(I3000*H3000,2)</f>
        <v>0</v>
      </c>
      <c r="K3000" s="247" t="s">
        <v>257</v>
      </c>
      <c r="L3000" s="252"/>
      <c r="M3000" s="253" t="s">
        <v>21</v>
      </c>
      <c r="N3000" s="254" t="s">
        <v>44</v>
      </c>
      <c r="O3000" s="67"/>
      <c r="P3000" s="191">
        <f>O3000*H3000</f>
        <v>0</v>
      </c>
      <c r="Q3000" s="191">
        <v>2.1999999999999999E-2</v>
      </c>
      <c r="R3000" s="191">
        <f>Q3000*H3000</f>
        <v>0.37124999999999997</v>
      </c>
      <c r="S3000" s="191">
        <v>0</v>
      </c>
      <c r="T3000" s="192">
        <f>S3000*H3000</f>
        <v>0</v>
      </c>
      <c r="U3000" s="37"/>
      <c r="V3000" s="37"/>
      <c r="W3000" s="37"/>
      <c r="X3000" s="37"/>
      <c r="Y3000" s="37"/>
      <c r="Z3000" s="37"/>
      <c r="AA3000" s="37"/>
      <c r="AB3000" s="37"/>
      <c r="AC3000" s="37"/>
      <c r="AD3000" s="37"/>
      <c r="AE3000" s="37"/>
      <c r="AR3000" s="193" t="s">
        <v>497</v>
      </c>
      <c r="AT3000" s="193" t="s">
        <v>356</v>
      </c>
      <c r="AU3000" s="193" t="s">
        <v>82</v>
      </c>
      <c r="AY3000" s="20" t="s">
        <v>252</v>
      </c>
      <c r="BE3000" s="194">
        <f>IF(N3000="základní",J3000,0)</f>
        <v>0</v>
      </c>
      <c r="BF3000" s="194">
        <f>IF(N3000="snížená",J3000,0)</f>
        <v>0</v>
      </c>
      <c r="BG3000" s="194">
        <f>IF(N3000="zákl. přenesená",J3000,0)</f>
        <v>0</v>
      </c>
      <c r="BH3000" s="194">
        <f>IF(N3000="sníž. přenesená",J3000,0)</f>
        <v>0</v>
      </c>
      <c r="BI3000" s="194">
        <f>IF(N3000="nulová",J3000,0)</f>
        <v>0</v>
      </c>
      <c r="BJ3000" s="20" t="s">
        <v>80</v>
      </c>
      <c r="BK3000" s="194">
        <f>ROUND(I3000*H3000,2)</f>
        <v>0</v>
      </c>
      <c r="BL3000" s="20" t="s">
        <v>375</v>
      </c>
      <c r="BM3000" s="193" t="s">
        <v>3564</v>
      </c>
    </row>
    <row r="3001" spans="1:65" s="2" customFormat="1" ht="29.25">
      <c r="A3001" s="37"/>
      <c r="B3001" s="38"/>
      <c r="C3001" s="39"/>
      <c r="D3001" s="202" t="s">
        <v>275</v>
      </c>
      <c r="E3001" s="39"/>
      <c r="F3001" s="234" t="s">
        <v>3565</v>
      </c>
      <c r="G3001" s="39"/>
      <c r="H3001" s="39"/>
      <c r="I3001" s="197"/>
      <c r="J3001" s="39"/>
      <c r="K3001" s="39"/>
      <c r="L3001" s="42"/>
      <c r="M3001" s="198"/>
      <c r="N3001" s="199"/>
      <c r="O3001" s="67"/>
      <c r="P3001" s="67"/>
      <c r="Q3001" s="67"/>
      <c r="R3001" s="67"/>
      <c r="S3001" s="67"/>
      <c r="T3001" s="68"/>
      <c r="U3001" s="37"/>
      <c r="V3001" s="37"/>
      <c r="W3001" s="37"/>
      <c r="X3001" s="37"/>
      <c r="Y3001" s="37"/>
      <c r="Z3001" s="37"/>
      <c r="AA3001" s="37"/>
      <c r="AB3001" s="37"/>
      <c r="AC3001" s="37"/>
      <c r="AD3001" s="37"/>
      <c r="AE3001" s="37"/>
      <c r="AT3001" s="20" t="s">
        <v>275</v>
      </c>
      <c r="AU3001" s="20" t="s">
        <v>82</v>
      </c>
    </row>
    <row r="3002" spans="1:65" s="13" customFormat="1" ht="11.25">
      <c r="B3002" s="200"/>
      <c r="C3002" s="201"/>
      <c r="D3002" s="202" t="s">
        <v>262</v>
      </c>
      <c r="E3002" s="203" t="s">
        <v>21</v>
      </c>
      <c r="F3002" s="204" t="s">
        <v>3566</v>
      </c>
      <c r="G3002" s="201"/>
      <c r="H3002" s="205">
        <v>13.5</v>
      </c>
      <c r="I3002" s="206"/>
      <c r="J3002" s="201"/>
      <c r="K3002" s="201"/>
      <c r="L3002" s="207"/>
      <c r="M3002" s="208"/>
      <c r="N3002" s="209"/>
      <c r="O3002" s="209"/>
      <c r="P3002" s="209"/>
      <c r="Q3002" s="209"/>
      <c r="R3002" s="209"/>
      <c r="S3002" s="209"/>
      <c r="T3002" s="210"/>
      <c r="AT3002" s="211" t="s">
        <v>262</v>
      </c>
      <c r="AU3002" s="211" t="s">
        <v>82</v>
      </c>
      <c r="AV3002" s="13" t="s">
        <v>82</v>
      </c>
      <c r="AW3002" s="13" t="s">
        <v>34</v>
      </c>
      <c r="AX3002" s="13" t="s">
        <v>73</v>
      </c>
      <c r="AY3002" s="211" t="s">
        <v>252</v>
      </c>
    </row>
    <row r="3003" spans="1:65" s="14" customFormat="1" ht="11.25">
      <c r="B3003" s="212"/>
      <c r="C3003" s="213"/>
      <c r="D3003" s="202" t="s">
        <v>262</v>
      </c>
      <c r="E3003" s="214" t="s">
        <v>21</v>
      </c>
      <c r="F3003" s="215" t="s">
        <v>264</v>
      </c>
      <c r="G3003" s="213"/>
      <c r="H3003" s="216">
        <v>13.5</v>
      </c>
      <c r="I3003" s="217"/>
      <c r="J3003" s="213"/>
      <c r="K3003" s="213"/>
      <c r="L3003" s="218"/>
      <c r="M3003" s="219"/>
      <c r="N3003" s="220"/>
      <c r="O3003" s="220"/>
      <c r="P3003" s="220"/>
      <c r="Q3003" s="220"/>
      <c r="R3003" s="220"/>
      <c r="S3003" s="220"/>
      <c r="T3003" s="221"/>
      <c r="AT3003" s="222" t="s">
        <v>262</v>
      </c>
      <c r="AU3003" s="222" t="s">
        <v>82</v>
      </c>
      <c r="AV3003" s="14" t="s">
        <v>93</v>
      </c>
      <c r="AW3003" s="14" t="s">
        <v>34</v>
      </c>
      <c r="AX3003" s="14" t="s">
        <v>80</v>
      </c>
      <c r="AY3003" s="222" t="s">
        <v>252</v>
      </c>
    </row>
    <row r="3004" spans="1:65" s="13" customFormat="1" ht="11.25">
      <c r="B3004" s="200"/>
      <c r="C3004" s="201"/>
      <c r="D3004" s="202" t="s">
        <v>262</v>
      </c>
      <c r="E3004" s="201"/>
      <c r="F3004" s="204" t="s">
        <v>3567</v>
      </c>
      <c r="G3004" s="201"/>
      <c r="H3004" s="205">
        <v>16.875</v>
      </c>
      <c r="I3004" s="206"/>
      <c r="J3004" s="201"/>
      <c r="K3004" s="201"/>
      <c r="L3004" s="207"/>
      <c r="M3004" s="208"/>
      <c r="N3004" s="209"/>
      <c r="O3004" s="209"/>
      <c r="P3004" s="209"/>
      <c r="Q3004" s="209"/>
      <c r="R3004" s="209"/>
      <c r="S3004" s="209"/>
      <c r="T3004" s="210"/>
      <c r="AT3004" s="211" t="s">
        <v>262</v>
      </c>
      <c r="AU3004" s="211" t="s">
        <v>82</v>
      </c>
      <c r="AV3004" s="13" t="s">
        <v>82</v>
      </c>
      <c r="AW3004" s="13" t="s">
        <v>4</v>
      </c>
      <c r="AX3004" s="13" t="s">
        <v>80</v>
      </c>
      <c r="AY3004" s="211" t="s">
        <v>252</v>
      </c>
    </row>
    <row r="3005" spans="1:65" s="2" customFormat="1" ht="24.2" customHeight="1">
      <c r="A3005" s="37"/>
      <c r="B3005" s="38"/>
      <c r="C3005" s="182" t="s">
        <v>3568</v>
      </c>
      <c r="D3005" s="182" t="s">
        <v>254</v>
      </c>
      <c r="E3005" s="183" t="s">
        <v>3569</v>
      </c>
      <c r="F3005" s="184" t="s">
        <v>3570</v>
      </c>
      <c r="G3005" s="185" t="s">
        <v>163</v>
      </c>
      <c r="H3005" s="186">
        <v>12.9</v>
      </c>
      <c r="I3005" s="187"/>
      <c r="J3005" s="188">
        <f>ROUND(I3005*H3005,2)</f>
        <v>0</v>
      </c>
      <c r="K3005" s="184" t="s">
        <v>257</v>
      </c>
      <c r="L3005" s="42"/>
      <c r="M3005" s="189" t="s">
        <v>21</v>
      </c>
      <c r="N3005" s="190" t="s">
        <v>44</v>
      </c>
      <c r="O3005" s="67"/>
      <c r="P3005" s="191">
        <f>O3005*H3005</f>
        <v>0</v>
      </c>
      <c r="Q3005" s="191">
        <v>5.1000000000000004E-4</v>
      </c>
      <c r="R3005" s="191">
        <f>Q3005*H3005</f>
        <v>6.5790000000000006E-3</v>
      </c>
      <c r="S3005" s="191">
        <v>0</v>
      </c>
      <c r="T3005" s="192">
        <f>S3005*H3005</f>
        <v>0</v>
      </c>
      <c r="U3005" s="37"/>
      <c r="V3005" s="37"/>
      <c r="W3005" s="37"/>
      <c r="X3005" s="37"/>
      <c r="Y3005" s="37"/>
      <c r="Z3005" s="37"/>
      <c r="AA3005" s="37"/>
      <c r="AB3005" s="37"/>
      <c r="AC3005" s="37"/>
      <c r="AD3005" s="37"/>
      <c r="AE3005" s="37"/>
      <c r="AR3005" s="193" t="s">
        <v>375</v>
      </c>
      <c r="AT3005" s="193" t="s">
        <v>254</v>
      </c>
      <c r="AU3005" s="193" t="s">
        <v>82</v>
      </c>
      <c r="AY3005" s="20" t="s">
        <v>252</v>
      </c>
      <c r="BE3005" s="194">
        <f>IF(N3005="základní",J3005,0)</f>
        <v>0</v>
      </c>
      <c r="BF3005" s="194">
        <f>IF(N3005="snížená",J3005,0)</f>
        <v>0</v>
      </c>
      <c r="BG3005" s="194">
        <f>IF(N3005="zákl. přenesená",J3005,0)</f>
        <v>0</v>
      </c>
      <c r="BH3005" s="194">
        <f>IF(N3005="sníž. přenesená",J3005,0)</f>
        <v>0</v>
      </c>
      <c r="BI3005" s="194">
        <f>IF(N3005="nulová",J3005,0)</f>
        <v>0</v>
      </c>
      <c r="BJ3005" s="20" t="s">
        <v>80</v>
      </c>
      <c r="BK3005" s="194">
        <f>ROUND(I3005*H3005,2)</f>
        <v>0</v>
      </c>
      <c r="BL3005" s="20" t="s">
        <v>375</v>
      </c>
      <c r="BM3005" s="193" t="s">
        <v>3571</v>
      </c>
    </row>
    <row r="3006" spans="1:65" s="2" customFormat="1" ht="11.25">
      <c r="A3006" s="37"/>
      <c r="B3006" s="38"/>
      <c r="C3006" s="39"/>
      <c r="D3006" s="195" t="s">
        <v>260</v>
      </c>
      <c r="E3006" s="39"/>
      <c r="F3006" s="196" t="s">
        <v>3572</v>
      </c>
      <c r="G3006" s="39"/>
      <c r="H3006" s="39"/>
      <c r="I3006" s="197"/>
      <c r="J3006" s="39"/>
      <c r="K3006" s="39"/>
      <c r="L3006" s="42"/>
      <c r="M3006" s="198"/>
      <c r="N3006" s="199"/>
      <c r="O3006" s="67"/>
      <c r="P3006" s="67"/>
      <c r="Q3006" s="67"/>
      <c r="R3006" s="67"/>
      <c r="S3006" s="67"/>
      <c r="T3006" s="68"/>
      <c r="U3006" s="37"/>
      <c r="V3006" s="37"/>
      <c r="W3006" s="37"/>
      <c r="X3006" s="37"/>
      <c r="Y3006" s="37"/>
      <c r="Z3006" s="37"/>
      <c r="AA3006" s="37"/>
      <c r="AB3006" s="37"/>
      <c r="AC3006" s="37"/>
      <c r="AD3006" s="37"/>
      <c r="AE3006" s="37"/>
      <c r="AT3006" s="20" t="s">
        <v>260</v>
      </c>
      <c r="AU3006" s="20" t="s">
        <v>82</v>
      </c>
    </row>
    <row r="3007" spans="1:65" s="16" customFormat="1" ht="11.25">
      <c r="B3007" s="235"/>
      <c r="C3007" s="236"/>
      <c r="D3007" s="202" t="s">
        <v>262</v>
      </c>
      <c r="E3007" s="237" t="s">
        <v>21</v>
      </c>
      <c r="F3007" s="238" t="s">
        <v>3573</v>
      </c>
      <c r="G3007" s="236"/>
      <c r="H3007" s="237" t="s">
        <v>21</v>
      </c>
      <c r="I3007" s="239"/>
      <c r="J3007" s="236"/>
      <c r="K3007" s="236"/>
      <c r="L3007" s="240"/>
      <c r="M3007" s="241"/>
      <c r="N3007" s="242"/>
      <c r="O3007" s="242"/>
      <c r="P3007" s="242"/>
      <c r="Q3007" s="242"/>
      <c r="R3007" s="242"/>
      <c r="S3007" s="242"/>
      <c r="T3007" s="243"/>
      <c r="AT3007" s="244" t="s">
        <v>262</v>
      </c>
      <c r="AU3007" s="244" t="s">
        <v>82</v>
      </c>
      <c r="AV3007" s="16" t="s">
        <v>80</v>
      </c>
      <c r="AW3007" s="16" t="s">
        <v>34</v>
      </c>
      <c r="AX3007" s="16" t="s">
        <v>73</v>
      </c>
      <c r="AY3007" s="244" t="s">
        <v>252</v>
      </c>
    </row>
    <row r="3008" spans="1:65" s="13" customFormat="1" ht="11.25">
      <c r="B3008" s="200"/>
      <c r="C3008" s="201"/>
      <c r="D3008" s="202" t="s">
        <v>262</v>
      </c>
      <c r="E3008" s="203" t="s">
        <v>21</v>
      </c>
      <c r="F3008" s="204" t="s">
        <v>3574</v>
      </c>
      <c r="G3008" s="201"/>
      <c r="H3008" s="205">
        <v>12.9</v>
      </c>
      <c r="I3008" s="206"/>
      <c r="J3008" s="201"/>
      <c r="K3008" s="201"/>
      <c r="L3008" s="207"/>
      <c r="M3008" s="208"/>
      <c r="N3008" s="209"/>
      <c r="O3008" s="209"/>
      <c r="P3008" s="209"/>
      <c r="Q3008" s="209"/>
      <c r="R3008" s="209"/>
      <c r="S3008" s="209"/>
      <c r="T3008" s="210"/>
      <c r="AT3008" s="211" t="s">
        <v>262</v>
      </c>
      <c r="AU3008" s="211" t="s">
        <v>82</v>
      </c>
      <c r="AV3008" s="13" t="s">
        <v>82</v>
      </c>
      <c r="AW3008" s="13" t="s">
        <v>34</v>
      </c>
      <c r="AX3008" s="13" t="s">
        <v>73</v>
      </c>
      <c r="AY3008" s="211" t="s">
        <v>252</v>
      </c>
    </row>
    <row r="3009" spans="1:65" s="14" customFormat="1" ht="11.25">
      <c r="B3009" s="212"/>
      <c r="C3009" s="213"/>
      <c r="D3009" s="202" t="s">
        <v>262</v>
      </c>
      <c r="E3009" s="214" t="s">
        <v>177</v>
      </c>
      <c r="F3009" s="215" t="s">
        <v>264</v>
      </c>
      <c r="G3009" s="213"/>
      <c r="H3009" s="216">
        <v>12.9</v>
      </c>
      <c r="I3009" s="217"/>
      <c r="J3009" s="213"/>
      <c r="K3009" s="213"/>
      <c r="L3009" s="218"/>
      <c r="M3009" s="219"/>
      <c r="N3009" s="220"/>
      <c r="O3009" s="220"/>
      <c r="P3009" s="220"/>
      <c r="Q3009" s="220"/>
      <c r="R3009" s="220"/>
      <c r="S3009" s="220"/>
      <c r="T3009" s="221"/>
      <c r="AT3009" s="222" t="s">
        <v>262</v>
      </c>
      <c r="AU3009" s="222" t="s">
        <v>82</v>
      </c>
      <c r="AV3009" s="14" t="s">
        <v>93</v>
      </c>
      <c r="AW3009" s="14" t="s">
        <v>34</v>
      </c>
      <c r="AX3009" s="14" t="s">
        <v>80</v>
      </c>
      <c r="AY3009" s="222" t="s">
        <v>252</v>
      </c>
    </row>
    <row r="3010" spans="1:65" s="2" customFormat="1" ht="16.5" customHeight="1">
      <c r="A3010" s="37"/>
      <c r="B3010" s="38"/>
      <c r="C3010" s="245" t="s">
        <v>3575</v>
      </c>
      <c r="D3010" s="245" t="s">
        <v>356</v>
      </c>
      <c r="E3010" s="246" t="s">
        <v>3576</v>
      </c>
      <c r="F3010" s="247" t="s">
        <v>3577</v>
      </c>
      <c r="G3010" s="248" t="s">
        <v>163</v>
      </c>
      <c r="H3010" s="249">
        <v>14.19</v>
      </c>
      <c r="I3010" s="250"/>
      <c r="J3010" s="251">
        <f>ROUND(I3010*H3010,2)</f>
        <v>0</v>
      </c>
      <c r="K3010" s="247" t="s">
        <v>257</v>
      </c>
      <c r="L3010" s="252"/>
      <c r="M3010" s="253" t="s">
        <v>21</v>
      </c>
      <c r="N3010" s="254" t="s">
        <v>44</v>
      </c>
      <c r="O3010" s="67"/>
      <c r="P3010" s="191">
        <f>O3010*H3010</f>
        <v>0</v>
      </c>
      <c r="Q3010" s="191">
        <v>1.98E-3</v>
      </c>
      <c r="R3010" s="191">
        <f>Q3010*H3010</f>
        <v>2.8096199999999998E-2</v>
      </c>
      <c r="S3010" s="191">
        <v>0</v>
      </c>
      <c r="T3010" s="192">
        <f>S3010*H3010</f>
        <v>0</v>
      </c>
      <c r="U3010" s="37"/>
      <c r="V3010" s="37"/>
      <c r="W3010" s="37"/>
      <c r="X3010" s="37"/>
      <c r="Y3010" s="37"/>
      <c r="Z3010" s="37"/>
      <c r="AA3010" s="37"/>
      <c r="AB3010" s="37"/>
      <c r="AC3010" s="37"/>
      <c r="AD3010" s="37"/>
      <c r="AE3010" s="37"/>
      <c r="AR3010" s="193" t="s">
        <v>497</v>
      </c>
      <c r="AT3010" s="193" t="s">
        <v>356</v>
      </c>
      <c r="AU3010" s="193" t="s">
        <v>82</v>
      </c>
      <c r="AY3010" s="20" t="s">
        <v>252</v>
      </c>
      <c r="BE3010" s="194">
        <f>IF(N3010="základní",J3010,0)</f>
        <v>0</v>
      </c>
      <c r="BF3010" s="194">
        <f>IF(N3010="snížená",J3010,0)</f>
        <v>0</v>
      </c>
      <c r="BG3010" s="194">
        <f>IF(N3010="zákl. přenesená",J3010,0)</f>
        <v>0</v>
      </c>
      <c r="BH3010" s="194">
        <f>IF(N3010="sníž. přenesená",J3010,0)</f>
        <v>0</v>
      </c>
      <c r="BI3010" s="194">
        <f>IF(N3010="nulová",J3010,0)</f>
        <v>0</v>
      </c>
      <c r="BJ3010" s="20" t="s">
        <v>80</v>
      </c>
      <c r="BK3010" s="194">
        <f>ROUND(I3010*H3010,2)</f>
        <v>0</v>
      </c>
      <c r="BL3010" s="20" t="s">
        <v>375</v>
      </c>
      <c r="BM3010" s="193" t="s">
        <v>3578</v>
      </c>
    </row>
    <row r="3011" spans="1:65" s="2" customFormat="1" ht="19.5">
      <c r="A3011" s="37"/>
      <c r="B3011" s="38"/>
      <c r="C3011" s="39"/>
      <c r="D3011" s="202" t="s">
        <v>275</v>
      </c>
      <c r="E3011" s="39"/>
      <c r="F3011" s="234" t="s">
        <v>3553</v>
      </c>
      <c r="G3011" s="39"/>
      <c r="H3011" s="39"/>
      <c r="I3011" s="197"/>
      <c r="J3011" s="39"/>
      <c r="K3011" s="39"/>
      <c r="L3011" s="42"/>
      <c r="M3011" s="198"/>
      <c r="N3011" s="199"/>
      <c r="O3011" s="67"/>
      <c r="P3011" s="67"/>
      <c r="Q3011" s="67"/>
      <c r="R3011" s="67"/>
      <c r="S3011" s="67"/>
      <c r="T3011" s="68"/>
      <c r="U3011" s="37"/>
      <c r="V3011" s="37"/>
      <c r="W3011" s="37"/>
      <c r="X3011" s="37"/>
      <c r="Y3011" s="37"/>
      <c r="Z3011" s="37"/>
      <c r="AA3011" s="37"/>
      <c r="AB3011" s="37"/>
      <c r="AC3011" s="37"/>
      <c r="AD3011" s="37"/>
      <c r="AE3011" s="37"/>
      <c r="AT3011" s="20" t="s">
        <v>275</v>
      </c>
      <c r="AU3011" s="20" t="s">
        <v>82</v>
      </c>
    </row>
    <row r="3012" spans="1:65" s="13" customFormat="1" ht="11.25">
      <c r="B3012" s="200"/>
      <c r="C3012" s="201"/>
      <c r="D3012" s="202" t="s">
        <v>262</v>
      </c>
      <c r="E3012" s="203" t="s">
        <v>21</v>
      </c>
      <c r="F3012" s="204" t="s">
        <v>3579</v>
      </c>
      <c r="G3012" s="201"/>
      <c r="H3012" s="205">
        <v>12.9</v>
      </c>
      <c r="I3012" s="206"/>
      <c r="J3012" s="201"/>
      <c r="K3012" s="201"/>
      <c r="L3012" s="207"/>
      <c r="M3012" s="208"/>
      <c r="N3012" s="209"/>
      <c r="O3012" s="209"/>
      <c r="P3012" s="209"/>
      <c r="Q3012" s="209"/>
      <c r="R3012" s="209"/>
      <c r="S3012" s="209"/>
      <c r="T3012" s="210"/>
      <c r="AT3012" s="211" t="s">
        <v>262</v>
      </c>
      <c r="AU3012" s="211" t="s">
        <v>82</v>
      </c>
      <c r="AV3012" s="13" t="s">
        <v>82</v>
      </c>
      <c r="AW3012" s="13" t="s">
        <v>34</v>
      </c>
      <c r="AX3012" s="13" t="s">
        <v>73</v>
      </c>
      <c r="AY3012" s="211" t="s">
        <v>252</v>
      </c>
    </row>
    <row r="3013" spans="1:65" s="14" customFormat="1" ht="11.25">
      <c r="B3013" s="212"/>
      <c r="C3013" s="213"/>
      <c r="D3013" s="202" t="s">
        <v>262</v>
      </c>
      <c r="E3013" s="214" t="s">
        <v>21</v>
      </c>
      <c r="F3013" s="215" t="s">
        <v>264</v>
      </c>
      <c r="G3013" s="213"/>
      <c r="H3013" s="216">
        <v>12.9</v>
      </c>
      <c r="I3013" s="217"/>
      <c r="J3013" s="213"/>
      <c r="K3013" s="213"/>
      <c r="L3013" s="218"/>
      <c r="M3013" s="219"/>
      <c r="N3013" s="220"/>
      <c r="O3013" s="220"/>
      <c r="P3013" s="220"/>
      <c r="Q3013" s="220"/>
      <c r="R3013" s="220"/>
      <c r="S3013" s="220"/>
      <c r="T3013" s="221"/>
      <c r="AT3013" s="222" t="s">
        <v>262</v>
      </c>
      <c r="AU3013" s="222" t="s">
        <v>82</v>
      </c>
      <c r="AV3013" s="14" t="s">
        <v>93</v>
      </c>
      <c r="AW3013" s="14" t="s">
        <v>34</v>
      </c>
      <c r="AX3013" s="14" t="s">
        <v>80</v>
      </c>
      <c r="AY3013" s="222" t="s">
        <v>252</v>
      </c>
    </row>
    <row r="3014" spans="1:65" s="13" customFormat="1" ht="11.25">
      <c r="B3014" s="200"/>
      <c r="C3014" s="201"/>
      <c r="D3014" s="202" t="s">
        <v>262</v>
      </c>
      <c r="E3014" s="201"/>
      <c r="F3014" s="204" t="s">
        <v>3580</v>
      </c>
      <c r="G3014" s="201"/>
      <c r="H3014" s="205">
        <v>14.19</v>
      </c>
      <c r="I3014" s="206"/>
      <c r="J3014" s="201"/>
      <c r="K3014" s="201"/>
      <c r="L3014" s="207"/>
      <c r="M3014" s="208"/>
      <c r="N3014" s="209"/>
      <c r="O3014" s="209"/>
      <c r="P3014" s="209"/>
      <c r="Q3014" s="209"/>
      <c r="R3014" s="209"/>
      <c r="S3014" s="209"/>
      <c r="T3014" s="210"/>
      <c r="AT3014" s="211" t="s">
        <v>262</v>
      </c>
      <c r="AU3014" s="211" t="s">
        <v>82</v>
      </c>
      <c r="AV3014" s="13" t="s">
        <v>82</v>
      </c>
      <c r="AW3014" s="13" t="s">
        <v>4</v>
      </c>
      <c r="AX3014" s="13" t="s">
        <v>80</v>
      </c>
      <c r="AY3014" s="211" t="s">
        <v>252</v>
      </c>
    </row>
    <row r="3015" spans="1:65" s="2" customFormat="1" ht="24.2" customHeight="1">
      <c r="A3015" s="37"/>
      <c r="B3015" s="38"/>
      <c r="C3015" s="182" t="s">
        <v>3581</v>
      </c>
      <c r="D3015" s="182" t="s">
        <v>254</v>
      </c>
      <c r="E3015" s="183" t="s">
        <v>3582</v>
      </c>
      <c r="F3015" s="184" t="s">
        <v>3583</v>
      </c>
      <c r="G3015" s="185" t="s">
        <v>163</v>
      </c>
      <c r="H3015" s="186">
        <v>22.5</v>
      </c>
      <c r="I3015" s="187"/>
      <c r="J3015" s="188">
        <f>ROUND(I3015*H3015,2)</f>
        <v>0</v>
      </c>
      <c r="K3015" s="184" t="s">
        <v>257</v>
      </c>
      <c r="L3015" s="42"/>
      <c r="M3015" s="189" t="s">
        <v>21</v>
      </c>
      <c r="N3015" s="190" t="s">
        <v>44</v>
      </c>
      <c r="O3015" s="67"/>
      <c r="P3015" s="191">
        <f>O3015*H3015</f>
        <v>0</v>
      </c>
      <c r="Q3015" s="191">
        <v>5.1000000000000004E-4</v>
      </c>
      <c r="R3015" s="191">
        <f>Q3015*H3015</f>
        <v>1.1475000000000001E-2</v>
      </c>
      <c r="S3015" s="191">
        <v>0</v>
      </c>
      <c r="T3015" s="192">
        <f>S3015*H3015</f>
        <v>0</v>
      </c>
      <c r="U3015" s="37"/>
      <c r="V3015" s="37"/>
      <c r="W3015" s="37"/>
      <c r="X3015" s="37"/>
      <c r="Y3015" s="37"/>
      <c r="Z3015" s="37"/>
      <c r="AA3015" s="37"/>
      <c r="AB3015" s="37"/>
      <c r="AC3015" s="37"/>
      <c r="AD3015" s="37"/>
      <c r="AE3015" s="37"/>
      <c r="AR3015" s="193" t="s">
        <v>375</v>
      </c>
      <c r="AT3015" s="193" t="s">
        <v>254</v>
      </c>
      <c r="AU3015" s="193" t="s">
        <v>82</v>
      </c>
      <c r="AY3015" s="20" t="s">
        <v>252</v>
      </c>
      <c r="BE3015" s="194">
        <f>IF(N3015="základní",J3015,0)</f>
        <v>0</v>
      </c>
      <c r="BF3015" s="194">
        <f>IF(N3015="snížená",J3015,0)</f>
        <v>0</v>
      </c>
      <c r="BG3015" s="194">
        <f>IF(N3015="zákl. přenesená",J3015,0)</f>
        <v>0</v>
      </c>
      <c r="BH3015" s="194">
        <f>IF(N3015="sníž. přenesená",J3015,0)</f>
        <v>0</v>
      </c>
      <c r="BI3015" s="194">
        <f>IF(N3015="nulová",J3015,0)</f>
        <v>0</v>
      </c>
      <c r="BJ3015" s="20" t="s">
        <v>80</v>
      </c>
      <c r="BK3015" s="194">
        <f>ROUND(I3015*H3015,2)</f>
        <v>0</v>
      </c>
      <c r="BL3015" s="20" t="s">
        <v>375</v>
      </c>
      <c r="BM3015" s="193" t="s">
        <v>3584</v>
      </c>
    </row>
    <row r="3016" spans="1:65" s="2" customFormat="1" ht="11.25">
      <c r="A3016" s="37"/>
      <c r="B3016" s="38"/>
      <c r="C3016" s="39"/>
      <c r="D3016" s="195" t="s">
        <v>260</v>
      </c>
      <c r="E3016" s="39"/>
      <c r="F3016" s="196" t="s">
        <v>3585</v>
      </c>
      <c r="G3016" s="39"/>
      <c r="H3016" s="39"/>
      <c r="I3016" s="197"/>
      <c r="J3016" s="39"/>
      <c r="K3016" s="39"/>
      <c r="L3016" s="42"/>
      <c r="M3016" s="198"/>
      <c r="N3016" s="199"/>
      <c r="O3016" s="67"/>
      <c r="P3016" s="67"/>
      <c r="Q3016" s="67"/>
      <c r="R3016" s="67"/>
      <c r="S3016" s="67"/>
      <c r="T3016" s="68"/>
      <c r="U3016" s="37"/>
      <c r="V3016" s="37"/>
      <c r="W3016" s="37"/>
      <c r="X3016" s="37"/>
      <c r="Y3016" s="37"/>
      <c r="Z3016" s="37"/>
      <c r="AA3016" s="37"/>
      <c r="AB3016" s="37"/>
      <c r="AC3016" s="37"/>
      <c r="AD3016" s="37"/>
      <c r="AE3016" s="37"/>
      <c r="AT3016" s="20" t="s">
        <v>260</v>
      </c>
      <c r="AU3016" s="20" t="s">
        <v>82</v>
      </c>
    </row>
    <row r="3017" spans="1:65" s="13" customFormat="1" ht="11.25">
      <c r="B3017" s="200"/>
      <c r="C3017" s="201"/>
      <c r="D3017" s="202" t="s">
        <v>262</v>
      </c>
      <c r="E3017" s="203" t="s">
        <v>21</v>
      </c>
      <c r="F3017" s="204" t="s">
        <v>3586</v>
      </c>
      <c r="G3017" s="201"/>
      <c r="H3017" s="205">
        <v>22.5</v>
      </c>
      <c r="I3017" s="206"/>
      <c r="J3017" s="201"/>
      <c r="K3017" s="201"/>
      <c r="L3017" s="207"/>
      <c r="M3017" s="208"/>
      <c r="N3017" s="209"/>
      <c r="O3017" s="209"/>
      <c r="P3017" s="209"/>
      <c r="Q3017" s="209"/>
      <c r="R3017" s="209"/>
      <c r="S3017" s="209"/>
      <c r="T3017" s="210"/>
      <c r="AT3017" s="211" t="s">
        <v>262</v>
      </c>
      <c r="AU3017" s="211" t="s">
        <v>82</v>
      </c>
      <c r="AV3017" s="13" t="s">
        <v>82</v>
      </c>
      <c r="AW3017" s="13" t="s">
        <v>34</v>
      </c>
      <c r="AX3017" s="13" t="s">
        <v>73</v>
      </c>
      <c r="AY3017" s="211" t="s">
        <v>252</v>
      </c>
    </row>
    <row r="3018" spans="1:65" s="14" customFormat="1" ht="11.25">
      <c r="B3018" s="212"/>
      <c r="C3018" s="213"/>
      <c r="D3018" s="202" t="s">
        <v>262</v>
      </c>
      <c r="E3018" s="214" t="s">
        <v>181</v>
      </c>
      <c r="F3018" s="215" t="s">
        <v>264</v>
      </c>
      <c r="G3018" s="213"/>
      <c r="H3018" s="216">
        <v>22.5</v>
      </c>
      <c r="I3018" s="217"/>
      <c r="J3018" s="213"/>
      <c r="K3018" s="213"/>
      <c r="L3018" s="218"/>
      <c r="M3018" s="219"/>
      <c r="N3018" s="220"/>
      <c r="O3018" s="220"/>
      <c r="P3018" s="220"/>
      <c r="Q3018" s="220"/>
      <c r="R3018" s="220"/>
      <c r="S3018" s="220"/>
      <c r="T3018" s="221"/>
      <c r="AT3018" s="222" t="s">
        <v>262</v>
      </c>
      <c r="AU3018" s="222" t="s">
        <v>82</v>
      </c>
      <c r="AV3018" s="14" t="s">
        <v>93</v>
      </c>
      <c r="AW3018" s="14" t="s">
        <v>34</v>
      </c>
      <c r="AX3018" s="14" t="s">
        <v>80</v>
      </c>
      <c r="AY3018" s="222" t="s">
        <v>252</v>
      </c>
    </row>
    <row r="3019" spans="1:65" s="2" customFormat="1" ht="16.5" customHeight="1">
      <c r="A3019" s="37"/>
      <c r="B3019" s="38"/>
      <c r="C3019" s="245" t="s">
        <v>3587</v>
      </c>
      <c r="D3019" s="245" t="s">
        <v>356</v>
      </c>
      <c r="E3019" s="246" t="s">
        <v>3576</v>
      </c>
      <c r="F3019" s="247" t="s">
        <v>3577</v>
      </c>
      <c r="G3019" s="248" t="s">
        <v>163</v>
      </c>
      <c r="H3019" s="249">
        <v>24.75</v>
      </c>
      <c r="I3019" s="250"/>
      <c r="J3019" s="251">
        <f>ROUND(I3019*H3019,2)</f>
        <v>0</v>
      </c>
      <c r="K3019" s="247" t="s">
        <v>257</v>
      </c>
      <c r="L3019" s="252"/>
      <c r="M3019" s="253" t="s">
        <v>21</v>
      </c>
      <c r="N3019" s="254" t="s">
        <v>44</v>
      </c>
      <c r="O3019" s="67"/>
      <c r="P3019" s="191">
        <f>O3019*H3019</f>
        <v>0</v>
      </c>
      <c r="Q3019" s="191">
        <v>1.98E-3</v>
      </c>
      <c r="R3019" s="191">
        <f>Q3019*H3019</f>
        <v>4.9005E-2</v>
      </c>
      <c r="S3019" s="191">
        <v>0</v>
      </c>
      <c r="T3019" s="192">
        <f>S3019*H3019</f>
        <v>0</v>
      </c>
      <c r="U3019" s="37"/>
      <c r="V3019" s="37"/>
      <c r="W3019" s="37"/>
      <c r="X3019" s="37"/>
      <c r="Y3019" s="37"/>
      <c r="Z3019" s="37"/>
      <c r="AA3019" s="37"/>
      <c r="AB3019" s="37"/>
      <c r="AC3019" s="37"/>
      <c r="AD3019" s="37"/>
      <c r="AE3019" s="37"/>
      <c r="AR3019" s="193" t="s">
        <v>497</v>
      </c>
      <c r="AT3019" s="193" t="s">
        <v>356</v>
      </c>
      <c r="AU3019" s="193" t="s">
        <v>82</v>
      </c>
      <c r="AY3019" s="20" t="s">
        <v>252</v>
      </c>
      <c r="BE3019" s="194">
        <f>IF(N3019="základní",J3019,0)</f>
        <v>0</v>
      </c>
      <c r="BF3019" s="194">
        <f>IF(N3019="snížená",J3019,0)</f>
        <v>0</v>
      </c>
      <c r="BG3019" s="194">
        <f>IF(N3019="zákl. přenesená",J3019,0)</f>
        <v>0</v>
      </c>
      <c r="BH3019" s="194">
        <f>IF(N3019="sníž. přenesená",J3019,0)</f>
        <v>0</v>
      </c>
      <c r="BI3019" s="194">
        <f>IF(N3019="nulová",J3019,0)</f>
        <v>0</v>
      </c>
      <c r="BJ3019" s="20" t="s">
        <v>80</v>
      </c>
      <c r="BK3019" s="194">
        <f>ROUND(I3019*H3019,2)</f>
        <v>0</v>
      </c>
      <c r="BL3019" s="20" t="s">
        <v>375</v>
      </c>
      <c r="BM3019" s="193" t="s">
        <v>3588</v>
      </c>
    </row>
    <row r="3020" spans="1:65" s="2" customFormat="1" ht="19.5">
      <c r="A3020" s="37"/>
      <c r="B3020" s="38"/>
      <c r="C3020" s="39"/>
      <c r="D3020" s="202" t="s">
        <v>275</v>
      </c>
      <c r="E3020" s="39"/>
      <c r="F3020" s="234" t="s">
        <v>3553</v>
      </c>
      <c r="G3020" s="39"/>
      <c r="H3020" s="39"/>
      <c r="I3020" s="197"/>
      <c r="J3020" s="39"/>
      <c r="K3020" s="39"/>
      <c r="L3020" s="42"/>
      <c r="M3020" s="198"/>
      <c r="N3020" s="199"/>
      <c r="O3020" s="67"/>
      <c r="P3020" s="67"/>
      <c r="Q3020" s="67"/>
      <c r="R3020" s="67"/>
      <c r="S3020" s="67"/>
      <c r="T3020" s="68"/>
      <c r="U3020" s="37"/>
      <c r="V3020" s="37"/>
      <c r="W3020" s="37"/>
      <c r="X3020" s="37"/>
      <c r="Y3020" s="37"/>
      <c r="Z3020" s="37"/>
      <c r="AA3020" s="37"/>
      <c r="AB3020" s="37"/>
      <c r="AC3020" s="37"/>
      <c r="AD3020" s="37"/>
      <c r="AE3020" s="37"/>
      <c r="AT3020" s="20" t="s">
        <v>275</v>
      </c>
      <c r="AU3020" s="20" t="s">
        <v>82</v>
      </c>
    </row>
    <row r="3021" spans="1:65" s="13" customFormat="1" ht="11.25">
      <c r="B3021" s="200"/>
      <c r="C3021" s="201"/>
      <c r="D3021" s="202" t="s">
        <v>262</v>
      </c>
      <c r="E3021" s="203" t="s">
        <v>21</v>
      </c>
      <c r="F3021" s="204" t="s">
        <v>3589</v>
      </c>
      <c r="G3021" s="201"/>
      <c r="H3021" s="205">
        <v>22.5</v>
      </c>
      <c r="I3021" s="206"/>
      <c r="J3021" s="201"/>
      <c r="K3021" s="201"/>
      <c r="L3021" s="207"/>
      <c r="M3021" s="208"/>
      <c r="N3021" s="209"/>
      <c r="O3021" s="209"/>
      <c r="P3021" s="209"/>
      <c r="Q3021" s="209"/>
      <c r="R3021" s="209"/>
      <c r="S3021" s="209"/>
      <c r="T3021" s="210"/>
      <c r="AT3021" s="211" t="s">
        <v>262</v>
      </c>
      <c r="AU3021" s="211" t="s">
        <v>82</v>
      </c>
      <c r="AV3021" s="13" t="s">
        <v>82</v>
      </c>
      <c r="AW3021" s="13" t="s">
        <v>34</v>
      </c>
      <c r="AX3021" s="13" t="s">
        <v>73</v>
      </c>
      <c r="AY3021" s="211" t="s">
        <v>252</v>
      </c>
    </row>
    <row r="3022" spans="1:65" s="14" customFormat="1" ht="11.25">
      <c r="B3022" s="212"/>
      <c r="C3022" s="213"/>
      <c r="D3022" s="202" t="s">
        <v>262</v>
      </c>
      <c r="E3022" s="214" t="s">
        <v>21</v>
      </c>
      <c r="F3022" s="215" t="s">
        <v>264</v>
      </c>
      <c r="G3022" s="213"/>
      <c r="H3022" s="216">
        <v>22.5</v>
      </c>
      <c r="I3022" s="217"/>
      <c r="J3022" s="213"/>
      <c r="K3022" s="213"/>
      <c r="L3022" s="218"/>
      <c r="M3022" s="219"/>
      <c r="N3022" s="220"/>
      <c r="O3022" s="220"/>
      <c r="P3022" s="220"/>
      <c r="Q3022" s="220"/>
      <c r="R3022" s="220"/>
      <c r="S3022" s="220"/>
      <c r="T3022" s="221"/>
      <c r="AT3022" s="222" t="s">
        <v>262</v>
      </c>
      <c r="AU3022" s="222" t="s">
        <v>82</v>
      </c>
      <c r="AV3022" s="14" t="s">
        <v>93</v>
      </c>
      <c r="AW3022" s="14" t="s">
        <v>34</v>
      </c>
      <c r="AX3022" s="14" t="s">
        <v>80</v>
      </c>
      <c r="AY3022" s="222" t="s">
        <v>252</v>
      </c>
    </row>
    <row r="3023" spans="1:65" s="13" customFormat="1" ht="11.25">
      <c r="B3023" s="200"/>
      <c r="C3023" s="201"/>
      <c r="D3023" s="202" t="s">
        <v>262</v>
      </c>
      <c r="E3023" s="201"/>
      <c r="F3023" s="204" t="s">
        <v>3590</v>
      </c>
      <c r="G3023" s="201"/>
      <c r="H3023" s="205">
        <v>24.75</v>
      </c>
      <c r="I3023" s="206"/>
      <c r="J3023" s="201"/>
      <c r="K3023" s="201"/>
      <c r="L3023" s="207"/>
      <c r="M3023" s="208"/>
      <c r="N3023" s="209"/>
      <c r="O3023" s="209"/>
      <c r="P3023" s="209"/>
      <c r="Q3023" s="209"/>
      <c r="R3023" s="209"/>
      <c r="S3023" s="209"/>
      <c r="T3023" s="210"/>
      <c r="AT3023" s="211" t="s">
        <v>262</v>
      </c>
      <c r="AU3023" s="211" t="s">
        <v>82</v>
      </c>
      <c r="AV3023" s="13" t="s">
        <v>82</v>
      </c>
      <c r="AW3023" s="13" t="s">
        <v>4</v>
      </c>
      <c r="AX3023" s="13" t="s">
        <v>80</v>
      </c>
      <c r="AY3023" s="211" t="s">
        <v>252</v>
      </c>
    </row>
    <row r="3024" spans="1:65" s="2" customFormat="1" ht="24.2" customHeight="1">
      <c r="A3024" s="37"/>
      <c r="B3024" s="38"/>
      <c r="C3024" s="182" t="s">
        <v>3591</v>
      </c>
      <c r="D3024" s="182" t="s">
        <v>254</v>
      </c>
      <c r="E3024" s="183" t="s">
        <v>3592</v>
      </c>
      <c r="F3024" s="184" t="s">
        <v>3593</v>
      </c>
      <c r="G3024" s="185" t="s">
        <v>149</v>
      </c>
      <c r="H3024" s="186">
        <v>161.745</v>
      </c>
      <c r="I3024" s="187"/>
      <c r="J3024" s="188">
        <f>ROUND(I3024*H3024,2)</f>
        <v>0</v>
      </c>
      <c r="K3024" s="184" t="s">
        <v>257</v>
      </c>
      <c r="L3024" s="42"/>
      <c r="M3024" s="189" t="s">
        <v>21</v>
      </c>
      <c r="N3024" s="190" t="s">
        <v>44</v>
      </c>
      <c r="O3024" s="67"/>
      <c r="P3024" s="191">
        <f>O3024*H3024</f>
        <v>0</v>
      </c>
      <c r="Q3024" s="191">
        <v>7.2300000000000003E-3</v>
      </c>
      <c r="R3024" s="191">
        <f>Q3024*H3024</f>
        <v>1.1694163500000001</v>
      </c>
      <c r="S3024" s="191">
        <v>0</v>
      </c>
      <c r="T3024" s="192">
        <f>S3024*H3024</f>
        <v>0</v>
      </c>
      <c r="U3024" s="37"/>
      <c r="V3024" s="37"/>
      <c r="W3024" s="37"/>
      <c r="X3024" s="37"/>
      <c r="Y3024" s="37"/>
      <c r="Z3024" s="37"/>
      <c r="AA3024" s="37"/>
      <c r="AB3024" s="37"/>
      <c r="AC3024" s="37"/>
      <c r="AD3024" s="37"/>
      <c r="AE3024" s="37"/>
      <c r="AR3024" s="193" t="s">
        <v>375</v>
      </c>
      <c r="AT3024" s="193" t="s">
        <v>254</v>
      </c>
      <c r="AU3024" s="193" t="s">
        <v>82</v>
      </c>
      <c r="AY3024" s="20" t="s">
        <v>252</v>
      </c>
      <c r="BE3024" s="194">
        <f>IF(N3024="základní",J3024,0)</f>
        <v>0</v>
      </c>
      <c r="BF3024" s="194">
        <f>IF(N3024="snížená",J3024,0)</f>
        <v>0</v>
      </c>
      <c r="BG3024" s="194">
        <f>IF(N3024="zákl. přenesená",J3024,0)</f>
        <v>0</v>
      </c>
      <c r="BH3024" s="194">
        <f>IF(N3024="sníž. přenesená",J3024,0)</f>
        <v>0</v>
      </c>
      <c r="BI3024" s="194">
        <f>IF(N3024="nulová",J3024,0)</f>
        <v>0</v>
      </c>
      <c r="BJ3024" s="20" t="s">
        <v>80</v>
      </c>
      <c r="BK3024" s="194">
        <f>ROUND(I3024*H3024,2)</f>
        <v>0</v>
      </c>
      <c r="BL3024" s="20" t="s">
        <v>375</v>
      </c>
      <c r="BM3024" s="193" t="s">
        <v>3594</v>
      </c>
    </row>
    <row r="3025" spans="1:65" s="2" customFormat="1" ht="11.25">
      <c r="A3025" s="37"/>
      <c r="B3025" s="38"/>
      <c r="C3025" s="39"/>
      <c r="D3025" s="195" t="s">
        <v>260</v>
      </c>
      <c r="E3025" s="39"/>
      <c r="F3025" s="196" t="s">
        <v>3595</v>
      </c>
      <c r="G3025" s="39"/>
      <c r="H3025" s="39"/>
      <c r="I3025" s="197"/>
      <c r="J3025" s="39"/>
      <c r="K3025" s="39"/>
      <c r="L3025" s="42"/>
      <c r="M3025" s="198"/>
      <c r="N3025" s="199"/>
      <c r="O3025" s="67"/>
      <c r="P3025" s="67"/>
      <c r="Q3025" s="67"/>
      <c r="R3025" s="67"/>
      <c r="S3025" s="67"/>
      <c r="T3025" s="68"/>
      <c r="U3025" s="37"/>
      <c r="V3025" s="37"/>
      <c r="W3025" s="37"/>
      <c r="X3025" s="37"/>
      <c r="Y3025" s="37"/>
      <c r="Z3025" s="37"/>
      <c r="AA3025" s="37"/>
      <c r="AB3025" s="37"/>
      <c r="AC3025" s="37"/>
      <c r="AD3025" s="37"/>
      <c r="AE3025" s="37"/>
      <c r="AT3025" s="20" t="s">
        <v>260</v>
      </c>
      <c r="AU3025" s="20" t="s">
        <v>82</v>
      </c>
    </row>
    <row r="3026" spans="1:65" s="16" customFormat="1" ht="11.25">
      <c r="B3026" s="235"/>
      <c r="C3026" s="236"/>
      <c r="D3026" s="202" t="s">
        <v>262</v>
      </c>
      <c r="E3026" s="237" t="s">
        <v>21</v>
      </c>
      <c r="F3026" s="238" t="s">
        <v>3596</v>
      </c>
      <c r="G3026" s="236"/>
      <c r="H3026" s="237" t="s">
        <v>21</v>
      </c>
      <c r="I3026" s="239"/>
      <c r="J3026" s="236"/>
      <c r="K3026" s="236"/>
      <c r="L3026" s="240"/>
      <c r="M3026" s="241"/>
      <c r="N3026" s="242"/>
      <c r="O3026" s="242"/>
      <c r="P3026" s="242"/>
      <c r="Q3026" s="242"/>
      <c r="R3026" s="242"/>
      <c r="S3026" s="242"/>
      <c r="T3026" s="243"/>
      <c r="AT3026" s="244" t="s">
        <v>262</v>
      </c>
      <c r="AU3026" s="244" t="s">
        <v>82</v>
      </c>
      <c r="AV3026" s="16" t="s">
        <v>80</v>
      </c>
      <c r="AW3026" s="16" t="s">
        <v>34</v>
      </c>
      <c r="AX3026" s="16" t="s">
        <v>73</v>
      </c>
      <c r="AY3026" s="244" t="s">
        <v>252</v>
      </c>
    </row>
    <row r="3027" spans="1:65" s="16" customFormat="1" ht="11.25">
      <c r="B3027" s="235"/>
      <c r="C3027" s="236"/>
      <c r="D3027" s="202" t="s">
        <v>262</v>
      </c>
      <c r="E3027" s="237" t="s">
        <v>21</v>
      </c>
      <c r="F3027" s="238" t="s">
        <v>3597</v>
      </c>
      <c r="G3027" s="236"/>
      <c r="H3027" s="237" t="s">
        <v>21</v>
      </c>
      <c r="I3027" s="239"/>
      <c r="J3027" s="236"/>
      <c r="K3027" s="236"/>
      <c r="L3027" s="240"/>
      <c r="M3027" s="241"/>
      <c r="N3027" s="242"/>
      <c r="O3027" s="242"/>
      <c r="P3027" s="242"/>
      <c r="Q3027" s="242"/>
      <c r="R3027" s="242"/>
      <c r="S3027" s="242"/>
      <c r="T3027" s="243"/>
      <c r="AT3027" s="244" t="s">
        <v>262</v>
      </c>
      <c r="AU3027" s="244" t="s">
        <v>82</v>
      </c>
      <c r="AV3027" s="16" t="s">
        <v>80</v>
      </c>
      <c r="AW3027" s="16" t="s">
        <v>34</v>
      </c>
      <c r="AX3027" s="16" t="s">
        <v>73</v>
      </c>
      <c r="AY3027" s="244" t="s">
        <v>252</v>
      </c>
    </row>
    <row r="3028" spans="1:65" s="13" customFormat="1" ht="11.25">
      <c r="B3028" s="200"/>
      <c r="C3028" s="201"/>
      <c r="D3028" s="202" t="s">
        <v>262</v>
      </c>
      <c r="E3028" s="203" t="s">
        <v>21</v>
      </c>
      <c r="F3028" s="204" t="s">
        <v>3598</v>
      </c>
      <c r="G3028" s="201"/>
      <c r="H3028" s="205">
        <v>27.21</v>
      </c>
      <c r="I3028" s="206"/>
      <c r="J3028" s="201"/>
      <c r="K3028" s="201"/>
      <c r="L3028" s="207"/>
      <c r="M3028" s="208"/>
      <c r="N3028" s="209"/>
      <c r="O3028" s="209"/>
      <c r="P3028" s="209"/>
      <c r="Q3028" s="209"/>
      <c r="R3028" s="209"/>
      <c r="S3028" s="209"/>
      <c r="T3028" s="210"/>
      <c r="AT3028" s="211" t="s">
        <v>262</v>
      </c>
      <c r="AU3028" s="211" t="s">
        <v>82</v>
      </c>
      <c r="AV3028" s="13" t="s">
        <v>82</v>
      </c>
      <c r="AW3028" s="13" t="s">
        <v>34</v>
      </c>
      <c r="AX3028" s="13" t="s">
        <v>73</v>
      </c>
      <c r="AY3028" s="211" t="s">
        <v>252</v>
      </c>
    </row>
    <row r="3029" spans="1:65" s="13" customFormat="1" ht="11.25">
      <c r="B3029" s="200"/>
      <c r="C3029" s="201"/>
      <c r="D3029" s="202" t="s">
        <v>262</v>
      </c>
      <c r="E3029" s="203" t="s">
        <v>21</v>
      </c>
      <c r="F3029" s="204" t="s">
        <v>3599</v>
      </c>
      <c r="G3029" s="201"/>
      <c r="H3029" s="205">
        <v>48.05</v>
      </c>
      <c r="I3029" s="206"/>
      <c r="J3029" s="201"/>
      <c r="K3029" s="201"/>
      <c r="L3029" s="207"/>
      <c r="M3029" s="208"/>
      <c r="N3029" s="209"/>
      <c r="O3029" s="209"/>
      <c r="P3029" s="209"/>
      <c r="Q3029" s="209"/>
      <c r="R3029" s="209"/>
      <c r="S3029" s="209"/>
      <c r="T3029" s="210"/>
      <c r="AT3029" s="211" t="s">
        <v>262</v>
      </c>
      <c r="AU3029" s="211" t="s">
        <v>82</v>
      </c>
      <c r="AV3029" s="13" t="s">
        <v>82</v>
      </c>
      <c r="AW3029" s="13" t="s">
        <v>34</v>
      </c>
      <c r="AX3029" s="13" t="s">
        <v>73</v>
      </c>
      <c r="AY3029" s="211" t="s">
        <v>252</v>
      </c>
    </row>
    <row r="3030" spans="1:65" s="14" customFormat="1" ht="11.25">
      <c r="B3030" s="212"/>
      <c r="C3030" s="213"/>
      <c r="D3030" s="202" t="s">
        <v>262</v>
      </c>
      <c r="E3030" s="214" t="s">
        <v>184</v>
      </c>
      <c r="F3030" s="215" t="s">
        <v>264</v>
      </c>
      <c r="G3030" s="213"/>
      <c r="H3030" s="216">
        <v>75.260000000000005</v>
      </c>
      <c r="I3030" s="217"/>
      <c r="J3030" s="213"/>
      <c r="K3030" s="213"/>
      <c r="L3030" s="218"/>
      <c r="M3030" s="219"/>
      <c r="N3030" s="220"/>
      <c r="O3030" s="220"/>
      <c r="P3030" s="220"/>
      <c r="Q3030" s="220"/>
      <c r="R3030" s="220"/>
      <c r="S3030" s="220"/>
      <c r="T3030" s="221"/>
      <c r="AT3030" s="222" t="s">
        <v>262</v>
      </c>
      <c r="AU3030" s="222" t="s">
        <v>82</v>
      </c>
      <c r="AV3030" s="14" t="s">
        <v>93</v>
      </c>
      <c r="AW3030" s="14" t="s">
        <v>34</v>
      </c>
      <c r="AX3030" s="14" t="s">
        <v>73</v>
      </c>
      <c r="AY3030" s="222" t="s">
        <v>252</v>
      </c>
    </row>
    <row r="3031" spans="1:65" s="16" customFormat="1" ht="11.25">
      <c r="B3031" s="235"/>
      <c r="C3031" s="236"/>
      <c r="D3031" s="202" t="s">
        <v>262</v>
      </c>
      <c r="E3031" s="237" t="s">
        <v>21</v>
      </c>
      <c r="F3031" s="238" t="s">
        <v>3600</v>
      </c>
      <c r="G3031" s="236"/>
      <c r="H3031" s="237" t="s">
        <v>21</v>
      </c>
      <c r="I3031" s="239"/>
      <c r="J3031" s="236"/>
      <c r="K3031" s="236"/>
      <c r="L3031" s="240"/>
      <c r="M3031" s="241"/>
      <c r="N3031" s="242"/>
      <c r="O3031" s="242"/>
      <c r="P3031" s="242"/>
      <c r="Q3031" s="242"/>
      <c r="R3031" s="242"/>
      <c r="S3031" s="242"/>
      <c r="T3031" s="243"/>
      <c r="AT3031" s="244" t="s">
        <v>262</v>
      </c>
      <c r="AU3031" s="244" t="s">
        <v>82</v>
      </c>
      <c r="AV3031" s="16" t="s">
        <v>80</v>
      </c>
      <c r="AW3031" s="16" t="s">
        <v>34</v>
      </c>
      <c r="AX3031" s="16" t="s">
        <v>73</v>
      </c>
      <c r="AY3031" s="244" t="s">
        <v>252</v>
      </c>
    </row>
    <row r="3032" spans="1:65" s="13" customFormat="1" ht="11.25">
      <c r="B3032" s="200"/>
      <c r="C3032" s="201"/>
      <c r="D3032" s="202" t="s">
        <v>262</v>
      </c>
      <c r="E3032" s="203" t="s">
        <v>21</v>
      </c>
      <c r="F3032" s="204" t="s">
        <v>3601</v>
      </c>
      <c r="G3032" s="201"/>
      <c r="H3032" s="205">
        <v>16.88</v>
      </c>
      <c r="I3032" s="206"/>
      <c r="J3032" s="201"/>
      <c r="K3032" s="201"/>
      <c r="L3032" s="207"/>
      <c r="M3032" s="208"/>
      <c r="N3032" s="209"/>
      <c r="O3032" s="209"/>
      <c r="P3032" s="209"/>
      <c r="Q3032" s="209"/>
      <c r="R3032" s="209"/>
      <c r="S3032" s="209"/>
      <c r="T3032" s="210"/>
      <c r="AT3032" s="211" t="s">
        <v>262</v>
      </c>
      <c r="AU3032" s="211" t="s">
        <v>82</v>
      </c>
      <c r="AV3032" s="13" t="s">
        <v>82</v>
      </c>
      <c r="AW3032" s="13" t="s">
        <v>34</v>
      </c>
      <c r="AX3032" s="13" t="s">
        <v>73</v>
      </c>
      <c r="AY3032" s="211" t="s">
        <v>252</v>
      </c>
    </row>
    <row r="3033" spans="1:65" s="13" customFormat="1" ht="11.25">
      <c r="B3033" s="200"/>
      <c r="C3033" s="201"/>
      <c r="D3033" s="202" t="s">
        <v>262</v>
      </c>
      <c r="E3033" s="203" t="s">
        <v>21</v>
      </c>
      <c r="F3033" s="204" t="s">
        <v>2858</v>
      </c>
      <c r="G3033" s="201"/>
      <c r="H3033" s="205">
        <v>59.22</v>
      </c>
      <c r="I3033" s="206"/>
      <c r="J3033" s="201"/>
      <c r="K3033" s="201"/>
      <c r="L3033" s="207"/>
      <c r="M3033" s="208"/>
      <c r="N3033" s="209"/>
      <c r="O3033" s="209"/>
      <c r="P3033" s="209"/>
      <c r="Q3033" s="209"/>
      <c r="R3033" s="209"/>
      <c r="S3033" s="209"/>
      <c r="T3033" s="210"/>
      <c r="AT3033" s="211" t="s">
        <v>262</v>
      </c>
      <c r="AU3033" s="211" t="s">
        <v>82</v>
      </c>
      <c r="AV3033" s="13" t="s">
        <v>82</v>
      </c>
      <c r="AW3033" s="13" t="s">
        <v>34</v>
      </c>
      <c r="AX3033" s="13" t="s">
        <v>73</v>
      </c>
      <c r="AY3033" s="211" t="s">
        <v>252</v>
      </c>
    </row>
    <row r="3034" spans="1:65" s="14" customFormat="1" ht="11.25">
      <c r="B3034" s="212"/>
      <c r="C3034" s="213"/>
      <c r="D3034" s="202" t="s">
        <v>262</v>
      </c>
      <c r="E3034" s="214" t="s">
        <v>187</v>
      </c>
      <c r="F3034" s="215" t="s">
        <v>264</v>
      </c>
      <c r="G3034" s="213"/>
      <c r="H3034" s="216">
        <v>76.099999999999994</v>
      </c>
      <c r="I3034" s="217"/>
      <c r="J3034" s="213"/>
      <c r="K3034" s="213"/>
      <c r="L3034" s="218"/>
      <c r="M3034" s="219"/>
      <c r="N3034" s="220"/>
      <c r="O3034" s="220"/>
      <c r="P3034" s="220"/>
      <c r="Q3034" s="220"/>
      <c r="R3034" s="220"/>
      <c r="S3034" s="220"/>
      <c r="T3034" s="221"/>
      <c r="AT3034" s="222" t="s">
        <v>262</v>
      </c>
      <c r="AU3034" s="222" t="s">
        <v>82</v>
      </c>
      <c r="AV3034" s="14" t="s">
        <v>93</v>
      </c>
      <c r="AW3034" s="14" t="s">
        <v>34</v>
      </c>
      <c r="AX3034" s="14" t="s">
        <v>73</v>
      </c>
      <c r="AY3034" s="222" t="s">
        <v>252</v>
      </c>
    </row>
    <row r="3035" spans="1:65" s="16" customFormat="1" ht="11.25">
      <c r="B3035" s="235"/>
      <c r="C3035" s="236"/>
      <c r="D3035" s="202" t="s">
        <v>262</v>
      </c>
      <c r="E3035" s="237" t="s">
        <v>21</v>
      </c>
      <c r="F3035" s="238" t="s">
        <v>3602</v>
      </c>
      <c r="G3035" s="236"/>
      <c r="H3035" s="237" t="s">
        <v>21</v>
      </c>
      <c r="I3035" s="239"/>
      <c r="J3035" s="236"/>
      <c r="K3035" s="236"/>
      <c r="L3035" s="240"/>
      <c r="M3035" s="241"/>
      <c r="N3035" s="242"/>
      <c r="O3035" s="242"/>
      <c r="P3035" s="242"/>
      <c r="Q3035" s="242"/>
      <c r="R3035" s="242"/>
      <c r="S3035" s="242"/>
      <c r="T3035" s="243"/>
      <c r="AT3035" s="244" t="s">
        <v>262</v>
      </c>
      <c r="AU3035" s="244" t="s">
        <v>82</v>
      </c>
      <c r="AV3035" s="16" t="s">
        <v>80</v>
      </c>
      <c r="AW3035" s="16" t="s">
        <v>34</v>
      </c>
      <c r="AX3035" s="16" t="s">
        <v>73</v>
      </c>
      <c r="AY3035" s="244" t="s">
        <v>252</v>
      </c>
    </row>
    <row r="3036" spans="1:65" s="13" customFormat="1" ht="11.25">
      <c r="B3036" s="200"/>
      <c r="C3036" s="201"/>
      <c r="D3036" s="202" t="s">
        <v>262</v>
      </c>
      <c r="E3036" s="203" t="s">
        <v>21</v>
      </c>
      <c r="F3036" s="204" t="s">
        <v>3603</v>
      </c>
      <c r="G3036" s="201"/>
      <c r="H3036" s="205">
        <v>10.385</v>
      </c>
      <c r="I3036" s="206"/>
      <c r="J3036" s="201"/>
      <c r="K3036" s="201"/>
      <c r="L3036" s="207"/>
      <c r="M3036" s="208"/>
      <c r="N3036" s="209"/>
      <c r="O3036" s="209"/>
      <c r="P3036" s="209"/>
      <c r="Q3036" s="209"/>
      <c r="R3036" s="209"/>
      <c r="S3036" s="209"/>
      <c r="T3036" s="210"/>
      <c r="AT3036" s="211" t="s">
        <v>262</v>
      </c>
      <c r="AU3036" s="211" t="s">
        <v>82</v>
      </c>
      <c r="AV3036" s="13" t="s">
        <v>82</v>
      </c>
      <c r="AW3036" s="13" t="s">
        <v>34</v>
      </c>
      <c r="AX3036" s="13" t="s">
        <v>73</v>
      </c>
      <c r="AY3036" s="211" t="s">
        <v>252</v>
      </c>
    </row>
    <row r="3037" spans="1:65" s="14" customFormat="1" ht="11.25">
      <c r="B3037" s="212"/>
      <c r="C3037" s="213"/>
      <c r="D3037" s="202" t="s">
        <v>262</v>
      </c>
      <c r="E3037" s="214" t="s">
        <v>190</v>
      </c>
      <c r="F3037" s="215" t="s">
        <v>264</v>
      </c>
      <c r="G3037" s="213"/>
      <c r="H3037" s="216">
        <v>10.385</v>
      </c>
      <c r="I3037" s="217"/>
      <c r="J3037" s="213"/>
      <c r="K3037" s="213"/>
      <c r="L3037" s="218"/>
      <c r="M3037" s="219"/>
      <c r="N3037" s="220"/>
      <c r="O3037" s="220"/>
      <c r="P3037" s="220"/>
      <c r="Q3037" s="220"/>
      <c r="R3037" s="220"/>
      <c r="S3037" s="220"/>
      <c r="T3037" s="221"/>
      <c r="AT3037" s="222" t="s">
        <v>262</v>
      </c>
      <c r="AU3037" s="222" t="s">
        <v>82</v>
      </c>
      <c r="AV3037" s="14" t="s">
        <v>93</v>
      </c>
      <c r="AW3037" s="14" t="s">
        <v>34</v>
      </c>
      <c r="AX3037" s="14" t="s">
        <v>73</v>
      </c>
      <c r="AY3037" s="222" t="s">
        <v>252</v>
      </c>
    </row>
    <row r="3038" spans="1:65" s="15" customFormat="1" ht="11.25">
      <c r="B3038" s="223"/>
      <c r="C3038" s="224"/>
      <c r="D3038" s="202" t="s">
        <v>262</v>
      </c>
      <c r="E3038" s="225" t="s">
        <v>21</v>
      </c>
      <c r="F3038" s="226" t="s">
        <v>265</v>
      </c>
      <c r="G3038" s="224"/>
      <c r="H3038" s="227">
        <v>161.745</v>
      </c>
      <c r="I3038" s="228"/>
      <c r="J3038" s="224"/>
      <c r="K3038" s="224"/>
      <c r="L3038" s="229"/>
      <c r="M3038" s="230"/>
      <c r="N3038" s="231"/>
      <c r="O3038" s="231"/>
      <c r="P3038" s="231"/>
      <c r="Q3038" s="231"/>
      <c r="R3038" s="231"/>
      <c r="S3038" s="231"/>
      <c r="T3038" s="232"/>
      <c r="AT3038" s="233" t="s">
        <v>262</v>
      </c>
      <c r="AU3038" s="233" t="s">
        <v>82</v>
      </c>
      <c r="AV3038" s="15" t="s">
        <v>258</v>
      </c>
      <c r="AW3038" s="15" t="s">
        <v>34</v>
      </c>
      <c r="AX3038" s="15" t="s">
        <v>80</v>
      </c>
      <c r="AY3038" s="233" t="s">
        <v>252</v>
      </c>
    </row>
    <row r="3039" spans="1:65" s="2" customFormat="1" ht="21.75" customHeight="1">
      <c r="A3039" s="37"/>
      <c r="B3039" s="38"/>
      <c r="C3039" s="245" t="s">
        <v>3604</v>
      </c>
      <c r="D3039" s="245" t="s">
        <v>356</v>
      </c>
      <c r="E3039" s="246" t="s">
        <v>3605</v>
      </c>
      <c r="F3039" s="247" t="s">
        <v>3606</v>
      </c>
      <c r="G3039" s="248" t="s">
        <v>149</v>
      </c>
      <c r="H3039" s="249">
        <v>186.00700000000001</v>
      </c>
      <c r="I3039" s="250"/>
      <c r="J3039" s="251">
        <f>ROUND(I3039*H3039,2)</f>
        <v>0</v>
      </c>
      <c r="K3039" s="247" t="s">
        <v>257</v>
      </c>
      <c r="L3039" s="252"/>
      <c r="M3039" s="253" t="s">
        <v>21</v>
      </c>
      <c r="N3039" s="254" t="s">
        <v>44</v>
      </c>
      <c r="O3039" s="67"/>
      <c r="P3039" s="191">
        <f>O3039*H3039</f>
        <v>0</v>
      </c>
      <c r="Q3039" s="191">
        <v>2.1999999999999999E-2</v>
      </c>
      <c r="R3039" s="191">
        <f>Q3039*H3039</f>
        <v>4.0921539999999998</v>
      </c>
      <c r="S3039" s="191">
        <v>0</v>
      </c>
      <c r="T3039" s="192">
        <f>S3039*H3039</f>
        <v>0</v>
      </c>
      <c r="U3039" s="37"/>
      <c r="V3039" s="37"/>
      <c r="W3039" s="37"/>
      <c r="X3039" s="37"/>
      <c r="Y3039" s="37"/>
      <c r="Z3039" s="37"/>
      <c r="AA3039" s="37"/>
      <c r="AB3039" s="37"/>
      <c r="AC3039" s="37"/>
      <c r="AD3039" s="37"/>
      <c r="AE3039" s="37"/>
      <c r="AR3039" s="193" t="s">
        <v>497</v>
      </c>
      <c r="AT3039" s="193" t="s">
        <v>356</v>
      </c>
      <c r="AU3039" s="193" t="s">
        <v>82</v>
      </c>
      <c r="AY3039" s="20" t="s">
        <v>252</v>
      </c>
      <c r="BE3039" s="194">
        <f>IF(N3039="základní",J3039,0)</f>
        <v>0</v>
      </c>
      <c r="BF3039" s="194">
        <f>IF(N3039="snížená",J3039,0)</f>
        <v>0</v>
      </c>
      <c r="BG3039" s="194">
        <f>IF(N3039="zákl. přenesená",J3039,0)</f>
        <v>0</v>
      </c>
      <c r="BH3039" s="194">
        <f>IF(N3039="sníž. přenesená",J3039,0)</f>
        <v>0</v>
      </c>
      <c r="BI3039" s="194">
        <f>IF(N3039="nulová",J3039,0)</f>
        <v>0</v>
      </c>
      <c r="BJ3039" s="20" t="s">
        <v>80</v>
      </c>
      <c r="BK3039" s="194">
        <f>ROUND(I3039*H3039,2)</f>
        <v>0</v>
      </c>
      <c r="BL3039" s="20" t="s">
        <v>375</v>
      </c>
      <c r="BM3039" s="193" t="s">
        <v>3607</v>
      </c>
    </row>
    <row r="3040" spans="1:65" s="2" customFormat="1" ht="19.5">
      <c r="A3040" s="37"/>
      <c r="B3040" s="38"/>
      <c r="C3040" s="39"/>
      <c r="D3040" s="202" t="s">
        <v>275</v>
      </c>
      <c r="E3040" s="39"/>
      <c r="F3040" s="234" t="s">
        <v>3553</v>
      </c>
      <c r="G3040" s="39"/>
      <c r="H3040" s="39"/>
      <c r="I3040" s="197"/>
      <c r="J3040" s="39"/>
      <c r="K3040" s="39"/>
      <c r="L3040" s="42"/>
      <c r="M3040" s="198"/>
      <c r="N3040" s="199"/>
      <c r="O3040" s="67"/>
      <c r="P3040" s="67"/>
      <c r="Q3040" s="67"/>
      <c r="R3040" s="67"/>
      <c r="S3040" s="67"/>
      <c r="T3040" s="68"/>
      <c r="U3040" s="37"/>
      <c r="V3040" s="37"/>
      <c r="W3040" s="37"/>
      <c r="X3040" s="37"/>
      <c r="Y3040" s="37"/>
      <c r="Z3040" s="37"/>
      <c r="AA3040" s="37"/>
      <c r="AB3040" s="37"/>
      <c r="AC3040" s="37"/>
      <c r="AD3040" s="37"/>
      <c r="AE3040" s="37"/>
      <c r="AT3040" s="20" t="s">
        <v>275</v>
      </c>
      <c r="AU3040" s="20" t="s">
        <v>82</v>
      </c>
    </row>
    <row r="3041" spans="1:65" s="13" customFormat="1" ht="11.25">
      <c r="B3041" s="200"/>
      <c r="C3041" s="201"/>
      <c r="D3041" s="202" t="s">
        <v>262</v>
      </c>
      <c r="E3041" s="201"/>
      <c r="F3041" s="204" t="s">
        <v>3608</v>
      </c>
      <c r="G3041" s="201"/>
      <c r="H3041" s="205">
        <v>186.00700000000001</v>
      </c>
      <c r="I3041" s="206"/>
      <c r="J3041" s="201"/>
      <c r="K3041" s="201"/>
      <c r="L3041" s="207"/>
      <c r="M3041" s="208"/>
      <c r="N3041" s="209"/>
      <c r="O3041" s="209"/>
      <c r="P3041" s="209"/>
      <c r="Q3041" s="209"/>
      <c r="R3041" s="209"/>
      <c r="S3041" s="209"/>
      <c r="T3041" s="210"/>
      <c r="AT3041" s="211" t="s">
        <v>262</v>
      </c>
      <c r="AU3041" s="211" t="s">
        <v>82</v>
      </c>
      <c r="AV3041" s="13" t="s">
        <v>82</v>
      </c>
      <c r="AW3041" s="13" t="s">
        <v>4</v>
      </c>
      <c r="AX3041" s="13" t="s">
        <v>80</v>
      </c>
      <c r="AY3041" s="211" t="s">
        <v>252</v>
      </c>
    </row>
    <row r="3042" spans="1:65" s="2" customFormat="1" ht="24.2" customHeight="1">
      <c r="A3042" s="37"/>
      <c r="B3042" s="38"/>
      <c r="C3042" s="182" t="s">
        <v>3609</v>
      </c>
      <c r="D3042" s="182" t="s">
        <v>254</v>
      </c>
      <c r="E3042" s="183" t="s">
        <v>3610</v>
      </c>
      <c r="F3042" s="184" t="s">
        <v>3611</v>
      </c>
      <c r="G3042" s="185" t="s">
        <v>149</v>
      </c>
      <c r="H3042" s="186">
        <v>23.49</v>
      </c>
      <c r="I3042" s="187"/>
      <c r="J3042" s="188">
        <f>ROUND(I3042*H3042,2)</f>
        <v>0</v>
      </c>
      <c r="K3042" s="184" t="s">
        <v>257</v>
      </c>
      <c r="L3042" s="42"/>
      <c r="M3042" s="189" t="s">
        <v>21</v>
      </c>
      <c r="N3042" s="190" t="s">
        <v>44</v>
      </c>
      <c r="O3042" s="67"/>
      <c r="P3042" s="191">
        <f>O3042*H3042</f>
        <v>0</v>
      </c>
      <c r="Q3042" s="191">
        <v>0</v>
      </c>
      <c r="R3042" s="191">
        <f>Q3042*H3042</f>
        <v>0</v>
      </c>
      <c r="S3042" s="191">
        <v>0</v>
      </c>
      <c r="T3042" s="192">
        <f>S3042*H3042</f>
        <v>0</v>
      </c>
      <c r="U3042" s="37"/>
      <c r="V3042" s="37"/>
      <c r="W3042" s="37"/>
      <c r="X3042" s="37"/>
      <c r="Y3042" s="37"/>
      <c r="Z3042" s="37"/>
      <c r="AA3042" s="37"/>
      <c r="AB3042" s="37"/>
      <c r="AC3042" s="37"/>
      <c r="AD3042" s="37"/>
      <c r="AE3042" s="37"/>
      <c r="AR3042" s="193" t="s">
        <v>375</v>
      </c>
      <c r="AT3042" s="193" t="s">
        <v>254</v>
      </c>
      <c r="AU3042" s="193" t="s">
        <v>82</v>
      </c>
      <c r="AY3042" s="20" t="s">
        <v>252</v>
      </c>
      <c r="BE3042" s="194">
        <f>IF(N3042="základní",J3042,0)</f>
        <v>0</v>
      </c>
      <c r="BF3042" s="194">
        <f>IF(N3042="snížená",J3042,0)</f>
        <v>0</v>
      </c>
      <c r="BG3042" s="194">
        <f>IF(N3042="zákl. přenesená",J3042,0)</f>
        <v>0</v>
      </c>
      <c r="BH3042" s="194">
        <f>IF(N3042="sníž. přenesená",J3042,0)</f>
        <v>0</v>
      </c>
      <c r="BI3042" s="194">
        <f>IF(N3042="nulová",J3042,0)</f>
        <v>0</v>
      </c>
      <c r="BJ3042" s="20" t="s">
        <v>80</v>
      </c>
      <c r="BK3042" s="194">
        <f>ROUND(I3042*H3042,2)</f>
        <v>0</v>
      </c>
      <c r="BL3042" s="20" t="s">
        <v>375</v>
      </c>
      <c r="BM3042" s="193" t="s">
        <v>3612</v>
      </c>
    </row>
    <row r="3043" spans="1:65" s="2" customFormat="1" ht="11.25">
      <c r="A3043" s="37"/>
      <c r="B3043" s="38"/>
      <c r="C3043" s="39"/>
      <c r="D3043" s="195" t="s">
        <v>260</v>
      </c>
      <c r="E3043" s="39"/>
      <c r="F3043" s="196" t="s">
        <v>3613</v>
      </c>
      <c r="G3043" s="39"/>
      <c r="H3043" s="39"/>
      <c r="I3043" s="197"/>
      <c r="J3043" s="39"/>
      <c r="K3043" s="39"/>
      <c r="L3043" s="42"/>
      <c r="M3043" s="198"/>
      <c r="N3043" s="199"/>
      <c r="O3043" s="67"/>
      <c r="P3043" s="67"/>
      <c r="Q3043" s="67"/>
      <c r="R3043" s="67"/>
      <c r="S3043" s="67"/>
      <c r="T3043" s="68"/>
      <c r="U3043" s="37"/>
      <c r="V3043" s="37"/>
      <c r="W3043" s="37"/>
      <c r="X3043" s="37"/>
      <c r="Y3043" s="37"/>
      <c r="Z3043" s="37"/>
      <c r="AA3043" s="37"/>
      <c r="AB3043" s="37"/>
      <c r="AC3043" s="37"/>
      <c r="AD3043" s="37"/>
      <c r="AE3043" s="37"/>
      <c r="AT3043" s="20" t="s">
        <v>260</v>
      </c>
      <c r="AU3043" s="20" t="s">
        <v>82</v>
      </c>
    </row>
    <row r="3044" spans="1:65" s="13" customFormat="1" ht="11.25">
      <c r="B3044" s="200"/>
      <c r="C3044" s="201"/>
      <c r="D3044" s="202" t="s">
        <v>262</v>
      </c>
      <c r="E3044" s="203" t="s">
        <v>21</v>
      </c>
      <c r="F3044" s="204" t="s">
        <v>3614</v>
      </c>
      <c r="G3044" s="201"/>
      <c r="H3044" s="205">
        <v>19.63</v>
      </c>
      <c r="I3044" s="206"/>
      <c r="J3044" s="201"/>
      <c r="K3044" s="201"/>
      <c r="L3044" s="207"/>
      <c r="M3044" s="208"/>
      <c r="N3044" s="209"/>
      <c r="O3044" s="209"/>
      <c r="P3044" s="209"/>
      <c r="Q3044" s="209"/>
      <c r="R3044" s="209"/>
      <c r="S3044" s="209"/>
      <c r="T3044" s="210"/>
      <c r="AT3044" s="211" t="s">
        <v>262</v>
      </c>
      <c r="AU3044" s="211" t="s">
        <v>82</v>
      </c>
      <c r="AV3044" s="13" t="s">
        <v>82</v>
      </c>
      <c r="AW3044" s="13" t="s">
        <v>34</v>
      </c>
      <c r="AX3044" s="13" t="s">
        <v>73</v>
      </c>
      <c r="AY3044" s="211" t="s">
        <v>252</v>
      </c>
    </row>
    <row r="3045" spans="1:65" s="13" customFormat="1" ht="11.25">
      <c r="B3045" s="200"/>
      <c r="C3045" s="201"/>
      <c r="D3045" s="202" t="s">
        <v>262</v>
      </c>
      <c r="E3045" s="203" t="s">
        <v>21</v>
      </c>
      <c r="F3045" s="204" t="s">
        <v>2874</v>
      </c>
      <c r="G3045" s="201"/>
      <c r="H3045" s="205">
        <v>1.93</v>
      </c>
      <c r="I3045" s="206"/>
      <c r="J3045" s="201"/>
      <c r="K3045" s="201"/>
      <c r="L3045" s="207"/>
      <c r="M3045" s="208"/>
      <c r="N3045" s="209"/>
      <c r="O3045" s="209"/>
      <c r="P3045" s="209"/>
      <c r="Q3045" s="209"/>
      <c r="R3045" s="209"/>
      <c r="S3045" s="209"/>
      <c r="T3045" s="210"/>
      <c r="AT3045" s="211" t="s">
        <v>262</v>
      </c>
      <c r="AU3045" s="211" t="s">
        <v>82</v>
      </c>
      <c r="AV3045" s="13" t="s">
        <v>82</v>
      </c>
      <c r="AW3045" s="13" t="s">
        <v>34</v>
      </c>
      <c r="AX3045" s="13" t="s">
        <v>73</v>
      </c>
      <c r="AY3045" s="211" t="s">
        <v>252</v>
      </c>
    </row>
    <row r="3046" spans="1:65" s="13" customFormat="1" ht="11.25">
      <c r="B3046" s="200"/>
      <c r="C3046" s="201"/>
      <c r="D3046" s="202" t="s">
        <v>262</v>
      </c>
      <c r="E3046" s="203" t="s">
        <v>21</v>
      </c>
      <c r="F3046" s="204" t="s">
        <v>2875</v>
      </c>
      <c r="G3046" s="201"/>
      <c r="H3046" s="205">
        <v>1.93</v>
      </c>
      <c r="I3046" s="206"/>
      <c r="J3046" s="201"/>
      <c r="K3046" s="201"/>
      <c r="L3046" s="207"/>
      <c r="M3046" s="208"/>
      <c r="N3046" s="209"/>
      <c r="O3046" s="209"/>
      <c r="P3046" s="209"/>
      <c r="Q3046" s="209"/>
      <c r="R3046" s="209"/>
      <c r="S3046" s="209"/>
      <c r="T3046" s="210"/>
      <c r="AT3046" s="211" t="s">
        <v>262</v>
      </c>
      <c r="AU3046" s="211" t="s">
        <v>82</v>
      </c>
      <c r="AV3046" s="13" t="s">
        <v>82</v>
      </c>
      <c r="AW3046" s="13" t="s">
        <v>34</v>
      </c>
      <c r="AX3046" s="13" t="s">
        <v>73</v>
      </c>
      <c r="AY3046" s="211" t="s">
        <v>252</v>
      </c>
    </row>
    <row r="3047" spans="1:65" s="14" customFormat="1" ht="11.25">
      <c r="B3047" s="212"/>
      <c r="C3047" s="213"/>
      <c r="D3047" s="202" t="s">
        <v>262</v>
      </c>
      <c r="E3047" s="214" t="s">
        <v>21</v>
      </c>
      <c r="F3047" s="215" t="s">
        <v>264</v>
      </c>
      <c r="G3047" s="213"/>
      <c r="H3047" s="216">
        <v>23.49</v>
      </c>
      <c r="I3047" s="217"/>
      <c r="J3047" s="213"/>
      <c r="K3047" s="213"/>
      <c r="L3047" s="218"/>
      <c r="M3047" s="219"/>
      <c r="N3047" s="220"/>
      <c r="O3047" s="220"/>
      <c r="P3047" s="220"/>
      <c r="Q3047" s="220"/>
      <c r="R3047" s="220"/>
      <c r="S3047" s="220"/>
      <c r="T3047" s="221"/>
      <c r="AT3047" s="222" t="s">
        <v>262</v>
      </c>
      <c r="AU3047" s="222" t="s">
        <v>82</v>
      </c>
      <c r="AV3047" s="14" t="s">
        <v>93</v>
      </c>
      <c r="AW3047" s="14" t="s">
        <v>34</v>
      </c>
      <c r="AX3047" s="14" t="s">
        <v>80</v>
      </c>
      <c r="AY3047" s="222" t="s">
        <v>252</v>
      </c>
    </row>
    <row r="3048" spans="1:65" s="2" customFormat="1" ht="16.5" customHeight="1">
      <c r="A3048" s="37"/>
      <c r="B3048" s="38"/>
      <c r="C3048" s="182" t="s">
        <v>3615</v>
      </c>
      <c r="D3048" s="182" t="s">
        <v>254</v>
      </c>
      <c r="E3048" s="183" t="s">
        <v>3616</v>
      </c>
      <c r="F3048" s="184" t="s">
        <v>3617</v>
      </c>
      <c r="G3048" s="185" t="s">
        <v>149</v>
      </c>
      <c r="H3048" s="186">
        <v>174.06399999999999</v>
      </c>
      <c r="I3048" s="187"/>
      <c r="J3048" s="188">
        <f>ROUND(I3048*H3048,2)</f>
        <v>0</v>
      </c>
      <c r="K3048" s="184" t="s">
        <v>257</v>
      </c>
      <c r="L3048" s="42"/>
      <c r="M3048" s="189" t="s">
        <v>21</v>
      </c>
      <c r="N3048" s="190" t="s">
        <v>44</v>
      </c>
      <c r="O3048" s="67"/>
      <c r="P3048" s="191">
        <f>O3048*H3048</f>
        <v>0</v>
      </c>
      <c r="Q3048" s="191">
        <v>1.5E-3</v>
      </c>
      <c r="R3048" s="191">
        <f>Q3048*H3048</f>
        <v>0.26109599999999999</v>
      </c>
      <c r="S3048" s="191">
        <v>0</v>
      </c>
      <c r="T3048" s="192">
        <f>S3048*H3048</f>
        <v>0</v>
      </c>
      <c r="U3048" s="37"/>
      <c r="V3048" s="37"/>
      <c r="W3048" s="37"/>
      <c r="X3048" s="37"/>
      <c r="Y3048" s="37"/>
      <c r="Z3048" s="37"/>
      <c r="AA3048" s="37"/>
      <c r="AB3048" s="37"/>
      <c r="AC3048" s="37"/>
      <c r="AD3048" s="37"/>
      <c r="AE3048" s="37"/>
      <c r="AR3048" s="193" t="s">
        <v>375</v>
      </c>
      <c r="AT3048" s="193" t="s">
        <v>254</v>
      </c>
      <c r="AU3048" s="193" t="s">
        <v>82</v>
      </c>
      <c r="AY3048" s="20" t="s">
        <v>252</v>
      </c>
      <c r="BE3048" s="194">
        <f>IF(N3048="základní",J3048,0)</f>
        <v>0</v>
      </c>
      <c r="BF3048" s="194">
        <f>IF(N3048="snížená",J3048,0)</f>
        <v>0</v>
      </c>
      <c r="BG3048" s="194">
        <f>IF(N3048="zákl. přenesená",J3048,0)</f>
        <v>0</v>
      </c>
      <c r="BH3048" s="194">
        <f>IF(N3048="sníž. přenesená",J3048,0)</f>
        <v>0</v>
      </c>
      <c r="BI3048" s="194">
        <f>IF(N3048="nulová",J3048,0)</f>
        <v>0</v>
      </c>
      <c r="BJ3048" s="20" t="s">
        <v>80</v>
      </c>
      <c r="BK3048" s="194">
        <f>ROUND(I3048*H3048,2)</f>
        <v>0</v>
      </c>
      <c r="BL3048" s="20" t="s">
        <v>375</v>
      </c>
      <c r="BM3048" s="193" t="s">
        <v>3618</v>
      </c>
    </row>
    <row r="3049" spans="1:65" s="2" customFormat="1" ht="11.25">
      <c r="A3049" s="37"/>
      <c r="B3049" s="38"/>
      <c r="C3049" s="39"/>
      <c r="D3049" s="195" t="s">
        <v>260</v>
      </c>
      <c r="E3049" s="39"/>
      <c r="F3049" s="196" t="s">
        <v>3619</v>
      </c>
      <c r="G3049" s="39"/>
      <c r="H3049" s="39"/>
      <c r="I3049" s="197"/>
      <c r="J3049" s="39"/>
      <c r="K3049" s="39"/>
      <c r="L3049" s="42"/>
      <c r="M3049" s="198"/>
      <c r="N3049" s="199"/>
      <c r="O3049" s="67"/>
      <c r="P3049" s="67"/>
      <c r="Q3049" s="67"/>
      <c r="R3049" s="67"/>
      <c r="S3049" s="67"/>
      <c r="T3049" s="68"/>
      <c r="U3049" s="37"/>
      <c r="V3049" s="37"/>
      <c r="W3049" s="37"/>
      <c r="X3049" s="37"/>
      <c r="Y3049" s="37"/>
      <c r="Z3049" s="37"/>
      <c r="AA3049" s="37"/>
      <c r="AB3049" s="37"/>
      <c r="AC3049" s="37"/>
      <c r="AD3049" s="37"/>
      <c r="AE3049" s="37"/>
      <c r="AT3049" s="20" t="s">
        <v>260</v>
      </c>
      <c r="AU3049" s="20" t="s">
        <v>82</v>
      </c>
    </row>
    <row r="3050" spans="1:65" s="13" customFormat="1" ht="11.25">
      <c r="B3050" s="200"/>
      <c r="C3050" s="201"/>
      <c r="D3050" s="202" t="s">
        <v>262</v>
      </c>
      <c r="E3050" s="203" t="s">
        <v>21</v>
      </c>
      <c r="F3050" s="204" t="s">
        <v>3620</v>
      </c>
      <c r="G3050" s="201"/>
      <c r="H3050" s="205">
        <v>151.36000000000001</v>
      </c>
      <c r="I3050" s="206"/>
      <c r="J3050" s="201"/>
      <c r="K3050" s="201"/>
      <c r="L3050" s="207"/>
      <c r="M3050" s="208"/>
      <c r="N3050" s="209"/>
      <c r="O3050" s="209"/>
      <c r="P3050" s="209"/>
      <c r="Q3050" s="209"/>
      <c r="R3050" s="209"/>
      <c r="S3050" s="209"/>
      <c r="T3050" s="210"/>
      <c r="AT3050" s="211" t="s">
        <v>262</v>
      </c>
      <c r="AU3050" s="211" t="s">
        <v>82</v>
      </c>
      <c r="AV3050" s="13" t="s">
        <v>82</v>
      </c>
      <c r="AW3050" s="13" t="s">
        <v>34</v>
      </c>
      <c r="AX3050" s="13" t="s">
        <v>73</v>
      </c>
      <c r="AY3050" s="211" t="s">
        <v>252</v>
      </c>
    </row>
    <row r="3051" spans="1:65" s="14" customFormat="1" ht="11.25">
      <c r="B3051" s="212"/>
      <c r="C3051" s="213"/>
      <c r="D3051" s="202" t="s">
        <v>262</v>
      </c>
      <c r="E3051" s="214" t="s">
        <v>193</v>
      </c>
      <c r="F3051" s="215" t="s">
        <v>264</v>
      </c>
      <c r="G3051" s="213"/>
      <c r="H3051" s="216">
        <v>151.36000000000001</v>
      </c>
      <c r="I3051" s="217"/>
      <c r="J3051" s="213"/>
      <c r="K3051" s="213"/>
      <c r="L3051" s="218"/>
      <c r="M3051" s="219"/>
      <c r="N3051" s="220"/>
      <c r="O3051" s="220"/>
      <c r="P3051" s="220"/>
      <c r="Q3051" s="220"/>
      <c r="R3051" s="220"/>
      <c r="S3051" s="220"/>
      <c r="T3051" s="221"/>
      <c r="AT3051" s="222" t="s">
        <v>262</v>
      </c>
      <c r="AU3051" s="222" t="s">
        <v>82</v>
      </c>
      <c r="AV3051" s="14" t="s">
        <v>93</v>
      </c>
      <c r="AW3051" s="14" t="s">
        <v>34</v>
      </c>
      <c r="AX3051" s="14" t="s">
        <v>73</v>
      </c>
      <c r="AY3051" s="222" t="s">
        <v>252</v>
      </c>
    </row>
    <row r="3052" spans="1:65" s="13" customFormat="1" ht="11.25">
      <c r="B3052" s="200"/>
      <c r="C3052" s="201"/>
      <c r="D3052" s="202" t="s">
        <v>262</v>
      </c>
      <c r="E3052" s="203" t="s">
        <v>21</v>
      </c>
      <c r="F3052" s="204" t="s">
        <v>3621</v>
      </c>
      <c r="G3052" s="201"/>
      <c r="H3052" s="205">
        <v>22.704000000000001</v>
      </c>
      <c r="I3052" s="206"/>
      <c r="J3052" s="201"/>
      <c r="K3052" s="201"/>
      <c r="L3052" s="207"/>
      <c r="M3052" s="208"/>
      <c r="N3052" s="209"/>
      <c r="O3052" s="209"/>
      <c r="P3052" s="209"/>
      <c r="Q3052" s="209"/>
      <c r="R3052" s="209"/>
      <c r="S3052" s="209"/>
      <c r="T3052" s="210"/>
      <c r="AT3052" s="211" t="s">
        <v>262</v>
      </c>
      <c r="AU3052" s="211" t="s">
        <v>82</v>
      </c>
      <c r="AV3052" s="13" t="s">
        <v>82</v>
      </c>
      <c r="AW3052" s="13" t="s">
        <v>34</v>
      </c>
      <c r="AX3052" s="13" t="s">
        <v>73</v>
      </c>
      <c r="AY3052" s="211" t="s">
        <v>252</v>
      </c>
    </row>
    <row r="3053" spans="1:65" s="15" customFormat="1" ht="11.25">
      <c r="B3053" s="223"/>
      <c r="C3053" s="224"/>
      <c r="D3053" s="202" t="s">
        <v>262</v>
      </c>
      <c r="E3053" s="225" t="s">
        <v>21</v>
      </c>
      <c r="F3053" s="226" t="s">
        <v>265</v>
      </c>
      <c r="G3053" s="224"/>
      <c r="H3053" s="227">
        <v>174.06399999999999</v>
      </c>
      <c r="I3053" s="228"/>
      <c r="J3053" s="224"/>
      <c r="K3053" s="224"/>
      <c r="L3053" s="229"/>
      <c r="M3053" s="230"/>
      <c r="N3053" s="231"/>
      <c r="O3053" s="231"/>
      <c r="P3053" s="231"/>
      <c r="Q3053" s="231"/>
      <c r="R3053" s="231"/>
      <c r="S3053" s="231"/>
      <c r="T3053" s="232"/>
      <c r="AT3053" s="233" t="s">
        <v>262</v>
      </c>
      <c r="AU3053" s="233" t="s">
        <v>82</v>
      </c>
      <c r="AV3053" s="15" t="s">
        <v>258</v>
      </c>
      <c r="AW3053" s="15" t="s">
        <v>34</v>
      </c>
      <c r="AX3053" s="15" t="s">
        <v>80</v>
      </c>
      <c r="AY3053" s="233" t="s">
        <v>252</v>
      </c>
    </row>
    <row r="3054" spans="1:65" s="2" customFormat="1" ht="16.5" customHeight="1">
      <c r="A3054" s="37"/>
      <c r="B3054" s="38"/>
      <c r="C3054" s="182" t="s">
        <v>3622</v>
      </c>
      <c r="D3054" s="182" t="s">
        <v>254</v>
      </c>
      <c r="E3054" s="183" t="s">
        <v>3623</v>
      </c>
      <c r="F3054" s="184" t="s">
        <v>3624</v>
      </c>
      <c r="G3054" s="185" t="s">
        <v>163</v>
      </c>
      <c r="H3054" s="186">
        <v>258.14999999999998</v>
      </c>
      <c r="I3054" s="187"/>
      <c r="J3054" s="188">
        <f>ROUND(I3054*H3054,2)</f>
        <v>0</v>
      </c>
      <c r="K3054" s="184" t="s">
        <v>257</v>
      </c>
      <c r="L3054" s="42"/>
      <c r="M3054" s="189" t="s">
        <v>21</v>
      </c>
      <c r="N3054" s="190" t="s">
        <v>44</v>
      </c>
      <c r="O3054" s="67"/>
      <c r="P3054" s="191">
        <f>O3054*H3054</f>
        <v>0</v>
      </c>
      <c r="Q3054" s="191">
        <v>9.0000000000000006E-5</v>
      </c>
      <c r="R3054" s="191">
        <f>Q3054*H3054</f>
        <v>2.3233500000000001E-2</v>
      </c>
      <c r="S3054" s="191">
        <v>0</v>
      </c>
      <c r="T3054" s="192">
        <f>S3054*H3054</f>
        <v>0</v>
      </c>
      <c r="U3054" s="37"/>
      <c r="V3054" s="37"/>
      <c r="W3054" s="37"/>
      <c r="X3054" s="37"/>
      <c r="Y3054" s="37"/>
      <c r="Z3054" s="37"/>
      <c r="AA3054" s="37"/>
      <c r="AB3054" s="37"/>
      <c r="AC3054" s="37"/>
      <c r="AD3054" s="37"/>
      <c r="AE3054" s="37"/>
      <c r="AR3054" s="193" t="s">
        <v>375</v>
      </c>
      <c r="AT3054" s="193" t="s">
        <v>254</v>
      </c>
      <c r="AU3054" s="193" t="s">
        <v>82</v>
      </c>
      <c r="AY3054" s="20" t="s">
        <v>252</v>
      </c>
      <c r="BE3054" s="194">
        <f>IF(N3054="základní",J3054,0)</f>
        <v>0</v>
      </c>
      <c r="BF3054" s="194">
        <f>IF(N3054="snížená",J3054,0)</f>
        <v>0</v>
      </c>
      <c r="BG3054" s="194">
        <f>IF(N3054="zákl. přenesená",J3054,0)</f>
        <v>0</v>
      </c>
      <c r="BH3054" s="194">
        <f>IF(N3054="sníž. přenesená",J3054,0)</f>
        <v>0</v>
      </c>
      <c r="BI3054" s="194">
        <f>IF(N3054="nulová",J3054,0)</f>
        <v>0</v>
      </c>
      <c r="BJ3054" s="20" t="s">
        <v>80</v>
      </c>
      <c r="BK3054" s="194">
        <f>ROUND(I3054*H3054,2)</f>
        <v>0</v>
      </c>
      <c r="BL3054" s="20" t="s">
        <v>375</v>
      </c>
      <c r="BM3054" s="193" t="s">
        <v>3625</v>
      </c>
    </row>
    <row r="3055" spans="1:65" s="2" customFormat="1" ht="11.25">
      <c r="A3055" s="37"/>
      <c r="B3055" s="38"/>
      <c r="C3055" s="39"/>
      <c r="D3055" s="195" t="s">
        <v>260</v>
      </c>
      <c r="E3055" s="39"/>
      <c r="F3055" s="196" t="s">
        <v>3626</v>
      </c>
      <c r="G3055" s="39"/>
      <c r="H3055" s="39"/>
      <c r="I3055" s="197"/>
      <c r="J3055" s="39"/>
      <c r="K3055" s="39"/>
      <c r="L3055" s="42"/>
      <c r="M3055" s="198"/>
      <c r="N3055" s="199"/>
      <c r="O3055" s="67"/>
      <c r="P3055" s="67"/>
      <c r="Q3055" s="67"/>
      <c r="R3055" s="67"/>
      <c r="S3055" s="67"/>
      <c r="T3055" s="68"/>
      <c r="U3055" s="37"/>
      <c r="V3055" s="37"/>
      <c r="W3055" s="37"/>
      <c r="X3055" s="37"/>
      <c r="Y3055" s="37"/>
      <c r="Z3055" s="37"/>
      <c r="AA3055" s="37"/>
      <c r="AB3055" s="37"/>
      <c r="AC3055" s="37"/>
      <c r="AD3055" s="37"/>
      <c r="AE3055" s="37"/>
      <c r="AT3055" s="20" t="s">
        <v>260</v>
      </c>
      <c r="AU3055" s="20" t="s">
        <v>82</v>
      </c>
    </row>
    <row r="3056" spans="1:65" s="13" customFormat="1" ht="11.25">
      <c r="B3056" s="200"/>
      <c r="C3056" s="201"/>
      <c r="D3056" s="202" t="s">
        <v>262</v>
      </c>
      <c r="E3056" s="203" t="s">
        <v>21</v>
      </c>
      <c r="F3056" s="204" t="s">
        <v>3627</v>
      </c>
      <c r="G3056" s="201"/>
      <c r="H3056" s="205">
        <v>35.4</v>
      </c>
      <c r="I3056" s="206"/>
      <c r="J3056" s="201"/>
      <c r="K3056" s="201"/>
      <c r="L3056" s="207"/>
      <c r="M3056" s="208"/>
      <c r="N3056" s="209"/>
      <c r="O3056" s="209"/>
      <c r="P3056" s="209"/>
      <c r="Q3056" s="209"/>
      <c r="R3056" s="209"/>
      <c r="S3056" s="209"/>
      <c r="T3056" s="210"/>
      <c r="AT3056" s="211" t="s">
        <v>262</v>
      </c>
      <c r="AU3056" s="211" t="s">
        <v>82</v>
      </c>
      <c r="AV3056" s="13" t="s">
        <v>82</v>
      </c>
      <c r="AW3056" s="13" t="s">
        <v>34</v>
      </c>
      <c r="AX3056" s="13" t="s">
        <v>73</v>
      </c>
      <c r="AY3056" s="211" t="s">
        <v>252</v>
      </c>
    </row>
    <row r="3057" spans="2:51" s="14" customFormat="1" ht="11.25">
      <c r="B3057" s="212"/>
      <c r="C3057" s="213"/>
      <c r="D3057" s="202" t="s">
        <v>262</v>
      </c>
      <c r="E3057" s="214" t="s">
        <v>21</v>
      </c>
      <c r="F3057" s="215" t="s">
        <v>264</v>
      </c>
      <c r="G3057" s="213"/>
      <c r="H3057" s="216">
        <v>35.4</v>
      </c>
      <c r="I3057" s="217"/>
      <c r="J3057" s="213"/>
      <c r="K3057" s="213"/>
      <c r="L3057" s="218"/>
      <c r="M3057" s="219"/>
      <c r="N3057" s="220"/>
      <c r="O3057" s="220"/>
      <c r="P3057" s="220"/>
      <c r="Q3057" s="220"/>
      <c r="R3057" s="220"/>
      <c r="S3057" s="220"/>
      <c r="T3057" s="221"/>
      <c r="AT3057" s="222" t="s">
        <v>262</v>
      </c>
      <c r="AU3057" s="222" t="s">
        <v>82</v>
      </c>
      <c r="AV3057" s="14" t="s">
        <v>93</v>
      </c>
      <c r="AW3057" s="14" t="s">
        <v>34</v>
      </c>
      <c r="AX3057" s="14" t="s">
        <v>73</v>
      </c>
      <c r="AY3057" s="222" t="s">
        <v>252</v>
      </c>
    </row>
    <row r="3058" spans="2:51" s="16" customFormat="1" ht="11.25">
      <c r="B3058" s="235"/>
      <c r="C3058" s="236"/>
      <c r="D3058" s="202" t="s">
        <v>262</v>
      </c>
      <c r="E3058" s="237" t="s">
        <v>21</v>
      </c>
      <c r="F3058" s="238" t="s">
        <v>3628</v>
      </c>
      <c r="G3058" s="236"/>
      <c r="H3058" s="237" t="s">
        <v>21</v>
      </c>
      <c r="I3058" s="239"/>
      <c r="J3058" s="236"/>
      <c r="K3058" s="236"/>
      <c r="L3058" s="240"/>
      <c r="M3058" s="241"/>
      <c r="N3058" s="242"/>
      <c r="O3058" s="242"/>
      <c r="P3058" s="242"/>
      <c r="Q3058" s="242"/>
      <c r="R3058" s="242"/>
      <c r="S3058" s="242"/>
      <c r="T3058" s="243"/>
      <c r="AT3058" s="244" t="s">
        <v>262</v>
      </c>
      <c r="AU3058" s="244" t="s">
        <v>82</v>
      </c>
      <c r="AV3058" s="16" t="s">
        <v>80</v>
      </c>
      <c r="AW3058" s="16" t="s">
        <v>34</v>
      </c>
      <c r="AX3058" s="16" t="s">
        <v>73</v>
      </c>
      <c r="AY3058" s="244" t="s">
        <v>252</v>
      </c>
    </row>
    <row r="3059" spans="2:51" s="16" customFormat="1" ht="11.25">
      <c r="B3059" s="235"/>
      <c r="C3059" s="236"/>
      <c r="D3059" s="202" t="s">
        <v>262</v>
      </c>
      <c r="E3059" s="237" t="s">
        <v>21</v>
      </c>
      <c r="F3059" s="238" t="s">
        <v>3629</v>
      </c>
      <c r="G3059" s="236"/>
      <c r="H3059" s="237" t="s">
        <v>21</v>
      </c>
      <c r="I3059" s="239"/>
      <c r="J3059" s="236"/>
      <c r="K3059" s="236"/>
      <c r="L3059" s="240"/>
      <c r="M3059" s="241"/>
      <c r="N3059" s="242"/>
      <c r="O3059" s="242"/>
      <c r="P3059" s="242"/>
      <c r="Q3059" s="242"/>
      <c r="R3059" s="242"/>
      <c r="S3059" s="242"/>
      <c r="T3059" s="243"/>
      <c r="AT3059" s="244" t="s">
        <v>262</v>
      </c>
      <c r="AU3059" s="244" t="s">
        <v>82</v>
      </c>
      <c r="AV3059" s="16" t="s">
        <v>80</v>
      </c>
      <c r="AW3059" s="16" t="s">
        <v>34</v>
      </c>
      <c r="AX3059" s="16" t="s">
        <v>73</v>
      </c>
      <c r="AY3059" s="244" t="s">
        <v>252</v>
      </c>
    </row>
    <row r="3060" spans="2:51" s="13" customFormat="1" ht="11.25">
      <c r="B3060" s="200"/>
      <c r="C3060" s="201"/>
      <c r="D3060" s="202" t="s">
        <v>262</v>
      </c>
      <c r="E3060" s="203" t="s">
        <v>21</v>
      </c>
      <c r="F3060" s="204" t="s">
        <v>3630</v>
      </c>
      <c r="G3060" s="201"/>
      <c r="H3060" s="205">
        <v>7.1</v>
      </c>
      <c r="I3060" s="206"/>
      <c r="J3060" s="201"/>
      <c r="K3060" s="201"/>
      <c r="L3060" s="207"/>
      <c r="M3060" s="208"/>
      <c r="N3060" s="209"/>
      <c r="O3060" s="209"/>
      <c r="P3060" s="209"/>
      <c r="Q3060" s="209"/>
      <c r="R3060" s="209"/>
      <c r="S3060" s="209"/>
      <c r="T3060" s="210"/>
      <c r="AT3060" s="211" t="s">
        <v>262</v>
      </c>
      <c r="AU3060" s="211" t="s">
        <v>82</v>
      </c>
      <c r="AV3060" s="13" t="s">
        <v>82</v>
      </c>
      <c r="AW3060" s="13" t="s">
        <v>34</v>
      </c>
      <c r="AX3060" s="13" t="s">
        <v>73</v>
      </c>
      <c r="AY3060" s="211" t="s">
        <v>252</v>
      </c>
    </row>
    <row r="3061" spans="2:51" s="13" customFormat="1" ht="11.25">
      <c r="B3061" s="200"/>
      <c r="C3061" s="201"/>
      <c r="D3061" s="202" t="s">
        <v>262</v>
      </c>
      <c r="E3061" s="203" t="s">
        <v>21</v>
      </c>
      <c r="F3061" s="204" t="s">
        <v>3631</v>
      </c>
      <c r="G3061" s="201"/>
      <c r="H3061" s="205">
        <v>7.1</v>
      </c>
      <c r="I3061" s="206"/>
      <c r="J3061" s="201"/>
      <c r="K3061" s="201"/>
      <c r="L3061" s="207"/>
      <c r="M3061" s="208"/>
      <c r="N3061" s="209"/>
      <c r="O3061" s="209"/>
      <c r="P3061" s="209"/>
      <c r="Q3061" s="209"/>
      <c r="R3061" s="209"/>
      <c r="S3061" s="209"/>
      <c r="T3061" s="210"/>
      <c r="AT3061" s="211" t="s">
        <v>262</v>
      </c>
      <c r="AU3061" s="211" t="s">
        <v>82</v>
      </c>
      <c r="AV3061" s="13" t="s">
        <v>82</v>
      </c>
      <c r="AW3061" s="13" t="s">
        <v>34</v>
      </c>
      <c r="AX3061" s="13" t="s">
        <v>73</v>
      </c>
      <c r="AY3061" s="211" t="s">
        <v>252</v>
      </c>
    </row>
    <row r="3062" spans="2:51" s="13" customFormat="1" ht="11.25">
      <c r="B3062" s="200"/>
      <c r="C3062" s="201"/>
      <c r="D3062" s="202" t="s">
        <v>262</v>
      </c>
      <c r="E3062" s="203" t="s">
        <v>21</v>
      </c>
      <c r="F3062" s="204" t="s">
        <v>3632</v>
      </c>
      <c r="G3062" s="201"/>
      <c r="H3062" s="205">
        <v>7</v>
      </c>
      <c r="I3062" s="206"/>
      <c r="J3062" s="201"/>
      <c r="K3062" s="201"/>
      <c r="L3062" s="207"/>
      <c r="M3062" s="208"/>
      <c r="N3062" s="209"/>
      <c r="O3062" s="209"/>
      <c r="P3062" s="209"/>
      <c r="Q3062" s="209"/>
      <c r="R3062" s="209"/>
      <c r="S3062" s="209"/>
      <c r="T3062" s="210"/>
      <c r="AT3062" s="211" t="s">
        <v>262</v>
      </c>
      <c r="AU3062" s="211" t="s">
        <v>82</v>
      </c>
      <c r="AV3062" s="13" t="s">
        <v>82</v>
      </c>
      <c r="AW3062" s="13" t="s">
        <v>34</v>
      </c>
      <c r="AX3062" s="13" t="s">
        <v>73</v>
      </c>
      <c r="AY3062" s="211" t="s">
        <v>252</v>
      </c>
    </row>
    <row r="3063" spans="2:51" s="13" customFormat="1" ht="11.25">
      <c r="B3063" s="200"/>
      <c r="C3063" s="201"/>
      <c r="D3063" s="202" t="s">
        <v>262</v>
      </c>
      <c r="E3063" s="203" t="s">
        <v>21</v>
      </c>
      <c r="F3063" s="204" t="s">
        <v>3633</v>
      </c>
      <c r="G3063" s="201"/>
      <c r="H3063" s="205">
        <v>6.8</v>
      </c>
      <c r="I3063" s="206"/>
      <c r="J3063" s="201"/>
      <c r="K3063" s="201"/>
      <c r="L3063" s="207"/>
      <c r="M3063" s="208"/>
      <c r="N3063" s="209"/>
      <c r="O3063" s="209"/>
      <c r="P3063" s="209"/>
      <c r="Q3063" s="209"/>
      <c r="R3063" s="209"/>
      <c r="S3063" s="209"/>
      <c r="T3063" s="210"/>
      <c r="AT3063" s="211" t="s">
        <v>262</v>
      </c>
      <c r="AU3063" s="211" t="s">
        <v>82</v>
      </c>
      <c r="AV3063" s="13" t="s">
        <v>82</v>
      </c>
      <c r="AW3063" s="13" t="s">
        <v>34</v>
      </c>
      <c r="AX3063" s="13" t="s">
        <v>73</v>
      </c>
      <c r="AY3063" s="211" t="s">
        <v>252</v>
      </c>
    </row>
    <row r="3064" spans="2:51" s="13" customFormat="1" ht="11.25">
      <c r="B3064" s="200"/>
      <c r="C3064" s="201"/>
      <c r="D3064" s="202" t="s">
        <v>262</v>
      </c>
      <c r="E3064" s="203" t="s">
        <v>21</v>
      </c>
      <c r="F3064" s="204" t="s">
        <v>3634</v>
      </c>
      <c r="G3064" s="201"/>
      <c r="H3064" s="205">
        <v>5.0999999999999996</v>
      </c>
      <c r="I3064" s="206"/>
      <c r="J3064" s="201"/>
      <c r="K3064" s="201"/>
      <c r="L3064" s="207"/>
      <c r="M3064" s="208"/>
      <c r="N3064" s="209"/>
      <c r="O3064" s="209"/>
      <c r="P3064" s="209"/>
      <c r="Q3064" s="209"/>
      <c r="R3064" s="209"/>
      <c r="S3064" s="209"/>
      <c r="T3064" s="210"/>
      <c r="AT3064" s="211" t="s">
        <v>262</v>
      </c>
      <c r="AU3064" s="211" t="s">
        <v>82</v>
      </c>
      <c r="AV3064" s="13" t="s">
        <v>82</v>
      </c>
      <c r="AW3064" s="13" t="s">
        <v>34</v>
      </c>
      <c r="AX3064" s="13" t="s">
        <v>73</v>
      </c>
      <c r="AY3064" s="211" t="s">
        <v>252</v>
      </c>
    </row>
    <row r="3065" spans="2:51" s="13" customFormat="1" ht="11.25">
      <c r="B3065" s="200"/>
      <c r="C3065" s="201"/>
      <c r="D3065" s="202" t="s">
        <v>262</v>
      </c>
      <c r="E3065" s="203" t="s">
        <v>21</v>
      </c>
      <c r="F3065" s="204" t="s">
        <v>3635</v>
      </c>
      <c r="G3065" s="201"/>
      <c r="H3065" s="205">
        <v>6.4</v>
      </c>
      <c r="I3065" s="206"/>
      <c r="J3065" s="201"/>
      <c r="K3065" s="201"/>
      <c r="L3065" s="207"/>
      <c r="M3065" s="208"/>
      <c r="N3065" s="209"/>
      <c r="O3065" s="209"/>
      <c r="P3065" s="209"/>
      <c r="Q3065" s="209"/>
      <c r="R3065" s="209"/>
      <c r="S3065" s="209"/>
      <c r="T3065" s="210"/>
      <c r="AT3065" s="211" t="s">
        <v>262</v>
      </c>
      <c r="AU3065" s="211" t="s">
        <v>82</v>
      </c>
      <c r="AV3065" s="13" t="s">
        <v>82</v>
      </c>
      <c r="AW3065" s="13" t="s">
        <v>34</v>
      </c>
      <c r="AX3065" s="13" t="s">
        <v>73</v>
      </c>
      <c r="AY3065" s="211" t="s">
        <v>252</v>
      </c>
    </row>
    <row r="3066" spans="2:51" s="13" customFormat="1" ht="11.25">
      <c r="B3066" s="200"/>
      <c r="C3066" s="201"/>
      <c r="D3066" s="202" t="s">
        <v>262</v>
      </c>
      <c r="E3066" s="203" t="s">
        <v>21</v>
      </c>
      <c r="F3066" s="204" t="s">
        <v>3636</v>
      </c>
      <c r="G3066" s="201"/>
      <c r="H3066" s="205">
        <v>10.4</v>
      </c>
      <c r="I3066" s="206"/>
      <c r="J3066" s="201"/>
      <c r="K3066" s="201"/>
      <c r="L3066" s="207"/>
      <c r="M3066" s="208"/>
      <c r="N3066" s="209"/>
      <c r="O3066" s="209"/>
      <c r="P3066" s="209"/>
      <c r="Q3066" s="209"/>
      <c r="R3066" s="209"/>
      <c r="S3066" s="209"/>
      <c r="T3066" s="210"/>
      <c r="AT3066" s="211" t="s">
        <v>262</v>
      </c>
      <c r="AU3066" s="211" t="s">
        <v>82</v>
      </c>
      <c r="AV3066" s="13" t="s">
        <v>82</v>
      </c>
      <c r="AW3066" s="13" t="s">
        <v>34</v>
      </c>
      <c r="AX3066" s="13" t="s">
        <v>73</v>
      </c>
      <c r="AY3066" s="211" t="s">
        <v>252</v>
      </c>
    </row>
    <row r="3067" spans="2:51" s="16" customFormat="1" ht="11.25">
      <c r="B3067" s="235"/>
      <c r="C3067" s="236"/>
      <c r="D3067" s="202" t="s">
        <v>262</v>
      </c>
      <c r="E3067" s="237" t="s">
        <v>21</v>
      </c>
      <c r="F3067" s="238" t="s">
        <v>297</v>
      </c>
      <c r="G3067" s="236"/>
      <c r="H3067" s="237" t="s">
        <v>21</v>
      </c>
      <c r="I3067" s="239"/>
      <c r="J3067" s="236"/>
      <c r="K3067" s="236"/>
      <c r="L3067" s="240"/>
      <c r="M3067" s="241"/>
      <c r="N3067" s="242"/>
      <c r="O3067" s="242"/>
      <c r="P3067" s="242"/>
      <c r="Q3067" s="242"/>
      <c r="R3067" s="242"/>
      <c r="S3067" s="242"/>
      <c r="T3067" s="243"/>
      <c r="AT3067" s="244" t="s">
        <v>262</v>
      </c>
      <c r="AU3067" s="244" t="s">
        <v>82</v>
      </c>
      <c r="AV3067" s="16" t="s">
        <v>80</v>
      </c>
      <c r="AW3067" s="16" t="s">
        <v>34</v>
      </c>
      <c r="AX3067" s="16" t="s">
        <v>73</v>
      </c>
      <c r="AY3067" s="244" t="s">
        <v>252</v>
      </c>
    </row>
    <row r="3068" spans="2:51" s="13" customFormat="1" ht="11.25">
      <c r="B3068" s="200"/>
      <c r="C3068" s="201"/>
      <c r="D3068" s="202" t="s">
        <v>262</v>
      </c>
      <c r="E3068" s="203" t="s">
        <v>21</v>
      </c>
      <c r="F3068" s="204" t="s">
        <v>3637</v>
      </c>
      <c r="G3068" s="201"/>
      <c r="H3068" s="205">
        <v>5.7</v>
      </c>
      <c r="I3068" s="206"/>
      <c r="J3068" s="201"/>
      <c r="K3068" s="201"/>
      <c r="L3068" s="207"/>
      <c r="M3068" s="208"/>
      <c r="N3068" s="209"/>
      <c r="O3068" s="209"/>
      <c r="P3068" s="209"/>
      <c r="Q3068" s="209"/>
      <c r="R3068" s="209"/>
      <c r="S3068" s="209"/>
      <c r="T3068" s="210"/>
      <c r="AT3068" s="211" t="s">
        <v>262</v>
      </c>
      <c r="AU3068" s="211" t="s">
        <v>82</v>
      </c>
      <c r="AV3068" s="13" t="s">
        <v>82</v>
      </c>
      <c r="AW3068" s="13" t="s">
        <v>34</v>
      </c>
      <c r="AX3068" s="13" t="s">
        <v>73</v>
      </c>
      <c r="AY3068" s="211" t="s">
        <v>252</v>
      </c>
    </row>
    <row r="3069" spans="2:51" s="13" customFormat="1" ht="11.25">
      <c r="B3069" s="200"/>
      <c r="C3069" s="201"/>
      <c r="D3069" s="202" t="s">
        <v>262</v>
      </c>
      <c r="E3069" s="203" t="s">
        <v>21</v>
      </c>
      <c r="F3069" s="204" t="s">
        <v>3638</v>
      </c>
      <c r="G3069" s="201"/>
      <c r="H3069" s="205">
        <v>8.3000000000000007</v>
      </c>
      <c r="I3069" s="206"/>
      <c r="J3069" s="201"/>
      <c r="K3069" s="201"/>
      <c r="L3069" s="207"/>
      <c r="M3069" s="208"/>
      <c r="N3069" s="209"/>
      <c r="O3069" s="209"/>
      <c r="P3069" s="209"/>
      <c r="Q3069" s="209"/>
      <c r="R3069" s="209"/>
      <c r="S3069" s="209"/>
      <c r="T3069" s="210"/>
      <c r="AT3069" s="211" t="s">
        <v>262</v>
      </c>
      <c r="AU3069" s="211" t="s">
        <v>82</v>
      </c>
      <c r="AV3069" s="13" t="s">
        <v>82</v>
      </c>
      <c r="AW3069" s="13" t="s">
        <v>34</v>
      </c>
      <c r="AX3069" s="13" t="s">
        <v>73</v>
      </c>
      <c r="AY3069" s="211" t="s">
        <v>252</v>
      </c>
    </row>
    <row r="3070" spans="2:51" s="13" customFormat="1" ht="11.25">
      <c r="B3070" s="200"/>
      <c r="C3070" s="201"/>
      <c r="D3070" s="202" t="s">
        <v>262</v>
      </c>
      <c r="E3070" s="203" t="s">
        <v>21</v>
      </c>
      <c r="F3070" s="204" t="s">
        <v>3639</v>
      </c>
      <c r="G3070" s="201"/>
      <c r="H3070" s="205">
        <v>22.6</v>
      </c>
      <c r="I3070" s="206"/>
      <c r="J3070" s="201"/>
      <c r="K3070" s="201"/>
      <c r="L3070" s="207"/>
      <c r="M3070" s="208"/>
      <c r="N3070" s="209"/>
      <c r="O3070" s="209"/>
      <c r="P3070" s="209"/>
      <c r="Q3070" s="209"/>
      <c r="R3070" s="209"/>
      <c r="S3070" s="209"/>
      <c r="T3070" s="210"/>
      <c r="AT3070" s="211" t="s">
        <v>262</v>
      </c>
      <c r="AU3070" s="211" t="s">
        <v>82</v>
      </c>
      <c r="AV3070" s="13" t="s">
        <v>82</v>
      </c>
      <c r="AW3070" s="13" t="s">
        <v>34</v>
      </c>
      <c r="AX3070" s="13" t="s">
        <v>73</v>
      </c>
      <c r="AY3070" s="211" t="s">
        <v>252</v>
      </c>
    </row>
    <row r="3071" spans="2:51" s="13" customFormat="1" ht="11.25">
      <c r="B3071" s="200"/>
      <c r="C3071" s="201"/>
      <c r="D3071" s="202" t="s">
        <v>262</v>
      </c>
      <c r="E3071" s="203" t="s">
        <v>21</v>
      </c>
      <c r="F3071" s="204" t="s">
        <v>3640</v>
      </c>
      <c r="G3071" s="201"/>
      <c r="H3071" s="205">
        <v>2.5</v>
      </c>
      <c r="I3071" s="206"/>
      <c r="J3071" s="201"/>
      <c r="K3071" s="201"/>
      <c r="L3071" s="207"/>
      <c r="M3071" s="208"/>
      <c r="N3071" s="209"/>
      <c r="O3071" s="209"/>
      <c r="P3071" s="209"/>
      <c r="Q3071" s="209"/>
      <c r="R3071" s="209"/>
      <c r="S3071" s="209"/>
      <c r="T3071" s="210"/>
      <c r="AT3071" s="211" t="s">
        <v>262</v>
      </c>
      <c r="AU3071" s="211" t="s">
        <v>82</v>
      </c>
      <c r="AV3071" s="13" t="s">
        <v>82</v>
      </c>
      <c r="AW3071" s="13" t="s">
        <v>34</v>
      </c>
      <c r="AX3071" s="13" t="s">
        <v>73</v>
      </c>
      <c r="AY3071" s="211" t="s">
        <v>252</v>
      </c>
    </row>
    <row r="3072" spans="2:51" s="13" customFormat="1" ht="11.25">
      <c r="B3072" s="200"/>
      <c r="C3072" s="201"/>
      <c r="D3072" s="202" t="s">
        <v>262</v>
      </c>
      <c r="E3072" s="203" t="s">
        <v>21</v>
      </c>
      <c r="F3072" s="204" t="s">
        <v>3641</v>
      </c>
      <c r="G3072" s="201"/>
      <c r="H3072" s="205">
        <v>12.3</v>
      </c>
      <c r="I3072" s="206"/>
      <c r="J3072" s="201"/>
      <c r="K3072" s="201"/>
      <c r="L3072" s="207"/>
      <c r="M3072" s="208"/>
      <c r="N3072" s="209"/>
      <c r="O3072" s="209"/>
      <c r="P3072" s="209"/>
      <c r="Q3072" s="209"/>
      <c r="R3072" s="209"/>
      <c r="S3072" s="209"/>
      <c r="T3072" s="210"/>
      <c r="AT3072" s="211" t="s">
        <v>262</v>
      </c>
      <c r="AU3072" s="211" t="s">
        <v>82</v>
      </c>
      <c r="AV3072" s="13" t="s">
        <v>82</v>
      </c>
      <c r="AW3072" s="13" t="s">
        <v>34</v>
      </c>
      <c r="AX3072" s="13" t="s">
        <v>73</v>
      </c>
      <c r="AY3072" s="211" t="s">
        <v>252</v>
      </c>
    </row>
    <row r="3073" spans="1:65" s="13" customFormat="1" ht="11.25">
      <c r="B3073" s="200"/>
      <c r="C3073" s="201"/>
      <c r="D3073" s="202" t="s">
        <v>262</v>
      </c>
      <c r="E3073" s="203" t="s">
        <v>21</v>
      </c>
      <c r="F3073" s="204" t="s">
        <v>3642</v>
      </c>
      <c r="G3073" s="201"/>
      <c r="H3073" s="205">
        <v>12.55</v>
      </c>
      <c r="I3073" s="206"/>
      <c r="J3073" s="201"/>
      <c r="K3073" s="201"/>
      <c r="L3073" s="207"/>
      <c r="M3073" s="208"/>
      <c r="N3073" s="209"/>
      <c r="O3073" s="209"/>
      <c r="P3073" s="209"/>
      <c r="Q3073" s="209"/>
      <c r="R3073" s="209"/>
      <c r="S3073" s="209"/>
      <c r="T3073" s="210"/>
      <c r="AT3073" s="211" t="s">
        <v>262</v>
      </c>
      <c r="AU3073" s="211" t="s">
        <v>82</v>
      </c>
      <c r="AV3073" s="13" t="s">
        <v>82</v>
      </c>
      <c r="AW3073" s="13" t="s">
        <v>34</v>
      </c>
      <c r="AX3073" s="13" t="s">
        <v>73</v>
      </c>
      <c r="AY3073" s="211" t="s">
        <v>252</v>
      </c>
    </row>
    <row r="3074" spans="1:65" s="13" customFormat="1" ht="11.25">
      <c r="B3074" s="200"/>
      <c r="C3074" s="201"/>
      <c r="D3074" s="202" t="s">
        <v>262</v>
      </c>
      <c r="E3074" s="203" t="s">
        <v>21</v>
      </c>
      <c r="F3074" s="204" t="s">
        <v>3643</v>
      </c>
      <c r="G3074" s="201"/>
      <c r="H3074" s="205">
        <v>22.6</v>
      </c>
      <c r="I3074" s="206"/>
      <c r="J3074" s="201"/>
      <c r="K3074" s="201"/>
      <c r="L3074" s="207"/>
      <c r="M3074" s="208"/>
      <c r="N3074" s="209"/>
      <c r="O3074" s="209"/>
      <c r="P3074" s="209"/>
      <c r="Q3074" s="209"/>
      <c r="R3074" s="209"/>
      <c r="S3074" s="209"/>
      <c r="T3074" s="210"/>
      <c r="AT3074" s="211" t="s">
        <v>262</v>
      </c>
      <c r="AU3074" s="211" t="s">
        <v>82</v>
      </c>
      <c r="AV3074" s="13" t="s">
        <v>82</v>
      </c>
      <c r="AW3074" s="13" t="s">
        <v>34</v>
      </c>
      <c r="AX3074" s="13" t="s">
        <v>73</v>
      </c>
      <c r="AY3074" s="211" t="s">
        <v>252</v>
      </c>
    </row>
    <row r="3075" spans="1:65" s="13" customFormat="1" ht="11.25">
      <c r="B3075" s="200"/>
      <c r="C3075" s="201"/>
      <c r="D3075" s="202" t="s">
        <v>262</v>
      </c>
      <c r="E3075" s="203" t="s">
        <v>21</v>
      </c>
      <c r="F3075" s="204" t="s">
        <v>3644</v>
      </c>
      <c r="G3075" s="201"/>
      <c r="H3075" s="205">
        <v>2.5</v>
      </c>
      <c r="I3075" s="206"/>
      <c r="J3075" s="201"/>
      <c r="K3075" s="201"/>
      <c r="L3075" s="207"/>
      <c r="M3075" s="208"/>
      <c r="N3075" s="209"/>
      <c r="O3075" s="209"/>
      <c r="P3075" s="209"/>
      <c r="Q3075" s="209"/>
      <c r="R3075" s="209"/>
      <c r="S3075" s="209"/>
      <c r="T3075" s="210"/>
      <c r="AT3075" s="211" t="s">
        <v>262</v>
      </c>
      <c r="AU3075" s="211" t="s">
        <v>82</v>
      </c>
      <c r="AV3075" s="13" t="s">
        <v>82</v>
      </c>
      <c r="AW3075" s="13" t="s">
        <v>34</v>
      </c>
      <c r="AX3075" s="13" t="s">
        <v>73</v>
      </c>
      <c r="AY3075" s="211" t="s">
        <v>252</v>
      </c>
    </row>
    <row r="3076" spans="1:65" s="16" customFormat="1" ht="11.25">
      <c r="B3076" s="235"/>
      <c r="C3076" s="236"/>
      <c r="D3076" s="202" t="s">
        <v>262</v>
      </c>
      <c r="E3076" s="237" t="s">
        <v>21</v>
      </c>
      <c r="F3076" s="238" t="s">
        <v>683</v>
      </c>
      <c r="G3076" s="236"/>
      <c r="H3076" s="237" t="s">
        <v>21</v>
      </c>
      <c r="I3076" s="239"/>
      <c r="J3076" s="236"/>
      <c r="K3076" s="236"/>
      <c r="L3076" s="240"/>
      <c r="M3076" s="241"/>
      <c r="N3076" s="242"/>
      <c r="O3076" s="242"/>
      <c r="P3076" s="242"/>
      <c r="Q3076" s="242"/>
      <c r="R3076" s="242"/>
      <c r="S3076" s="242"/>
      <c r="T3076" s="243"/>
      <c r="AT3076" s="244" t="s">
        <v>262</v>
      </c>
      <c r="AU3076" s="244" t="s">
        <v>82</v>
      </c>
      <c r="AV3076" s="16" t="s">
        <v>80</v>
      </c>
      <c r="AW3076" s="16" t="s">
        <v>34</v>
      </c>
      <c r="AX3076" s="16" t="s">
        <v>73</v>
      </c>
      <c r="AY3076" s="244" t="s">
        <v>252</v>
      </c>
    </row>
    <row r="3077" spans="1:65" s="13" customFormat="1" ht="11.25">
      <c r="B3077" s="200"/>
      <c r="C3077" s="201"/>
      <c r="D3077" s="202" t="s">
        <v>262</v>
      </c>
      <c r="E3077" s="203" t="s">
        <v>21</v>
      </c>
      <c r="F3077" s="204" t="s">
        <v>3645</v>
      </c>
      <c r="G3077" s="201"/>
      <c r="H3077" s="205">
        <v>5.7</v>
      </c>
      <c r="I3077" s="206"/>
      <c r="J3077" s="201"/>
      <c r="K3077" s="201"/>
      <c r="L3077" s="207"/>
      <c r="M3077" s="208"/>
      <c r="N3077" s="209"/>
      <c r="O3077" s="209"/>
      <c r="P3077" s="209"/>
      <c r="Q3077" s="209"/>
      <c r="R3077" s="209"/>
      <c r="S3077" s="209"/>
      <c r="T3077" s="210"/>
      <c r="AT3077" s="211" t="s">
        <v>262</v>
      </c>
      <c r="AU3077" s="211" t="s">
        <v>82</v>
      </c>
      <c r="AV3077" s="13" t="s">
        <v>82</v>
      </c>
      <c r="AW3077" s="13" t="s">
        <v>34</v>
      </c>
      <c r="AX3077" s="13" t="s">
        <v>73</v>
      </c>
      <c r="AY3077" s="211" t="s">
        <v>252</v>
      </c>
    </row>
    <row r="3078" spans="1:65" s="13" customFormat="1" ht="11.25">
      <c r="B3078" s="200"/>
      <c r="C3078" s="201"/>
      <c r="D3078" s="202" t="s">
        <v>262</v>
      </c>
      <c r="E3078" s="203" t="s">
        <v>21</v>
      </c>
      <c r="F3078" s="204" t="s">
        <v>3646</v>
      </c>
      <c r="G3078" s="201"/>
      <c r="H3078" s="205">
        <v>8.3000000000000007</v>
      </c>
      <c r="I3078" s="206"/>
      <c r="J3078" s="201"/>
      <c r="K3078" s="201"/>
      <c r="L3078" s="207"/>
      <c r="M3078" s="208"/>
      <c r="N3078" s="209"/>
      <c r="O3078" s="209"/>
      <c r="P3078" s="209"/>
      <c r="Q3078" s="209"/>
      <c r="R3078" s="209"/>
      <c r="S3078" s="209"/>
      <c r="T3078" s="210"/>
      <c r="AT3078" s="211" t="s">
        <v>262</v>
      </c>
      <c r="AU3078" s="211" t="s">
        <v>82</v>
      </c>
      <c r="AV3078" s="13" t="s">
        <v>82</v>
      </c>
      <c r="AW3078" s="13" t="s">
        <v>34</v>
      </c>
      <c r="AX3078" s="13" t="s">
        <v>73</v>
      </c>
      <c r="AY3078" s="211" t="s">
        <v>252</v>
      </c>
    </row>
    <row r="3079" spans="1:65" s="13" customFormat="1" ht="11.25">
      <c r="B3079" s="200"/>
      <c r="C3079" s="201"/>
      <c r="D3079" s="202" t="s">
        <v>262</v>
      </c>
      <c r="E3079" s="203" t="s">
        <v>21</v>
      </c>
      <c r="F3079" s="204" t="s">
        <v>3647</v>
      </c>
      <c r="G3079" s="201"/>
      <c r="H3079" s="205">
        <v>22.6</v>
      </c>
      <c r="I3079" s="206"/>
      <c r="J3079" s="201"/>
      <c r="K3079" s="201"/>
      <c r="L3079" s="207"/>
      <c r="M3079" s="208"/>
      <c r="N3079" s="209"/>
      <c r="O3079" s="209"/>
      <c r="P3079" s="209"/>
      <c r="Q3079" s="209"/>
      <c r="R3079" s="209"/>
      <c r="S3079" s="209"/>
      <c r="T3079" s="210"/>
      <c r="AT3079" s="211" t="s">
        <v>262</v>
      </c>
      <c r="AU3079" s="211" t="s">
        <v>82</v>
      </c>
      <c r="AV3079" s="13" t="s">
        <v>82</v>
      </c>
      <c r="AW3079" s="13" t="s">
        <v>34</v>
      </c>
      <c r="AX3079" s="13" t="s">
        <v>73</v>
      </c>
      <c r="AY3079" s="211" t="s">
        <v>252</v>
      </c>
    </row>
    <row r="3080" spans="1:65" s="13" customFormat="1" ht="11.25">
      <c r="B3080" s="200"/>
      <c r="C3080" s="201"/>
      <c r="D3080" s="202" t="s">
        <v>262</v>
      </c>
      <c r="E3080" s="203" t="s">
        <v>21</v>
      </c>
      <c r="F3080" s="204" t="s">
        <v>3648</v>
      </c>
      <c r="G3080" s="201"/>
      <c r="H3080" s="205">
        <v>2.5</v>
      </c>
      <c r="I3080" s="206"/>
      <c r="J3080" s="201"/>
      <c r="K3080" s="201"/>
      <c r="L3080" s="207"/>
      <c r="M3080" s="208"/>
      <c r="N3080" s="209"/>
      <c r="O3080" s="209"/>
      <c r="P3080" s="209"/>
      <c r="Q3080" s="209"/>
      <c r="R3080" s="209"/>
      <c r="S3080" s="209"/>
      <c r="T3080" s="210"/>
      <c r="AT3080" s="211" t="s">
        <v>262</v>
      </c>
      <c r="AU3080" s="211" t="s">
        <v>82</v>
      </c>
      <c r="AV3080" s="13" t="s">
        <v>82</v>
      </c>
      <c r="AW3080" s="13" t="s">
        <v>34</v>
      </c>
      <c r="AX3080" s="13" t="s">
        <v>73</v>
      </c>
      <c r="AY3080" s="211" t="s">
        <v>252</v>
      </c>
    </row>
    <row r="3081" spans="1:65" s="13" customFormat="1" ht="11.25">
      <c r="B3081" s="200"/>
      <c r="C3081" s="201"/>
      <c r="D3081" s="202" t="s">
        <v>262</v>
      </c>
      <c r="E3081" s="203" t="s">
        <v>21</v>
      </c>
      <c r="F3081" s="204" t="s">
        <v>3649</v>
      </c>
      <c r="G3081" s="201"/>
      <c r="H3081" s="205">
        <v>19.600000000000001</v>
      </c>
      <c r="I3081" s="206"/>
      <c r="J3081" s="201"/>
      <c r="K3081" s="201"/>
      <c r="L3081" s="207"/>
      <c r="M3081" s="208"/>
      <c r="N3081" s="209"/>
      <c r="O3081" s="209"/>
      <c r="P3081" s="209"/>
      <c r="Q3081" s="209"/>
      <c r="R3081" s="209"/>
      <c r="S3081" s="209"/>
      <c r="T3081" s="210"/>
      <c r="AT3081" s="211" t="s">
        <v>262</v>
      </c>
      <c r="AU3081" s="211" t="s">
        <v>82</v>
      </c>
      <c r="AV3081" s="13" t="s">
        <v>82</v>
      </c>
      <c r="AW3081" s="13" t="s">
        <v>34</v>
      </c>
      <c r="AX3081" s="13" t="s">
        <v>73</v>
      </c>
      <c r="AY3081" s="211" t="s">
        <v>252</v>
      </c>
    </row>
    <row r="3082" spans="1:65" s="13" customFormat="1" ht="11.25">
      <c r="B3082" s="200"/>
      <c r="C3082" s="201"/>
      <c r="D3082" s="202" t="s">
        <v>262</v>
      </c>
      <c r="E3082" s="203" t="s">
        <v>21</v>
      </c>
      <c r="F3082" s="204" t="s">
        <v>3650</v>
      </c>
      <c r="G3082" s="201"/>
      <c r="H3082" s="205">
        <v>22.6</v>
      </c>
      <c r="I3082" s="206"/>
      <c r="J3082" s="201"/>
      <c r="K3082" s="201"/>
      <c r="L3082" s="207"/>
      <c r="M3082" s="208"/>
      <c r="N3082" s="209"/>
      <c r="O3082" s="209"/>
      <c r="P3082" s="209"/>
      <c r="Q3082" s="209"/>
      <c r="R3082" s="209"/>
      <c r="S3082" s="209"/>
      <c r="T3082" s="210"/>
      <c r="AT3082" s="211" t="s">
        <v>262</v>
      </c>
      <c r="AU3082" s="211" t="s">
        <v>82</v>
      </c>
      <c r="AV3082" s="13" t="s">
        <v>82</v>
      </c>
      <c r="AW3082" s="13" t="s">
        <v>34</v>
      </c>
      <c r="AX3082" s="13" t="s">
        <v>73</v>
      </c>
      <c r="AY3082" s="211" t="s">
        <v>252</v>
      </c>
    </row>
    <row r="3083" spans="1:65" s="13" customFormat="1" ht="11.25">
      <c r="B3083" s="200"/>
      <c r="C3083" s="201"/>
      <c r="D3083" s="202" t="s">
        <v>262</v>
      </c>
      <c r="E3083" s="203" t="s">
        <v>21</v>
      </c>
      <c r="F3083" s="204" t="s">
        <v>3651</v>
      </c>
      <c r="G3083" s="201"/>
      <c r="H3083" s="205">
        <v>2.5</v>
      </c>
      <c r="I3083" s="206"/>
      <c r="J3083" s="201"/>
      <c r="K3083" s="201"/>
      <c r="L3083" s="207"/>
      <c r="M3083" s="208"/>
      <c r="N3083" s="209"/>
      <c r="O3083" s="209"/>
      <c r="P3083" s="209"/>
      <c r="Q3083" s="209"/>
      <c r="R3083" s="209"/>
      <c r="S3083" s="209"/>
      <c r="T3083" s="210"/>
      <c r="AT3083" s="211" t="s">
        <v>262</v>
      </c>
      <c r="AU3083" s="211" t="s">
        <v>82</v>
      </c>
      <c r="AV3083" s="13" t="s">
        <v>82</v>
      </c>
      <c r="AW3083" s="13" t="s">
        <v>34</v>
      </c>
      <c r="AX3083" s="13" t="s">
        <v>73</v>
      </c>
      <c r="AY3083" s="211" t="s">
        <v>252</v>
      </c>
    </row>
    <row r="3084" spans="1:65" s="14" customFormat="1" ht="11.25">
      <c r="B3084" s="212"/>
      <c r="C3084" s="213"/>
      <c r="D3084" s="202" t="s">
        <v>262</v>
      </c>
      <c r="E3084" s="214" t="s">
        <v>21</v>
      </c>
      <c r="F3084" s="215" t="s">
        <v>264</v>
      </c>
      <c r="G3084" s="213"/>
      <c r="H3084" s="216">
        <v>222.75</v>
      </c>
      <c r="I3084" s="217"/>
      <c r="J3084" s="213"/>
      <c r="K3084" s="213"/>
      <c r="L3084" s="218"/>
      <c r="M3084" s="219"/>
      <c r="N3084" s="220"/>
      <c r="O3084" s="220"/>
      <c r="P3084" s="220"/>
      <c r="Q3084" s="220"/>
      <c r="R3084" s="220"/>
      <c r="S3084" s="220"/>
      <c r="T3084" s="221"/>
      <c r="AT3084" s="222" t="s">
        <v>262</v>
      </c>
      <c r="AU3084" s="222" t="s">
        <v>82</v>
      </c>
      <c r="AV3084" s="14" t="s">
        <v>93</v>
      </c>
      <c r="AW3084" s="14" t="s">
        <v>34</v>
      </c>
      <c r="AX3084" s="14" t="s">
        <v>73</v>
      </c>
      <c r="AY3084" s="222" t="s">
        <v>252</v>
      </c>
    </row>
    <row r="3085" spans="1:65" s="15" customFormat="1" ht="11.25">
      <c r="B3085" s="223"/>
      <c r="C3085" s="224"/>
      <c r="D3085" s="202" t="s">
        <v>262</v>
      </c>
      <c r="E3085" s="225" t="s">
        <v>21</v>
      </c>
      <c r="F3085" s="226" t="s">
        <v>265</v>
      </c>
      <c r="G3085" s="224"/>
      <c r="H3085" s="227">
        <v>258.14999999999998</v>
      </c>
      <c r="I3085" s="228"/>
      <c r="J3085" s="224"/>
      <c r="K3085" s="224"/>
      <c r="L3085" s="229"/>
      <c r="M3085" s="230"/>
      <c r="N3085" s="231"/>
      <c r="O3085" s="231"/>
      <c r="P3085" s="231"/>
      <c r="Q3085" s="231"/>
      <c r="R3085" s="231"/>
      <c r="S3085" s="231"/>
      <c r="T3085" s="232"/>
      <c r="AT3085" s="233" t="s">
        <v>262</v>
      </c>
      <c r="AU3085" s="233" t="s">
        <v>82</v>
      </c>
      <c r="AV3085" s="15" t="s">
        <v>258</v>
      </c>
      <c r="AW3085" s="15" t="s">
        <v>34</v>
      </c>
      <c r="AX3085" s="15" t="s">
        <v>80</v>
      </c>
      <c r="AY3085" s="233" t="s">
        <v>252</v>
      </c>
    </row>
    <row r="3086" spans="1:65" s="2" customFormat="1" ht="16.5" customHeight="1">
      <c r="A3086" s="37"/>
      <c r="B3086" s="38"/>
      <c r="C3086" s="182" t="s">
        <v>3652</v>
      </c>
      <c r="D3086" s="182" t="s">
        <v>254</v>
      </c>
      <c r="E3086" s="183" t="s">
        <v>3653</v>
      </c>
      <c r="F3086" s="184" t="s">
        <v>3654</v>
      </c>
      <c r="G3086" s="185" t="s">
        <v>163</v>
      </c>
      <c r="H3086" s="186">
        <v>258.14999999999998</v>
      </c>
      <c r="I3086" s="187"/>
      <c r="J3086" s="188">
        <f>ROUND(I3086*H3086,2)</f>
        <v>0</v>
      </c>
      <c r="K3086" s="184" t="s">
        <v>257</v>
      </c>
      <c r="L3086" s="42"/>
      <c r="M3086" s="189" t="s">
        <v>21</v>
      </c>
      <c r="N3086" s="190" t="s">
        <v>44</v>
      </c>
      <c r="O3086" s="67"/>
      <c r="P3086" s="191">
        <f>O3086*H3086</f>
        <v>0</v>
      </c>
      <c r="Q3086" s="191">
        <v>2.0000000000000002E-5</v>
      </c>
      <c r="R3086" s="191">
        <f>Q3086*H3086</f>
        <v>5.1630000000000001E-3</v>
      </c>
      <c r="S3086" s="191">
        <v>0</v>
      </c>
      <c r="T3086" s="192">
        <f>S3086*H3086</f>
        <v>0</v>
      </c>
      <c r="U3086" s="37"/>
      <c r="V3086" s="37"/>
      <c r="W3086" s="37"/>
      <c r="X3086" s="37"/>
      <c r="Y3086" s="37"/>
      <c r="Z3086" s="37"/>
      <c r="AA3086" s="37"/>
      <c r="AB3086" s="37"/>
      <c r="AC3086" s="37"/>
      <c r="AD3086" s="37"/>
      <c r="AE3086" s="37"/>
      <c r="AR3086" s="193" t="s">
        <v>375</v>
      </c>
      <c r="AT3086" s="193" t="s">
        <v>254</v>
      </c>
      <c r="AU3086" s="193" t="s">
        <v>82</v>
      </c>
      <c r="AY3086" s="20" t="s">
        <v>252</v>
      </c>
      <c r="BE3086" s="194">
        <f>IF(N3086="základní",J3086,0)</f>
        <v>0</v>
      </c>
      <c r="BF3086" s="194">
        <f>IF(N3086="snížená",J3086,0)</f>
        <v>0</v>
      </c>
      <c r="BG3086" s="194">
        <f>IF(N3086="zákl. přenesená",J3086,0)</f>
        <v>0</v>
      </c>
      <c r="BH3086" s="194">
        <f>IF(N3086="sníž. přenesená",J3086,0)</f>
        <v>0</v>
      </c>
      <c r="BI3086" s="194">
        <f>IF(N3086="nulová",J3086,0)</f>
        <v>0</v>
      </c>
      <c r="BJ3086" s="20" t="s">
        <v>80</v>
      </c>
      <c r="BK3086" s="194">
        <f>ROUND(I3086*H3086,2)</f>
        <v>0</v>
      </c>
      <c r="BL3086" s="20" t="s">
        <v>375</v>
      </c>
      <c r="BM3086" s="193" t="s">
        <v>3655</v>
      </c>
    </row>
    <row r="3087" spans="1:65" s="2" customFormat="1" ht="11.25">
      <c r="A3087" s="37"/>
      <c r="B3087" s="38"/>
      <c r="C3087" s="39"/>
      <c r="D3087" s="195" t="s">
        <v>260</v>
      </c>
      <c r="E3087" s="39"/>
      <c r="F3087" s="196" t="s">
        <v>3656</v>
      </c>
      <c r="G3087" s="39"/>
      <c r="H3087" s="39"/>
      <c r="I3087" s="197"/>
      <c r="J3087" s="39"/>
      <c r="K3087" s="39"/>
      <c r="L3087" s="42"/>
      <c r="M3087" s="198"/>
      <c r="N3087" s="199"/>
      <c r="O3087" s="67"/>
      <c r="P3087" s="67"/>
      <c r="Q3087" s="67"/>
      <c r="R3087" s="67"/>
      <c r="S3087" s="67"/>
      <c r="T3087" s="68"/>
      <c r="U3087" s="37"/>
      <c r="V3087" s="37"/>
      <c r="W3087" s="37"/>
      <c r="X3087" s="37"/>
      <c r="Y3087" s="37"/>
      <c r="Z3087" s="37"/>
      <c r="AA3087" s="37"/>
      <c r="AB3087" s="37"/>
      <c r="AC3087" s="37"/>
      <c r="AD3087" s="37"/>
      <c r="AE3087" s="37"/>
      <c r="AT3087" s="20" t="s">
        <v>260</v>
      </c>
      <c r="AU3087" s="20" t="s">
        <v>82</v>
      </c>
    </row>
    <row r="3088" spans="1:65" s="13" customFormat="1" ht="11.25">
      <c r="B3088" s="200"/>
      <c r="C3088" s="201"/>
      <c r="D3088" s="202" t="s">
        <v>262</v>
      </c>
      <c r="E3088" s="203" t="s">
        <v>21</v>
      </c>
      <c r="F3088" s="204" t="s">
        <v>3657</v>
      </c>
      <c r="G3088" s="201"/>
      <c r="H3088" s="205">
        <v>258.14999999999998</v>
      </c>
      <c r="I3088" s="206"/>
      <c r="J3088" s="201"/>
      <c r="K3088" s="201"/>
      <c r="L3088" s="207"/>
      <c r="M3088" s="208"/>
      <c r="N3088" s="209"/>
      <c r="O3088" s="209"/>
      <c r="P3088" s="209"/>
      <c r="Q3088" s="209"/>
      <c r="R3088" s="209"/>
      <c r="S3088" s="209"/>
      <c r="T3088" s="210"/>
      <c r="AT3088" s="211" t="s">
        <v>262</v>
      </c>
      <c r="AU3088" s="211" t="s">
        <v>82</v>
      </c>
      <c r="AV3088" s="13" t="s">
        <v>82</v>
      </c>
      <c r="AW3088" s="13" t="s">
        <v>34</v>
      </c>
      <c r="AX3088" s="13" t="s">
        <v>73</v>
      </c>
      <c r="AY3088" s="211" t="s">
        <v>252</v>
      </c>
    </row>
    <row r="3089" spans="1:65" s="14" customFormat="1" ht="11.25">
      <c r="B3089" s="212"/>
      <c r="C3089" s="213"/>
      <c r="D3089" s="202" t="s">
        <v>262</v>
      </c>
      <c r="E3089" s="214" t="s">
        <v>21</v>
      </c>
      <c r="F3089" s="215" t="s">
        <v>264</v>
      </c>
      <c r="G3089" s="213"/>
      <c r="H3089" s="216">
        <v>258.14999999999998</v>
      </c>
      <c r="I3089" s="217"/>
      <c r="J3089" s="213"/>
      <c r="K3089" s="213"/>
      <c r="L3089" s="218"/>
      <c r="M3089" s="219"/>
      <c r="N3089" s="220"/>
      <c r="O3089" s="220"/>
      <c r="P3089" s="220"/>
      <c r="Q3089" s="220"/>
      <c r="R3089" s="220"/>
      <c r="S3089" s="220"/>
      <c r="T3089" s="221"/>
      <c r="AT3089" s="222" t="s">
        <v>262</v>
      </c>
      <c r="AU3089" s="222" t="s">
        <v>82</v>
      </c>
      <c r="AV3089" s="14" t="s">
        <v>93</v>
      </c>
      <c r="AW3089" s="14" t="s">
        <v>34</v>
      </c>
      <c r="AX3089" s="14" t="s">
        <v>80</v>
      </c>
      <c r="AY3089" s="222" t="s">
        <v>252</v>
      </c>
    </row>
    <row r="3090" spans="1:65" s="2" customFormat="1" ht="16.5" customHeight="1">
      <c r="A3090" s="37"/>
      <c r="B3090" s="38"/>
      <c r="C3090" s="182" t="s">
        <v>3658</v>
      </c>
      <c r="D3090" s="182" t="s">
        <v>254</v>
      </c>
      <c r="E3090" s="183" t="s">
        <v>3659</v>
      </c>
      <c r="F3090" s="184" t="s">
        <v>3660</v>
      </c>
      <c r="G3090" s="185" t="s">
        <v>163</v>
      </c>
      <c r="H3090" s="186">
        <v>67.5</v>
      </c>
      <c r="I3090" s="187"/>
      <c r="J3090" s="188">
        <f>ROUND(I3090*H3090,2)</f>
        <v>0</v>
      </c>
      <c r="K3090" s="184" t="s">
        <v>257</v>
      </c>
      <c r="L3090" s="42"/>
      <c r="M3090" s="189" t="s">
        <v>21</v>
      </c>
      <c r="N3090" s="190" t="s">
        <v>44</v>
      </c>
      <c r="O3090" s="67"/>
      <c r="P3090" s="191">
        <f>O3090*H3090</f>
        <v>0</v>
      </c>
      <c r="Q3090" s="191">
        <v>0</v>
      </c>
      <c r="R3090" s="191">
        <f>Q3090*H3090</f>
        <v>0</v>
      </c>
      <c r="S3090" s="191">
        <v>0</v>
      </c>
      <c r="T3090" s="192">
        <f>S3090*H3090</f>
        <v>0</v>
      </c>
      <c r="U3090" s="37"/>
      <c r="V3090" s="37"/>
      <c r="W3090" s="37"/>
      <c r="X3090" s="37"/>
      <c r="Y3090" s="37"/>
      <c r="Z3090" s="37"/>
      <c r="AA3090" s="37"/>
      <c r="AB3090" s="37"/>
      <c r="AC3090" s="37"/>
      <c r="AD3090" s="37"/>
      <c r="AE3090" s="37"/>
      <c r="AR3090" s="193" t="s">
        <v>375</v>
      </c>
      <c r="AT3090" s="193" t="s">
        <v>254</v>
      </c>
      <c r="AU3090" s="193" t="s">
        <v>82</v>
      </c>
      <c r="AY3090" s="20" t="s">
        <v>252</v>
      </c>
      <c r="BE3090" s="194">
        <f>IF(N3090="základní",J3090,0)</f>
        <v>0</v>
      </c>
      <c r="BF3090" s="194">
        <f>IF(N3090="snížená",J3090,0)</f>
        <v>0</v>
      </c>
      <c r="BG3090" s="194">
        <f>IF(N3090="zákl. přenesená",J3090,0)</f>
        <v>0</v>
      </c>
      <c r="BH3090" s="194">
        <f>IF(N3090="sníž. přenesená",J3090,0)</f>
        <v>0</v>
      </c>
      <c r="BI3090" s="194">
        <f>IF(N3090="nulová",J3090,0)</f>
        <v>0</v>
      </c>
      <c r="BJ3090" s="20" t="s">
        <v>80</v>
      </c>
      <c r="BK3090" s="194">
        <f>ROUND(I3090*H3090,2)</f>
        <v>0</v>
      </c>
      <c r="BL3090" s="20" t="s">
        <v>375</v>
      </c>
      <c r="BM3090" s="193" t="s">
        <v>3661</v>
      </c>
    </row>
    <row r="3091" spans="1:65" s="2" customFormat="1" ht="11.25">
      <c r="A3091" s="37"/>
      <c r="B3091" s="38"/>
      <c r="C3091" s="39"/>
      <c r="D3091" s="195" t="s">
        <v>260</v>
      </c>
      <c r="E3091" s="39"/>
      <c r="F3091" s="196" t="s">
        <v>3662</v>
      </c>
      <c r="G3091" s="39"/>
      <c r="H3091" s="39"/>
      <c r="I3091" s="197"/>
      <c r="J3091" s="39"/>
      <c r="K3091" s="39"/>
      <c r="L3091" s="42"/>
      <c r="M3091" s="198"/>
      <c r="N3091" s="199"/>
      <c r="O3091" s="67"/>
      <c r="P3091" s="67"/>
      <c r="Q3091" s="67"/>
      <c r="R3091" s="67"/>
      <c r="S3091" s="67"/>
      <c r="T3091" s="68"/>
      <c r="U3091" s="37"/>
      <c r="V3091" s="37"/>
      <c r="W3091" s="37"/>
      <c r="X3091" s="37"/>
      <c r="Y3091" s="37"/>
      <c r="Z3091" s="37"/>
      <c r="AA3091" s="37"/>
      <c r="AB3091" s="37"/>
      <c r="AC3091" s="37"/>
      <c r="AD3091" s="37"/>
      <c r="AE3091" s="37"/>
      <c r="AT3091" s="20" t="s">
        <v>260</v>
      </c>
      <c r="AU3091" s="20" t="s">
        <v>82</v>
      </c>
    </row>
    <row r="3092" spans="1:65" s="13" customFormat="1" ht="11.25">
      <c r="B3092" s="200"/>
      <c r="C3092" s="201"/>
      <c r="D3092" s="202" t="s">
        <v>262</v>
      </c>
      <c r="E3092" s="203" t="s">
        <v>21</v>
      </c>
      <c r="F3092" s="204" t="s">
        <v>3663</v>
      </c>
      <c r="G3092" s="201"/>
      <c r="H3092" s="205">
        <v>67.5</v>
      </c>
      <c r="I3092" s="206"/>
      <c r="J3092" s="201"/>
      <c r="K3092" s="201"/>
      <c r="L3092" s="207"/>
      <c r="M3092" s="208"/>
      <c r="N3092" s="209"/>
      <c r="O3092" s="209"/>
      <c r="P3092" s="209"/>
      <c r="Q3092" s="209"/>
      <c r="R3092" s="209"/>
      <c r="S3092" s="209"/>
      <c r="T3092" s="210"/>
      <c r="AT3092" s="211" t="s">
        <v>262</v>
      </c>
      <c r="AU3092" s="211" t="s">
        <v>82</v>
      </c>
      <c r="AV3092" s="13" t="s">
        <v>82</v>
      </c>
      <c r="AW3092" s="13" t="s">
        <v>34</v>
      </c>
      <c r="AX3092" s="13" t="s">
        <v>73</v>
      </c>
      <c r="AY3092" s="211" t="s">
        <v>252</v>
      </c>
    </row>
    <row r="3093" spans="1:65" s="14" customFormat="1" ht="11.25">
      <c r="B3093" s="212"/>
      <c r="C3093" s="213"/>
      <c r="D3093" s="202" t="s">
        <v>262</v>
      </c>
      <c r="E3093" s="214" t="s">
        <v>21</v>
      </c>
      <c r="F3093" s="215" t="s">
        <v>264</v>
      </c>
      <c r="G3093" s="213"/>
      <c r="H3093" s="216">
        <v>67.5</v>
      </c>
      <c r="I3093" s="217"/>
      <c r="J3093" s="213"/>
      <c r="K3093" s="213"/>
      <c r="L3093" s="218"/>
      <c r="M3093" s="219"/>
      <c r="N3093" s="220"/>
      <c r="O3093" s="220"/>
      <c r="P3093" s="220"/>
      <c r="Q3093" s="220"/>
      <c r="R3093" s="220"/>
      <c r="S3093" s="220"/>
      <c r="T3093" s="221"/>
      <c r="AT3093" s="222" t="s">
        <v>262</v>
      </c>
      <c r="AU3093" s="222" t="s">
        <v>82</v>
      </c>
      <c r="AV3093" s="14" t="s">
        <v>93</v>
      </c>
      <c r="AW3093" s="14" t="s">
        <v>34</v>
      </c>
      <c r="AX3093" s="14" t="s">
        <v>80</v>
      </c>
      <c r="AY3093" s="222" t="s">
        <v>252</v>
      </c>
    </row>
    <row r="3094" spans="1:65" s="2" customFormat="1" ht="16.5" customHeight="1">
      <c r="A3094" s="37"/>
      <c r="B3094" s="38"/>
      <c r="C3094" s="182" t="s">
        <v>3664</v>
      </c>
      <c r="D3094" s="182" t="s">
        <v>254</v>
      </c>
      <c r="E3094" s="183" t="s">
        <v>3665</v>
      </c>
      <c r="F3094" s="184" t="s">
        <v>3666</v>
      </c>
      <c r="G3094" s="185" t="s">
        <v>163</v>
      </c>
      <c r="H3094" s="186">
        <v>222.75</v>
      </c>
      <c r="I3094" s="187"/>
      <c r="J3094" s="188">
        <f>ROUND(I3094*H3094,2)</f>
        <v>0</v>
      </c>
      <c r="K3094" s="184" t="s">
        <v>257</v>
      </c>
      <c r="L3094" s="42"/>
      <c r="M3094" s="189" t="s">
        <v>21</v>
      </c>
      <c r="N3094" s="190" t="s">
        <v>44</v>
      </c>
      <c r="O3094" s="67"/>
      <c r="P3094" s="191">
        <f>O3094*H3094</f>
        <v>0</v>
      </c>
      <c r="Q3094" s="191">
        <v>1.7000000000000001E-4</v>
      </c>
      <c r="R3094" s="191">
        <f>Q3094*H3094</f>
        <v>3.7867500000000005E-2</v>
      </c>
      <c r="S3094" s="191">
        <v>0</v>
      </c>
      <c r="T3094" s="192">
        <f>S3094*H3094</f>
        <v>0</v>
      </c>
      <c r="U3094" s="37"/>
      <c r="V3094" s="37"/>
      <c r="W3094" s="37"/>
      <c r="X3094" s="37"/>
      <c r="Y3094" s="37"/>
      <c r="Z3094" s="37"/>
      <c r="AA3094" s="37"/>
      <c r="AB3094" s="37"/>
      <c r="AC3094" s="37"/>
      <c r="AD3094" s="37"/>
      <c r="AE3094" s="37"/>
      <c r="AR3094" s="193" t="s">
        <v>375</v>
      </c>
      <c r="AT3094" s="193" t="s">
        <v>254</v>
      </c>
      <c r="AU3094" s="193" t="s">
        <v>82</v>
      </c>
      <c r="AY3094" s="20" t="s">
        <v>252</v>
      </c>
      <c r="BE3094" s="194">
        <f>IF(N3094="základní",J3094,0)</f>
        <v>0</v>
      </c>
      <c r="BF3094" s="194">
        <f>IF(N3094="snížená",J3094,0)</f>
        <v>0</v>
      </c>
      <c r="BG3094" s="194">
        <f>IF(N3094="zákl. přenesená",J3094,0)</f>
        <v>0</v>
      </c>
      <c r="BH3094" s="194">
        <f>IF(N3094="sníž. přenesená",J3094,0)</f>
        <v>0</v>
      </c>
      <c r="BI3094" s="194">
        <f>IF(N3094="nulová",J3094,0)</f>
        <v>0</v>
      </c>
      <c r="BJ3094" s="20" t="s">
        <v>80</v>
      </c>
      <c r="BK3094" s="194">
        <f>ROUND(I3094*H3094,2)</f>
        <v>0</v>
      </c>
      <c r="BL3094" s="20" t="s">
        <v>375</v>
      </c>
      <c r="BM3094" s="193" t="s">
        <v>3667</v>
      </c>
    </row>
    <row r="3095" spans="1:65" s="2" customFormat="1" ht="11.25">
      <c r="A3095" s="37"/>
      <c r="B3095" s="38"/>
      <c r="C3095" s="39"/>
      <c r="D3095" s="195" t="s">
        <v>260</v>
      </c>
      <c r="E3095" s="39"/>
      <c r="F3095" s="196" t="s">
        <v>3668</v>
      </c>
      <c r="G3095" s="39"/>
      <c r="H3095" s="39"/>
      <c r="I3095" s="197"/>
      <c r="J3095" s="39"/>
      <c r="K3095" s="39"/>
      <c r="L3095" s="42"/>
      <c r="M3095" s="198"/>
      <c r="N3095" s="199"/>
      <c r="O3095" s="67"/>
      <c r="P3095" s="67"/>
      <c r="Q3095" s="67"/>
      <c r="R3095" s="67"/>
      <c r="S3095" s="67"/>
      <c r="T3095" s="68"/>
      <c r="U3095" s="37"/>
      <c r="V3095" s="37"/>
      <c r="W3095" s="37"/>
      <c r="X3095" s="37"/>
      <c r="Y3095" s="37"/>
      <c r="Z3095" s="37"/>
      <c r="AA3095" s="37"/>
      <c r="AB3095" s="37"/>
      <c r="AC3095" s="37"/>
      <c r="AD3095" s="37"/>
      <c r="AE3095" s="37"/>
      <c r="AT3095" s="20" t="s">
        <v>260</v>
      </c>
      <c r="AU3095" s="20" t="s">
        <v>82</v>
      </c>
    </row>
    <row r="3096" spans="1:65" s="13" customFormat="1" ht="11.25">
      <c r="B3096" s="200"/>
      <c r="C3096" s="201"/>
      <c r="D3096" s="202" t="s">
        <v>262</v>
      </c>
      <c r="E3096" s="203" t="s">
        <v>21</v>
      </c>
      <c r="F3096" s="204" t="s">
        <v>3669</v>
      </c>
      <c r="G3096" s="201"/>
      <c r="H3096" s="205">
        <v>222.75</v>
      </c>
      <c r="I3096" s="206"/>
      <c r="J3096" s="201"/>
      <c r="K3096" s="201"/>
      <c r="L3096" s="207"/>
      <c r="M3096" s="208"/>
      <c r="N3096" s="209"/>
      <c r="O3096" s="209"/>
      <c r="P3096" s="209"/>
      <c r="Q3096" s="209"/>
      <c r="R3096" s="209"/>
      <c r="S3096" s="209"/>
      <c r="T3096" s="210"/>
      <c r="AT3096" s="211" t="s">
        <v>262</v>
      </c>
      <c r="AU3096" s="211" t="s">
        <v>82</v>
      </c>
      <c r="AV3096" s="13" t="s">
        <v>82</v>
      </c>
      <c r="AW3096" s="13" t="s">
        <v>34</v>
      </c>
      <c r="AX3096" s="13" t="s">
        <v>73</v>
      </c>
      <c r="AY3096" s="211" t="s">
        <v>252</v>
      </c>
    </row>
    <row r="3097" spans="1:65" s="14" customFormat="1" ht="11.25">
      <c r="B3097" s="212"/>
      <c r="C3097" s="213"/>
      <c r="D3097" s="202" t="s">
        <v>262</v>
      </c>
      <c r="E3097" s="214" t="s">
        <v>21</v>
      </c>
      <c r="F3097" s="215" t="s">
        <v>264</v>
      </c>
      <c r="G3097" s="213"/>
      <c r="H3097" s="216">
        <v>222.75</v>
      </c>
      <c r="I3097" s="217"/>
      <c r="J3097" s="213"/>
      <c r="K3097" s="213"/>
      <c r="L3097" s="218"/>
      <c r="M3097" s="219"/>
      <c r="N3097" s="220"/>
      <c r="O3097" s="220"/>
      <c r="P3097" s="220"/>
      <c r="Q3097" s="220"/>
      <c r="R3097" s="220"/>
      <c r="S3097" s="220"/>
      <c r="T3097" s="221"/>
      <c r="AT3097" s="222" t="s">
        <v>262</v>
      </c>
      <c r="AU3097" s="222" t="s">
        <v>82</v>
      </c>
      <c r="AV3097" s="14" t="s">
        <v>93</v>
      </c>
      <c r="AW3097" s="14" t="s">
        <v>34</v>
      </c>
      <c r="AX3097" s="14" t="s">
        <v>80</v>
      </c>
      <c r="AY3097" s="222" t="s">
        <v>252</v>
      </c>
    </row>
    <row r="3098" spans="1:65" s="2" customFormat="1" ht="16.5" customHeight="1">
      <c r="A3098" s="37"/>
      <c r="B3098" s="38"/>
      <c r="C3098" s="245" t="s">
        <v>3670</v>
      </c>
      <c r="D3098" s="245" t="s">
        <v>356</v>
      </c>
      <c r="E3098" s="246" t="s">
        <v>3671</v>
      </c>
      <c r="F3098" s="247" t="s">
        <v>3672</v>
      </c>
      <c r="G3098" s="248" t="s">
        <v>163</v>
      </c>
      <c r="H3098" s="249">
        <v>233.88800000000001</v>
      </c>
      <c r="I3098" s="250"/>
      <c r="J3098" s="251">
        <f>ROUND(I3098*H3098,2)</f>
        <v>0</v>
      </c>
      <c r="K3098" s="247" t="s">
        <v>257</v>
      </c>
      <c r="L3098" s="252"/>
      <c r="M3098" s="253" t="s">
        <v>21</v>
      </c>
      <c r="N3098" s="254" t="s">
        <v>44</v>
      </c>
      <c r="O3098" s="67"/>
      <c r="P3098" s="191">
        <f>O3098*H3098</f>
        <v>0</v>
      </c>
      <c r="Q3098" s="191">
        <v>1.1100000000000001E-3</v>
      </c>
      <c r="R3098" s="191">
        <f>Q3098*H3098</f>
        <v>0.25961568000000002</v>
      </c>
      <c r="S3098" s="191">
        <v>0</v>
      </c>
      <c r="T3098" s="192">
        <f>S3098*H3098</f>
        <v>0</v>
      </c>
      <c r="U3098" s="37"/>
      <c r="V3098" s="37"/>
      <c r="W3098" s="37"/>
      <c r="X3098" s="37"/>
      <c r="Y3098" s="37"/>
      <c r="Z3098" s="37"/>
      <c r="AA3098" s="37"/>
      <c r="AB3098" s="37"/>
      <c r="AC3098" s="37"/>
      <c r="AD3098" s="37"/>
      <c r="AE3098" s="37"/>
      <c r="AR3098" s="193" t="s">
        <v>497</v>
      </c>
      <c r="AT3098" s="193" t="s">
        <v>356</v>
      </c>
      <c r="AU3098" s="193" t="s">
        <v>82</v>
      </c>
      <c r="AY3098" s="20" t="s">
        <v>252</v>
      </c>
      <c r="BE3098" s="194">
        <f>IF(N3098="základní",J3098,0)</f>
        <v>0</v>
      </c>
      <c r="BF3098" s="194">
        <f>IF(N3098="snížená",J3098,0)</f>
        <v>0</v>
      </c>
      <c r="BG3098" s="194">
        <f>IF(N3098="zákl. přenesená",J3098,0)</f>
        <v>0</v>
      </c>
      <c r="BH3098" s="194">
        <f>IF(N3098="sníž. přenesená",J3098,0)</f>
        <v>0</v>
      </c>
      <c r="BI3098" s="194">
        <f>IF(N3098="nulová",J3098,0)</f>
        <v>0</v>
      </c>
      <c r="BJ3098" s="20" t="s">
        <v>80</v>
      </c>
      <c r="BK3098" s="194">
        <f>ROUND(I3098*H3098,2)</f>
        <v>0</v>
      </c>
      <c r="BL3098" s="20" t="s">
        <v>375</v>
      </c>
      <c r="BM3098" s="193" t="s">
        <v>3673</v>
      </c>
    </row>
    <row r="3099" spans="1:65" s="13" customFormat="1" ht="11.25">
      <c r="B3099" s="200"/>
      <c r="C3099" s="201"/>
      <c r="D3099" s="202" t="s">
        <v>262</v>
      </c>
      <c r="E3099" s="201"/>
      <c r="F3099" s="204" t="s">
        <v>3674</v>
      </c>
      <c r="G3099" s="201"/>
      <c r="H3099" s="205">
        <v>233.88800000000001</v>
      </c>
      <c r="I3099" s="206"/>
      <c r="J3099" s="201"/>
      <c r="K3099" s="201"/>
      <c r="L3099" s="207"/>
      <c r="M3099" s="208"/>
      <c r="N3099" s="209"/>
      <c r="O3099" s="209"/>
      <c r="P3099" s="209"/>
      <c r="Q3099" s="209"/>
      <c r="R3099" s="209"/>
      <c r="S3099" s="209"/>
      <c r="T3099" s="210"/>
      <c r="AT3099" s="211" t="s">
        <v>262</v>
      </c>
      <c r="AU3099" s="211" t="s">
        <v>82</v>
      </c>
      <c r="AV3099" s="13" t="s">
        <v>82</v>
      </c>
      <c r="AW3099" s="13" t="s">
        <v>4</v>
      </c>
      <c r="AX3099" s="13" t="s">
        <v>80</v>
      </c>
      <c r="AY3099" s="211" t="s">
        <v>252</v>
      </c>
    </row>
    <row r="3100" spans="1:65" s="2" customFormat="1" ht="16.5" customHeight="1">
      <c r="A3100" s="37"/>
      <c r="B3100" s="38"/>
      <c r="C3100" s="182" t="s">
        <v>3675</v>
      </c>
      <c r="D3100" s="182" t="s">
        <v>254</v>
      </c>
      <c r="E3100" s="183" t="s">
        <v>3676</v>
      </c>
      <c r="F3100" s="184" t="s">
        <v>3677</v>
      </c>
      <c r="G3100" s="185" t="s">
        <v>385</v>
      </c>
      <c r="H3100" s="186">
        <v>71</v>
      </c>
      <c r="I3100" s="187"/>
      <c r="J3100" s="188">
        <f>ROUND(I3100*H3100,2)</f>
        <v>0</v>
      </c>
      <c r="K3100" s="184" t="s">
        <v>257</v>
      </c>
      <c r="L3100" s="42"/>
      <c r="M3100" s="189" t="s">
        <v>21</v>
      </c>
      <c r="N3100" s="190" t="s">
        <v>44</v>
      </c>
      <c r="O3100" s="67"/>
      <c r="P3100" s="191">
        <f>O3100*H3100</f>
        <v>0</v>
      </c>
      <c r="Q3100" s="191">
        <v>1.7000000000000001E-4</v>
      </c>
      <c r="R3100" s="191">
        <f>Q3100*H3100</f>
        <v>1.2070000000000001E-2</v>
      </c>
      <c r="S3100" s="191">
        <v>0</v>
      </c>
      <c r="T3100" s="192">
        <f>S3100*H3100</f>
        <v>0</v>
      </c>
      <c r="U3100" s="37"/>
      <c r="V3100" s="37"/>
      <c r="W3100" s="37"/>
      <c r="X3100" s="37"/>
      <c r="Y3100" s="37"/>
      <c r="Z3100" s="37"/>
      <c r="AA3100" s="37"/>
      <c r="AB3100" s="37"/>
      <c r="AC3100" s="37"/>
      <c r="AD3100" s="37"/>
      <c r="AE3100" s="37"/>
      <c r="AR3100" s="193" t="s">
        <v>375</v>
      </c>
      <c r="AT3100" s="193" t="s">
        <v>254</v>
      </c>
      <c r="AU3100" s="193" t="s">
        <v>82</v>
      </c>
      <c r="AY3100" s="20" t="s">
        <v>252</v>
      </c>
      <c r="BE3100" s="194">
        <f>IF(N3100="základní",J3100,0)</f>
        <v>0</v>
      </c>
      <c r="BF3100" s="194">
        <f>IF(N3100="snížená",J3100,0)</f>
        <v>0</v>
      </c>
      <c r="BG3100" s="194">
        <f>IF(N3100="zákl. přenesená",J3100,0)</f>
        <v>0</v>
      </c>
      <c r="BH3100" s="194">
        <f>IF(N3100="sníž. přenesená",J3100,0)</f>
        <v>0</v>
      </c>
      <c r="BI3100" s="194">
        <f>IF(N3100="nulová",J3100,0)</f>
        <v>0</v>
      </c>
      <c r="BJ3100" s="20" t="s">
        <v>80</v>
      </c>
      <c r="BK3100" s="194">
        <f>ROUND(I3100*H3100,2)</f>
        <v>0</v>
      </c>
      <c r="BL3100" s="20" t="s">
        <v>375</v>
      </c>
      <c r="BM3100" s="193" t="s">
        <v>3678</v>
      </c>
    </row>
    <row r="3101" spans="1:65" s="2" customFormat="1" ht="11.25">
      <c r="A3101" s="37"/>
      <c r="B3101" s="38"/>
      <c r="C3101" s="39"/>
      <c r="D3101" s="195" t="s">
        <v>260</v>
      </c>
      <c r="E3101" s="39"/>
      <c r="F3101" s="196" t="s">
        <v>3679</v>
      </c>
      <c r="G3101" s="39"/>
      <c r="H3101" s="39"/>
      <c r="I3101" s="197"/>
      <c r="J3101" s="39"/>
      <c r="K3101" s="39"/>
      <c r="L3101" s="42"/>
      <c r="M3101" s="198"/>
      <c r="N3101" s="199"/>
      <c r="O3101" s="67"/>
      <c r="P3101" s="67"/>
      <c r="Q3101" s="67"/>
      <c r="R3101" s="67"/>
      <c r="S3101" s="67"/>
      <c r="T3101" s="68"/>
      <c r="U3101" s="37"/>
      <c r="V3101" s="37"/>
      <c r="W3101" s="37"/>
      <c r="X3101" s="37"/>
      <c r="Y3101" s="37"/>
      <c r="Z3101" s="37"/>
      <c r="AA3101" s="37"/>
      <c r="AB3101" s="37"/>
      <c r="AC3101" s="37"/>
      <c r="AD3101" s="37"/>
      <c r="AE3101" s="37"/>
      <c r="AT3101" s="20" t="s">
        <v>260</v>
      </c>
      <c r="AU3101" s="20" t="s">
        <v>82</v>
      </c>
    </row>
    <row r="3102" spans="1:65" s="16" customFormat="1" ht="11.25">
      <c r="B3102" s="235"/>
      <c r="C3102" s="236"/>
      <c r="D3102" s="202" t="s">
        <v>262</v>
      </c>
      <c r="E3102" s="237" t="s">
        <v>21</v>
      </c>
      <c r="F3102" s="238" t="s">
        <v>2919</v>
      </c>
      <c r="G3102" s="236"/>
      <c r="H3102" s="237" t="s">
        <v>21</v>
      </c>
      <c r="I3102" s="239"/>
      <c r="J3102" s="236"/>
      <c r="K3102" s="236"/>
      <c r="L3102" s="240"/>
      <c r="M3102" s="241"/>
      <c r="N3102" s="242"/>
      <c r="O3102" s="242"/>
      <c r="P3102" s="242"/>
      <c r="Q3102" s="242"/>
      <c r="R3102" s="242"/>
      <c r="S3102" s="242"/>
      <c r="T3102" s="243"/>
      <c r="AT3102" s="244" t="s">
        <v>262</v>
      </c>
      <c r="AU3102" s="244" t="s">
        <v>82</v>
      </c>
      <c r="AV3102" s="16" t="s">
        <v>80</v>
      </c>
      <c r="AW3102" s="16" t="s">
        <v>34</v>
      </c>
      <c r="AX3102" s="16" t="s">
        <v>73</v>
      </c>
      <c r="AY3102" s="244" t="s">
        <v>252</v>
      </c>
    </row>
    <row r="3103" spans="1:65" s="13" customFormat="1" ht="11.25">
      <c r="B3103" s="200"/>
      <c r="C3103" s="201"/>
      <c r="D3103" s="202" t="s">
        <v>262</v>
      </c>
      <c r="E3103" s="203" t="s">
        <v>21</v>
      </c>
      <c r="F3103" s="204" t="s">
        <v>3680</v>
      </c>
      <c r="G3103" s="201"/>
      <c r="H3103" s="205">
        <v>13</v>
      </c>
      <c r="I3103" s="206"/>
      <c r="J3103" s="201"/>
      <c r="K3103" s="201"/>
      <c r="L3103" s="207"/>
      <c r="M3103" s="208"/>
      <c r="N3103" s="209"/>
      <c r="O3103" s="209"/>
      <c r="P3103" s="209"/>
      <c r="Q3103" s="209"/>
      <c r="R3103" s="209"/>
      <c r="S3103" s="209"/>
      <c r="T3103" s="210"/>
      <c r="AT3103" s="211" t="s">
        <v>262</v>
      </c>
      <c r="AU3103" s="211" t="s">
        <v>82</v>
      </c>
      <c r="AV3103" s="13" t="s">
        <v>82</v>
      </c>
      <c r="AW3103" s="13" t="s">
        <v>34</v>
      </c>
      <c r="AX3103" s="13" t="s">
        <v>73</v>
      </c>
      <c r="AY3103" s="211" t="s">
        <v>252</v>
      </c>
    </row>
    <row r="3104" spans="1:65" s="13" customFormat="1" ht="11.25">
      <c r="B3104" s="200"/>
      <c r="C3104" s="201"/>
      <c r="D3104" s="202" t="s">
        <v>262</v>
      </c>
      <c r="E3104" s="203" t="s">
        <v>21</v>
      </c>
      <c r="F3104" s="204" t="s">
        <v>2954</v>
      </c>
      <c r="G3104" s="201"/>
      <c r="H3104" s="205">
        <v>30</v>
      </c>
      <c r="I3104" s="206"/>
      <c r="J3104" s="201"/>
      <c r="K3104" s="201"/>
      <c r="L3104" s="207"/>
      <c r="M3104" s="208"/>
      <c r="N3104" s="209"/>
      <c r="O3104" s="209"/>
      <c r="P3104" s="209"/>
      <c r="Q3104" s="209"/>
      <c r="R3104" s="209"/>
      <c r="S3104" s="209"/>
      <c r="T3104" s="210"/>
      <c r="AT3104" s="211" t="s">
        <v>262</v>
      </c>
      <c r="AU3104" s="211" t="s">
        <v>82</v>
      </c>
      <c r="AV3104" s="13" t="s">
        <v>82</v>
      </c>
      <c r="AW3104" s="13" t="s">
        <v>34</v>
      </c>
      <c r="AX3104" s="13" t="s">
        <v>73</v>
      </c>
      <c r="AY3104" s="211" t="s">
        <v>252</v>
      </c>
    </row>
    <row r="3105" spans="1:65" s="13" customFormat="1" ht="11.25">
      <c r="B3105" s="200"/>
      <c r="C3105" s="201"/>
      <c r="D3105" s="202" t="s">
        <v>262</v>
      </c>
      <c r="E3105" s="203" t="s">
        <v>21</v>
      </c>
      <c r="F3105" s="204" t="s">
        <v>3681</v>
      </c>
      <c r="G3105" s="201"/>
      <c r="H3105" s="205">
        <v>28</v>
      </c>
      <c r="I3105" s="206"/>
      <c r="J3105" s="201"/>
      <c r="K3105" s="201"/>
      <c r="L3105" s="207"/>
      <c r="M3105" s="208"/>
      <c r="N3105" s="209"/>
      <c r="O3105" s="209"/>
      <c r="P3105" s="209"/>
      <c r="Q3105" s="209"/>
      <c r="R3105" s="209"/>
      <c r="S3105" s="209"/>
      <c r="T3105" s="210"/>
      <c r="AT3105" s="211" t="s">
        <v>262</v>
      </c>
      <c r="AU3105" s="211" t="s">
        <v>82</v>
      </c>
      <c r="AV3105" s="13" t="s">
        <v>82</v>
      </c>
      <c r="AW3105" s="13" t="s">
        <v>34</v>
      </c>
      <c r="AX3105" s="13" t="s">
        <v>73</v>
      </c>
      <c r="AY3105" s="211" t="s">
        <v>252</v>
      </c>
    </row>
    <row r="3106" spans="1:65" s="14" customFormat="1" ht="11.25">
      <c r="B3106" s="212"/>
      <c r="C3106" s="213"/>
      <c r="D3106" s="202" t="s">
        <v>262</v>
      </c>
      <c r="E3106" s="214" t="s">
        <v>21</v>
      </c>
      <c r="F3106" s="215" t="s">
        <v>264</v>
      </c>
      <c r="G3106" s="213"/>
      <c r="H3106" s="216">
        <v>71</v>
      </c>
      <c r="I3106" s="217"/>
      <c r="J3106" s="213"/>
      <c r="K3106" s="213"/>
      <c r="L3106" s="218"/>
      <c r="M3106" s="219"/>
      <c r="N3106" s="220"/>
      <c r="O3106" s="220"/>
      <c r="P3106" s="220"/>
      <c r="Q3106" s="220"/>
      <c r="R3106" s="220"/>
      <c r="S3106" s="220"/>
      <c r="T3106" s="221"/>
      <c r="AT3106" s="222" t="s">
        <v>262</v>
      </c>
      <c r="AU3106" s="222" t="s">
        <v>82</v>
      </c>
      <c r="AV3106" s="14" t="s">
        <v>93</v>
      </c>
      <c r="AW3106" s="14" t="s">
        <v>34</v>
      </c>
      <c r="AX3106" s="14" t="s">
        <v>80</v>
      </c>
      <c r="AY3106" s="222" t="s">
        <v>252</v>
      </c>
    </row>
    <row r="3107" spans="1:65" s="2" customFormat="1" ht="16.5" customHeight="1">
      <c r="A3107" s="37"/>
      <c r="B3107" s="38"/>
      <c r="C3107" s="245" t="s">
        <v>3682</v>
      </c>
      <c r="D3107" s="245" t="s">
        <v>356</v>
      </c>
      <c r="E3107" s="246" t="s">
        <v>3683</v>
      </c>
      <c r="F3107" s="247" t="s">
        <v>3684</v>
      </c>
      <c r="G3107" s="248" t="s">
        <v>385</v>
      </c>
      <c r="H3107" s="249">
        <v>71</v>
      </c>
      <c r="I3107" s="250"/>
      <c r="J3107" s="251">
        <f>ROUND(I3107*H3107,2)</f>
        <v>0</v>
      </c>
      <c r="K3107" s="247" t="s">
        <v>257</v>
      </c>
      <c r="L3107" s="252"/>
      <c r="M3107" s="253" t="s">
        <v>21</v>
      </c>
      <c r="N3107" s="254" t="s">
        <v>44</v>
      </c>
      <c r="O3107" s="67"/>
      <c r="P3107" s="191">
        <f>O3107*H3107</f>
        <v>0</v>
      </c>
      <c r="Q3107" s="191">
        <v>4.0000000000000003E-5</v>
      </c>
      <c r="R3107" s="191">
        <f>Q3107*H3107</f>
        <v>2.8400000000000001E-3</v>
      </c>
      <c r="S3107" s="191">
        <v>0</v>
      </c>
      <c r="T3107" s="192">
        <f>S3107*H3107</f>
        <v>0</v>
      </c>
      <c r="U3107" s="37"/>
      <c r="V3107" s="37"/>
      <c r="W3107" s="37"/>
      <c r="X3107" s="37"/>
      <c r="Y3107" s="37"/>
      <c r="Z3107" s="37"/>
      <c r="AA3107" s="37"/>
      <c r="AB3107" s="37"/>
      <c r="AC3107" s="37"/>
      <c r="AD3107" s="37"/>
      <c r="AE3107" s="37"/>
      <c r="AR3107" s="193" t="s">
        <v>497</v>
      </c>
      <c r="AT3107" s="193" t="s">
        <v>356</v>
      </c>
      <c r="AU3107" s="193" t="s">
        <v>82</v>
      </c>
      <c r="AY3107" s="20" t="s">
        <v>252</v>
      </c>
      <c r="BE3107" s="194">
        <f>IF(N3107="základní",J3107,0)</f>
        <v>0</v>
      </c>
      <c r="BF3107" s="194">
        <f>IF(N3107="snížená",J3107,0)</f>
        <v>0</v>
      </c>
      <c r="BG3107" s="194">
        <f>IF(N3107="zákl. přenesená",J3107,0)</f>
        <v>0</v>
      </c>
      <c r="BH3107" s="194">
        <f>IF(N3107="sníž. přenesená",J3107,0)</f>
        <v>0</v>
      </c>
      <c r="BI3107" s="194">
        <f>IF(N3107="nulová",J3107,0)</f>
        <v>0</v>
      </c>
      <c r="BJ3107" s="20" t="s">
        <v>80</v>
      </c>
      <c r="BK3107" s="194">
        <f>ROUND(I3107*H3107,2)</f>
        <v>0</v>
      </c>
      <c r="BL3107" s="20" t="s">
        <v>375</v>
      </c>
      <c r="BM3107" s="193" t="s">
        <v>3685</v>
      </c>
    </row>
    <row r="3108" spans="1:65" s="2" customFormat="1" ht="16.5" customHeight="1">
      <c r="A3108" s="37"/>
      <c r="B3108" s="38"/>
      <c r="C3108" s="182" t="s">
        <v>3686</v>
      </c>
      <c r="D3108" s="182" t="s">
        <v>254</v>
      </c>
      <c r="E3108" s="183" t="s">
        <v>3687</v>
      </c>
      <c r="F3108" s="184" t="s">
        <v>3688</v>
      </c>
      <c r="G3108" s="185" t="s">
        <v>149</v>
      </c>
      <c r="H3108" s="186">
        <v>199.035</v>
      </c>
      <c r="I3108" s="187"/>
      <c r="J3108" s="188">
        <f>ROUND(I3108*H3108,2)</f>
        <v>0</v>
      </c>
      <c r="K3108" s="184" t="s">
        <v>257</v>
      </c>
      <c r="L3108" s="42"/>
      <c r="M3108" s="189" t="s">
        <v>21</v>
      </c>
      <c r="N3108" s="190" t="s">
        <v>44</v>
      </c>
      <c r="O3108" s="67"/>
      <c r="P3108" s="191">
        <f>O3108*H3108</f>
        <v>0</v>
      </c>
      <c r="Q3108" s="191">
        <v>5.0000000000000002E-5</v>
      </c>
      <c r="R3108" s="191">
        <f>Q3108*H3108</f>
        <v>9.9517500000000005E-3</v>
      </c>
      <c r="S3108" s="191">
        <v>0</v>
      </c>
      <c r="T3108" s="192">
        <f>S3108*H3108</f>
        <v>0</v>
      </c>
      <c r="U3108" s="37"/>
      <c r="V3108" s="37"/>
      <c r="W3108" s="37"/>
      <c r="X3108" s="37"/>
      <c r="Y3108" s="37"/>
      <c r="Z3108" s="37"/>
      <c r="AA3108" s="37"/>
      <c r="AB3108" s="37"/>
      <c r="AC3108" s="37"/>
      <c r="AD3108" s="37"/>
      <c r="AE3108" s="37"/>
      <c r="AR3108" s="193" t="s">
        <v>375</v>
      </c>
      <c r="AT3108" s="193" t="s">
        <v>254</v>
      </c>
      <c r="AU3108" s="193" t="s">
        <v>82</v>
      </c>
      <c r="AY3108" s="20" t="s">
        <v>252</v>
      </c>
      <c r="BE3108" s="194">
        <f>IF(N3108="základní",J3108,0)</f>
        <v>0</v>
      </c>
      <c r="BF3108" s="194">
        <f>IF(N3108="snížená",J3108,0)</f>
        <v>0</v>
      </c>
      <c r="BG3108" s="194">
        <f>IF(N3108="zákl. přenesená",J3108,0)</f>
        <v>0</v>
      </c>
      <c r="BH3108" s="194">
        <f>IF(N3108="sníž. přenesená",J3108,0)</f>
        <v>0</v>
      </c>
      <c r="BI3108" s="194">
        <f>IF(N3108="nulová",J3108,0)</f>
        <v>0</v>
      </c>
      <c r="BJ3108" s="20" t="s">
        <v>80</v>
      </c>
      <c r="BK3108" s="194">
        <f>ROUND(I3108*H3108,2)</f>
        <v>0</v>
      </c>
      <c r="BL3108" s="20" t="s">
        <v>375</v>
      </c>
      <c r="BM3108" s="193" t="s">
        <v>3689</v>
      </c>
    </row>
    <row r="3109" spans="1:65" s="2" customFormat="1" ht="11.25">
      <c r="A3109" s="37"/>
      <c r="B3109" s="38"/>
      <c r="C3109" s="39"/>
      <c r="D3109" s="195" t="s">
        <v>260</v>
      </c>
      <c r="E3109" s="39"/>
      <c r="F3109" s="196" t="s">
        <v>3690</v>
      </c>
      <c r="G3109" s="39"/>
      <c r="H3109" s="39"/>
      <c r="I3109" s="197"/>
      <c r="J3109" s="39"/>
      <c r="K3109" s="39"/>
      <c r="L3109" s="42"/>
      <c r="M3109" s="198"/>
      <c r="N3109" s="199"/>
      <c r="O3109" s="67"/>
      <c r="P3109" s="67"/>
      <c r="Q3109" s="67"/>
      <c r="R3109" s="67"/>
      <c r="S3109" s="67"/>
      <c r="T3109" s="68"/>
      <c r="U3109" s="37"/>
      <c r="V3109" s="37"/>
      <c r="W3109" s="37"/>
      <c r="X3109" s="37"/>
      <c r="Y3109" s="37"/>
      <c r="Z3109" s="37"/>
      <c r="AA3109" s="37"/>
      <c r="AB3109" s="37"/>
      <c r="AC3109" s="37"/>
      <c r="AD3109" s="37"/>
      <c r="AE3109" s="37"/>
      <c r="AT3109" s="20" t="s">
        <v>260</v>
      </c>
      <c r="AU3109" s="20" t="s">
        <v>82</v>
      </c>
    </row>
    <row r="3110" spans="1:65" s="13" customFormat="1" ht="11.25">
      <c r="B3110" s="200"/>
      <c r="C3110" s="201"/>
      <c r="D3110" s="202" t="s">
        <v>262</v>
      </c>
      <c r="E3110" s="203" t="s">
        <v>21</v>
      </c>
      <c r="F3110" s="204" t="s">
        <v>3493</v>
      </c>
      <c r="G3110" s="201"/>
      <c r="H3110" s="205">
        <v>161.745</v>
      </c>
      <c r="I3110" s="206"/>
      <c r="J3110" s="201"/>
      <c r="K3110" s="201"/>
      <c r="L3110" s="207"/>
      <c r="M3110" s="208"/>
      <c r="N3110" s="209"/>
      <c r="O3110" s="209"/>
      <c r="P3110" s="209"/>
      <c r="Q3110" s="209"/>
      <c r="R3110" s="209"/>
      <c r="S3110" s="209"/>
      <c r="T3110" s="210"/>
      <c r="AT3110" s="211" t="s">
        <v>262</v>
      </c>
      <c r="AU3110" s="211" t="s">
        <v>82</v>
      </c>
      <c r="AV3110" s="13" t="s">
        <v>82</v>
      </c>
      <c r="AW3110" s="13" t="s">
        <v>34</v>
      </c>
      <c r="AX3110" s="13" t="s">
        <v>73</v>
      </c>
      <c r="AY3110" s="211" t="s">
        <v>252</v>
      </c>
    </row>
    <row r="3111" spans="1:65" s="13" customFormat="1" ht="11.25">
      <c r="B3111" s="200"/>
      <c r="C3111" s="201"/>
      <c r="D3111" s="202" t="s">
        <v>262</v>
      </c>
      <c r="E3111" s="203" t="s">
        <v>21</v>
      </c>
      <c r="F3111" s="204" t="s">
        <v>3494</v>
      </c>
      <c r="G3111" s="201"/>
      <c r="H3111" s="205">
        <v>3.54</v>
      </c>
      <c r="I3111" s="206"/>
      <c r="J3111" s="201"/>
      <c r="K3111" s="201"/>
      <c r="L3111" s="207"/>
      <c r="M3111" s="208"/>
      <c r="N3111" s="209"/>
      <c r="O3111" s="209"/>
      <c r="P3111" s="209"/>
      <c r="Q3111" s="209"/>
      <c r="R3111" s="209"/>
      <c r="S3111" s="209"/>
      <c r="T3111" s="210"/>
      <c r="AT3111" s="211" t="s">
        <v>262</v>
      </c>
      <c r="AU3111" s="211" t="s">
        <v>82</v>
      </c>
      <c r="AV3111" s="13" t="s">
        <v>82</v>
      </c>
      <c r="AW3111" s="13" t="s">
        <v>34</v>
      </c>
      <c r="AX3111" s="13" t="s">
        <v>73</v>
      </c>
      <c r="AY3111" s="211" t="s">
        <v>252</v>
      </c>
    </row>
    <row r="3112" spans="1:65" s="13" customFormat="1" ht="11.25">
      <c r="B3112" s="200"/>
      <c r="C3112" s="201"/>
      <c r="D3112" s="202" t="s">
        <v>262</v>
      </c>
      <c r="E3112" s="203" t="s">
        <v>21</v>
      </c>
      <c r="F3112" s="204" t="s">
        <v>3507</v>
      </c>
      <c r="G3112" s="201"/>
      <c r="H3112" s="205">
        <v>20.25</v>
      </c>
      <c r="I3112" s="206"/>
      <c r="J3112" s="201"/>
      <c r="K3112" s="201"/>
      <c r="L3112" s="207"/>
      <c r="M3112" s="208"/>
      <c r="N3112" s="209"/>
      <c r="O3112" s="209"/>
      <c r="P3112" s="209"/>
      <c r="Q3112" s="209"/>
      <c r="R3112" s="209"/>
      <c r="S3112" s="209"/>
      <c r="T3112" s="210"/>
      <c r="AT3112" s="211" t="s">
        <v>262</v>
      </c>
      <c r="AU3112" s="211" t="s">
        <v>82</v>
      </c>
      <c r="AV3112" s="13" t="s">
        <v>82</v>
      </c>
      <c r="AW3112" s="13" t="s">
        <v>34</v>
      </c>
      <c r="AX3112" s="13" t="s">
        <v>73</v>
      </c>
      <c r="AY3112" s="211" t="s">
        <v>252</v>
      </c>
    </row>
    <row r="3113" spans="1:65" s="13" customFormat="1" ht="11.25">
      <c r="B3113" s="200"/>
      <c r="C3113" s="201"/>
      <c r="D3113" s="202" t="s">
        <v>262</v>
      </c>
      <c r="E3113" s="203" t="s">
        <v>21</v>
      </c>
      <c r="F3113" s="204" t="s">
        <v>3508</v>
      </c>
      <c r="G3113" s="201"/>
      <c r="H3113" s="205">
        <v>13.5</v>
      </c>
      <c r="I3113" s="206"/>
      <c r="J3113" s="201"/>
      <c r="K3113" s="201"/>
      <c r="L3113" s="207"/>
      <c r="M3113" s="208"/>
      <c r="N3113" s="209"/>
      <c r="O3113" s="209"/>
      <c r="P3113" s="209"/>
      <c r="Q3113" s="209"/>
      <c r="R3113" s="209"/>
      <c r="S3113" s="209"/>
      <c r="T3113" s="210"/>
      <c r="AT3113" s="211" t="s">
        <v>262</v>
      </c>
      <c r="AU3113" s="211" t="s">
        <v>82</v>
      </c>
      <c r="AV3113" s="13" t="s">
        <v>82</v>
      </c>
      <c r="AW3113" s="13" t="s">
        <v>34</v>
      </c>
      <c r="AX3113" s="13" t="s">
        <v>73</v>
      </c>
      <c r="AY3113" s="211" t="s">
        <v>252</v>
      </c>
    </row>
    <row r="3114" spans="1:65" s="14" customFormat="1" ht="11.25">
      <c r="B3114" s="212"/>
      <c r="C3114" s="213"/>
      <c r="D3114" s="202" t="s">
        <v>262</v>
      </c>
      <c r="E3114" s="214" t="s">
        <v>21</v>
      </c>
      <c r="F3114" s="215" t="s">
        <v>264</v>
      </c>
      <c r="G3114" s="213"/>
      <c r="H3114" s="216">
        <v>199.035</v>
      </c>
      <c r="I3114" s="217"/>
      <c r="J3114" s="213"/>
      <c r="K3114" s="213"/>
      <c r="L3114" s="218"/>
      <c r="M3114" s="219"/>
      <c r="N3114" s="220"/>
      <c r="O3114" s="220"/>
      <c r="P3114" s="220"/>
      <c r="Q3114" s="220"/>
      <c r="R3114" s="220"/>
      <c r="S3114" s="220"/>
      <c r="T3114" s="221"/>
      <c r="AT3114" s="222" t="s">
        <v>262</v>
      </c>
      <c r="AU3114" s="222" t="s">
        <v>82</v>
      </c>
      <c r="AV3114" s="14" t="s">
        <v>93</v>
      </c>
      <c r="AW3114" s="14" t="s">
        <v>34</v>
      </c>
      <c r="AX3114" s="14" t="s">
        <v>80</v>
      </c>
      <c r="AY3114" s="222" t="s">
        <v>252</v>
      </c>
    </row>
    <row r="3115" spans="1:65" s="2" customFormat="1" ht="24.2" customHeight="1">
      <c r="A3115" s="37"/>
      <c r="B3115" s="38"/>
      <c r="C3115" s="182" t="s">
        <v>3691</v>
      </c>
      <c r="D3115" s="182" t="s">
        <v>254</v>
      </c>
      <c r="E3115" s="183" t="s">
        <v>3692</v>
      </c>
      <c r="F3115" s="184" t="s">
        <v>3693</v>
      </c>
      <c r="G3115" s="185" t="s">
        <v>359</v>
      </c>
      <c r="H3115" s="186">
        <v>7.4160000000000004</v>
      </c>
      <c r="I3115" s="187"/>
      <c r="J3115" s="188">
        <f>ROUND(I3115*H3115,2)</f>
        <v>0</v>
      </c>
      <c r="K3115" s="184" t="s">
        <v>257</v>
      </c>
      <c r="L3115" s="42"/>
      <c r="M3115" s="189" t="s">
        <v>21</v>
      </c>
      <c r="N3115" s="190" t="s">
        <v>44</v>
      </c>
      <c r="O3115" s="67"/>
      <c r="P3115" s="191">
        <f>O3115*H3115</f>
        <v>0</v>
      </c>
      <c r="Q3115" s="191">
        <v>0</v>
      </c>
      <c r="R3115" s="191">
        <f>Q3115*H3115</f>
        <v>0</v>
      </c>
      <c r="S3115" s="191">
        <v>0</v>
      </c>
      <c r="T3115" s="192">
        <f>S3115*H3115</f>
        <v>0</v>
      </c>
      <c r="U3115" s="37"/>
      <c r="V3115" s="37"/>
      <c r="W3115" s="37"/>
      <c r="X3115" s="37"/>
      <c r="Y3115" s="37"/>
      <c r="Z3115" s="37"/>
      <c r="AA3115" s="37"/>
      <c r="AB3115" s="37"/>
      <c r="AC3115" s="37"/>
      <c r="AD3115" s="37"/>
      <c r="AE3115" s="37"/>
      <c r="AR3115" s="193" t="s">
        <v>375</v>
      </c>
      <c r="AT3115" s="193" t="s">
        <v>254</v>
      </c>
      <c r="AU3115" s="193" t="s">
        <v>82</v>
      </c>
      <c r="AY3115" s="20" t="s">
        <v>252</v>
      </c>
      <c r="BE3115" s="194">
        <f>IF(N3115="základní",J3115,0)</f>
        <v>0</v>
      </c>
      <c r="BF3115" s="194">
        <f>IF(N3115="snížená",J3115,0)</f>
        <v>0</v>
      </c>
      <c r="BG3115" s="194">
        <f>IF(N3115="zákl. přenesená",J3115,0)</f>
        <v>0</v>
      </c>
      <c r="BH3115" s="194">
        <f>IF(N3115="sníž. přenesená",J3115,0)</f>
        <v>0</v>
      </c>
      <c r="BI3115" s="194">
        <f>IF(N3115="nulová",J3115,0)</f>
        <v>0</v>
      </c>
      <c r="BJ3115" s="20" t="s">
        <v>80</v>
      </c>
      <c r="BK3115" s="194">
        <f>ROUND(I3115*H3115,2)</f>
        <v>0</v>
      </c>
      <c r="BL3115" s="20" t="s">
        <v>375</v>
      </c>
      <c r="BM3115" s="193" t="s">
        <v>3694</v>
      </c>
    </row>
    <row r="3116" spans="1:65" s="2" customFormat="1" ht="11.25">
      <c r="A3116" s="37"/>
      <c r="B3116" s="38"/>
      <c r="C3116" s="39"/>
      <c r="D3116" s="195" t="s">
        <v>260</v>
      </c>
      <c r="E3116" s="39"/>
      <c r="F3116" s="196" t="s">
        <v>3695</v>
      </c>
      <c r="G3116" s="39"/>
      <c r="H3116" s="39"/>
      <c r="I3116" s="197"/>
      <c r="J3116" s="39"/>
      <c r="K3116" s="39"/>
      <c r="L3116" s="42"/>
      <c r="M3116" s="198"/>
      <c r="N3116" s="199"/>
      <c r="O3116" s="67"/>
      <c r="P3116" s="67"/>
      <c r="Q3116" s="67"/>
      <c r="R3116" s="67"/>
      <c r="S3116" s="67"/>
      <c r="T3116" s="68"/>
      <c r="U3116" s="37"/>
      <c r="V3116" s="37"/>
      <c r="W3116" s="37"/>
      <c r="X3116" s="37"/>
      <c r="Y3116" s="37"/>
      <c r="Z3116" s="37"/>
      <c r="AA3116" s="37"/>
      <c r="AB3116" s="37"/>
      <c r="AC3116" s="37"/>
      <c r="AD3116" s="37"/>
      <c r="AE3116" s="37"/>
      <c r="AT3116" s="20" t="s">
        <v>260</v>
      </c>
      <c r="AU3116" s="20" t="s">
        <v>82</v>
      </c>
    </row>
    <row r="3117" spans="1:65" s="12" customFormat="1" ht="22.9" customHeight="1">
      <c r="B3117" s="166"/>
      <c r="C3117" s="167"/>
      <c r="D3117" s="168" t="s">
        <v>72</v>
      </c>
      <c r="E3117" s="180" t="s">
        <v>3696</v>
      </c>
      <c r="F3117" s="180" t="s">
        <v>3697</v>
      </c>
      <c r="G3117" s="167"/>
      <c r="H3117" s="167"/>
      <c r="I3117" s="170"/>
      <c r="J3117" s="181">
        <f>BK3117</f>
        <v>0</v>
      </c>
      <c r="K3117" s="167"/>
      <c r="L3117" s="172"/>
      <c r="M3117" s="173"/>
      <c r="N3117" s="174"/>
      <c r="O3117" s="174"/>
      <c r="P3117" s="175">
        <f>SUM(P3118:P3305)</f>
        <v>0</v>
      </c>
      <c r="Q3117" s="174"/>
      <c r="R3117" s="175">
        <f>SUM(R3118:R3305)</f>
        <v>6.8516395600000006</v>
      </c>
      <c r="S3117" s="174"/>
      <c r="T3117" s="176">
        <f>SUM(T3118:T3305)</f>
        <v>0</v>
      </c>
      <c r="AR3117" s="177" t="s">
        <v>82</v>
      </c>
      <c r="AT3117" s="178" t="s">
        <v>72</v>
      </c>
      <c r="AU3117" s="178" t="s">
        <v>80</v>
      </c>
      <c r="AY3117" s="177" t="s">
        <v>252</v>
      </c>
      <c r="BK3117" s="179">
        <f>SUM(BK3118:BK3305)</f>
        <v>0</v>
      </c>
    </row>
    <row r="3118" spans="1:65" s="2" customFormat="1" ht="16.5" customHeight="1">
      <c r="A3118" s="37"/>
      <c r="B3118" s="38"/>
      <c r="C3118" s="182" t="s">
        <v>3698</v>
      </c>
      <c r="D3118" s="182" t="s">
        <v>254</v>
      </c>
      <c r="E3118" s="183" t="s">
        <v>3699</v>
      </c>
      <c r="F3118" s="184" t="s">
        <v>3700</v>
      </c>
      <c r="G3118" s="185" t="s">
        <v>149</v>
      </c>
      <c r="H3118" s="186">
        <v>802.08</v>
      </c>
      <c r="I3118" s="187"/>
      <c r="J3118" s="188">
        <f>ROUND(I3118*H3118,2)</f>
        <v>0</v>
      </c>
      <c r="K3118" s="184" t="s">
        <v>257</v>
      </c>
      <c r="L3118" s="42"/>
      <c r="M3118" s="189" t="s">
        <v>21</v>
      </c>
      <c r="N3118" s="190" t="s">
        <v>44</v>
      </c>
      <c r="O3118" s="67"/>
      <c r="P3118" s="191">
        <f>O3118*H3118</f>
        <v>0</v>
      </c>
      <c r="Q3118" s="191">
        <v>0</v>
      </c>
      <c r="R3118" s="191">
        <f>Q3118*H3118</f>
        <v>0</v>
      </c>
      <c r="S3118" s="191">
        <v>0</v>
      </c>
      <c r="T3118" s="192">
        <f>S3118*H3118</f>
        <v>0</v>
      </c>
      <c r="U3118" s="37"/>
      <c r="V3118" s="37"/>
      <c r="W3118" s="37"/>
      <c r="X3118" s="37"/>
      <c r="Y3118" s="37"/>
      <c r="Z3118" s="37"/>
      <c r="AA3118" s="37"/>
      <c r="AB3118" s="37"/>
      <c r="AC3118" s="37"/>
      <c r="AD3118" s="37"/>
      <c r="AE3118" s="37"/>
      <c r="AR3118" s="193" t="s">
        <v>375</v>
      </c>
      <c r="AT3118" s="193" t="s">
        <v>254</v>
      </c>
      <c r="AU3118" s="193" t="s">
        <v>82</v>
      </c>
      <c r="AY3118" s="20" t="s">
        <v>252</v>
      </c>
      <c r="BE3118" s="194">
        <f>IF(N3118="základní",J3118,0)</f>
        <v>0</v>
      </c>
      <c r="BF3118" s="194">
        <f>IF(N3118="snížená",J3118,0)</f>
        <v>0</v>
      </c>
      <c r="BG3118" s="194">
        <f>IF(N3118="zákl. přenesená",J3118,0)</f>
        <v>0</v>
      </c>
      <c r="BH3118" s="194">
        <f>IF(N3118="sníž. přenesená",J3118,0)</f>
        <v>0</v>
      </c>
      <c r="BI3118" s="194">
        <f>IF(N3118="nulová",J3118,0)</f>
        <v>0</v>
      </c>
      <c r="BJ3118" s="20" t="s">
        <v>80</v>
      </c>
      <c r="BK3118" s="194">
        <f>ROUND(I3118*H3118,2)</f>
        <v>0</v>
      </c>
      <c r="BL3118" s="20" t="s">
        <v>375</v>
      </c>
      <c r="BM3118" s="193" t="s">
        <v>3701</v>
      </c>
    </row>
    <row r="3119" spans="1:65" s="2" customFormat="1" ht="11.25">
      <c r="A3119" s="37"/>
      <c r="B3119" s="38"/>
      <c r="C3119" s="39"/>
      <c r="D3119" s="195" t="s">
        <v>260</v>
      </c>
      <c r="E3119" s="39"/>
      <c r="F3119" s="196" t="s">
        <v>3702</v>
      </c>
      <c r="G3119" s="39"/>
      <c r="H3119" s="39"/>
      <c r="I3119" s="197"/>
      <c r="J3119" s="39"/>
      <c r="K3119" s="39"/>
      <c r="L3119" s="42"/>
      <c r="M3119" s="198"/>
      <c r="N3119" s="199"/>
      <c r="O3119" s="67"/>
      <c r="P3119" s="67"/>
      <c r="Q3119" s="67"/>
      <c r="R3119" s="67"/>
      <c r="S3119" s="67"/>
      <c r="T3119" s="68"/>
      <c r="U3119" s="37"/>
      <c r="V3119" s="37"/>
      <c r="W3119" s="37"/>
      <c r="X3119" s="37"/>
      <c r="Y3119" s="37"/>
      <c r="Z3119" s="37"/>
      <c r="AA3119" s="37"/>
      <c r="AB3119" s="37"/>
      <c r="AC3119" s="37"/>
      <c r="AD3119" s="37"/>
      <c r="AE3119" s="37"/>
      <c r="AT3119" s="20" t="s">
        <v>260</v>
      </c>
      <c r="AU3119" s="20" t="s">
        <v>82</v>
      </c>
    </row>
    <row r="3120" spans="1:65" s="13" customFormat="1" ht="11.25">
      <c r="B3120" s="200"/>
      <c r="C3120" s="201"/>
      <c r="D3120" s="202" t="s">
        <v>262</v>
      </c>
      <c r="E3120" s="203" t="s">
        <v>21</v>
      </c>
      <c r="F3120" s="204" t="s">
        <v>3703</v>
      </c>
      <c r="G3120" s="201"/>
      <c r="H3120" s="205">
        <v>789.23</v>
      </c>
      <c r="I3120" s="206"/>
      <c r="J3120" s="201"/>
      <c r="K3120" s="201"/>
      <c r="L3120" s="207"/>
      <c r="M3120" s="208"/>
      <c r="N3120" s="209"/>
      <c r="O3120" s="209"/>
      <c r="P3120" s="209"/>
      <c r="Q3120" s="209"/>
      <c r="R3120" s="209"/>
      <c r="S3120" s="209"/>
      <c r="T3120" s="210"/>
      <c r="AT3120" s="211" t="s">
        <v>262</v>
      </c>
      <c r="AU3120" s="211" t="s">
        <v>82</v>
      </c>
      <c r="AV3120" s="13" t="s">
        <v>82</v>
      </c>
      <c r="AW3120" s="13" t="s">
        <v>34</v>
      </c>
      <c r="AX3120" s="13" t="s">
        <v>73</v>
      </c>
      <c r="AY3120" s="211" t="s">
        <v>252</v>
      </c>
    </row>
    <row r="3121" spans="1:65" s="13" customFormat="1" ht="11.25">
      <c r="B3121" s="200"/>
      <c r="C3121" s="201"/>
      <c r="D3121" s="202" t="s">
        <v>262</v>
      </c>
      <c r="E3121" s="203" t="s">
        <v>21</v>
      </c>
      <c r="F3121" s="204" t="s">
        <v>3704</v>
      </c>
      <c r="G3121" s="201"/>
      <c r="H3121" s="205">
        <v>12.85</v>
      </c>
      <c r="I3121" s="206"/>
      <c r="J3121" s="201"/>
      <c r="K3121" s="201"/>
      <c r="L3121" s="207"/>
      <c r="M3121" s="208"/>
      <c r="N3121" s="209"/>
      <c r="O3121" s="209"/>
      <c r="P3121" s="209"/>
      <c r="Q3121" s="209"/>
      <c r="R3121" s="209"/>
      <c r="S3121" s="209"/>
      <c r="T3121" s="210"/>
      <c r="AT3121" s="211" t="s">
        <v>262</v>
      </c>
      <c r="AU3121" s="211" t="s">
        <v>82</v>
      </c>
      <c r="AV3121" s="13" t="s">
        <v>82</v>
      </c>
      <c r="AW3121" s="13" t="s">
        <v>34</v>
      </c>
      <c r="AX3121" s="13" t="s">
        <v>73</v>
      </c>
      <c r="AY3121" s="211" t="s">
        <v>252</v>
      </c>
    </row>
    <row r="3122" spans="1:65" s="14" customFormat="1" ht="11.25">
      <c r="B3122" s="212"/>
      <c r="C3122" s="213"/>
      <c r="D3122" s="202" t="s">
        <v>262</v>
      </c>
      <c r="E3122" s="214" t="s">
        <v>21</v>
      </c>
      <c r="F3122" s="215" t="s">
        <v>264</v>
      </c>
      <c r="G3122" s="213"/>
      <c r="H3122" s="216">
        <v>802.08</v>
      </c>
      <c r="I3122" s="217"/>
      <c r="J3122" s="213"/>
      <c r="K3122" s="213"/>
      <c r="L3122" s="218"/>
      <c r="M3122" s="219"/>
      <c r="N3122" s="220"/>
      <c r="O3122" s="220"/>
      <c r="P3122" s="220"/>
      <c r="Q3122" s="220"/>
      <c r="R3122" s="220"/>
      <c r="S3122" s="220"/>
      <c r="T3122" s="221"/>
      <c r="AT3122" s="222" t="s">
        <v>262</v>
      </c>
      <c r="AU3122" s="222" t="s">
        <v>82</v>
      </c>
      <c r="AV3122" s="14" t="s">
        <v>93</v>
      </c>
      <c r="AW3122" s="14" t="s">
        <v>34</v>
      </c>
      <c r="AX3122" s="14" t="s">
        <v>80</v>
      </c>
      <c r="AY3122" s="222" t="s">
        <v>252</v>
      </c>
    </row>
    <row r="3123" spans="1:65" s="2" customFormat="1" ht="16.5" customHeight="1">
      <c r="A3123" s="37"/>
      <c r="B3123" s="38"/>
      <c r="C3123" s="182" t="s">
        <v>3705</v>
      </c>
      <c r="D3123" s="182" t="s">
        <v>254</v>
      </c>
      <c r="E3123" s="183" t="s">
        <v>3706</v>
      </c>
      <c r="F3123" s="184" t="s">
        <v>3707</v>
      </c>
      <c r="G3123" s="185" t="s">
        <v>149</v>
      </c>
      <c r="H3123" s="186">
        <v>1604.16</v>
      </c>
      <c r="I3123" s="187"/>
      <c r="J3123" s="188">
        <f>ROUND(I3123*H3123,2)</f>
        <v>0</v>
      </c>
      <c r="K3123" s="184" t="s">
        <v>257</v>
      </c>
      <c r="L3123" s="42"/>
      <c r="M3123" s="189" t="s">
        <v>21</v>
      </c>
      <c r="N3123" s="190" t="s">
        <v>44</v>
      </c>
      <c r="O3123" s="67"/>
      <c r="P3123" s="191">
        <f>O3123*H3123</f>
        <v>0</v>
      </c>
      <c r="Q3123" s="191">
        <v>0</v>
      </c>
      <c r="R3123" s="191">
        <f>Q3123*H3123</f>
        <v>0</v>
      </c>
      <c r="S3123" s="191">
        <v>0</v>
      </c>
      <c r="T3123" s="192">
        <f>S3123*H3123</f>
        <v>0</v>
      </c>
      <c r="U3123" s="37"/>
      <c r="V3123" s="37"/>
      <c r="W3123" s="37"/>
      <c r="X3123" s="37"/>
      <c r="Y3123" s="37"/>
      <c r="Z3123" s="37"/>
      <c r="AA3123" s="37"/>
      <c r="AB3123" s="37"/>
      <c r="AC3123" s="37"/>
      <c r="AD3123" s="37"/>
      <c r="AE3123" s="37"/>
      <c r="AR3123" s="193" t="s">
        <v>375</v>
      </c>
      <c r="AT3123" s="193" t="s">
        <v>254</v>
      </c>
      <c r="AU3123" s="193" t="s">
        <v>82</v>
      </c>
      <c r="AY3123" s="20" t="s">
        <v>252</v>
      </c>
      <c r="BE3123" s="194">
        <f>IF(N3123="základní",J3123,0)</f>
        <v>0</v>
      </c>
      <c r="BF3123" s="194">
        <f>IF(N3123="snížená",J3123,0)</f>
        <v>0</v>
      </c>
      <c r="BG3123" s="194">
        <f>IF(N3123="zákl. přenesená",J3123,0)</f>
        <v>0</v>
      </c>
      <c r="BH3123" s="194">
        <f>IF(N3123="sníž. přenesená",J3123,0)</f>
        <v>0</v>
      </c>
      <c r="BI3123" s="194">
        <f>IF(N3123="nulová",J3123,0)</f>
        <v>0</v>
      </c>
      <c r="BJ3123" s="20" t="s">
        <v>80</v>
      </c>
      <c r="BK3123" s="194">
        <f>ROUND(I3123*H3123,2)</f>
        <v>0</v>
      </c>
      <c r="BL3123" s="20" t="s">
        <v>375</v>
      </c>
      <c r="BM3123" s="193" t="s">
        <v>3708</v>
      </c>
    </row>
    <row r="3124" spans="1:65" s="2" customFormat="1" ht="11.25">
      <c r="A3124" s="37"/>
      <c r="B3124" s="38"/>
      <c r="C3124" s="39"/>
      <c r="D3124" s="195" t="s">
        <v>260</v>
      </c>
      <c r="E3124" s="39"/>
      <c r="F3124" s="196" t="s">
        <v>3709</v>
      </c>
      <c r="G3124" s="39"/>
      <c r="H3124" s="39"/>
      <c r="I3124" s="197"/>
      <c r="J3124" s="39"/>
      <c r="K3124" s="39"/>
      <c r="L3124" s="42"/>
      <c r="M3124" s="198"/>
      <c r="N3124" s="199"/>
      <c r="O3124" s="67"/>
      <c r="P3124" s="67"/>
      <c r="Q3124" s="67"/>
      <c r="R3124" s="67"/>
      <c r="S3124" s="67"/>
      <c r="T3124" s="68"/>
      <c r="U3124" s="37"/>
      <c r="V3124" s="37"/>
      <c r="W3124" s="37"/>
      <c r="X3124" s="37"/>
      <c r="Y3124" s="37"/>
      <c r="Z3124" s="37"/>
      <c r="AA3124" s="37"/>
      <c r="AB3124" s="37"/>
      <c r="AC3124" s="37"/>
      <c r="AD3124" s="37"/>
      <c r="AE3124" s="37"/>
      <c r="AT3124" s="20" t="s">
        <v>260</v>
      </c>
      <c r="AU3124" s="20" t="s">
        <v>82</v>
      </c>
    </row>
    <row r="3125" spans="1:65" s="13" customFormat="1" ht="11.25">
      <c r="B3125" s="200"/>
      <c r="C3125" s="201"/>
      <c r="D3125" s="202" t="s">
        <v>262</v>
      </c>
      <c r="E3125" s="203" t="s">
        <v>21</v>
      </c>
      <c r="F3125" s="204" t="s">
        <v>3710</v>
      </c>
      <c r="G3125" s="201"/>
      <c r="H3125" s="205">
        <v>1578.46</v>
      </c>
      <c r="I3125" s="206"/>
      <c r="J3125" s="201"/>
      <c r="K3125" s="201"/>
      <c r="L3125" s="207"/>
      <c r="M3125" s="208"/>
      <c r="N3125" s="209"/>
      <c r="O3125" s="209"/>
      <c r="P3125" s="209"/>
      <c r="Q3125" s="209"/>
      <c r="R3125" s="209"/>
      <c r="S3125" s="209"/>
      <c r="T3125" s="210"/>
      <c r="AT3125" s="211" t="s">
        <v>262</v>
      </c>
      <c r="AU3125" s="211" t="s">
        <v>82</v>
      </c>
      <c r="AV3125" s="13" t="s">
        <v>82</v>
      </c>
      <c r="AW3125" s="13" t="s">
        <v>34</v>
      </c>
      <c r="AX3125" s="13" t="s">
        <v>73</v>
      </c>
      <c r="AY3125" s="211" t="s">
        <v>252</v>
      </c>
    </row>
    <row r="3126" spans="1:65" s="13" customFormat="1" ht="11.25">
      <c r="B3126" s="200"/>
      <c r="C3126" s="201"/>
      <c r="D3126" s="202" t="s">
        <v>262</v>
      </c>
      <c r="E3126" s="203" t="s">
        <v>21</v>
      </c>
      <c r="F3126" s="204" t="s">
        <v>3711</v>
      </c>
      <c r="G3126" s="201"/>
      <c r="H3126" s="205">
        <v>25.7</v>
      </c>
      <c r="I3126" s="206"/>
      <c r="J3126" s="201"/>
      <c r="K3126" s="201"/>
      <c r="L3126" s="207"/>
      <c r="M3126" s="208"/>
      <c r="N3126" s="209"/>
      <c r="O3126" s="209"/>
      <c r="P3126" s="209"/>
      <c r="Q3126" s="209"/>
      <c r="R3126" s="209"/>
      <c r="S3126" s="209"/>
      <c r="T3126" s="210"/>
      <c r="AT3126" s="211" t="s">
        <v>262</v>
      </c>
      <c r="AU3126" s="211" t="s">
        <v>82</v>
      </c>
      <c r="AV3126" s="13" t="s">
        <v>82</v>
      </c>
      <c r="AW3126" s="13" t="s">
        <v>34</v>
      </c>
      <c r="AX3126" s="13" t="s">
        <v>73</v>
      </c>
      <c r="AY3126" s="211" t="s">
        <v>252</v>
      </c>
    </row>
    <row r="3127" spans="1:65" s="14" customFormat="1" ht="11.25">
      <c r="B3127" s="212"/>
      <c r="C3127" s="213"/>
      <c r="D3127" s="202" t="s">
        <v>262</v>
      </c>
      <c r="E3127" s="214" t="s">
        <v>21</v>
      </c>
      <c r="F3127" s="215" t="s">
        <v>264</v>
      </c>
      <c r="G3127" s="213"/>
      <c r="H3127" s="216">
        <v>1604.16</v>
      </c>
      <c r="I3127" s="217"/>
      <c r="J3127" s="213"/>
      <c r="K3127" s="213"/>
      <c r="L3127" s="218"/>
      <c r="M3127" s="219"/>
      <c r="N3127" s="220"/>
      <c r="O3127" s="220"/>
      <c r="P3127" s="220"/>
      <c r="Q3127" s="220"/>
      <c r="R3127" s="220"/>
      <c r="S3127" s="220"/>
      <c r="T3127" s="221"/>
      <c r="AT3127" s="222" t="s">
        <v>262</v>
      </c>
      <c r="AU3127" s="222" t="s">
        <v>82</v>
      </c>
      <c r="AV3127" s="14" t="s">
        <v>93</v>
      </c>
      <c r="AW3127" s="14" t="s">
        <v>34</v>
      </c>
      <c r="AX3127" s="14" t="s">
        <v>80</v>
      </c>
      <c r="AY3127" s="222" t="s">
        <v>252</v>
      </c>
    </row>
    <row r="3128" spans="1:65" s="2" customFormat="1" ht="16.5" customHeight="1">
      <c r="A3128" s="37"/>
      <c r="B3128" s="38"/>
      <c r="C3128" s="182" t="s">
        <v>3712</v>
      </c>
      <c r="D3128" s="182" t="s">
        <v>254</v>
      </c>
      <c r="E3128" s="183" t="s">
        <v>3713</v>
      </c>
      <c r="F3128" s="184" t="s">
        <v>3714</v>
      </c>
      <c r="G3128" s="185" t="s">
        <v>149</v>
      </c>
      <c r="H3128" s="186">
        <v>802.08</v>
      </c>
      <c r="I3128" s="187"/>
      <c r="J3128" s="188">
        <f>ROUND(I3128*H3128,2)</f>
        <v>0</v>
      </c>
      <c r="K3128" s="184" t="s">
        <v>257</v>
      </c>
      <c r="L3128" s="42"/>
      <c r="M3128" s="189" t="s">
        <v>21</v>
      </c>
      <c r="N3128" s="190" t="s">
        <v>44</v>
      </c>
      <c r="O3128" s="67"/>
      <c r="P3128" s="191">
        <f>O3128*H3128</f>
        <v>0</v>
      </c>
      <c r="Q3128" s="191">
        <v>3.0000000000000001E-5</v>
      </c>
      <c r="R3128" s="191">
        <f>Q3128*H3128</f>
        <v>2.4062400000000001E-2</v>
      </c>
      <c r="S3128" s="191">
        <v>0</v>
      </c>
      <c r="T3128" s="192">
        <f>S3128*H3128</f>
        <v>0</v>
      </c>
      <c r="U3128" s="37"/>
      <c r="V3128" s="37"/>
      <c r="W3128" s="37"/>
      <c r="X3128" s="37"/>
      <c r="Y3128" s="37"/>
      <c r="Z3128" s="37"/>
      <c r="AA3128" s="37"/>
      <c r="AB3128" s="37"/>
      <c r="AC3128" s="37"/>
      <c r="AD3128" s="37"/>
      <c r="AE3128" s="37"/>
      <c r="AR3128" s="193" t="s">
        <v>375</v>
      </c>
      <c r="AT3128" s="193" t="s">
        <v>254</v>
      </c>
      <c r="AU3128" s="193" t="s">
        <v>82</v>
      </c>
      <c r="AY3128" s="20" t="s">
        <v>252</v>
      </c>
      <c r="BE3128" s="194">
        <f>IF(N3128="základní",J3128,0)</f>
        <v>0</v>
      </c>
      <c r="BF3128" s="194">
        <f>IF(N3128="snížená",J3128,0)</f>
        <v>0</v>
      </c>
      <c r="BG3128" s="194">
        <f>IF(N3128="zákl. přenesená",J3128,0)</f>
        <v>0</v>
      </c>
      <c r="BH3128" s="194">
        <f>IF(N3128="sníž. přenesená",J3128,0)</f>
        <v>0</v>
      </c>
      <c r="BI3128" s="194">
        <f>IF(N3128="nulová",J3128,0)</f>
        <v>0</v>
      </c>
      <c r="BJ3128" s="20" t="s">
        <v>80</v>
      </c>
      <c r="BK3128" s="194">
        <f>ROUND(I3128*H3128,2)</f>
        <v>0</v>
      </c>
      <c r="BL3128" s="20" t="s">
        <v>375</v>
      </c>
      <c r="BM3128" s="193" t="s">
        <v>3715</v>
      </c>
    </row>
    <row r="3129" spans="1:65" s="2" customFormat="1" ht="11.25">
      <c r="A3129" s="37"/>
      <c r="B3129" s="38"/>
      <c r="C3129" s="39"/>
      <c r="D3129" s="195" t="s">
        <v>260</v>
      </c>
      <c r="E3129" s="39"/>
      <c r="F3129" s="196" t="s">
        <v>3716</v>
      </c>
      <c r="G3129" s="39"/>
      <c r="H3129" s="39"/>
      <c r="I3129" s="197"/>
      <c r="J3129" s="39"/>
      <c r="K3129" s="39"/>
      <c r="L3129" s="42"/>
      <c r="M3129" s="198"/>
      <c r="N3129" s="199"/>
      <c r="O3129" s="67"/>
      <c r="P3129" s="67"/>
      <c r="Q3129" s="67"/>
      <c r="R3129" s="67"/>
      <c r="S3129" s="67"/>
      <c r="T3129" s="68"/>
      <c r="U3129" s="37"/>
      <c r="V3129" s="37"/>
      <c r="W3129" s="37"/>
      <c r="X3129" s="37"/>
      <c r="Y3129" s="37"/>
      <c r="Z3129" s="37"/>
      <c r="AA3129" s="37"/>
      <c r="AB3129" s="37"/>
      <c r="AC3129" s="37"/>
      <c r="AD3129" s="37"/>
      <c r="AE3129" s="37"/>
      <c r="AT3129" s="20" t="s">
        <v>260</v>
      </c>
      <c r="AU3129" s="20" t="s">
        <v>82</v>
      </c>
    </row>
    <row r="3130" spans="1:65" s="13" customFormat="1" ht="11.25">
      <c r="B3130" s="200"/>
      <c r="C3130" s="201"/>
      <c r="D3130" s="202" t="s">
        <v>262</v>
      </c>
      <c r="E3130" s="203" t="s">
        <v>21</v>
      </c>
      <c r="F3130" s="204" t="s">
        <v>3703</v>
      </c>
      <c r="G3130" s="201"/>
      <c r="H3130" s="205">
        <v>789.23</v>
      </c>
      <c r="I3130" s="206"/>
      <c r="J3130" s="201"/>
      <c r="K3130" s="201"/>
      <c r="L3130" s="207"/>
      <c r="M3130" s="208"/>
      <c r="N3130" s="209"/>
      <c r="O3130" s="209"/>
      <c r="P3130" s="209"/>
      <c r="Q3130" s="209"/>
      <c r="R3130" s="209"/>
      <c r="S3130" s="209"/>
      <c r="T3130" s="210"/>
      <c r="AT3130" s="211" t="s">
        <v>262</v>
      </c>
      <c r="AU3130" s="211" t="s">
        <v>82</v>
      </c>
      <c r="AV3130" s="13" t="s">
        <v>82</v>
      </c>
      <c r="AW3130" s="13" t="s">
        <v>34</v>
      </c>
      <c r="AX3130" s="13" t="s">
        <v>73</v>
      </c>
      <c r="AY3130" s="211" t="s">
        <v>252</v>
      </c>
    </row>
    <row r="3131" spans="1:65" s="13" customFormat="1" ht="11.25">
      <c r="B3131" s="200"/>
      <c r="C3131" s="201"/>
      <c r="D3131" s="202" t="s">
        <v>262</v>
      </c>
      <c r="E3131" s="203" t="s">
        <v>21</v>
      </c>
      <c r="F3131" s="204" t="s">
        <v>3704</v>
      </c>
      <c r="G3131" s="201"/>
      <c r="H3131" s="205">
        <v>12.85</v>
      </c>
      <c r="I3131" s="206"/>
      <c r="J3131" s="201"/>
      <c r="K3131" s="201"/>
      <c r="L3131" s="207"/>
      <c r="M3131" s="208"/>
      <c r="N3131" s="209"/>
      <c r="O3131" s="209"/>
      <c r="P3131" s="209"/>
      <c r="Q3131" s="209"/>
      <c r="R3131" s="209"/>
      <c r="S3131" s="209"/>
      <c r="T3131" s="210"/>
      <c r="AT3131" s="211" t="s">
        <v>262</v>
      </c>
      <c r="AU3131" s="211" t="s">
        <v>82</v>
      </c>
      <c r="AV3131" s="13" t="s">
        <v>82</v>
      </c>
      <c r="AW3131" s="13" t="s">
        <v>34</v>
      </c>
      <c r="AX3131" s="13" t="s">
        <v>73</v>
      </c>
      <c r="AY3131" s="211" t="s">
        <v>252</v>
      </c>
    </row>
    <row r="3132" spans="1:65" s="14" customFormat="1" ht="11.25">
      <c r="B3132" s="212"/>
      <c r="C3132" s="213"/>
      <c r="D3132" s="202" t="s">
        <v>262</v>
      </c>
      <c r="E3132" s="214" t="s">
        <v>21</v>
      </c>
      <c r="F3132" s="215" t="s">
        <v>264</v>
      </c>
      <c r="G3132" s="213"/>
      <c r="H3132" s="216">
        <v>802.08</v>
      </c>
      <c r="I3132" s="217"/>
      <c r="J3132" s="213"/>
      <c r="K3132" s="213"/>
      <c r="L3132" s="218"/>
      <c r="M3132" s="219"/>
      <c r="N3132" s="220"/>
      <c r="O3132" s="220"/>
      <c r="P3132" s="220"/>
      <c r="Q3132" s="220"/>
      <c r="R3132" s="220"/>
      <c r="S3132" s="220"/>
      <c r="T3132" s="221"/>
      <c r="AT3132" s="222" t="s">
        <v>262</v>
      </c>
      <c r="AU3132" s="222" t="s">
        <v>82</v>
      </c>
      <c r="AV3132" s="14" t="s">
        <v>93</v>
      </c>
      <c r="AW3132" s="14" t="s">
        <v>34</v>
      </c>
      <c r="AX3132" s="14" t="s">
        <v>80</v>
      </c>
      <c r="AY3132" s="222" t="s">
        <v>252</v>
      </c>
    </row>
    <row r="3133" spans="1:65" s="2" customFormat="1" ht="24.2" customHeight="1">
      <c r="A3133" s="37"/>
      <c r="B3133" s="38"/>
      <c r="C3133" s="182" t="s">
        <v>3717</v>
      </c>
      <c r="D3133" s="182" t="s">
        <v>254</v>
      </c>
      <c r="E3133" s="183" t="s">
        <v>3718</v>
      </c>
      <c r="F3133" s="184" t="s">
        <v>3719</v>
      </c>
      <c r="G3133" s="185" t="s">
        <v>149</v>
      </c>
      <c r="H3133" s="186">
        <v>802.08</v>
      </c>
      <c r="I3133" s="187"/>
      <c r="J3133" s="188">
        <f>ROUND(I3133*H3133,2)</f>
        <v>0</v>
      </c>
      <c r="K3133" s="184" t="s">
        <v>257</v>
      </c>
      <c r="L3133" s="42"/>
      <c r="M3133" s="189" t="s">
        <v>21</v>
      </c>
      <c r="N3133" s="190" t="s">
        <v>44</v>
      </c>
      <c r="O3133" s="67"/>
      <c r="P3133" s="191">
        <f>O3133*H3133</f>
        <v>0</v>
      </c>
      <c r="Q3133" s="191">
        <v>4.4999999999999997E-3</v>
      </c>
      <c r="R3133" s="191">
        <f>Q3133*H3133</f>
        <v>3.6093600000000001</v>
      </c>
      <c r="S3133" s="191">
        <v>0</v>
      </c>
      <c r="T3133" s="192">
        <f>S3133*H3133</f>
        <v>0</v>
      </c>
      <c r="U3133" s="37"/>
      <c r="V3133" s="37"/>
      <c r="W3133" s="37"/>
      <c r="X3133" s="37"/>
      <c r="Y3133" s="37"/>
      <c r="Z3133" s="37"/>
      <c r="AA3133" s="37"/>
      <c r="AB3133" s="37"/>
      <c r="AC3133" s="37"/>
      <c r="AD3133" s="37"/>
      <c r="AE3133" s="37"/>
      <c r="AR3133" s="193" t="s">
        <v>375</v>
      </c>
      <c r="AT3133" s="193" t="s">
        <v>254</v>
      </c>
      <c r="AU3133" s="193" t="s">
        <v>82</v>
      </c>
      <c r="AY3133" s="20" t="s">
        <v>252</v>
      </c>
      <c r="BE3133" s="194">
        <f>IF(N3133="základní",J3133,0)</f>
        <v>0</v>
      </c>
      <c r="BF3133" s="194">
        <f>IF(N3133="snížená",J3133,0)</f>
        <v>0</v>
      </c>
      <c r="BG3133" s="194">
        <f>IF(N3133="zákl. přenesená",J3133,0)</f>
        <v>0</v>
      </c>
      <c r="BH3133" s="194">
        <f>IF(N3133="sníž. přenesená",J3133,0)</f>
        <v>0</v>
      </c>
      <c r="BI3133" s="194">
        <f>IF(N3133="nulová",J3133,0)</f>
        <v>0</v>
      </c>
      <c r="BJ3133" s="20" t="s">
        <v>80</v>
      </c>
      <c r="BK3133" s="194">
        <f>ROUND(I3133*H3133,2)</f>
        <v>0</v>
      </c>
      <c r="BL3133" s="20" t="s">
        <v>375</v>
      </c>
      <c r="BM3133" s="193" t="s">
        <v>3720</v>
      </c>
    </row>
    <row r="3134" spans="1:65" s="2" customFormat="1" ht="11.25">
      <c r="A3134" s="37"/>
      <c r="B3134" s="38"/>
      <c r="C3134" s="39"/>
      <c r="D3134" s="195" t="s">
        <v>260</v>
      </c>
      <c r="E3134" s="39"/>
      <c r="F3134" s="196" t="s">
        <v>3721</v>
      </c>
      <c r="G3134" s="39"/>
      <c r="H3134" s="39"/>
      <c r="I3134" s="197"/>
      <c r="J3134" s="39"/>
      <c r="K3134" s="39"/>
      <c r="L3134" s="42"/>
      <c r="M3134" s="198"/>
      <c r="N3134" s="199"/>
      <c r="O3134" s="67"/>
      <c r="P3134" s="67"/>
      <c r="Q3134" s="67"/>
      <c r="R3134" s="67"/>
      <c r="S3134" s="67"/>
      <c r="T3134" s="68"/>
      <c r="U3134" s="37"/>
      <c r="V3134" s="37"/>
      <c r="W3134" s="37"/>
      <c r="X3134" s="37"/>
      <c r="Y3134" s="37"/>
      <c r="Z3134" s="37"/>
      <c r="AA3134" s="37"/>
      <c r="AB3134" s="37"/>
      <c r="AC3134" s="37"/>
      <c r="AD3134" s="37"/>
      <c r="AE3134" s="37"/>
      <c r="AT3134" s="20" t="s">
        <v>260</v>
      </c>
      <c r="AU3134" s="20" t="s">
        <v>82</v>
      </c>
    </row>
    <row r="3135" spans="1:65" s="13" customFormat="1" ht="11.25">
      <c r="B3135" s="200"/>
      <c r="C3135" s="201"/>
      <c r="D3135" s="202" t="s">
        <v>262</v>
      </c>
      <c r="E3135" s="203" t="s">
        <v>21</v>
      </c>
      <c r="F3135" s="204" t="s">
        <v>3703</v>
      </c>
      <c r="G3135" s="201"/>
      <c r="H3135" s="205">
        <v>789.23</v>
      </c>
      <c r="I3135" s="206"/>
      <c r="J3135" s="201"/>
      <c r="K3135" s="201"/>
      <c r="L3135" s="207"/>
      <c r="M3135" s="208"/>
      <c r="N3135" s="209"/>
      <c r="O3135" s="209"/>
      <c r="P3135" s="209"/>
      <c r="Q3135" s="209"/>
      <c r="R3135" s="209"/>
      <c r="S3135" s="209"/>
      <c r="T3135" s="210"/>
      <c r="AT3135" s="211" t="s">
        <v>262</v>
      </c>
      <c r="AU3135" s="211" t="s">
        <v>82</v>
      </c>
      <c r="AV3135" s="13" t="s">
        <v>82</v>
      </c>
      <c r="AW3135" s="13" t="s">
        <v>34</v>
      </c>
      <c r="AX3135" s="13" t="s">
        <v>73</v>
      </c>
      <c r="AY3135" s="211" t="s">
        <v>252</v>
      </c>
    </row>
    <row r="3136" spans="1:65" s="13" customFormat="1" ht="11.25">
      <c r="B3136" s="200"/>
      <c r="C3136" s="201"/>
      <c r="D3136" s="202" t="s">
        <v>262</v>
      </c>
      <c r="E3136" s="203" t="s">
        <v>21</v>
      </c>
      <c r="F3136" s="204" t="s">
        <v>3704</v>
      </c>
      <c r="G3136" s="201"/>
      <c r="H3136" s="205">
        <v>12.85</v>
      </c>
      <c r="I3136" s="206"/>
      <c r="J3136" s="201"/>
      <c r="K3136" s="201"/>
      <c r="L3136" s="207"/>
      <c r="M3136" s="208"/>
      <c r="N3136" s="209"/>
      <c r="O3136" s="209"/>
      <c r="P3136" s="209"/>
      <c r="Q3136" s="209"/>
      <c r="R3136" s="209"/>
      <c r="S3136" s="209"/>
      <c r="T3136" s="210"/>
      <c r="AT3136" s="211" t="s">
        <v>262</v>
      </c>
      <c r="AU3136" s="211" t="s">
        <v>82</v>
      </c>
      <c r="AV3136" s="13" t="s">
        <v>82</v>
      </c>
      <c r="AW3136" s="13" t="s">
        <v>34</v>
      </c>
      <c r="AX3136" s="13" t="s">
        <v>73</v>
      </c>
      <c r="AY3136" s="211" t="s">
        <v>252</v>
      </c>
    </row>
    <row r="3137" spans="1:65" s="14" customFormat="1" ht="11.25">
      <c r="B3137" s="212"/>
      <c r="C3137" s="213"/>
      <c r="D3137" s="202" t="s">
        <v>262</v>
      </c>
      <c r="E3137" s="214" t="s">
        <v>21</v>
      </c>
      <c r="F3137" s="215" t="s">
        <v>264</v>
      </c>
      <c r="G3137" s="213"/>
      <c r="H3137" s="216">
        <v>802.08</v>
      </c>
      <c r="I3137" s="217"/>
      <c r="J3137" s="213"/>
      <c r="K3137" s="213"/>
      <c r="L3137" s="218"/>
      <c r="M3137" s="219"/>
      <c r="N3137" s="220"/>
      <c r="O3137" s="220"/>
      <c r="P3137" s="220"/>
      <c r="Q3137" s="220"/>
      <c r="R3137" s="220"/>
      <c r="S3137" s="220"/>
      <c r="T3137" s="221"/>
      <c r="AT3137" s="222" t="s">
        <v>262</v>
      </c>
      <c r="AU3137" s="222" t="s">
        <v>82</v>
      </c>
      <c r="AV3137" s="14" t="s">
        <v>93</v>
      </c>
      <c r="AW3137" s="14" t="s">
        <v>34</v>
      </c>
      <c r="AX3137" s="14" t="s">
        <v>80</v>
      </c>
      <c r="AY3137" s="222" t="s">
        <v>252</v>
      </c>
    </row>
    <row r="3138" spans="1:65" s="2" customFormat="1" ht="16.5" customHeight="1">
      <c r="A3138" s="37"/>
      <c r="B3138" s="38"/>
      <c r="C3138" s="182" t="s">
        <v>3722</v>
      </c>
      <c r="D3138" s="182" t="s">
        <v>254</v>
      </c>
      <c r="E3138" s="183" t="s">
        <v>3723</v>
      </c>
      <c r="F3138" s="184" t="s">
        <v>3724</v>
      </c>
      <c r="G3138" s="185" t="s">
        <v>149</v>
      </c>
      <c r="H3138" s="186">
        <v>12.85</v>
      </c>
      <c r="I3138" s="187"/>
      <c r="J3138" s="188">
        <f>ROUND(I3138*H3138,2)</f>
        <v>0</v>
      </c>
      <c r="K3138" s="184" t="s">
        <v>257</v>
      </c>
      <c r="L3138" s="42"/>
      <c r="M3138" s="189" t="s">
        <v>21</v>
      </c>
      <c r="N3138" s="190" t="s">
        <v>44</v>
      </c>
      <c r="O3138" s="67"/>
      <c r="P3138" s="191">
        <f>O3138*H3138</f>
        <v>0</v>
      </c>
      <c r="Q3138" s="191">
        <v>5.0000000000000001E-4</v>
      </c>
      <c r="R3138" s="191">
        <f>Q3138*H3138</f>
        <v>6.4250000000000002E-3</v>
      </c>
      <c r="S3138" s="191">
        <v>0</v>
      </c>
      <c r="T3138" s="192">
        <f>S3138*H3138</f>
        <v>0</v>
      </c>
      <c r="U3138" s="37"/>
      <c r="V3138" s="37"/>
      <c r="W3138" s="37"/>
      <c r="X3138" s="37"/>
      <c r="Y3138" s="37"/>
      <c r="Z3138" s="37"/>
      <c r="AA3138" s="37"/>
      <c r="AB3138" s="37"/>
      <c r="AC3138" s="37"/>
      <c r="AD3138" s="37"/>
      <c r="AE3138" s="37"/>
      <c r="AR3138" s="193" t="s">
        <v>375</v>
      </c>
      <c r="AT3138" s="193" t="s">
        <v>254</v>
      </c>
      <c r="AU3138" s="193" t="s">
        <v>82</v>
      </c>
      <c r="AY3138" s="20" t="s">
        <v>252</v>
      </c>
      <c r="BE3138" s="194">
        <f>IF(N3138="základní",J3138,0)</f>
        <v>0</v>
      </c>
      <c r="BF3138" s="194">
        <f>IF(N3138="snížená",J3138,0)</f>
        <v>0</v>
      </c>
      <c r="BG3138" s="194">
        <f>IF(N3138="zákl. přenesená",J3138,0)</f>
        <v>0</v>
      </c>
      <c r="BH3138" s="194">
        <f>IF(N3138="sníž. přenesená",J3138,0)</f>
        <v>0</v>
      </c>
      <c r="BI3138" s="194">
        <f>IF(N3138="nulová",J3138,0)</f>
        <v>0</v>
      </c>
      <c r="BJ3138" s="20" t="s">
        <v>80</v>
      </c>
      <c r="BK3138" s="194">
        <f>ROUND(I3138*H3138,2)</f>
        <v>0</v>
      </c>
      <c r="BL3138" s="20" t="s">
        <v>375</v>
      </c>
      <c r="BM3138" s="193" t="s">
        <v>3725</v>
      </c>
    </row>
    <row r="3139" spans="1:65" s="2" customFormat="1" ht="11.25">
      <c r="A3139" s="37"/>
      <c r="B3139" s="38"/>
      <c r="C3139" s="39"/>
      <c r="D3139" s="195" t="s">
        <v>260</v>
      </c>
      <c r="E3139" s="39"/>
      <c r="F3139" s="196" t="s">
        <v>3726</v>
      </c>
      <c r="G3139" s="39"/>
      <c r="H3139" s="39"/>
      <c r="I3139" s="197"/>
      <c r="J3139" s="39"/>
      <c r="K3139" s="39"/>
      <c r="L3139" s="42"/>
      <c r="M3139" s="198"/>
      <c r="N3139" s="199"/>
      <c r="O3139" s="67"/>
      <c r="P3139" s="67"/>
      <c r="Q3139" s="67"/>
      <c r="R3139" s="67"/>
      <c r="S3139" s="67"/>
      <c r="T3139" s="68"/>
      <c r="U3139" s="37"/>
      <c r="V3139" s="37"/>
      <c r="W3139" s="37"/>
      <c r="X3139" s="37"/>
      <c r="Y3139" s="37"/>
      <c r="Z3139" s="37"/>
      <c r="AA3139" s="37"/>
      <c r="AB3139" s="37"/>
      <c r="AC3139" s="37"/>
      <c r="AD3139" s="37"/>
      <c r="AE3139" s="37"/>
      <c r="AT3139" s="20" t="s">
        <v>260</v>
      </c>
      <c r="AU3139" s="20" t="s">
        <v>82</v>
      </c>
    </row>
    <row r="3140" spans="1:65" s="16" customFormat="1" ht="11.25">
      <c r="B3140" s="235"/>
      <c r="C3140" s="236"/>
      <c r="D3140" s="202" t="s">
        <v>262</v>
      </c>
      <c r="E3140" s="237" t="s">
        <v>21</v>
      </c>
      <c r="F3140" s="238" t="s">
        <v>3727</v>
      </c>
      <c r="G3140" s="236"/>
      <c r="H3140" s="237" t="s">
        <v>21</v>
      </c>
      <c r="I3140" s="239"/>
      <c r="J3140" s="236"/>
      <c r="K3140" s="236"/>
      <c r="L3140" s="240"/>
      <c r="M3140" s="241"/>
      <c r="N3140" s="242"/>
      <c r="O3140" s="242"/>
      <c r="P3140" s="242"/>
      <c r="Q3140" s="242"/>
      <c r="R3140" s="242"/>
      <c r="S3140" s="242"/>
      <c r="T3140" s="243"/>
      <c r="AT3140" s="244" t="s">
        <v>262</v>
      </c>
      <c r="AU3140" s="244" t="s">
        <v>82</v>
      </c>
      <c r="AV3140" s="16" t="s">
        <v>80</v>
      </c>
      <c r="AW3140" s="16" t="s">
        <v>34</v>
      </c>
      <c r="AX3140" s="16" t="s">
        <v>73</v>
      </c>
      <c r="AY3140" s="244" t="s">
        <v>252</v>
      </c>
    </row>
    <row r="3141" spans="1:65" s="13" customFormat="1" ht="11.25">
      <c r="B3141" s="200"/>
      <c r="C3141" s="201"/>
      <c r="D3141" s="202" t="s">
        <v>262</v>
      </c>
      <c r="E3141" s="203" t="s">
        <v>21</v>
      </c>
      <c r="F3141" s="204" t="s">
        <v>3728</v>
      </c>
      <c r="G3141" s="201"/>
      <c r="H3141" s="205">
        <v>12.85</v>
      </c>
      <c r="I3141" s="206"/>
      <c r="J3141" s="201"/>
      <c r="K3141" s="201"/>
      <c r="L3141" s="207"/>
      <c r="M3141" s="208"/>
      <c r="N3141" s="209"/>
      <c r="O3141" s="209"/>
      <c r="P3141" s="209"/>
      <c r="Q3141" s="209"/>
      <c r="R3141" s="209"/>
      <c r="S3141" s="209"/>
      <c r="T3141" s="210"/>
      <c r="AT3141" s="211" t="s">
        <v>262</v>
      </c>
      <c r="AU3141" s="211" t="s">
        <v>82</v>
      </c>
      <c r="AV3141" s="13" t="s">
        <v>82</v>
      </c>
      <c r="AW3141" s="13" t="s">
        <v>34</v>
      </c>
      <c r="AX3141" s="13" t="s">
        <v>73</v>
      </c>
      <c r="AY3141" s="211" t="s">
        <v>252</v>
      </c>
    </row>
    <row r="3142" spans="1:65" s="14" customFormat="1" ht="11.25">
      <c r="B3142" s="212"/>
      <c r="C3142" s="213"/>
      <c r="D3142" s="202" t="s">
        <v>262</v>
      </c>
      <c r="E3142" s="214" t="s">
        <v>158</v>
      </c>
      <c r="F3142" s="215" t="s">
        <v>264</v>
      </c>
      <c r="G3142" s="213"/>
      <c r="H3142" s="216">
        <v>12.85</v>
      </c>
      <c r="I3142" s="217"/>
      <c r="J3142" s="213"/>
      <c r="K3142" s="213"/>
      <c r="L3142" s="218"/>
      <c r="M3142" s="219"/>
      <c r="N3142" s="220"/>
      <c r="O3142" s="220"/>
      <c r="P3142" s="220"/>
      <c r="Q3142" s="220"/>
      <c r="R3142" s="220"/>
      <c r="S3142" s="220"/>
      <c r="T3142" s="221"/>
      <c r="AT3142" s="222" t="s">
        <v>262</v>
      </c>
      <c r="AU3142" s="222" t="s">
        <v>82</v>
      </c>
      <c r="AV3142" s="14" t="s">
        <v>93</v>
      </c>
      <c r="AW3142" s="14" t="s">
        <v>34</v>
      </c>
      <c r="AX3142" s="14" t="s">
        <v>80</v>
      </c>
      <c r="AY3142" s="222" t="s">
        <v>252</v>
      </c>
    </row>
    <row r="3143" spans="1:65" s="2" customFormat="1" ht="24.2" customHeight="1">
      <c r="A3143" s="37"/>
      <c r="B3143" s="38"/>
      <c r="C3143" s="245" t="s">
        <v>3729</v>
      </c>
      <c r="D3143" s="245" t="s">
        <v>356</v>
      </c>
      <c r="E3143" s="246" t="s">
        <v>3730</v>
      </c>
      <c r="F3143" s="247" t="s">
        <v>3731</v>
      </c>
      <c r="G3143" s="248" t="s">
        <v>149</v>
      </c>
      <c r="H3143" s="249">
        <v>14.135</v>
      </c>
      <c r="I3143" s="250"/>
      <c r="J3143" s="251">
        <f>ROUND(I3143*H3143,2)</f>
        <v>0</v>
      </c>
      <c r="K3143" s="247" t="s">
        <v>378</v>
      </c>
      <c r="L3143" s="252"/>
      <c r="M3143" s="253" t="s">
        <v>21</v>
      </c>
      <c r="N3143" s="254" t="s">
        <v>44</v>
      </c>
      <c r="O3143" s="67"/>
      <c r="P3143" s="191">
        <f>O3143*H3143</f>
        <v>0</v>
      </c>
      <c r="Q3143" s="191">
        <v>3.3999999999999998E-3</v>
      </c>
      <c r="R3143" s="191">
        <f>Q3143*H3143</f>
        <v>4.8058999999999998E-2</v>
      </c>
      <c r="S3143" s="191">
        <v>0</v>
      </c>
      <c r="T3143" s="192">
        <f>S3143*H3143</f>
        <v>0</v>
      </c>
      <c r="U3143" s="37"/>
      <c r="V3143" s="37"/>
      <c r="W3143" s="37"/>
      <c r="X3143" s="37"/>
      <c r="Y3143" s="37"/>
      <c r="Z3143" s="37"/>
      <c r="AA3143" s="37"/>
      <c r="AB3143" s="37"/>
      <c r="AC3143" s="37"/>
      <c r="AD3143" s="37"/>
      <c r="AE3143" s="37"/>
      <c r="AR3143" s="193" t="s">
        <v>497</v>
      </c>
      <c r="AT3143" s="193" t="s">
        <v>356</v>
      </c>
      <c r="AU3143" s="193" t="s">
        <v>82</v>
      </c>
      <c r="AY3143" s="20" t="s">
        <v>252</v>
      </c>
      <c r="BE3143" s="194">
        <f>IF(N3143="základní",J3143,0)</f>
        <v>0</v>
      </c>
      <c r="BF3143" s="194">
        <f>IF(N3143="snížená",J3143,0)</f>
        <v>0</v>
      </c>
      <c r="BG3143" s="194">
        <f>IF(N3143="zákl. přenesená",J3143,0)</f>
        <v>0</v>
      </c>
      <c r="BH3143" s="194">
        <f>IF(N3143="sníž. přenesená",J3143,0)</f>
        <v>0</v>
      </c>
      <c r="BI3143" s="194">
        <f>IF(N3143="nulová",J3143,0)</f>
        <v>0</v>
      </c>
      <c r="BJ3143" s="20" t="s">
        <v>80</v>
      </c>
      <c r="BK3143" s="194">
        <f>ROUND(I3143*H3143,2)</f>
        <v>0</v>
      </c>
      <c r="BL3143" s="20" t="s">
        <v>375</v>
      </c>
      <c r="BM3143" s="193" t="s">
        <v>3732</v>
      </c>
    </row>
    <row r="3144" spans="1:65" s="2" customFormat="1" ht="97.5">
      <c r="A3144" s="37"/>
      <c r="B3144" s="38"/>
      <c r="C3144" s="39"/>
      <c r="D3144" s="202" t="s">
        <v>275</v>
      </c>
      <c r="E3144" s="39"/>
      <c r="F3144" s="234" t="s">
        <v>3733</v>
      </c>
      <c r="G3144" s="39"/>
      <c r="H3144" s="39"/>
      <c r="I3144" s="197"/>
      <c r="J3144" s="39"/>
      <c r="K3144" s="39"/>
      <c r="L3144" s="42"/>
      <c r="M3144" s="198"/>
      <c r="N3144" s="199"/>
      <c r="O3144" s="67"/>
      <c r="P3144" s="67"/>
      <c r="Q3144" s="67"/>
      <c r="R3144" s="67"/>
      <c r="S3144" s="67"/>
      <c r="T3144" s="68"/>
      <c r="U3144" s="37"/>
      <c r="V3144" s="37"/>
      <c r="W3144" s="37"/>
      <c r="X3144" s="37"/>
      <c r="Y3144" s="37"/>
      <c r="Z3144" s="37"/>
      <c r="AA3144" s="37"/>
      <c r="AB3144" s="37"/>
      <c r="AC3144" s="37"/>
      <c r="AD3144" s="37"/>
      <c r="AE3144" s="37"/>
      <c r="AT3144" s="20" t="s">
        <v>275</v>
      </c>
      <c r="AU3144" s="20" t="s">
        <v>82</v>
      </c>
    </row>
    <row r="3145" spans="1:65" s="13" customFormat="1" ht="11.25">
      <c r="B3145" s="200"/>
      <c r="C3145" s="201"/>
      <c r="D3145" s="202" t="s">
        <v>262</v>
      </c>
      <c r="E3145" s="201"/>
      <c r="F3145" s="204" t="s">
        <v>3734</v>
      </c>
      <c r="G3145" s="201"/>
      <c r="H3145" s="205">
        <v>14.135</v>
      </c>
      <c r="I3145" s="206"/>
      <c r="J3145" s="201"/>
      <c r="K3145" s="201"/>
      <c r="L3145" s="207"/>
      <c r="M3145" s="208"/>
      <c r="N3145" s="209"/>
      <c r="O3145" s="209"/>
      <c r="P3145" s="209"/>
      <c r="Q3145" s="209"/>
      <c r="R3145" s="209"/>
      <c r="S3145" s="209"/>
      <c r="T3145" s="210"/>
      <c r="AT3145" s="211" t="s">
        <v>262</v>
      </c>
      <c r="AU3145" s="211" t="s">
        <v>82</v>
      </c>
      <c r="AV3145" s="13" t="s">
        <v>82</v>
      </c>
      <c r="AW3145" s="13" t="s">
        <v>4</v>
      </c>
      <c r="AX3145" s="13" t="s">
        <v>80</v>
      </c>
      <c r="AY3145" s="211" t="s">
        <v>252</v>
      </c>
    </row>
    <row r="3146" spans="1:65" s="2" customFormat="1" ht="16.5" customHeight="1">
      <c r="A3146" s="37"/>
      <c r="B3146" s="38"/>
      <c r="C3146" s="182" t="s">
        <v>3735</v>
      </c>
      <c r="D3146" s="182" t="s">
        <v>254</v>
      </c>
      <c r="E3146" s="183" t="s">
        <v>3736</v>
      </c>
      <c r="F3146" s="184" t="s">
        <v>3737</v>
      </c>
      <c r="G3146" s="185" t="s">
        <v>149</v>
      </c>
      <c r="H3146" s="186">
        <v>689.11</v>
      </c>
      <c r="I3146" s="187"/>
      <c r="J3146" s="188">
        <f>ROUND(I3146*H3146,2)</f>
        <v>0</v>
      </c>
      <c r="K3146" s="184" t="s">
        <v>257</v>
      </c>
      <c r="L3146" s="42"/>
      <c r="M3146" s="189" t="s">
        <v>21</v>
      </c>
      <c r="N3146" s="190" t="s">
        <v>44</v>
      </c>
      <c r="O3146" s="67"/>
      <c r="P3146" s="191">
        <f>O3146*H3146</f>
        <v>0</v>
      </c>
      <c r="Q3146" s="191">
        <v>2.9999999999999997E-4</v>
      </c>
      <c r="R3146" s="191">
        <f>Q3146*H3146</f>
        <v>0.20673299999999997</v>
      </c>
      <c r="S3146" s="191">
        <v>0</v>
      </c>
      <c r="T3146" s="192">
        <f>S3146*H3146</f>
        <v>0</v>
      </c>
      <c r="U3146" s="37"/>
      <c r="V3146" s="37"/>
      <c r="W3146" s="37"/>
      <c r="X3146" s="37"/>
      <c r="Y3146" s="37"/>
      <c r="Z3146" s="37"/>
      <c r="AA3146" s="37"/>
      <c r="AB3146" s="37"/>
      <c r="AC3146" s="37"/>
      <c r="AD3146" s="37"/>
      <c r="AE3146" s="37"/>
      <c r="AR3146" s="193" t="s">
        <v>375</v>
      </c>
      <c r="AT3146" s="193" t="s">
        <v>254</v>
      </c>
      <c r="AU3146" s="193" t="s">
        <v>82</v>
      </c>
      <c r="AY3146" s="20" t="s">
        <v>252</v>
      </c>
      <c r="BE3146" s="194">
        <f>IF(N3146="základní",J3146,0)</f>
        <v>0</v>
      </c>
      <c r="BF3146" s="194">
        <f>IF(N3146="snížená",J3146,0)</f>
        <v>0</v>
      </c>
      <c r="BG3146" s="194">
        <f>IF(N3146="zákl. přenesená",J3146,0)</f>
        <v>0</v>
      </c>
      <c r="BH3146" s="194">
        <f>IF(N3146="sníž. přenesená",J3146,0)</f>
        <v>0</v>
      </c>
      <c r="BI3146" s="194">
        <f>IF(N3146="nulová",J3146,0)</f>
        <v>0</v>
      </c>
      <c r="BJ3146" s="20" t="s">
        <v>80</v>
      </c>
      <c r="BK3146" s="194">
        <f>ROUND(I3146*H3146,2)</f>
        <v>0</v>
      </c>
      <c r="BL3146" s="20" t="s">
        <v>375</v>
      </c>
      <c r="BM3146" s="193" t="s">
        <v>3738</v>
      </c>
    </row>
    <row r="3147" spans="1:65" s="2" customFormat="1" ht="11.25">
      <c r="A3147" s="37"/>
      <c r="B3147" s="38"/>
      <c r="C3147" s="39"/>
      <c r="D3147" s="195" t="s">
        <v>260</v>
      </c>
      <c r="E3147" s="39"/>
      <c r="F3147" s="196" t="s">
        <v>3739</v>
      </c>
      <c r="G3147" s="39"/>
      <c r="H3147" s="39"/>
      <c r="I3147" s="197"/>
      <c r="J3147" s="39"/>
      <c r="K3147" s="39"/>
      <c r="L3147" s="42"/>
      <c r="M3147" s="198"/>
      <c r="N3147" s="199"/>
      <c r="O3147" s="67"/>
      <c r="P3147" s="67"/>
      <c r="Q3147" s="67"/>
      <c r="R3147" s="67"/>
      <c r="S3147" s="67"/>
      <c r="T3147" s="68"/>
      <c r="U3147" s="37"/>
      <c r="V3147" s="37"/>
      <c r="W3147" s="37"/>
      <c r="X3147" s="37"/>
      <c r="Y3147" s="37"/>
      <c r="Z3147" s="37"/>
      <c r="AA3147" s="37"/>
      <c r="AB3147" s="37"/>
      <c r="AC3147" s="37"/>
      <c r="AD3147" s="37"/>
      <c r="AE3147" s="37"/>
      <c r="AT3147" s="20" t="s">
        <v>260</v>
      </c>
      <c r="AU3147" s="20" t="s">
        <v>82</v>
      </c>
    </row>
    <row r="3148" spans="1:65" s="16" customFormat="1" ht="11.25">
      <c r="B3148" s="235"/>
      <c r="C3148" s="236"/>
      <c r="D3148" s="202" t="s">
        <v>262</v>
      </c>
      <c r="E3148" s="237" t="s">
        <v>21</v>
      </c>
      <c r="F3148" s="238" t="s">
        <v>1586</v>
      </c>
      <c r="G3148" s="236"/>
      <c r="H3148" s="237" t="s">
        <v>21</v>
      </c>
      <c r="I3148" s="239"/>
      <c r="J3148" s="236"/>
      <c r="K3148" s="236"/>
      <c r="L3148" s="240"/>
      <c r="M3148" s="241"/>
      <c r="N3148" s="242"/>
      <c r="O3148" s="242"/>
      <c r="P3148" s="242"/>
      <c r="Q3148" s="242"/>
      <c r="R3148" s="242"/>
      <c r="S3148" s="242"/>
      <c r="T3148" s="243"/>
      <c r="AT3148" s="244" t="s">
        <v>262</v>
      </c>
      <c r="AU3148" s="244" t="s">
        <v>82</v>
      </c>
      <c r="AV3148" s="16" t="s">
        <v>80</v>
      </c>
      <c r="AW3148" s="16" t="s">
        <v>34</v>
      </c>
      <c r="AX3148" s="16" t="s">
        <v>73</v>
      </c>
      <c r="AY3148" s="244" t="s">
        <v>252</v>
      </c>
    </row>
    <row r="3149" spans="1:65" s="16" customFormat="1" ht="11.25">
      <c r="B3149" s="235"/>
      <c r="C3149" s="236"/>
      <c r="D3149" s="202" t="s">
        <v>262</v>
      </c>
      <c r="E3149" s="237" t="s">
        <v>21</v>
      </c>
      <c r="F3149" s="238" t="s">
        <v>3740</v>
      </c>
      <c r="G3149" s="236"/>
      <c r="H3149" s="237" t="s">
        <v>21</v>
      </c>
      <c r="I3149" s="239"/>
      <c r="J3149" s="236"/>
      <c r="K3149" s="236"/>
      <c r="L3149" s="240"/>
      <c r="M3149" s="241"/>
      <c r="N3149" s="242"/>
      <c r="O3149" s="242"/>
      <c r="P3149" s="242"/>
      <c r="Q3149" s="242"/>
      <c r="R3149" s="242"/>
      <c r="S3149" s="242"/>
      <c r="T3149" s="243"/>
      <c r="AT3149" s="244" t="s">
        <v>262</v>
      </c>
      <c r="AU3149" s="244" t="s">
        <v>82</v>
      </c>
      <c r="AV3149" s="16" t="s">
        <v>80</v>
      </c>
      <c r="AW3149" s="16" t="s">
        <v>34</v>
      </c>
      <c r="AX3149" s="16" t="s">
        <v>73</v>
      </c>
      <c r="AY3149" s="244" t="s">
        <v>252</v>
      </c>
    </row>
    <row r="3150" spans="1:65" s="13" customFormat="1" ht="11.25">
      <c r="B3150" s="200"/>
      <c r="C3150" s="201"/>
      <c r="D3150" s="202" t="s">
        <v>262</v>
      </c>
      <c r="E3150" s="203" t="s">
        <v>21</v>
      </c>
      <c r="F3150" s="204" t="s">
        <v>3741</v>
      </c>
      <c r="G3150" s="201"/>
      <c r="H3150" s="205">
        <v>38.07</v>
      </c>
      <c r="I3150" s="206"/>
      <c r="J3150" s="201"/>
      <c r="K3150" s="201"/>
      <c r="L3150" s="207"/>
      <c r="M3150" s="208"/>
      <c r="N3150" s="209"/>
      <c r="O3150" s="209"/>
      <c r="P3150" s="209"/>
      <c r="Q3150" s="209"/>
      <c r="R3150" s="209"/>
      <c r="S3150" s="209"/>
      <c r="T3150" s="210"/>
      <c r="AT3150" s="211" t="s">
        <v>262</v>
      </c>
      <c r="AU3150" s="211" t="s">
        <v>82</v>
      </c>
      <c r="AV3150" s="13" t="s">
        <v>82</v>
      </c>
      <c r="AW3150" s="13" t="s">
        <v>34</v>
      </c>
      <c r="AX3150" s="13" t="s">
        <v>73</v>
      </c>
      <c r="AY3150" s="211" t="s">
        <v>252</v>
      </c>
    </row>
    <row r="3151" spans="1:65" s="13" customFormat="1" ht="11.25">
      <c r="B3151" s="200"/>
      <c r="C3151" s="201"/>
      <c r="D3151" s="202" t="s">
        <v>262</v>
      </c>
      <c r="E3151" s="203" t="s">
        <v>21</v>
      </c>
      <c r="F3151" s="204" t="s">
        <v>3742</v>
      </c>
      <c r="G3151" s="201"/>
      <c r="H3151" s="205">
        <v>-9.41</v>
      </c>
      <c r="I3151" s="206"/>
      <c r="J3151" s="201"/>
      <c r="K3151" s="201"/>
      <c r="L3151" s="207"/>
      <c r="M3151" s="208"/>
      <c r="N3151" s="209"/>
      <c r="O3151" s="209"/>
      <c r="P3151" s="209"/>
      <c r="Q3151" s="209"/>
      <c r="R3151" s="209"/>
      <c r="S3151" s="209"/>
      <c r="T3151" s="210"/>
      <c r="AT3151" s="211" t="s">
        <v>262</v>
      </c>
      <c r="AU3151" s="211" t="s">
        <v>82</v>
      </c>
      <c r="AV3151" s="13" t="s">
        <v>82</v>
      </c>
      <c r="AW3151" s="13" t="s">
        <v>34</v>
      </c>
      <c r="AX3151" s="13" t="s">
        <v>73</v>
      </c>
      <c r="AY3151" s="211" t="s">
        <v>252</v>
      </c>
    </row>
    <row r="3152" spans="1:65" s="13" customFormat="1" ht="11.25">
      <c r="B3152" s="200"/>
      <c r="C3152" s="201"/>
      <c r="D3152" s="202" t="s">
        <v>262</v>
      </c>
      <c r="E3152" s="203" t="s">
        <v>21</v>
      </c>
      <c r="F3152" s="204" t="s">
        <v>3743</v>
      </c>
      <c r="G3152" s="201"/>
      <c r="H3152" s="205">
        <v>225.08</v>
      </c>
      <c r="I3152" s="206"/>
      <c r="J3152" s="201"/>
      <c r="K3152" s="201"/>
      <c r="L3152" s="207"/>
      <c r="M3152" s="208"/>
      <c r="N3152" s="209"/>
      <c r="O3152" s="209"/>
      <c r="P3152" s="209"/>
      <c r="Q3152" s="209"/>
      <c r="R3152" s="209"/>
      <c r="S3152" s="209"/>
      <c r="T3152" s="210"/>
      <c r="AT3152" s="211" t="s">
        <v>262</v>
      </c>
      <c r="AU3152" s="211" t="s">
        <v>82</v>
      </c>
      <c r="AV3152" s="13" t="s">
        <v>82</v>
      </c>
      <c r="AW3152" s="13" t="s">
        <v>34</v>
      </c>
      <c r="AX3152" s="13" t="s">
        <v>73</v>
      </c>
      <c r="AY3152" s="211" t="s">
        <v>252</v>
      </c>
    </row>
    <row r="3153" spans="1:65" s="14" customFormat="1" ht="11.25">
      <c r="B3153" s="212"/>
      <c r="C3153" s="213"/>
      <c r="D3153" s="202" t="s">
        <v>262</v>
      </c>
      <c r="E3153" s="214" t="s">
        <v>169</v>
      </c>
      <c r="F3153" s="215" t="s">
        <v>264</v>
      </c>
      <c r="G3153" s="213"/>
      <c r="H3153" s="216">
        <v>253.74</v>
      </c>
      <c r="I3153" s="217"/>
      <c r="J3153" s="213"/>
      <c r="K3153" s="213"/>
      <c r="L3153" s="218"/>
      <c r="M3153" s="219"/>
      <c r="N3153" s="220"/>
      <c r="O3153" s="220"/>
      <c r="P3153" s="220"/>
      <c r="Q3153" s="220"/>
      <c r="R3153" s="220"/>
      <c r="S3153" s="220"/>
      <c r="T3153" s="221"/>
      <c r="AT3153" s="222" t="s">
        <v>262</v>
      </c>
      <c r="AU3153" s="222" t="s">
        <v>82</v>
      </c>
      <c r="AV3153" s="14" t="s">
        <v>93</v>
      </c>
      <c r="AW3153" s="14" t="s">
        <v>34</v>
      </c>
      <c r="AX3153" s="14" t="s">
        <v>73</v>
      </c>
      <c r="AY3153" s="222" t="s">
        <v>252</v>
      </c>
    </row>
    <row r="3154" spans="1:65" s="16" customFormat="1" ht="11.25">
      <c r="B3154" s="235"/>
      <c r="C3154" s="236"/>
      <c r="D3154" s="202" t="s">
        <v>262</v>
      </c>
      <c r="E3154" s="237" t="s">
        <v>21</v>
      </c>
      <c r="F3154" s="238" t="s">
        <v>3744</v>
      </c>
      <c r="G3154" s="236"/>
      <c r="H3154" s="237" t="s">
        <v>21</v>
      </c>
      <c r="I3154" s="239"/>
      <c r="J3154" s="236"/>
      <c r="K3154" s="236"/>
      <c r="L3154" s="240"/>
      <c r="M3154" s="241"/>
      <c r="N3154" s="242"/>
      <c r="O3154" s="242"/>
      <c r="P3154" s="242"/>
      <c r="Q3154" s="242"/>
      <c r="R3154" s="242"/>
      <c r="S3154" s="242"/>
      <c r="T3154" s="243"/>
      <c r="AT3154" s="244" t="s">
        <v>262</v>
      </c>
      <c r="AU3154" s="244" t="s">
        <v>82</v>
      </c>
      <c r="AV3154" s="16" t="s">
        <v>80</v>
      </c>
      <c r="AW3154" s="16" t="s">
        <v>34</v>
      </c>
      <c r="AX3154" s="16" t="s">
        <v>73</v>
      </c>
      <c r="AY3154" s="244" t="s">
        <v>252</v>
      </c>
    </row>
    <row r="3155" spans="1:65" s="13" customFormat="1" ht="11.25">
      <c r="B3155" s="200"/>
      <c r="C3155" s="201"/>
      <c r="D3155" s="202" t="s">
        <v>262</v>
      </c>
      <c r="E3155" s="203" t="s">
        <v>21</v>
      </c>
      <c r="F3155" s="204" t="s">
        <v>3745</v>
      </c>
      <c r="G3155" s="201"/>
      <c r="H3155" s="205">
        <v>103.03</v>
      </c>
      <c r="I3155" s="206"/>
      <c r="J3155" s="201"/>
      <c r="K3155" s="201"/>
      <c r="L3155" s="207"/>
      <c r="M3155" s="208"/>
      <c r="N3155" s="209"/>
      <c r="O3155" s="209"/>
      <c r="P3155" s="209"/>
      <c r="Q3155" s="209"/>
      <c r="R3155" s="209"/>
      <c r="S3155" s="209"/>
      <c r="T3155" s="210"/>
      <c r="AT3155" s="211" t="s">
        <v>262</v>
      </c>
      <c r="AU3155" s="211" t="s">
        <v>82</v>
      </c>
      <c r="AV3155" s="13" t="s">
        <v>82</v>
      </c>
      <c r="AW3155" s="13" t="s">
        <v>34</v>
      </c>
      <c r="AX3155" s="13" t="s">
        <v>73</v>
      </c>
      <c r="AY3155" s="211" t="s">
        <v>252</v>
      </c>
    </row>
    <row r="3156" spans="1:65" s="13" customFormat="1" ht="11.25">
      <c r="B3156" s="200"/>
      <c r="C3156" s="201"/>
      <c r="D3156" s="202" t="s">
        <v>262</v>
      </c>
      <c r="E3156" s="203" t="s">
        <v>21</v>
      </c>
      <c r="F3156" s="204" t="s">
        <v>3746</v>
      </c>
      <c r="G3156" s="201"/>
      <c r="H3156" s="205">
        <v>333.84</v>
      </c>
      <c r="I3156" s="206"/>
      <c r="J3156" s="201"/>
      <c r="K3156" s="201"/>
      <c r="L3156" s="207"/>
      <c r="M3156" s="208"/>
      <c r="N3156" s="209"/>
      <c r="O3156" s="209"/>
      <c r="P3156" s="209"/>
      <c r="Q3156" s="209"/>
      <c r="R3156" s="209"/>
      <c r="S3156" s="209"/>
      <c r="T3156" s="210"/>
      <c r="AT3156" s="211" t="s">
        <v>262</v>
      </c>
      <c r="AU3156" s="211" t="s">
        <v>82</v>
      </c>
      <c r="AV3156" s="13" t="s">
        <v>82</v>
      </c>
      <c r="AW3156" s="13" t="s">
        <v>34</v>
      </c>
      <c r="AX3156" s="13" t="s">
        <v>73</v>
      </c>
      <c r="AY3156" s="211" t="s">
        <v>252</v>
      </c>
    </row>
    <row r="3157" spans="1:65" s="13" customFormat="1" ht="11.25">
      <c r="B3157" s="200"/>
      <c r="C3157" s="201"/>
      <c r="D3157" s="202" t="s">
        <v>262</v>
      </c>
      <c r="E3157" s="203" t="s">
        <v>21</v>
      </c>
      <c r="F3157" s="204" t="s">
        <v>3747</v>
      </c>
      <c r="G3157" s="201"/>
      <c r="H3157" s="205">
        <v>-1.5</v>
      </c>
      <c r="I3157" s="206"/>
      <c r="J3157" s="201"/>
      <c r="K3157" s="201"/>
      <c r="L3157" s="207"/>
      <c r="M3157" s="208"/>
      <c r="N3157" s="209"/>
      <c r="O3157" s="209"/>
      <c r="P3157" s="209"/>
      <c r="Q3157" s="209"/>
      <c r="R3157" s="209"/>
      <c r="S3157" s="209"/>
      <c r="T3157" s="210"/>
      <c r="AT3157" s="211" t="s">
        <v>262</v>
      </c>
      <c r="AU3157" s="211" t="s">
        <v>82</v>
      </c>
      <c r="AV3157" s="13" t="s">
        <v>82</v>
      </c>
      <c r="AW3157" s="13" t="s">
        <v>34</v>
      </c>
      <c r="AX3157" s="13" t="s">
        <v>73</v>
      </c>
      <c r="AY3157" s="211" t="s">
        <v>252</v>
      </c>
    </row>
    <row r="3158" spans="1:65" s="14" customFormat="1" ht="11.25">
      <c r="B3158" s="212"/>
      <c r="C3158" s="213"/>
      <c r="D3158" s="202" t="s">
        <v>262</v>
      </c>
      <c r="E3158" s="214" t="s">
        <v>173</v>
      </c>
      <c r="F3158" s="215" t="s">
        <v>264</v>
      </c>
      <c r="G3158" s="213"/>
      <c r="H3158" s="216">
        <v>435.37</v>
      </c>
      <c r="I3158" s="217"/>
      <c r="J3158" s="213"/>
      <c r="K3158" s="213"/>
      <c r="L3158" s="218"/>
      <c r="M3158" s="219"/>
      <c r="N3158" s="220"/>
      <c r="O3158" s="220"/>
      <c r="P3158" s="220"/>
      <c r="Q3158" s="220"/>
      <c r="R3158" s="220"/>
      <c r="S3158" s="220"/>
      <c r="T3158" s="221"/>
      <c r="AT3158" s="222" t="s">
        <v>262</v>
      </c>
      <c r="AU3158" s="222" t="s">
        <v>82</v>
      </c>
      <c r="AV3158" s="14" t="s">
        <v>93</v>
      </c>
      <c r="AW3158" s="14" t="s">
        <v>34</v>
      </c>
      <c r="AX3158" s="14" t="s">
        <v>73</v>
      </c>
      <c r="AY3158" s="222" t="s">
        <v>252</v>
      </c>
    </row>
    <row r="3159" spans="1:65" s="15" customFormat="1" ht="11.25">
      <c r="B3159" s="223"/>
      <c r="C3159" s="224"/>
      <c r="D3159" s="202" t="s">
        <v>262</v>
      </c>
      <c r="E3159" s="225" t="s">
        <v>21</v>
      </c>
      <c r="F3159" s="226" t="s">
        <v>265</v>
      </c>
      <c r="G3159" s="224"/>
      <c r="H3159" s="227">
        <v>689.11</v>
      </c>
      <c r="I3159" s="228"/>
      <c r="J3159" s="224"/>
      <c r="K3159" s="224"/>
      <c r="L3159" s="229"/>
      <c r="M3159" s="230"/>
      <c r="N3159" s="231"/>
      <c r="O3159" s="231"/>
      <c r="P3159" s="231"/>
      <c r="Q3159" s="231"/>
      <c r="R3159" s="231"/>
      <c r="S3159" s="231"/>
      <c r="T3159" s="232"/>
      <c r="AT3159" s="233" t="s">
        <v>262</v>
      </c>
      <c r="AU3159" s="233" t="s">
        <v>82</v>
      </c>
      <c r="AV3159" s="15" t="s">
        <v>258</v>
      </c>
      <c r="AW3159" s="15" t="s">
        <v>34</v>
      </c>
      <c r="AX3159" s="15" t="s">
        <v>80</v>
      </c>
      <c r="AY3159" s="233" t="s">
        <v>252</v>
      </c>
    </row>
    <row r="3160" spans="1:65" s="2" customFormat="1" ht="24.2" customHeight="1">
      <c r="A3160" s="37"/>
      <c r="B3160" s="38"/>
      <c r="C3160" s="245" t="s">
        <v>3748</v>
      </c>
      <c r="D3160" s="245" t="s">
        <v>356</v>
      </c>
      <c r="E3160" s="246" t="s">
        <v>3749</v>
      </c>
      <c r="F3160" s="247" t="s">
        <v>3750</v>
      </c>
      <c r="G3160" s="248" t="s">
        <v>149</v>
      </c>
      <c r="H3160" s="249">
        <v>758.02099999999996</v>
      </c>
      <c r="I3160" s="250"/>
      <c r="J3160" s="251">
        <f>ROUND(I3160*H3160,2)</f>
        <v>0</v>
      </c>
      <c r="K3160" s="247" t="s">
        <v>257</v>
      </c>
      <c r="L3160" s="252"/>
      <c r="M3160" s="253" t="s">
        <v>21</v>
      </c>
      <c r="N3160" s="254" t="s">
        <v>44</v>
      </c>
      <c r="O3160" s="67"/>
      <c r="P3160" s="191">
        <f>O3160*H3160</f>
        <v>0</v>
      </c>
      <c r="Q3160" s="191">
        <v>2.8300000000000001E-3</v>
      </c>
      <c r="R3160" s="191">
        <f>Q3160*H3160</f>
        <v>2.1451994299999999</v>
      </c>
      <c r="S3160" s="191">
        <v>0</v>
      </c>
      <c r="T3160" s="192">
        <f>S3160*H3160</f>
        <v>0</v>
      </c>
      <c r="U3160" s="37"/>
      <c r="V3160" s="37"/>
      <c r="W3160" s="37"/>
      <c r="X3160" s="37"/>
      <c r="Y3160" s="37"/>
      <c r="Z3160" s="37"/>
      <c r="AA3160" s="37"/>
      <c r="AB3160" s="37"/>
      <c r="AC3160" s="37"/>
      <c r="AD3160" s="37"/>
      <c r="AE3160" s="37"/>
      <c r="AR3160" s="193" t="s">
        <v>497</v>
      </c>
      <c r="AT3160" s="193" t="s">
        <v>356</v>
      </c>
      <c r="AU3160" s="193" t="s">
        <v>82</v>
      </c>
      <c r="AY3160" s="20" t="s">
        <v>252</v>
      </c>
      <c r="BE3160" s="194">
        <f>IF(N3160="základní",J3160,0)</f>
        <v>0</v>
      </c>
      <c r="BF3160" s="194">
        <f>IF(N3160="snížená",J3160,0)</f>
        <v>0</v>
      </c>
      <c r="BG3160" s="194">
        <f>IF(N3160="zákl. přenesená",J3160,0)</f>
        <v>0</v>
      </c>
      <c r="BH3160" s="194">
        <f>IF(N3160="sníž. přenesená",J3160,0)</f>
        <v>0</v>
      </c>
      <c r="BI3160" s="194">
        <f>IF(N3160="nulová",J3160,0)</f>
        <v>0</v>
      </c>
      <c r="BJ3160" s="20" t="s">
        <v>80</v>
      </c>
      <c r="BK3160" s="194">
        <f>ROUND(I3160*H3160,2)</f>
        <v>0</v>
      </c>
      <c r="BL3160" s="20" t="s">
        <v>375</v>
      </c>
      <c r="BM3160" s="193" t="s">
        <v>3751</v>
      </c>
    </row>
    <row r="3161" spans="1:65" s="2" customFormat="1" ht="19.5">
      <c r="A3161" s="37"/>
      <c r="B3161" s="38"/>
      <c r="C3161" s="39"/>
      <c r="D3161" s="202" t="s">
        <v>275</v>
      </c>
      <c r="E3161" s="39"/>
      <c r="F3161" s="234" t="s">
        <v>3553</v>
      </c>
      <c r="G3161" s="39"/>
      <c r="H3161" s="39"/>
      <c r="I3161" s="197"/>
      <c r="J3161" s="39"/>
      <c r="K3161" s="39"/>
      <c r="L3161" s="42"/>
      <c r="M3161" s="198"/>
      <c r="N3161" s="199"/>
      <c r="O3161" s="67"/>
      <c r="P3161" s="67"/>
      <c r="Q3161" s="67"/>
      <c r="R3161" s="67"/>
      <c r="S3161" s="67"/>
      <c r="T3161" s="68"/>
      <c r="U3161" s="37"/>
      <c r="V3161" s="37"/>
      <c r="W3161" s="37"/>
      <c r="X3161" s="37"/>
      <c r="Y3161" s="37"/>
      <c r="Z3161" s="37"/>
      <c r="AA3161" s="37"/>
      <c r="AB3161" s="37"/>
      <c r="AC3161" s="37"/>
      <c r="AD3161" s="37"/>
      <c r="AE3161" s="37"/>
      <c r="AT3161" s="20" t="s">
        <v>275</v>
      </c>
      <c r="AU3161" s="20" t="s">
        <v>82</v>
      </c>
    </row>
    <row r="3162" spans="1:65" s="13" customFormat="1" ht="11.25">
      <c r="B3162" s="200"/>
      <c r="C3162" s="201"/>
      <c r="D3162" s="202" t="s">
        <v>262</v>
      </c>
      <c r="E3162" s="201"/>
      <c r="F3162" s="204" t="s">
        <v>3752</v>
      </c>
      <c r="G3162" s="201"/>
      <c r="H3162" s="205">
        <v>758.02099999999996</v>
      </c>
      <c r="I3162" s="206"/>
      <c r="J3162" s="201"/>
      <c r="K3162" s="201"/>
      <c r="L3162" s="207"/>
      <c r="M3162" s="208"/>
      <c r="N3162" s="209"/>
      <c r="O3162" s="209"/>
      <c r="P3162" s="209"/>
      <c r="Q3162" s="209"/>
      <c r="R3162" s="209"/>
      <c r="S3162" s="209"/>
      <c r="T3162" s="210"/>
      <c r="AT3162" s="211" t="s">
        <v>262</v>
      </c>
      <c r="AU3162" s="211" t="s">
        <v>82</v>
      </c>
      <c r="AV3162" s="13" t="s">
        <v>82</v>
      </c>
      <c r="AW3162" s="13" t="s">
        <v>4</v>
      </c>
      <c r="AX3162" s="13" t="s">
        <v>80</v>
      </c>
      <c r="AY3162" s="211" t="s">
        <v>252</v>
      </c>
    </row>
    <row r="3163" spans="1:65" s="2" customFormat="1" ht="16.5" customHeight="1">
      <c r="A3163" s="37"/>
      <c r="B3163" s="38"/>
      <c r="C3163" s="182" t="s">
        <v>3753</v>
      </c>
      <c r="D3163" s="182" t="s">
        <v>254</v>
      </c>
      <c r="E3163" s="183" t="s">
        <v>3754</v>
      </c>
      <c r="F3163" s="184" t="s">
        <v>3755</v>
      </c>
      <c r="G3163" s="185" t="s">
        <v>149</v>
      </c>
      <c r="H3163" s="186">
        <v>100.12</v>
      </c>
      <c r="I3163" s="187"/>
      <c r="J3163" s="188">
        <f>ROUND(I3163*H3163,2)</f>
        <v>0</v>
      </c>
      <c r="K3163" s="184" t="s">
        <v>257</v>
      </c>
      <c r="L3163" s="42"/>
      <c r="M3163" s="189" t="s">
        <v>21</v>
      </c>
      <c r="N3163" s="190" t="s">
        <v>44</v>
      </c>
      <c r="O3163" s="67"/>
      <c r="P3163" s="191">
        <f>O3163*H3163</f>
        <v>0</v>
      </c>
      <c r="Q3163" s="191">
        <v>4.0000000000000002E-4</v>
      </c>
      <c r="R3163" s="191">
        <f>Q3163*H3163</f>
        <v>4.0048000000000007E-2</v>
      </c>
      <c r="S3163" s="191">
        <v>0</v>
      </c>
      <c r="T3163" s="192">
        <f>S3163*H3163</f>
        <v>0</v>
      </c>
      <c r="U3163" s="37"/>
      <c r="V3163" s="37"/>
      <c r="W3163" s="37"/>
      <c r="X3163" s="37"/>
      <c r="Y3163" s="37"/>
      <c r="Z3163" s="37"/>
      <c r="AA3163" s="37"/>
      <c r="AB3163" s="37"/>
      <c r="AC3163" s="37"/>
      <c r="AD3163" s="37"/>
      <c r="AE3163" s="37"/>
      <c r="AR3163" s="193" t="s">
        <v>375</v>
      </c>
      <c r="AT3163" s="193" t="s">
        <v>254</v>
      </c>
      <c r="AU3163" s="193" t="s">
        <v>82</v>
      </c>
      <c r="AY3163" s="20" t="s">
        <v>252</v>
      </c>
      <c r="BE3163" s="194">
        <f>IF(N3163="základní",J3163,0)</f>
        <v>0</v>
      </c>
      <c r="BF3163" s="194">
        <f>IF(N3163="snížená",J3163,0)</f>
        <v>0</v>
      </c>
      <c r="BG3163" s="194">
        <f>IF(N3163="zákl. přenesená",J3163,0)</f>
        <v>0</v>
      </c>
      <c r="BH3163" s="194">
        <f>IF(N3163="sníž. přenesená",J3163,0)</f>
        <v>0</v>
      </c>
      <c r="BI3163" s="194">
        <f>IF(N3163="nulová",J3163,0)</f>
        <v>0</v>
      </c>
      <c r="BJ3163" s="20" t="s">
        <v>80</v>
      </c>
      <c r="BK3163" s="194">
        <f>ROUND(I3163*H3163,2)</f>
        <v>0</v>
      </c>
      <c r="BL3163" s="20" t="s">
        <v>375</v>
      </c>
      <c r="BM3163" s="193" t="s">
        <v>3756</v>
      </c>
    </row>
    <row r="3164" spans="1:65" s="2" customFormat="1" ht="11.25">
      <c r="A3164" s="37"/>
      <c r="B3164" s="38"/>
      <c r="C3164" s="39"/>
      <c r="D3164" s="195" t="s">
        <v>260</v>
      </c>
      <c r="E3164" s="39"/>
      <c r="F3164" s="196" t="s">
        <v>3757</v>
      </c>
      <c r="G3164" s="39"/>
      <c r="H3164" s="39"/>
      <c r="I3164" s="197"/>
      <c r="J3164" s="39"/>
      <c r="K3164" s="39"/>
      <c r="L3164" s="42"/>
      <c r="M3164" s="198"/>
      <c r="N3164" s="199"/>
      <c r="O3164" s="67"/>
      <c r="P3164" s="67"/>
      <c r="Q3164" s="67"/>
      <c r="R3164" s="67"/>
      <c r="S3164" s="67"/>
      <c r="T3164" s="68"/>
      <c r="U3164" s="37"/>
      <c r="V3164" s="37"/>
      <c r="W3164" s="37"/>
      <c r="X3164" s="37"/>
      <c r="Y3164" s="37"/>
      <c r="Z3164" s="37"/>
      <c r="AA3164" s="37"/>
      <c r="AB3164" s="37"/>
      <c r="AC3164" s="37"/>
      <c r="AD3164" s="37"/>
      <c r="AE3164" s="37"/>
      <c r="AT3164" s="20" t="s">
        <v>260</v>
      </c>
      <c r="AU3164" s="20" t="s">
        <v>82</v>
      </c>
    </row>
    <row r="3165" spans="1:65" s="16" customFormat="1" ht="11.25">
      <c r="B3165" s="235"/>
      <c r="C3165" s="236"/>
      <c r="D3165" s="202" t="s">
        <v>262</v>
      </c>
      <c r="E3165" s="237" t="s">
        <v>21</v>
      </c>
      <c r="F3165" s="238" t="s">
        <v>3758</v>
      </c>
      <c r="G3165" s="236"/>
      <c r="H3165" s="237" t="s">
        <v>21</v>
      </c>
      <c r="I3165" s="239"/>
      <c r="J3165" s="236"/>
      <c r="K3165" s="236"/>
      <c r="L3165" s="240"/>
      <c r="M3165" s="241"/>
      <c r="N3165" s="242"/>
      <c r="O3165" s="242"/>
      <c r="P3165" s="242"/>
      <c r="Q3165" s="242"/>
      <c r="R3165" s="242"/>
      <c r="S3165" s="242"/>
      <c r="T3165" s="243"/>
      <c r="AT3165" s="244" t="s">
        <v>262</v>
      </c>
      <c r="AU3165" s="244" t="s">
        <v>82</v>
      </c>
      <c r="AV3165" s="16" t="s">
        <v>80</v>
      </c>
      <c r="AW3165" s="16" t="s">
        <v>34</v>
      </c>
      <c r="AX3165" s="16" t="s">
        <v>73</v>
      </c>
      <c r="AY3165" s="244" t="s">
        <v>252</v>
      </c>
    </row>
    <row r="3166" spans="1:65" s="13" customFormat="1" ht="11.25">
      <c r="B3166" s="200"/>
      <c r="C3166" s="201"/>
      <c r="D3166" s="202" t="s">
        <v>262</v>
      </c>
      <c r="E3166" s="203" t="s">
        <v>21</v>
      </c>
      <c r="F3166" s="204" t="s">
        <v>3759</v>
      </c>
      <c r="G3166" s="201"/>
      <c r="H3166" s="205">
        <v>100.12</v>
      </c>
      <c r="I3166" s="206"/>
      <c r="J3166" s="201"/>
      <c r="K3166" s="201"/>
      <c r="L3166" s="207"/>
      <c r="M3166" s="208"/>
      <c r="N3166" s="209"/>
      <c r="O3166" s="209"/>
      <c r="P3166" s="209"/>
      <c r="Q3166" s="209"/>
      <c r="R3166" s="209"/>
      <c r="S3166" s="209"/>
      <c r="T3166" s="210"/>
      <c r="AT3166" s="211" t="s">
        <v>262</v>
      </c>
      <c r="AU3166" s="211" t="s">
        <v>82</v>
      </c>
      <c r="AV3166" s="13" t="s">
        <v>82</v>
      </c>
      <c r="AW3166" s="13" t="s">
        <v>34</v>
      </c>
      <c r="AX3166" s="13" t="s">
        <v>73</v>
      </c>
      <c r="AY3166" s="211" t="s">
        <v>252</v>
      </c>
    </row>
    <row r="3167" spans="1:65" s="14" customFormat="1" ht="11.25">
      <c r="B3167" s="212"/>
      <c r="C3167" s="213"/>
      <c r="D3167" s="202" t="s">
        <v>262</v>
      </c>
      <c r="E3167" s="214" t="s">
        <v>155</v>
      </c>
      <c r="F3167" s="215" t="s">
        <v>264</v>
      </c>
      <c r="G3167" s="213"/>
      <c r="H3167" s="216">
        <v>100.12</v>
      </c>
      <c r="I3167" s="217"/>
      <c r="J3167" s="213"/>
      <c r="K3167" s="213"/>
      <c r="L3167" s="218"/>
      <c r="M3167" s="219"/>
      <c r="N3167" s="220"/>
      <c r="O3167" s="220"/>
      <c r="P3167" s="220"/>
      <c r="Q3167" s="220"/>
      <c r="R3167" s="220"/>
      <c r="S3167" s="220"/>
      <c r="T3167" s="221"/>
      <c r="AT3167" s="222" t="s">
        <v>262</v>
      </c>
      <c r="AU3167" s="222" t="s">
        <v>82</v>
      </c>
      <c r="AV3167" s="14" t="s">
        <v>93</v>
      </c>
      <c r="AW3167" s="14" t="s">
        <v>34</v>
      </c>
      <c r="AX3167" s="14" t="s">
        <v>80</v>
      </c>
      <c r="AY3167" s="222" t="s">
        <v>252</v>
      </c>
    </row>
    <row r="3168" spans="1:65" s="2" customFormat="1" ht="33" customHeight="1">
      <c r="A3168" s="37"/>
      <c r="B3168" s="38"/>
      <c r="C3168" s="245" t="s">
        <v>3760</v>
      </c>
      <c r="D3168" s="245" t="s">
        <v>356</v>
      </c>
      <c r="E3168" s="246" t="s">
        <v>3761</v>
      </c>
      <c r="F3168" s="247" t="s">
        <v>3762</v>
      </c>
      <c r="G3168" s="248" t="s">
        <v>149</v>
      </c>
      <c r="H3168" s="249">
        <v>110.13200000000001</v>
      </c>
      <c r="I3168" s="250"/>
      <c r="J3168" s="251">
        <f>ROUND(I3168*H3168,2)</f>
        <v>0</v>
      </c>
      <c r="K3168" s="247" t="s">
        <v>257</v>
      </c>
      <c r="L3168" s="252"/>
      <c r="M3168" s="253" t="s">
        <v>21</v>
      </c>
      <c r="N3168" s="254" t="s">
        <v>44</v>
      </c>
      <c r="O3168" s="67"/>
      <c r="P3168" s="191">
        <f>O3168*H3168</f>
        <v>0</v>
      </c>
      <c r="Q3168" s="191">
        <v>2.5999999999999999E-3</v>
      </c>
      <c r="R3168" s="191">
        <f>Q3168*H3168</f>
        <v>0.28634320000000002</v>
      </c>
      <c r="S3168" s="191">
        <v>0</v>
      </c>
      <c r="T3168" s="192">
        <f>S3168*H3168</f>
        <v>0</v>
      </c>
      <c r="U3168" s="37"/>
      <c r="V3168" s="37"/>
      <c r="W3168" s="37"/>
      <c r="X3168" s="37"/>
      <c r="Y3168" s="37"/>
      <c r="Z3168" s="37"/>
      <c r="AA3168" s="37"/>
      <c r="AB3168" s="37"/>
      <c r="AC3168" s="37"/>
      <c r="AD3168" s="37"/>
      <c r="AE3168" s="37"/>
      <c r="AR3168" s="193" t="s">
        <v>497</v>
      </c>
      <c r="AT3168" s="193" t="s">
        <v>356</v>
      </c>
      <c r="AU3168" s="193" t="s">
        <v>82</v>
      </c>
      <c r="AY3168" s="20" t="s">
        <v>252</v>
      </c>
      <c r="BE3168" s="194">
        <f>IF(N3168="základní",J3168,0)</f>
        <v>0</v>
      </c>
      <c r="BF3168" s="194">
        <f>IF(N3168="snížená",J3168,0)</f>
        <v>0</v>
      </c>
      <c r="BG3168" s="194">
        <f>IF(N3168="zákl. přenesená",J3168,0)</f>
        <v>0</v>
      </c>
      <c r="BH3168" s="194">
        <f>IF(N3168="sníž. přenesená",J3168,0)</f>
        <v>0</v>
      </c>
      <c r="BI3168" s="194">
        <f>IF(N3168="nulová",J3168,0)</f>
        <v>0</v>
      </c>
      <c r="BJ3168" s="20" t="s">
        <v>80</v>
      </c>
      <c r="BK3168" s="194">
        <f>ROUND(I3168*H3168,2)</f>
        <v>0</v>
      </c>
      <c r="BL3168" s="20" t="s">
        <v>375</v>
      </c>
      <c r="BM3168" s="193" t="s">
        <v>3763</v>
      </c>
    </row>
    <row r="3169" spans="1:65" s="2" customFormat="1" ht="19.5">
      <c r="A3169" s="37"/>
      <c r="B3169" s="38"/>
      <c r="C3169" s="39"/>
      <c r="D3169" s="202" t="s">
        <v>275</v>
      </c>
      <c r="E3169" s="39"/>
      <c r="F3169" s="234" t="s">
        <v>3553</v>
      </c>
      <c r="G3169" s="39"/>
      <c r="H3169" s="39"/>
      <c r="I3169" s="197"/>
      <c r="J3169" s="39"/>
      <c r="K3169" s="39"/>
      <c r="L3169" s="42"/>
      <c r="M3169" s="198"/>
      <c r="N3169" s="199"/>
      <c r="O3169" s="67"/>
      <c r="P3169" s="67"/>
      <c r="Q3169" s="67"/>
      <c r="R3169" s="67"/>
      <c r="S3169" s="67"/>
      <c r="T3169" s="68"/>
      <c r="U3169" s="37"/>
      <c r="V3169" s="37"/>
      <c r="W3169" s="37"/>
      <c r="X3169" s="37"/>
      <c r="Y3169" s="37"/>
      <c r="Z3169" s="37"/>
      <c r="AA3169" s="37"/>
      <c r="AB3169" s="37"/>
      <c r="AC3169" s="37"/>
      <c r="AD3169" s="37"/>
      <c r="AE3169" s="37"/>
      <c r="AT3169" s="20" t="s">
        <v>275</v>
      </c>
      <c r="AU3169" s="20" t="s">
        <v>82</v>
      </c>
    </row>
    <row r="3170" spans="1:65" s="13" customFormat="1" ht="11.25">
      <c r="B3170" s="200"/>
      <c r="C3170" s="201"/>
      <c r="D3170" s="202" t="s">
        <v>262</v>
      </c>
      <c r="E3170" s="201"/>
      <c r="F3170" s="204" t="s">
        <v>3764</v>
      </c>
      <c r="G3170" s="201"/>
      <c r="H3170" s="205">
        <v>110.13200000000001</v>
      </c>
      <c r="I3170" s="206"/>
      <c r="J3170" s="201"/>
      <c r="K3170" s="201"/>
      <c r="L3170" s="207"/>
      <c r="M3170" s="208"/>
      <c r="N3170" s="209"/>
      <c r="O3170" s="209"/>
      <c r="P3170" s="209"/>
      <c r="Q3170" s="209"/>
      <c r="R3170" s="209"/>
      <c r="S3170" s="209"/>
      <c r="T3170" s="210"/>
      <c r="AT3170" s="211" t="s">
        <v>262</v>
      </c>
      <c r="AU3170" s="211" t="s">
        <v>82</v>
      </c>
      <c r="AV3170" s="13" t="s">
        <v>82</v>
      </c>
      <c r="AW3170" s="13" t="s">
        <v>4</v>
      </c>
      <c r="AX3170" s="13" t="s">
        <v>80</v>
      </c>
      <c r="AY3170" s="211" t="s">
        <v>252</v>
      </c>
    </row>
    <row r="3171" spans="1:65" s="2" customFormat="1" ht="16.5" customHeight="1">
      <c r="A3171" s="37"/>
      <c r="B3171" s="38"/>
      <c r="C3171" s="182" t="s">
        <v>3765</v>
      </c>
      <c r="D3171" s="182" t="s">
        <v>254</v>
      </c>
      <c r="E3171" s="183" t="s">
        <v>3766</v>
      </c>
      <c r="F3171" s="184" t="s">
        <v>3767</v>
      </c>
      <c r="G3171" s="185" t="s">
        <v>163</v>
      </c>
      <c r="H3171" s="186">
        <v>591.923</v>
      </c>
      <c r="I3171" s="187"/>
      <c r="J3171" s="188">
        <f>ROUND(I3171*H3171,2)</f>
        <v>0</v>
      </c>
      <c r="K3171" s="184" t="s">
        <v>257</v>
      </c>
      <c r="L3171" s="42"/>
      <c r="M3171" s="189" t="s">
        <v>21</v>
      </c>
      <c r="N3171" s="190" t="s">
        <v>44</v>
      </c>
      <c r="O3171" s="67"/>
      <c r="P3171" s="191">
        <f>O3171*H3171</f>
        <v>0</v>
      </c>
      <c r="Q3171" s="191">
        <v>0</v>
      </c>
      <c r="R3171" s="191">
        <f>Q3171*H3171</f>
        <v>0</v>
      </c>
      <c r="S3171" s="191">
        <v>0</v>
      </c>
      <c r="T3171" s="192">
        <f>S3171*H3171</f>
        <v>0</v>
      </c>
      <c r="U3171" s="37"/>
      <c r="V3171" s="37"/>
      <c r="W3171" s="37"/>
      <c r="X3171" s="37"/>
      <c r="Y3171" s="37"/>
      <c r="Z3171" s="37"/>
      <c r="AA3171" s="37"/>
      <c r="AB3171" s="37"/>
      <c r="AC3171" s="37"/>
      <c r="AD3171" s="37"/>
      <c r="AE3171" s="37"/>
      <c r="AR3171" s="193" t="s">
        <v>375</v>
      </c>
      <c r="AT3171" s="193" t="s">
        <v>254</v>
      </c>
      <c r="AU3171" s="193" t="s">
        <v>82</v>
      </c>
      <c r="AY3171" s="20" t="s">
        <v>252</v>
      </c>
      <c r="BE3171" s="194">
        <f>IF(N3171="základní",J3171,0)</f>
        <v>0</v>
      </c>
      <c r="BF3171" s="194">
        <f>IF(N3171="snížená",J3171,0)</f>
        <v>0</v>
      </c>
      <c r="BG3171" s="194">
        <f>IF(N3171="zákl. přenesená",J3171,0)</f>
        <v>0</v>
      </c>
      <c r="BH3171" s="194">
        <f>IF(N3171="sníž. přenesená",J3171,0)</f>
        <v>0</v>
      </c>
      <c r="BI3171" s="194">
        <f>IF(N3171="nulová",J3171,0)</f>
        <v>0</v>
      </c>
      <c r="BJ3171" s="20" t="s">
        <v>80</v>
      </c>
      <c r="BK3171" s="194">
        <f>ROUND(I3171*H3171,2)</f>
        <v>0</v>
      </c>
      <c r="BL3171" s="20" t="s">
        <v>375</v>
      </c>
      <c r="BM3171" s="193" t="s">
        <v>3768</v>
      </c>
    </row>
    <row r="3172" spans="1:65" s="2" customFormat="1" ht="11.25">
      <c r="A3172" s="37"/>
      <c r="B3172" s="38"/>
      <c r="C3172" s="39"/>
      <c r="D3172" s="195" t="s">
        <v>260</v>
      </c>
      <c r="E3172" s="39"/>
      <c r="F3172" s="196" t="s">
        <v>3769</v>
      </c>
      <c r="G3172" s="39"/>
      <c r="H3172" s="39"/>
      <c r="I3172" s="197"/>
      <c r="J3172" s="39"/>
      <c r="K3172" s="39"/>
      <c r="L3172" s="42"/>
      <c r="M3172" s="198"/>
      <c r="N3172" s="199"/>
      <c r="O3172" s="67"/>
      <c r="P3172" s="67"/>
      <c r="Q3172" s="67"/>
      <c r="R3172" s="67"/>
      <c r="S3172" s="67"/>
      <c r="T3172" s="68"/>
      <c r="U3172" s="37"/>
      <c r="V3172" s="37"/>
      <c r="W3172" s="37"/>
      <c r="X3172" s="37"/>
      <c r="Y3172" s="37"/>
      <c r="Z3172" s="37"/>
      <c r="AA3172" s="37"/>
      <c r="AB3172" s="37"/>
      <c r="AC3172" s="37"/>
      <c r="AD3172" s="37"/>
      <c r="AE3172" s="37"/>
      <c r="AT3172" s="20" t="s">
        <v>260</v>
      </c>
      <c r="AU3172" s="20" t="s">
        <v>82</v>
      </c>
    </row>
    <row r="3173" spans="1:65" s="13" customFormat="1" ht="11.25">
      <c r="B3173" s="200"/>
      <c r="C3173" s="201"/>
      <c r="D3173" s="202" t="s">
        <v>262</v>
      </c>
      <c r="E3173" s="203" t="s">
        <v>21</v>
      </c>
      <c r="F3173" s="204" t="s">
        <v>3770</v>
      </c>
      <c r="G3173" s="201"/>
      <c r="H3173" s="205">
        <v>75.09</v>
      </c>
      <c r="I3173" s="206"/>
      <c r="J3173" s="201"/>
      <c r="K3173" s="201"/>
      <c r="L3173" s="207"/>
      <c r="M3173" s="208"/>
      <c r="N3173" s="209"/>
      <c r="O3173" s="209"/>
      <c r="P3173" s="209"/>
      <c r="Q3173" s="209"/>
      <c r="R3173" s="209"/>
      <c r="S3173" s="209"/>
      <c r="T3173" s="210"/>
      <c r="AT3173" s="211" t="s">
        <v>262</v>
      </c>
      <c r="AU3173" s="211" t="s">
        <v>82</v>
      </c>
      <c r="AV3173" s="13" t="s">
        <v>82</v>
      </c>
      <c r="AW3173" s="13" t="s">
        <v>34</v>
      </c>
      <c r="AX3173" s="13" t="s">
        <v>73</v>
      </c>
      <c r="AY3173" s="211" t="s">
        <v>252</v>
      </c>
    </row>
    <row r="3174" spans="1:65" s="13" customFormat="1" ht="11.25">
      <c r="B3174" s="200"/>
      <c r="C3174" s="201"/>
      <c r="D3174" s="202" t="s">
        <v>262</v>
      </c>
      <c r="E3174" s="203" t="s">
        <v>21</v>
      </c>
      <c r="F3174" s="204" t="s">
        <v>3771</v>
      </c>
      <c r="G3174" s="201"/>
      <c r="H3174" s="205">
        <v>516.83299999999997</v>
      </c>
      <c r="I3174" s="206"/>
      <c r="J3174" s="201"/>
      <c r="K3174" s="201"/>
      <c r="L3174" s="207"/>
      <c r="M3174" s="208"/>
      <c r="N3174" s="209"/>
      <c r="O3174" s="209"/>
      <c r="P3174" s="209"/>
      <c r="Q3174" s="209"/>
      <c r="R3174" s="209"/>
      <c r="S3174" s="209"/>
      <c r="T3174" s="210"/>
      <c r="AT3174" s="211" t="s">
        <v>262</v>
      </c>
      <c r="AU3174" s="211" t="s">
        <v>82</v>
      </c>
      <c r="AV3174" s="13" t="s">
        <v>82</v>
      </c>
      <c r="AW3174" s="13" t="s">
        <v>34</v>
      </c>
      <c r="AX3174" s="13" t="s">
        <v>73</v>
      </c>
      <c r="AY3174" s="211" t="s">
        <v>252</v>
      </c>
    </row>
    <row r="3175" spans="1:65" s="14" customFormat="1" ht="11.25">
      <c r="B3175" s="212"/>
      <c r="C3175" s="213"/>
      <c r="D3175" s="202" t="s">
        <v>262</v>
      </c>
      <c r="E3175" s="214" t="s">
        <v>21</v>
      </c>
      <c r="F3175" s="215" t="s">
        <v>264</v>
      </c>
      <c r="G3175" s="213"/>
      <c r="H3175" s="216">
        <v>591.923</v>
      </c>
      <c r="I3175" s="217"/>
      <c r="J3175" s="213"/>
      <c r="K3175" s="213"/>
      <c r="L3175" s="218"/>
      <c r="M3175" s="219"/>
      <c r="N3175" s="220"/>
      <c r="O3175" s="220"/>
      <c r="P3175" s="220"/>
      <c r="Q3175" s="220"/>
      <c r="R3175" s="220"/>
      <c r="S3175" s="220"/>
      <c r="T3175" s="221"/>
      <c r="AT3175" s="222" t="s">
        <v>262</v>
      </c>
      <c r="AU3175" s="222" t="s">
        <v>82</v>
      </c>
      <c r="AV3175" s="14" t="s">
        <v>93</v>
      </c>
      <c r="AW3175" s="14" t="s">
        <v>34</v>
      </c>
      <c r="AX3175" s="14" t="s">
        <v>80</v>
      </c>
      <c r="AY3175" s="222" t="s">
        <v>252</v>
      </c>
    </row>
    <row r="3176" spans="1:65" s="2" customFormat="1" ht="16.5" customHeight="1">
      <c r="A3176" s="37"/>
      <c r="B3176" s="38"/>
      <c r="C3176" s="182" t="s">
        <v>3772</v>
      </c>
      <c r="D3176" s="182" t="s">
        <v>254</v>
      </c>
      <c r="E3176" s="183" t="s">
        <v>3773</v>
      </c>
      <c r="F3176" s="184" t="s">
        <v>3774</v>
      </c>
      <c r="G3176" s="185" t="s">
        <v>163</v>
      </c>
      <c r="H3176" s="186">
        <v>445.98</v>
      </c>
      <c r="I3176" s="187"/>
      <c r="J3176" s="188">
        <f>ROUND(I3176*H3176,2)</f>
        <v>0</v>
      </c>
      <c r="K3176" s="184" t="s">
        <v>257</v>
      </c>
      <c r="L3176" s="42"/>
      <c r="M3176" s="189" t="s">
        <v>21</v>
      </c>
      <c r="N3176" s="190" t="s">
        <v>44</v>
      </c>
      <c r="O3176" s="67"/>
      <c r="P3176" s="191">
        <f>O3176*H3176</f>
        <v>0</v>
      </c>
      <c r="Q3176" s="191">
        <v>5.0000000000000002E-5</v>
      </c>
      <c r="R3176" s="191">
        <f>Q3176*H3176</f>
        <v>2.2299000000000003E-2</v>
      </c>
      <c r="S3176" s="191">
        <v>0</v>
      </c>
      <c r="T3176" s="192">
        <f>S3176*H3176</f>
        <v>0</v>
      </c>
      <c r="U3176" s="37"/>
      <c r="V3176" s="37"/>
      <c r="W3176" s="37"/>
      <c r="X3176" s="37"/>
      <c r="Y3176" s="37"/>
      <c r="Z3176" s="37"/>
      <c r="AA3176" s="37"/>
      <c r="AB3176" s="37"/>
      <c r="AC3176" s="37"/>
      <c r="AD3176" s="37"/>
      <c r="AE3176" s="37"/>
      <c r="AR3176" s="193" t="s">
        <v>375</v>
      </c>
      <c r="AT3176" s="193" t="s">
        <v>254</v>
      </c>
      <c r="AU3176" s="193" t="s">
        <v>82</v>
      </c>
      <c r="AY3176" s="20" t="s">
        <v>252</v>
      </c>
      <c r="BE3176" s="194">
        <f>IF(N3176="základní",J3176,0)</f>
        <v>0</v>
      </c>
      <c r="BF3176" s="194">
        <f>IF(N3176="snížená",J3176,0)</f>
        <v>0</v>
      </c>
      <c r="BG3176" s="194">
        <f>IF(N3176="zákl. přenesená",J3176,0)</f>
        <v>0</v>
      </c>
      <c r="BH3176" s="194">
        <f>IF(N3176="sníž. přenesená",J3176,0)</f>
        <v>0</v>
      </c>
      <c r="BI3176" s="194">
        <f>IF(N3176="nulová",J3176,0)</f>
        <v>0</v>
      </c>
      <c r="BJ3176" s="20" t="s">
        <v>80</v>
      </c>
      <c r="BK3176" s="194">
        <f>ROUND(I3176*H3176,2)</f>
        <v>0</v>
      </c>
      <c r="BL3176" s="20" t="s">
        <v>375</v>
      </c>
      <c r="BM3176" s="193" t="s">
        <v>3775</v>
      </c>
    </row>
    <row r="3177" spans="1:65" s="2" customFormat="1" ht="11.25">
      <c r="A3177" s="37"/>
      <c r="B3177" s="38"/>
      <c r="C3177" s="39"/>
      <c r="D3177" s="195" t="s">
        <v>260</v>
      </c>
      <c r="E3177" s="39"/>
      <c r="F3177" s="196" t="s">
        <v>3776</v>
      </c>
      <c r="G3177" s="39"/>
      <c r="H3177" s="39"/>
      <c r="I3177" s="197"/>
      <c r="J3177" s="39"/>
      <c r="K3177" s="39"/>
      <c r="L3177" s="42"/>
      <c r="M3177" s="198"/>
      <c r="N3177" s="199"/>
      <c r="O3177" s="67"/>
      <c r="P3177" s="67"/>
      <c r="Q3177" s="67"/>
      <c r="R3177" s="67"/>
      <c r="S3177" s="67"/>
      <c r="T3177" s="68"/>
      <c r="U3177" s="37"/>
      <c r="V3177" s="37"/>
      <c r="W3177" s="37"/>
      <c r="X3177" s="37"/>
      <c r="Y3177" s="37"/>
      <c r="Z3177" s="37"/>
      <c r="AA3177" s="37"/>
      <c r="AB3177" s="37"/>
      <c r="AC3177" s="37"/>
      <c r="AD3177" s="37"/>
      <c r="AE3177" s="37"/>
      <c r="AT3177" s="20" t="s">
        <v>260</v>
      </c>
      <c r="AU3177" s="20" t="s">
        <v>82</v>
      </c>
    </row>
    <row r="3178" spans="1:65" s="13" customFormat="1" ht="11.25">
      <c r="B3178" s="200"/>
      <c r="C3178" s="201"/>
      <c r="D3178" s="202" t="s">
        <v>262</v>
      </c>
      <c r="E3178" s="203" t="s">
        <v>21</v>
      </c>
      <c r="F3178" s="204" t="s">
        <v>3777</v>
      </c>
      <c r="G3178" s="201"/>
      <c r="H3178" s="205">
        <v>58.35</v>
      </c>
      <c r="I3178" s="206"/>
      <c r="J3178" s="201"/>
      <c r="K3178" s="201"/>
      <c r="L3178" s="207"/>
      <c r="M3178" s="208"/>
      <c r="N3178" s="209"/>
      <c r="O3178" s="209"/>
      <c r="P3178" s="209"/>
      <c r="Q3178" s="209"/>
      <c r="R3178" s="209"/>
      <c r="S3178" s="209"/>
      <c r="T3178" s="210"/>
      <c r="AT3178" s="211" t="s">
        <v>262</v>
      </c>
      <c r="AU3178" s="211" t="s">
        <v>82</v>
      </c>
      <c r="AV3178" s="13" t="s">
        <v>82</v>
      </c>
      <c r="AW3178" s="13" t="s">
        <v>34</v>
      </c>
      <c r="AX3178" s="13" t="s">
        <v>73</v>
      </c>
      <c r="AY3178" s="211" t="s">
        <v>252</v>
      </c>
    </row>
    <row r="3179" spans="1:65" s="13" customFormat="1" ht="11.25">
      <c r="B3179" s="200"/>
      <c r="C3179" s="201"/>
      <c r="D3179" s="202" t="s">
        <v>262</v>
      </c>
      <c r="E3179" s="203" t="s">
        <v>21</v>
      </c>
      <c r="F3179" s="204" t="s">
        <v>3778</v>
      </c>
      <c r="G3179" s="201"/>
      <c r="H3179" s="205">
        <v>387.63</v>
      </c>
      <c r="I3179" s="206"/>
      <c r="J3179" s="201"/>
      <c r="K3179" s="201"/>
      <c r="L3179" s="207"/>
      <c r="M3179" s="208"/>
      <c r="N3179" s="209"/>
      <c r="O3179" s="209"/>
      <c r="P3179" s="209"/>
      <c r="Q3179" s="209"/>
      <c r="R3179" s="209"/>
      <c r="S3179" s="209"/>
      <c r="T3179" s="210"/>
      <c r="AT3179" s="211" t="s">
        <v>262</v>
      </c>
      <c r="AU3179" s="211" t="s">
        <v>82</v>
      </c>
      <c r="AV3179" s="13" t="s">
        <v>82</v>
      </c>
      <c r="AW3179" s="13" t="s">
        <v>34</v>
      </c>
      <c r="AX3179" s="13" t="s">
        <v>73</v>
      </c>
      <c r="AY3179" s="211" t="s">
        <v>252</v>
      </c>
    </row>
    <row r="3180" spans="1:65" s="14" customFormat="1" ht="11.25">
      <c r="B3180" s="212"/>
      <c r="C3180" s="213"/>
      <c r="D3180" s="202" t="s">
        <v>262</v>
      </c>
      <c r="E3180" s="214" t="s">
        <v>21</v>
      </c>
      <c r="F3180" s="215" t="s">
        <v>264</v>
      </c>
      <c r="G3180" s="213"/>
      <c r="H3180" s="216">
        <v>445.98</v>
      </c>
      <c r="I3180" s="217"/>
      <c r="J3180" s="213"/>
      <c r="K3180" s="213"/>
      <c r="L3180" s="218"/>
      <c r="M3180" s="219"/>
      <c r="N3180" s="220"/>
      <c r="O3180" s="220"/>
      <c r="P3180" s="220"/>
      <c r="Q3180" s="220"/>
      <c r="R3180" s="220"/>
      <c r="S3180" s="220"/>
      <c r="T3180" s="221"/>
      <c r="AT3180" s="222" t="s">
        <v>262</v>
      </c>
      <c r="AU3180" s="222" t="s">
        <v>82</v>
      </c>
      <c r="AV3180" s="14" t="s">
        <v>93</v>
      </c>
      <c r="AW3180" s="14" t="s">
        <v>34</v>
      </c>
      <c r="AX3180" s="14" t="s">
        <v>80</v>
      </c>
      <c r="AY3180" s="222" t="s">
        <v>252</v>
      </c>
    </row>
    <row r="3181" spans="1:65" s="2" customFormat="1" ht="33" customHeight="1">
      <c r="A3181" s="37"/>
      <c r="B3181" s="38"/>
      <c r="C3181" s="245" t="s">
        <v>3779</v>
      </c>
      <c r="D3181" s="245" t="s">
        <v>356</v>
      </c>
      <c r="E3181" s="246" t="s">
        <v>3761</v>
      </c>
      <c r="F3181" s="247" t="s">
        <v>3762</v>
      </c>
      <c r="G3181" s="248" t="s">
        <v>149</v>
      </c>
      <c r="H3181" s="249">
        <v>44.576999999999998</v>
      </c>
      <c r="I3181" s="250"/>
      <c r="J3181" s="251">
        <f>ROUND(I3181*H3181,2)</f>
        <v>0</v>
      </c>
      <c r="K3181" s="247" t="s">
        <v>257</v>
      </c>
      <c r="L3181" s="252"/>
      <c r="M3181" s="253" t="s">
        <v>21</v>
      </c>
      <c r="N3181" s="254" t="s">
        <v>44</v>
      </c>
      <c r="O3181" s="67"/>
      <c r="P3181" s="191">
        <f>O3181*H3181</f>
        <v>0</v>
      </c>
      <c r="Q3181" s="191">
        <v>2.5999999999999999E-3</v>
      </c>
      <c r="R3181" s="191">
        <f>Q3181*H3181</f>
        <v>0.11590019999999999</v>
      </c>
      <c r="S3181" s="191">
        <v>0</v>
      </c>
      <c r="T3181" s="192">
        <f>S3181*H3181</f>
        <v>0</v>
      </c>
      <c r="U3181" s="37"/>
      <c r="V3181" s="37"/>
      <c r="W3181" s="37"/>
      <c r="X3181" s="37"/>
      <c r="Y3181" s="37"/>
      <c r="Z3181" s="37"/>
      <c r="AA3181" s="37"/>
      <c r="AB3181" s="37"/>
      <c r="AC3181" s="37"/>
      <c r="AD3181" s="37"/>
      <c r="AE3181" s="37"/>
      <c r="AR3181" s="193" t="s">
        <v>497</v>
      </c>
      <c r="AT3181" s="193" t="s">
        <v>356</v>
      </c>
      <c r="AU3181" s="193" t="s">
        <v>82</v>
      </c>
      <c r="AY3181" s="20" t="s">
        <v>252</v>
      </c>
      <c r="BE3181" s="194">
        <f>IF(N3181="základní",J3181,0)</f>
        <v>0</v>
      </c>
      <c r="BF3181" s="194">
        <f>IF(N3181="snížená",J3181,0)</f>
        <v>0</v>
      </c>
      <c r="BG3181" s="194">
        <f>IF(N3181="zákl. přenesená",J3181,0)</f>
        <v>0</v>
      </c>
      <c r="BH3181" s="194">
        <f>IF(N3181="sníž. přenesená",J3181,0)</f>
        <v>0</v>
      </c>
      <c r="BI3181" s="194">
        <f>IF(N3181="nulová",J3181,0)</f>
        <v>0</v>
      </c>
      <c r="BJ3181" s="20" t="s">
        <v>80</v>
      </c>
      <c r="BK3181" s="194">
        <f>ROUND(I3181*H3181,2)</f>
        <v>0</v>
      </c>
      <c r="BL3181" s="20" t="s">
        <v>375</v>
      </c>
      <c r="BM3181" s="193" t="s">
        <v>3780</v>
      </c>
    </row>
    <row r="3182" spans="1:65" s="2" customFormat="1" ht="19.5">
      <c r="A3182" s="37"/>
      <c r="B3182" s="38"/>
      <c r="C3182" s="39"/>
      <c r="D3182" s="202" t="s">
        <v>275</v>
      </c>
      <c r="E3182" s="39"/>
      <c r="F3182" s="234" t="s">
        <v>3553</v>
      </c>
      <c r="G3182" s="39"/>
      <c r="H3182" s="39"/>
      <c r="I3182" s="197"/>
      <c r="J3182" s="39"/>
      <c r="K3182" s="39"/>
      <c r="L3182" s="42"/>
      <c r="M3182" s="198"/>
      <c r="N3182" s="199"/>
      <c r="O3182" s="67"/>
      <c r="P3182" s="67"/>
      <c r="Q3182" s="67"/>
      <c r="R3182" s="67"/>
      <c r="S3182" s="67"/>
      <c r="T3182" s="68"/>
      <c r="U3182" s="37"/>
      <c r="V3182" s="37"/>
      <c r="W3182" s="37"/>
      <c r="X3182" s="37"/>
      <c r="Y3182" s="37"/>
      <c r="Z3182" s="37"/>
      <c r="AA3182" s="37"/>
      <c r="AB3182" s="37"/>
      <c r="AC3182" s="37"/>
      <c r="AD3182" s="37"/>
      <c r="AE3182" s="37"/>
      <c r="AT3182" s="20" t="s">
        <v>275</v>
      </c>
      <c r="AU3182" s="20" t="s">
        <v>82</v>
      </c>
    </row>
    <row r="3183" spans="1:65" s="13" customFormat="1" ht="11.25">
      <c r="B3183" s="200"/>
      <c r="C3183" s="201"/>
      <c r="D3183" s="202" t="s">
        <v>262</v>
      </c>
      <c r="E3183" s="203" t="s">
        <v>21</v>
      </c>
      <c r="F3183" s="204" t="s">
        <v>3778</v>
      </c>
      <c r="G3183" s="201"/>
      <c r="H3183" s="205">
        <v>387.63</v>
      </c>
      <c r="I3183" s="206"/>
      <c r="J3183" s="201"/>
      <c r="K3183" s="201"/>
      <c r="L3183" s="207"/>
      <c r="M3183" s="208"/>
      <c r="N3183" s="209"/>
      <c r="O3183" s="209"/>
      <c r="P3183" s="209"/>
      <c r="Q3183" s="209"/>
      <c r="R3183" s="209"/>
      <c r="S3183" s="209"/>
      <c r="T3183" s="210"/>
      <c r="AT3183" s="211" t="s">
        <v>262</v>
      </c>
      <c r="AU3183" s="211" t="s">
        <v>82</v>
      </c>
      <c r="AV3183" s="13" t="s">
        <v>82</v>
      </c>
      <c r="AW3183" s="13" t="s">
        <v>34</v>
      </c>
      <c r="AX3183" s="13" t="s">
        <v>80</v>
      </c>
      <c r="AY3183" s="211" t="s">
        <v>252</v>
      </c>
    </row>
    <row r="3184" spans="1:65" s="13" customFormat="1" ht="11.25">
      <c r="B3184" s="200"/>
      <c r="C3184" s="201"/>
      <c r="D3184" s="202" t="s">
        <v>262</v>
      </c>
      <c r="E3184" s="201"/>
      <c r="F3184" s="204" t="s">
        <v>3781</v>
      </c>
      <c r="G3184" s="201"/>
      <c r="H3184" s="205">
        <v>44.576999999999998</v>
      </c>
      <c r="I3184" s="206"/>
      <c r="J3184" s="201"/>
      <c r="K3184" s="201"/>
      <c r="L3184" s="207"/>
      <c r="M3184" s="208"/>
      <c r="N3184" s="209"/>
      <c r="O3184" s="209"/>
      <c r="P3184" s="209"/>
      <c r="Q3184" s="209"/>
      <c r="R3184" s="209"/>
      <c r="S3184" s="209"/>
      <c r="T3184" s="210"/>
      <c r="AT3184" s="211" t="s">
        <v>262</v>
      </c>
      <c r="AU3184" s="211" t="s">
        <v>82</v>
      </c>
      <c r="AV3184" s="13" t="s">
        <v>82</v>
      </c>
      <c r="AW3184" s="13" t="s">
        <v>4</v>
      </c>
      <c r="AX3184" s="13" t="s">
        <v>80</v>
      </c>
      <c r="AY3184" s="211" t="s">
        <v>252</v>
      </c>
    </row>
    <row r="3185" spans="1:65" s="2" customFormat="1" ht="24.2" customHeight="1">
      <c r="A3185" s="37"/>
      <c r="B3185" s="38"/>
      <c r="C3185" s="245" t="s">
        <v>3782</v>
      </c>
      <c r="D3185" s="245" t="s">
        <v>356</v>
      </c>
      <c r="E3185" s="246" t="s">
        <v>3749</v>
      </c>
      <c r="F3185" s="247" t="s">
        <v>3750</v>
      </c>
      <c r="G3185" s="248" t="s">
        <v>149</v>
      </c>
      <c r="H3185" s="249">
        <v>6.71</v>
      </c>
      <c r="I3185" s="250"/>
      <c r="J3185" s="251">
        <f>ROUND(I3185*H3185,2)</f>
        <v>0</v>
      </c>
      <c r="K3185" s="247" t="s">
        <v>257</v>
      </c>
      <c r="L3185" s="252"/>
      <c r="M3185" s="253" t="s">
        <v>21</v>
      </c>
      <c r="N3185" s="254" t="s">
        <v>44</v>
      </c>
      <c r="O3185" s="67"/>
      <c r="P3185" s="191">
        <f>O3185*H3185</f>
        <v>0</v>
      </c>
      <c r="Q3185" s="191">
        <v>2.8300000000000001E-3</v>
      </c>
      <c r="R3185" s="191">
        <f>Q3185*H3185</f>
        <v>1.8989300000000001E-2</v>
      </c>
      <c r="S3185" s="191">
        <v>0</v>
      </c>
      <c r="T3185" s="192">
        <f>S3185*H3185</f>
        <v>0</v>
      </c>
      <c r="U3185" s="37"/>
      <c r="V3185" s="37"/>
      <c r="W3185" s="37"/>
      <c r="X3185" s="37"/>
      <c r="Y3185" s="37"/>
      <c r="Z3185" s="37"/>
      <c r="AA3185" s="37"/>
      <c r="AB3185" s="37"/>
      <c r="AC3185" s="37"/>
      <c r="AD3185" s="37"/>
      <c r="AE3185" s="37"/>
      <c r="AR3185" s="193" t="s">
        <v>497</v>
      </c>
      <c r="AT3185" s="193" t="s">
        <v>356</v>
      </c>
      <c r="AU3185" s="193" t="s">
        <v>82</v>
      </c>
      <c r="AY3185" s="20" t="s">
        <v>252</v>
      </c>
      <c r="BE3185" s="194">
        <f>IF(N3185="základní",J3185,0)</f>
        <v>0</v>
      </c>
      <c r="BF3185" s="194">
        <f>IF(N3185="snížená",J3185,0)</f>
        <v>0</v>
      </c>
      <c r="BG3185" s="194">
        <f>IF(N3185="zákl. přenesená",J3185,0)</f>
        <v>0</v>
      </c>
      <c r="BH3185" s="194">
        <f>IF(N3185="sníž. přenesená",J3185,0)</f>
        <v>0</v>
      </c>
      <c r="BI3185" s="194">
        <f>IF(N3185="nulová",J3185,0)</f>
        <v>0</v>
      </c>
      <c r="BJ3185" s="20" t="s">
        <v>80</v>
      </c>
      <c r="BK3185" s="194">
        <f>ROUND(I3185*H3185,2)</f>
        <v>0</v>
      </c>
      <c r="BL3185" s="20" t="s">
        <v>375</v>
      </c>
      <c r="BM3185" s="193" t="s">
        <v>3783</v>
      </c>
    </row>
    <row r="3186" spans="1:65" s="2" customFormat="1" ht="19.5">
      <c r="A3186" s="37"/>
      <c r="B3186" s="38"/>
      <c r="C3186" s="39"/>
      <c r="D3186" s="202" t="s">
        <v>275</v>
      </c>
      <c r="E3186" s="39"/>
      <c r="F3186" s="234" t="s">
        <v>3553</v>
      </c>
      <c r="G3186" s="39"/>
      <c r="H3186" s="39"/>
      <c r="I3186" s="197"/>
      <c r="J3186" s="39"/>
      <c r="K3186" s="39"/>
      <c r="L3186" s="42"/>
      <c r="M3186" s="198"/>
      <c r="N3186" s="199"/>
      <c r="O3186" s="67"/>
      <c r="P3186" s="67"/>
      <c r="Q3186" s="67"/>
      <c r="R3186" s="67"/>
      <c r="S3186" s="67"/>
      <c r="T3186" s="68"/>
      <c r="U3186" s="37"/>
      <c r="V3186" s="37"/>
      <c r="W3186" s="37"/>
      <c r="X3186" s="37"/>
      <c r="Y3186" s="37"/>
      <c r="Z3186" s="37"/>
      <c r="AA3186" s="37"/>
      <c r="AB3186" s="37"/>
      <c r="AC3186" s="37"/>
      <c r="AD3186" s="37"/>
      <c r="AE3186" s="37"/>
      <c r="AT3186" s="20" t="s">
        <v>275</v>
      </c>
      <c r="AU3186" s="20" t="s">
        <v>82</v>
      </c>
    </row>
    <row r="3187" spans="1:65" s="13" customFormat="1" ht="11.25">
      <c r="B3187" s="200"/>
      <c r="C3187" s="201"/>
      <c r="D3187" s="202" t="s">
        <v>262</v>
      </c>
      <c r="E3187" s="203" t="s">
        <v>21</v>
      </c>
      <c r="F3187" s="204" t="s">
        <v>3777</v>
      </c>
      <c r="G3187" s="201"/>
      <c r="H3187" s="205">
        <v>58.35</v>
      </c>
      <c r="I3187" s="206"/>
      <c r="J3187" s="201"/>
      <c r="K3187" s="201"/>
      <c r="L3187" s="207"/>
      <c r="M3187" s="208"/>
      <c r="N3187" s="209"/>
      <c r="O3187" s="209"/>
      <c r="P3187" s="209"/>
      <c r="Q3187" s="209"/>
      <c r="R3187" s="209"/>
      <c r="S3187" s="209"/>
      <c r="T3187" s="210"/>
      <c r="AT3187" s="211" t="s">
        <v>262</v>
      </c>
      <c r="AU3187" s="211" t="s">
        <v>82</v>
      </c>
      <c r="AV3187" s="13" t="s">
        <v>82</v>
      </c>
      <c r="AW3187" s="13" t="s">
        <v>34</v>
      </c>
      <c r="AX3187" s="13" t="s">
        <v>80</v>
      </c>
      <c r="AY3187" s="211" t="s">
        <v>252</v>
      </c>
    </row>
    <row r="3188" spans="1:65" s="13" customFormat="1" ht="11.25">
      <c r="B3188" s="200"/>
      <c r="C3188" s="201"/>
      <c r="D3188" s="202" t="s">
        <v>262</v>
      </c>
      <c r="E3188" s="201"/>
      <c r="F3188" s="204" t="s">
        <v>3784</v>
      </c>
      <c r="G3188" s="201"/>
      <c r="H3188" s="205">
        <v>6.71</v>
      </c>
      <c r="I3188" s="206"/>
      <c r="J3188" s="201"/>
      <c r="K3188" s="201"/>
      <c r="L3188" s="207"/>
      <c r="M3188" s="208"/>
      <c r="N3188" s="209"/>
      <c r="O3188" s="209"/>
      <c r="P3188" s="209"/>
      <c r="Q3188" s="209"/>
      <c r="R3188" s="209"/>
      <c r="S3188" s="209"/>
      <c r="T3188" s="210"/>
      <c r="AT3188" s="211" t="s">
        <v>262</v>
      </c>
      <c r="AU3188" s="211" t="s">
        <v>82</v>
      </c>
      <c r="AV3188" s="13" t="s">
        <v>82</v>
      </c>
      <c r="AW3188" s="13" t="s">
        <v>4</v>
      </c>
      <c r="AX3188" s="13" t="s">
        <v>80</v>
      </c>
      <c r="AY3188" s="211" t="s">
        <v>252</v>
      </c>
    </row>
    <row r="3189" spans="1:65" s="2" customFormat="1" ht="16.5" customHeight="1">
      <c r="A3189" s="37"/>
      <c r="B3189" s="38"/>
      <c r="C3189" s="182" t="s">
        <v>3785</v>
      </c>
      <c r="D3189" s="182" t="s">
        <v>254</v>
      </c>
      <c r="E3189" s="183" t="s">
        <v>3786</v>
      </c>
      <c r="F3189" s="184" t="s">
        <v>3787</v>
      </c>
      <c r="G3189" s="185" t="s">
        <v>385</v>
      </c>
      <c r="H3189" s="186">
        <v>110</v>
      </c>
      <c r="I3189" s="187"/>
      <c r="J3189" s="188">
        <f>ROUND(I3189*H3189,2)</f>
        <v>0</v>
      </c>
      <c r="K3189" s="184" t="s">
        <v>257</v>
      </c>
      <c r="L3189" s="42"/>
      <c r="M3189" s="189" t="s">
        <v>21</v>
      </c>
      <c r="N3189" s="190" t="s">
        <v>44</v>
      </c>
      <c r="O3189" s="67"/>
      <c r="P3189" s="191">
        <f>O3189*H3189</f>
        <v>0</v>
      </c>
      <c r="Q3189" s="191">
        <v>3.0000000000000001E-5</v>
      </c>
      <c r="R3189" s="191">
        <f>Q3189*H3189</f>
        <v>3.3E-3</v>
      </c>
      <c r="S3189" s="191">
        <v>0</v>
      </c>
      <c r="T3189" s="192">
        <f>S3189*H3189</f>
        <v>0</v>
      </c>
      <c r="U3189" s="37"/>
      <c r="V3189" s="37"/>
      <c r="W3189" s="37"/>
      <c r="X3189" s="37"/>
      <c r="Y3189" s="37"/>
      <c r="Z3189" s="37"/>
      <c r="AA3189" s="37"/>
      <c r="AB3189" s="37"/>
      <c r="AC3189" s="37"/>
      <c r="AD3189" s="37"/>
      <c r="AE3189" s="37"/>
      <c r="AR3189" s="193" t="s">
        <v>375</v>
      </c>
      <c r="AT3189" s="193" t="s">
        <v>254</v>
      </c>
      <c r="AU3189" s="193" t="s">
        <v>82</v>
      </c>
      <c r="AY3189" s="20" t="s">
        <v>252</v>
      </c>
      <c r="BE3189" s="194">
        <f>IF(N3189="základní",J3189,0)</f>
        <v>0</v>
      </c>
      <c r="BF3189" s="194">
        <f>IF(N3189="snížená",J3189,0)</f>
        <v>0</v>
      </c>
      <c r="BG3189" s="194">
        <f>IF(N3189="zákl. přenesená",J3189,0)</f>
        <v>0</v>
      </c>
      <c r="BH3189" s="194">
        <f>IF(N3189="sníž. přenesená",J3189,0)</f>
        <v>0</v>
      </c>
      <c r="BI3189" s="194">
        <f>IF(N3189="nulová",J3189,0)</f>
        <v>0</v>
      </c>
      <c r="BJ3189" s="20" t="s">
        <v>80</v>
      </c>
      <c r="BK3189" s="194">
        <f>ROUND(I3189*H3189,2)</f>
        <v>0</v>
      </c>
      <c r="BL3189" s="20" t="s">
        <v>375</v>
      </c>
      <c r="BM3189" s="193" t="s">
        <v>3788</v>
      </c>
    </row>
    <row r="3190" spans="1:65" s="2" customFormat="1" ht="11.25">
      <c r="A3190" s="37"/>
      <c r="B3190" s="38"/>
      <c r="C3190" s="39"/>
      <c r="D3190" s="195" t="s">
        <v>260</v>
      </c>
      <c r="E3190" s="39"/>
      <c r="F3190" s="196" t="s">
        <v>3789</v>
      </c>
      <c r="G3190" s="39"/>
      <c r="H3190" s="39"/>
      <c r="I3190" s="197"/>
      <c r="J3190" s="39"/>
      <c r="K3190" s="39"/>
      <c r="L3190" s="42"/>
      <c r="M3190" s="198"/>
      <c r="N3190" s="199"/>
      <c r="O3190" s="67"/>
      <c r="P3190" s="67"/>
      <c r="Q3190" s="67"/>
      <c r="R3190" s="67"/>
      <c r="S3190" s="67"/>
      <c r="T3190" s="68"/>
      <c r="U3190" s="37"/>
      <c r="V3190" s="37"/>
      <c r="W3190" s="37"/>
      <c r="X3190" s="37"/>
      <c r="Y3190" s="37"/>
      <c r="Z3190" s="37"/>
      <c r="AA3190" s="37"/>
      <c r="AB3190" s="37"/>
      <c r="AC3190" s="37"/>
      <c r="AD3190" s="37"/>
      <c r="AE3190" s="37"/>
      <c r="AT3190" s="20" t="s">
        <v>260</v>
      </c>
      <c r="AU3190" s="20" t="s">
        <v>82</v>
      </c>
    </row>
    <row r="3191" spans="1:65" s="16" customFormat="1" ht="11.25">
      <c r="B3191" s="235"/>
      <c r="C3191" s="236"/>
      <c r="D3191" s="202" t="s">
        <v>262</v>
      </c>
      <c r="E3191" s="237" t="s">
        <v>21</v>
      </c>
      <c r="F3191" s="238" t="s">
        <v>3790</v>
      </c>
      <c r="G3191" s="236"/>
      <c r="H3191" s="237" t="s">
        <v>21</v>
      </c>
      <c r="I3191" s="239"/>
      <c r="J3191" s="236"/>
      <c r="K3191" s="236"/>
      <c r="L3191" s="240"/>
      <c r="M3191" s="241"/>
      <c r="N3191" s="242"/>
      <c r="O3191" s="242"/>
      <c r="P3191" s="242"/>
      <c r="Q3191" s="242"/>
      <c r="R3191" s="242"/>
      <c r="S3191" s="242"/>
      <c r="T3191" s="243"/>
      <c r="AT3191" s="244" t="s">
        <v>262</v>
      </c>
      <c r="AU3191" s="244" t="s">
        <v>82</v>
      </c>
      <c r="AV3191" s="16" t="s">
        <v>80</v>
      </c>
      <c r="AW3191" s="16" t="s">
        <v>34</v>
      </c>
      <c r="AX3191" s="16" t="s">
        <v>73</v>
      </c>
      <c r="AY3191" s="244" t="s">
        <v>252</v>
      </c>
    </row>
    <row r="3192" spans="1:65" s="13" customFormat="1" ht="11.25">
      <c r="B3192" s="200"/>
      <c r="C3192" s="201"/>
      <c r="D3192" s="202" t="s">
        <v>262</v>
      </c>
      <c r="E3192" s="203" t="s">
        <v>21</v>
      </c>
      <c r="F3192" s="204" t="s">
        <v>3791</v>
      </c>
      <c r="G3192" s="201"/>
      <c r="H3192" s="205">
        <v>12</v>
      </c>
      <c r="I3192" s="206"/>
      <c r="J3192" s="201"/>
      <c r="K3192" s="201"/>
      <c r="L3192" s="207"/>
      <c r="M3192" s="208"/>
      <c r="N3192" s="209"/>
      <c r="O3192" s="209"/>
      <c r="P3192" s="209"/>
      <c r="Q3192" s="209"/>
      <c r="R3192" s="209"/>
      <c r="S3192" s="209"/>
      <c r="T3192" s="210"/>
      <c r="AT3192" s="211" t="s">
        <v>262</v>
      </c>
      <c r="AU3192" s="211" t="s">
        <v>82</v>
      </c>
      <c r="AV3192" s="13" t="s">
        <v>82</v>
      </c>
      <c r="AW3192" s="13" t="s">
        <v>34</v>
      </c>
      <c r="AX3192" s="13" t="s">
        <v>73</v>
      </c>
      <c r="AY3192" s="211" t="s">
        <v>252</v>
      </c>
    </row>
    <row r="3193" spans="1:65" s="14" customFormat="1" ht="11.25">
      <c r="B3193" s="212"/>
      <c r="C3193" s="213"/>
      <c r="D3193" s="202" t="s">
        <v>262</v>
      </c>
      <c r="E3193" s="214" t="s">
        <v>21</v>
      </c>
      <c r="F3193" s="215" t="s">
        <v>264</v>
      </c>
      <c r="G3193" s="213"/>
      <c r="H3193" s="216">
        <v>12</v>
      </c>
      <c r="I3193" s="217"/>
      <c r="J3193" s="213"/>
      <c r="K3193" s="213"/>
      <c r="L3193" s="218"/>
      <c r="M3193" s="219"/>
      <c r="N3193" s="220"/>
      <c r="O3193" s="220"/>
      <c r="P3193" s="220"/>
      <c r="Q3193" s="220"/>
      <c r="R3193" s="220"/>
      <c r="S3193" s="220"/>
      <c r="T3193" s="221"/>
      <c r="AT3193" s="222" t="s">
        <v>262</v>
      </c>
      <c r="AU3193" s="222" t="s">
        <v>82</v>
      </c>
      <c r="AV3193" s="14" t="s">
        <v>93</v>
      </c>
      <c r="AW3193" s="14" t="s">
        <v>34</v>
      </c>
      <c r="AX3193" s="14" t="s">
        <v>73</v>
      </c>
      <c r="AY3193" s="222" t="s">
        <v>252</v>
      </c>
    </row>
    <row r="3194" spans="1:65" s="16" customFormat="1" ht="11.25">
      <c r="B3194" s="235"/>
      <c r="C3194" s="236"/>
      <c r="D3194" s="202" t="s">
        <v>262</v>
      </c>
      <c r="E3194" s="237" t="s">
        <v>21</v>
      </c>
      <c r="F3194" s="238" t="s">
        <v>3792</v>
      </c>
      <c r="G3194" s="236"/>
      <c r="H3194" s="237" t="s">
        <v>21</v>
      </c>
      <c r="I3194" s="239"/>
      <c r="J3194" s="236"/>
      <c r="K3194" s="236"/>
      <c r="L3194" s="240"/>
      <c r="M3194" s="241"/>
      <c r="N3194" s="242"/>
      <c r="O3194" s="242"/>
      <c r="P3194" s="242"/>
      <c r="Q3194" s="242"/>
      <c r="R3194" s="242"/>
      <c r="S3194" s="242"/>
      <c r="T3194" s="243"/>
      <c r="AT3194" s="244" t="s">
        <v>262</v>
      </c>
      <c r="AU3194" s="244" t="s">
        <v>82</v>
      </c>
      <c r="AV3194" s="16" t="s">
        <v>80</v>
      </c>
      <c r="AW3194" s="16" t="s">
        <v>34</v>
      </c>
      <c r="AX3194" s="16" t="s">
        <v>73</v>
      </c>
      <c r="AY3194" s="244" t="s">
        <v>252</v>
      </c>
    </row>
    <row r="3195" spans="1:65" s="13" customFormat="1" ht="11.25">
      <c r="B3195" s="200"/>
      <c r="C3195" s="201"/>
      <c r="D3195" s="202" t="s">
        <v>262</v>
      </c>
      <c r="E3195" s="203" t="s">
        <v>21</v>
      </c>
      <c r="F3195" s="204" t="s">
        <v>3793</v>
      </c>
      <c r="G3195" s="201"/>
      <c r="H3195" s="205">
        <v>14</v>
      </c>
      <c r="I3195" s="206"/>
      <c r="J3195" s="201"/>
      <c r="K3195" s="201"/>
      <c r="L3195" s="207"/>
      <c r="M3195" s="208"/>
      <c r="N3195" s="209"/>
      <c r="O3195" s="209"/>
      <c r="P3195" s="209"/>
      <c r="Q3195" s="209"/>
      <c r="R3195" s="209"/>
      <c r="S3195" s="209"/>
      <c r="T3195" s="210"/>
      <c r="AT3195" s="211" t="s">
        <v>262</v>
      </c>
      <c r="AU3195" s="211" t="s">
        <v>82</v>
      </c>
      <c r="AV3195" s="13" t="s">
        <v>82</v>
      </c>
      <c r="AW3195" s="13" t="s">
        <v>34</v>
      </c>
      <c r="AX3195" s="13" t="s">
        <v>73</v>
      </c>
      <c r="AY3195" s="211" t="s">
        <v>252</v>
      </c>
    </row>
    <row r="3196" spans="1:65" s="13" customFormat="1" ht="11.25">
      <c r="B3196" s="200"/>
      <c r="C3196" s="201"/>
      <c r="D3196" s="202" t="s">
        <v>262</v>
      </c>
      <c r="E3196" s="203" t="s">
        <v>21</v>
      </c>
      <c r="F3196" s="204" t="s">
        <v>3794</v>
      </c>
      <c r="G3196" s="201"/>
      <c r="H3196" s="205">
        <v>42</v>
      </c>
      <c r="I3196" s="206"/>
      <c r="J3196" s="201"/>
      <c r="K3196" s="201"/>
      <c r="L3196" s="207"/>
      <c r="M3196" s="208"/>
      <c r="N3196" s="209"/>
      <c r="O3196" s="209"/>
      <c r="P3196" s="209"/>
      <c r="Q3196" s="209"/>
      <c r="R3196" s="209"/>
      <c r="S3196" s="209"/>
      <c r="T3196" s="210"/>
      <c r="AT3196" s="211" t="s">
        <v>262</v>
      </c>
      <c r="AU3196" s="211" t="s">
        <v>82</v>
      </c>
      <c r="AV3196" s="13" t="s">
        <v>82</v>
      </c>
      <c r="AW3196" s="13" t="s">
        <v>34</v>
      </c>
      <c r="AX3196" s="13" t="s">
        <v>73</v>
      </c>
      <c r="AY3196" s="211" t="s">
        <v>252</v>
      </c>
    </row>
    <row r="3197" spans="1:65" s="13" customFormat="1" ht="11.25">
      <c r="B3197" s="200"/>
      <c r="C3197" s="201"/>
      <c r="D3197" s="202" t="s">
        <v>262</v>
      </c>
      <c r="E3197" s="203" t="s">
        <v>21</v>
      </c>
      <c r="F3197" s="204" t="s">
        <v>3795</v>
      </c>
      <c r="G3197" s="201"/>
      <c r="H3197" s="205">
        <v>42</v>
      </c>
      <c r="I3197" s="206"/>
      <c r="J3197" s="201"/>
      <c r="K3197" s="201"/>
      <c r="L3197" s="207"/>
      <c r="M3197" s="208"/>
      <c r="N3197" s="209"/>
      <c r="O3197" s="209"/>
      <c r="P3197" s="209"/>
      <c r="Q3197" s="209"/>
      <c r="R3197" s="209"/>
      <c r="S3197" s="209"/>
      <c r="T3197" s="210"/>
      <c r="AT3197" s="211" t="s">
        <v>262</v>
      </c>
      <c r="AU3197" s="211" t="s">
        <v>82</v>
      </c>
      <c r="AV3197" s="13" t="s">
        <v>82</v>
      </c>
      <c r="AW3197" s="13" t="s">
        <v>34</v>
      </c>
      <c r="AX3197" s="13" t="s">
        <v>73</v>
      </c>
      <c r="AY3197" s="211" t="s">
        <v>252</v>
      </c>
    </row>
    <row r="3198" spans="1:65" s="14" customFormat="1" ht="11.25">
      <c r="B3198" s="212"/>
      <c r="C3198" s="213"/>
      <c r="D3198" s="202" t="s">
        <v>262</v>
      </c>
      <c r="E3198" s="214" t="s">
        <v>21</v>
      </c>
      <c r="F3198" s="215" t="s">
        <v>264</v>
      </c>
      <c r="G3198" s="213"/>
      <c r="H3198" s="216">
        <v>98</v>
      </c>
      <c r="I3198" s="217"/>
      <c r="J3198" s="213"/>
      <c r="K3198" s="213"/>
      <c r="L3198" s="218"/>
      <c r="M3198" s="219"/>
      <c r="N3198" s="220"/>
      <c r="O3198" s="220"/>
      <c r="P3198" s="220"/>
      <c r="Q3198" s="220"/>
      <c r="R3198" s="220"/>
      <c r="S3198" s="220"/>
      <c r="T3198" s="221"/>
      <c r="AT3198" s="222" t="s">
        <v>262</v>
      </c>
      <c r="AU3198" s="222" t="s">
        <v>82</v>
      </c>
      <c r="AV3198" s="14" t="s">
        <v>93</v>
      </c>
      <c r="AW3198" s="14" t="s">
        <v>34</v>
      </c>
      <c r="AX3198" s="14" t="s">
        <v>73</v>
      </c>
      <c r="AY3198" s="222" t="s">
        <v>252</v>
      </c>
    </row>
    <row r="3199" spans="1:65" s="15" customFormat="1" ht="11.25">
      <c r="B3199" s="223"/>
      <c r="C3199" s="224"/>
      <c r="D3199" s="202" t="s">
        <v>262</v>
      </c>
      <c r="E3199" s="225" t="s">
        <v>21</v>
      </c>
      <c r="F3199" s="226" t="s">
        <v>265</v>
      </c>
      <c r="G3199" s="224"/>
      <c r="H3199" s="227">
        <v>110</v>
      </c>
      <c r="I3199" s="228"/>
      <c r="J3199" s="224"/>
      <c r="K3199" s="224"/>
      <c r="L3199" s="229"/>
      <c r="M3199" s="230"/>
      <c r="N3199" s="231"/>
      <c r="O3199" s="231"/>
      <c r="P3199" s="231"/>
      <c r="Q3199" s="231"/>
      <c r="R3199" s="231"/>
      <c r="S3199" s="231"/>
      <c r="T3199" s="232"/>
      <c r="AT3199" s="233" t="s">
        <v>262</v>
      </c>
      <c r="AU3199" s="233" t="s">
        <v>82</v>
      </c>
      <c r="AV3199" s="15" t="s">
        <v>258</v>
      </c>
      <c r="AW3199" s="15" t="s">
        <v>34</v>
      </c>
      <c r="AX3199" s="15" t="s">
        <v>80</v>
      </c>
      <c r="AY3199" s="233" t="s">
        <v>252</v>
      </c>
    </row>
    <row r="3200" spans="1:65" s="2" customFormat="1" ht="33" customHeight="1">
      <c r="A3200" s="37"/>
      <c r="B3200" s="38"/>
      <c r="C3200" s="245" t="s">
        <v>3796</v>
      </c>
      <c r="D3200" s="245" t="s">
        <v>356</v>
      </c>
      <c r="E3200" s="246" t="s">
        <v>3761</v>
      </c>
      <c r="F3200" s="247" t="s">
        <v>3762</v>
      </c>
      <c r="G3200" s="248" t="s">
        <v>149</v>
      </c>
      <c r="H3200" s="249">
        <v>0.34499999999999997</v>
      </c>
      <c r="I3200" s="250"/>
      <c r="J3200" s="251">
        <f>ROUND(I3200*H3200,2)</f>
        <v>0</v>
      </c>
      <c r="K3200" s="247" t="s">
        <v>257</v>
      </c>
      <c r="L3200" s="252"/>
      <c r="M3200" s="253" t="s">
        <v>21</v>
      </c>
      <c r="N3200" s="254" t="s">
        <v>44</v>
      </c>
      <c r="O3200" s="67"/>
      <c r="P3200" s="191">
        <f>O3200*H3200</f>
        <v>0</v>
      </c>
      <c r="Q3200" s="191">
        <v>2.5999999999999999E-3</v>
      </c>
      <c r="R3200" s="191">
        <f>Q3200*H3200</f>
        <v>8.969999999999999E-4</v>
      </c>
      <c r="S3200" s="191">
        <v>0</v>
      </c>
      <c r="T3200" s="192">
        <f>S3200*H3200</f>
        <v>0</v>
      </c>
      <c r="U3200" s="37"/>
      <c r="V3200" s="37"/>
      <c r="W3200" s="37"/>
      <c r="X3200" s="37"/>
      <c r="Y3200" s="37"/>
      <c r="Z3200" s="37"/>
      <c r="AA3200" s="37"/>
      <c r="AB3200" s="37"/>
      <c r="AC3200" s="37"/>
      <c r="AD3200" s="37"/>
      <c r="AE3200" s="37"/>
      <c r="AR3200" s="193" t="s">
        <v>497</v>
      </c>
      <c r="AT3200" s="193" t="s">
        <v>356</v>
      </c>
      <c r="AU3200" s="193" t="s">
        <v>82</v>
      </c>
      <c r="AY3200" s="20" t="s">
        <v>252</v>
      </c>
      <c r="BE3200" s="194">
        <f>IF(N3200="základní",J3200,0)</f>
        <v>0</v>
      </c>
      <c r="BF3200" s="194">
        <f>IF(N3200="snížená",J3200,0)</f>
        <v>0</v>
      </c>
      <c r="BG3200" s="194">
        <f>IF(N3200="zákl. přenesená",J3200,0)</f>
        <v>0</v>
      </c>
      <c r="BH3200" s="194">
        <f>IF(N3200="sníž. přenesená",J3200,0)</f>
        <v>0</v>
      </c>
      <c r="BI3200" s="194">
        <f>IF(N3200="nulová",J3200,0)</f>
        <v>0</v>
      </c>
      <c r="BJ3200" s="20" t="s">
        <v>80</v>
      </c>
      <c r="BK3200" s="194">
        <f>ROUND(I3200*H3200,2)</f>
        <v>0</v>
      </c>
      <c r="BL3200" s="20" t="s">
        <v>375</v>
      </c>
      <c r="BM3200" s="193" t="s">
        <v>3797</v>
      </c>
    </row>
    <row r="3201" spans="1:65" s="2" customFormat="1" ht="19.5">
      <c r="A3201" s="37"/>
      <c r="B3201" s="38"/>
      <c r="C3201" s="39"/>
      <c r="D3201" s="202" t="s">
        <v>275</v>
      </c>
      <c r="E3201" s="39"/>
      <c r="F3201" s="234" t="s">
        <v>3553</v>
      </c>
      <c r="G3201" s="39"/>
      <c r="H3201" s="39"/>
      <c r="I3201" s="197"/>
      <c r="J3201" s="39"/>
      <c r="K3201" s="39"/>
      <c r="L3201" s="42"/>
      <c r="M3201" s="198"/>
      <c r="N3201" s="199"/>
      <c r="O3201" s="67"/>
      <c r="P3201" s="67"/>
      <c r="Q3201" s="67"/>
      <c r="R3201" s="67"/>
      <c r="S3201" s="67"/>
      <c r="T3201" s="68"/>
      <c r="U3201" s="37"/>
      <c r="V3201" s="37"/>
      <c r="W3201" s="37"/>
      <c r="X3201" s="37"/>
      <c r="Y3201" s="37"/>
      <c r="Z3201" s="37"/>
      <c r="AA3201" s="37"/>
      <c r="AB3201" s="37"/>
      <c r="AC3201" s="37"/>
      <c r="AD3201" s="37"/>
      <c r="AE3201" s="37"/>
      <c r="AT3201" s="20" t="s">
        <v>275</v>
      </c>
      <c r="AU3201" s="20" t="s">
        <v>82</v>
      </c>
    </row>
    <row r="3202" spans="1:65" s="13" customFormat="1" ht="11.25">
      <c r="B3202" s="200"/>
      <c r="C3202" s="201"/>
      <c r="D3202" s="202" t="s">
        <v>262</v>
      </c>
      <c r="E3202" s="203" t="s">
        <v>21</v>
      </c>
      <c r="F3202" s="204" t="s">
        <v>3798</v>
      </c>
      <c r="G3202" s="201"/>
      <c r="H3202" s="205">
        <v>12</v>
      </c>
      <c r="I3202" s="206"/>
      <c r="J3202" s="201"/>
      <c r="K3202" s="201"/>
      <c r="L3202" s="207"/>
      <c r="M3202" s="208"/>
      <c r="N3202" s="209"/>
      <c r="O3202" s="209"/>
      <c r="P3202" s="209"/>
      <c r="Q3202" s="209"/>
      <c r="R3202" s="209"/>
      <c r="S3202" s="209"/>
      <c r="T3202" s="210"/>
      <c r="AT3202" s="211" t="s">
        <v>262</v>
      </c>
      <c r="AU3202" s="211" t="s">
        <v>82</v>
      </c>
      <c r="AV3202" s="13" t="s">
        <v>82</v>
      </c>
      <c r="AW3202" s="13" t="s">
        <v>34</v>
      </c>
      <c r="AX3202" s="13" t="s">
        <v>73</v>
      </c>
      <c r="AY3202" s="211" t="s">
        <v>252</v>
      </c>
    </row>
    <row r="3203" spans="1:65" s="14" customFormat="1" ht="11.25">
      <c r="B3203" s="212"/>
      <c r="C3203" s="213"/>
      <c r="D3203" s="202" t="s">
        <v>262</v>
      </c>
      <c r="E3203" s="214" t="s">
        <v>21</v>
      </c>
      <c r="F3203" s="215" t="s">
        <v>264</v>
      </c>
      <c r="G3203" s="213"/>
      <c r="H3203" s="216">
        <v>12</v>
      </c>
      <c r="I3203" s="217"/>
      <c r="J3203" s="213"/>
      <c r="K3203" s="213"/>
      <c r="L3203" s="218"/>
      <c r="M3203" s="219"/>
      <c r="N3203" s="220"/>
      <c r="O3203" s="220"/>
      <c r="P3203" s="220"/>
      <c r="Q3203" s="220"/>
      <c r="R3203" s="220"/>
      <c r="S3203" s="220"/>
      <c r="T3203" s="221"/>
      <c r="AT3203" s="222" t="s">
        <v>262</v>
      </c>
      <c r="AU3203" s="222" t="s">
        <v>82</v>
      </c>
      <c r="AV3203" s="14" t="s">
        <v>93</v>
      </c>
      <c r="AW3203" s="14" t="s">
        <v>34</v>
      </c>
      <c r="AX3203" s="14" t="s">
        <v>80</v>
      </c>
      <c r="AY3203" s="222" t="s">
        <v>252</v>
      </c>
    </row>
    <row r="3204" spans="1:65" s="13" customFormat="1" ht="11.25">
      <c r="B3204" s="200"/>
      <c r="C3204" s="201"/>
      <c r="D3204" s="202" t="s">
        <v>262</v>
      </c>
      <c r="E3204" s="201"/>
      <c r="F3204" s="204" t="s">
        <v>3799</v>
      </c>
      <c r="G3204" s="201"/>
      <c r="H3204" s="205">
        <v>0.34499999999999997</v>
      </c>
      <c r="I3204" s="206"/>
      <c r="J3204" s="201"/>
      <c r="K3204" s="201"/>
      <c r="L3204" s="207"/>
      <c r="M3204" s="208"/>
      <c r="N3204" s="209"/>
      <c r="O3204" s="209"/>
      <c r="P3204" s="209"/>
      <c r="Q3204" s="209"/>
      <c r="R3204" s="209"/>
      <c r="S3204" s="209"/>
      <c r="T3204" s="210"/>
      <c r="AT3204" s="211" t="s">
        <v>262</v>
      </c>
      <c r="AU3204" s="211" t="s">
        <v>82</v>
      </c>
      <c r="AV3204" s="13" t="s">
        <v>82</v>
      </c>
      <c r="AW3204" s="13" t="s">
        <v>4</v>
      </c>
      <c r="AX3204" s="13" t="s">
        <v>80</v>
      </c>
      <c r="AY3204" s="211" t="s">
        <v>252</v>
      </c>
    </row>
    <row r="3205" spans="1:65" s="2" customFormat="1" ht="24.2" customHeight="1">
      <c r="A3205" s="37"/>
      <c r="B3205" s="38"/>
      <c r="C3205" s="245" t="s">
        <v>3800</v>
      </c>
      <c r="D3205" s="245" t="s">
        <v>356</v>
      </c>
      <c r="E3205" s="246" t="s">
        <v>3749</v>
      </c>
      <c r="F3205" s="247" t="s">
        <v>3750</v>
      </c>
      <c r="G3205" s="248" t="s">
        <v>149</v>
      </c>
      <c r="H3205" s="249">
        <v>2.8180000000000001</v>
      </c>
      <c r="I3205" s="250"/>
      <c r="J3205" s="251">
        <f>ROUND(I3205*H3205,2)</f>
        <v>0</v>
      </c>
      <c r="K3205" s="247" t="s">
        <v>257</v>
      </c>
      <c r="L3205" s="252"/>
      <c r="M3205" s="253" t="s">
        <v>21</v>
      </c>
      <c r="N3205" s="254" t="s">
        <v>44</v>
      </c>
      <c r="O3205" s="67"/>
      <c r="P3205" s="191">
        <f>O3205*H3205</f>
        <v>0</v>
      </c>
      <c r="Q3205" s="191">
        <v>2.8300000000000001E-3</v>
      </c>
      <c r="R3205" s="191">
        <f>Q3205*H3205</f>
        <v>7.9749399999999998E-3</v>
      </c>
      <c r="S3205" s="191">
        <v>0</v>
      </c>
      <c r="T3205" s="192">
        <f>S3205*H3205</f>
        <v>0</v>
      </c>
      <c r="U3205" s="37"/>
      <c r="V3205" s="37"/>
      <c r="W3205" s="37"/>
      <c r="X3205" s="37"/>
      <c r="Y3205" s="37"/>
      <c r="Z3205" s="37"/>
      <c r="AA3205" s="37"/>
      <c r="AB3205" s="37"/>
      <c r="AC3205" s="37"/>
      <c r="AD3205" s="37"/>
      <c r="AE3205" s="37"/>
      <c r="AR3205" s="193" t="s">
        <v>497</v>
      </c>
      <c r="AT3205" s="193" t="s">
        <v>356</v>
      </c>
      <c r="AU3205" s="193" t="s">
        <v>82</v>
      </c>
      <c r="AY3205" s="20" t="s">
        <v>252</v>
      </c>
      <c r="BE3205" s="194">
        <f>IF(N3205="základní",J3205,0)</f>
        <v>0</v>
      </c>
      <c r="BF3205" s="194">
        <f>IF(N3205="snížená",J3205,0)</f>
        <v>0</v>
      </c>
      <c r="BG3205" s="194">
        <f>IF(N3205="zákl. přenesená",J3205,0)</f>
        <v>0</v>
      </c>
      <c r="BH3205" s="194">
        <f>IF(N3205="sníž. přenesená",J3205,0)</f>
        <v>0</v>
      </c>
      <c r="BI3205" s="194">
        <f>IF(N3205="nulová",J3205,0)</f>
        <v>0</v>
      </c>
      <c r="BJ3205" s="20" t="s">
        <v>80</v>
      </c>
      <c r="BK3205" s="194">
        <f>ROUND(I3205*H3205,2)</f>
        <v>0</v>
      </c>
      <c r="BL3205" s="20" t="s">
        <v>375</v>
      </c>
      <c r="BM3205" s="193" t="s">
        <v>3801</v>
      </c>
    </row>
    <row r="3206" spans="1:65" s="2" customFormat="1" ht="19.5">
      <c r="A3206" s="37"/>
      <c r="B3206" s="38"/>
      <c r="C3206" s="39"/>
      <c r="D3206" s="202" t="s">
        <v>275</v>
      </c>
      <c r="E3206" s="39"/>
      <c r="F3206" s="234" t="s">
        <v>3553</v>
      </c>
      <c r="G3206" s="39"/>
      <c r="H3206" s="39"/>
      <c r="I3206" s="197"/>
      <c r="J3206" s="39"/>
      <c r="K3206" s="39"/>
      <c r="L3206" s="42"/>
      <c r="M3206" s="198"/>
      <c r="N3206" s="199"/>
      <c r="O3206" s="67"/>
      <c r="P3206" s="67"/>
      <c r="Q3206" s="67"/>
      <c r="R3206" s="67"/>
      <c r="S3206" s="67"/>
      <c r="T3206" s="68"/>
      <c r="U3206" s="37"/>
      <c r="V3206" s="37"/>
      <c r="W3206" s="37"/>
      <c r="X3206" s="37"/>
      <c r="Y3206" s="37"/>
      <c r="Z3206" s="37"/>
      <c r="AA3206" s="37"/>
      <c r="AB3206" s="37"/>
      <c r="AC3206" s="37"/>
      <c r="AD3206" s="37"/>
      <c r="AE3206" s="37"/>
      <c r="AT3206" s="20" t="s">
        <v>275</v>
      </c>
      <c r="AU3206" s="20" t="s">
        <v>82</v>
      </c>
    </row>
    <row r="3207" spans="1:65" s="13" customFormat="1" ht="11.25">
      <c r="B3207" s="200"/>
      <c r="C3207" s="201"/>
      <c r="D3207" s="202" t="s">
        <v>262</v>
      </c>
      <c r="E3207" s="203" t="s">
        <v>21</v>
      </c>
      <c r="F3207" s="204" t="s">
        <v>3802</v>
      </c>
      <c r="G3207" s="201"/>
      <c r="H3207" s="205">
        <v>98</v>
      </c>
      <c r="I3207" s="206"/>
      <c r="J3207" s="201"/>
      <c r="K3207" s="201"/>
      <c r="L3207" s="207"/>
      <c r="M3207" s="208"/>
      <c r="N3207" s="209"/>
      <c r="O3207" s="209"/>
      <c r="P3207" s="209"/>
      <c r="Q3207" s="209"/>
      <c r="R3207" s="209"/>
      <c r="S3207" s="209"/>
      <c r="T3207" s="210"/>
      <c r="AT3207" s="211" t="s">
        <v>262</v>
      </c>
      <c r="AU3207" s="211" t="s">
        <v>82</v>
      </c>
      <c r="AV3207" s="13" t="s">
        <v>82</v>
      </c>
      <c r="AW3207" s="13" t="s">
        <v>34</v>
      </c>
      <c r="AX3207" s="13" t="s">
        <v>73</v>
      </c>
      <c r="AY3207" s="211" t="s">
        <v>252</v>
      </c>
    </row>
    <row r="3208" spans="1:65" s="14" customFormat="1" ht="11.25">
      <c r="B3208" s="212"/>
      <c r="C3208" s="213"/>
      <c r="D3208" s="202" t="s">
        <v>262</v>
      </c>
      <c r="E3208" s="214" t="s">
        <v>21</v>
      </c>
      <c r="F3208" s="215" t="s">
        <v>264</v>
      </c>
      <c r="G3208" s="213"/>
      <c r="H3208" s="216">
        <v>98</v>
      </c>
      <c r="I3208" s="217"/>
      <c r="J3208" s="213"/>
      <c r="K3208" s="213"/>
      <c r="L3208" s="218"/>
      <c r="M3208" s="219"/>
      <c r="N3208" s="220"/>
      <c r="O3208" s="220"/>
      <c r="P3208" s="220"/>
      <c r="Q3208" s="220"/>
      <c r="R3208" s="220"/>
      <c r="S3208" s="220"/>
      <c r="T3208" s="221"/>
      <c r="AT3208" s="222" t="s">
        <v>262</v>
      </c>
      <c r="AU3208" s="222" t="s">
        <v>82</v>
      </c>
      <c r="AV3208" s="14" t="s">
        <v>93</v>
      </c>
      <c r="AW3208" s="14" t="s">
        <v>34</v>
      </c>
      <c r="AX3208" s="14" t="s">
        <v>80</v>
      </c>
      <c r="AY3208" s="222" t="s">
        <v>252</v>
      </c>
    </row>
    <row r="3209" spans="1:65" s="13" customFormat="1" ht="11.25">
      <c r="B3209" s="200"/>
      <c r="C3209" s="201"/>
      <c r="D3209" s="202" t="s">
        <v>262</v>
      </c>
      <c r="E3209" s="201"/>
      <c r="F3209" s="204" t="s">
        <v>3803</v>
      </c>
      <c r="G3209" s="201"/>
      <c r="H3209" s="205">
        <v>2.8180000000000001</v>
      </c>
      <c r="I3209" s="206"/>
      <c r="J3209" s="201"/>
      <c r="K3209" s="201"/>
      <c r="L3209" s="207"/>
      <c r="M3209" s="208"/>
      <c r="N3209" s="209"/>
      <c r="O3209" s="209"/>
      <c r="P3209" s="209"/>
      <c r="Q3209" s="209"/>
      <c r="R3209" s="209"/>
      <c r="S3209" s="209"/>
      <c r="T3209" s="210"/>
      <c r="AT3209" s="211" t="s">
        <v>262</v>
      </c>
      <c r="AU3209" s="211" t="s">
        <v>82</v>
      </c>
      <c r="AV3209" s="13" t="s">
        <v>82</v>
      </c>
      <c r="AW3209" s="13" t="s">
        <v>4</v>
      </c>
      <c r="AX3209" s="13" t="s">
        <v>80</v>
      </c>
      <c r="AY3209" s="211" t="s">
        <v>252</v>
      </c>
    </row>
    <row r="3210" spans="1:65" s="2" customFormat="1" ht="16.5" customHeight="1">
      <c r="A3210" s="37"/>
      <c r="B3210" s="38"/>
      <c r="C3210" s="182" t="s">
        <v>3804</v>
      </c>
      <c r="D3210" s="182" t="s">
        <v>254</v>
      </c>
      <c r="E3210" s="183" t="s">
        <v>3805</v>
      </c>
      <c r="F3210" s="184" t="s">
        <v>3806</v>
      </c>
      <c r="G3210" s="185" t="s">
        <v>385</v>
      </c>
      <c r="H3210" s="186">
        <v>51</v>
      </c>
      <c r="I3210" s="187"/>
      <c r="J3210" s="188">
        <f>ROUND(I3210*H3210,2)</f>
        <v>0</v>
      </c>
      <c r="K3210" s="184" t="s">
        <v>257</v>
      </c>
      <c r="L3210" s="42"/>
      <c r="M3210" s="189" t="s">
        <v>21</v>
      </c>
      <c r="N3210" s="190" t="s">
        <v>44</v>
      </c>
      <c r="O3210" s="67"/>
      <c r="P3210" s="191">
        <f>O3210*H3210</f>
        <v>0</v>
      </c>
      <c r="Q3210" s="191">
        <v>3.0000000000000001E-5</v>
      </c>
      <c r="R3210" s="191">
        <f>Q3210*H3210</f>
        <v>1.5300000000000001E-3</v>
      </c>
      <c r="S3210" s="191">
        <v>0</v>
      </c>
      <c r="T3210" s="192">
        <f>S3210*H3210</f>
        <v>0</v>
      </c>
      <c r="U3210" s="37"/>
      <c r="V3210" s="37"/>
      <c r="W3210" s="37"/>
      <c r="X3210" s="37"/>
      <c r="Y3210" s="37"/>
      <c r="Z3210" s="37"/>
      <c r="AA3210" s="37"/>
      <c r="AB3210" s="37"/>
      <c r="AC3210" s="37"/>
      <c r="AD3210" s="37"/>
      <c r="AE3210" s="37"/>
      <c r="AR3210" s="193" t="s">
        <v>375</v>
      </c>
      <c r="AT3210" s="193" t="s">
        <v>254</v>
      </c>
      <c r="AU3210" s="193" t="s">
        <v>82</v>
      </c>
      <c r="AY3210" s="20" t="s">
        <v>252</v>
      </c>
      <c r="BE3210" s="194">
        <f>IF(N3210="základní",J3210,0)</f>
        <v>0</v>
      </c>
      <c r="BF3210" s="194">
        <f>IF(N3210="snížená",J3210,0)</f>
        <v>0</v>
      </c>
      <c r="BG3210" s="194">
        <f>IF(N3210="zákl. přenesená",J3210,0)</f>
        <v>0</v>
      </c>
      <c r="BH3210" s="194">
        <f>IF(N3210="sníž. přenesená",J3210,0)</f>
        <v>0</v>
      </c>
      <c r="BI3210" s="194">
        <f>IF(N3210="nulová",J3210,0)</f>
        <v>0</v>
      </c>
      <c r="BJ3210" s="20" t="s">
        <v>80</v>
      </c>
      <c r="BK3210" s="194">
        <f>ROUND(I3210*H3210,2)</f>
        <v>0</v>
      </c>
      <c r="BL3210" s="20" t="s">
        <v>375</v>
      </c>
      <c r="BM3210" s="193" t="s">
        <v>3807</v>
      </c>
    </row>
    <row r="3211" spans="1:65" s="2" customFormat="1" ht="11.25">
      <c r="A3211" s="37"/>
      <c r="B3211" s="38"/>
      <c r="C3211" s="39"/>
      <c r="D3211" s="195" t="s">
        <v>260</v>
      </c>
      <c r="E3211" s="39"/>
      <c r="F3211" s="196" t="s">
        <v>3808</v>
      </c>
      <c r="G3211" s="39"/>
      <c r="H3211" s="39"/>
      <c r="I3211" s="197"/>
      <c r="J3211" s="39"/>
      <c r="K3211" s="39"/>
      <c r="L3211" s="42"/>
      <c r="M3211" s="198"/>
      <c r="N3211" s="199"/>
      <c r="O3211" s="67"/>
      <c r="P3211" s="67"/>
      <c r="Q3211" s="67"/>
      <c r="R3211" s="67"/>
      <c r="S3211" s="67"/>
      <c r="T3211" s="68"/>
      <c r="U3211" s="37"/>
      <c r="V3211" s="37"/>
      <c r="W3211" s="37"/>
      <c r="X3211" s="37"/>
      <c r="Y3211" s="37"/>
      <c r="Z3211" s="37"/>
      <c r="AA3211" s="37"/>
      <c r="AB3211" s="37"/>
      <c r="AC3211" s="37"/>
      <c r="AD3211" s="37"/>
      <c r="AE3211" s="37"/>
      <c r="AT3211" s="20" t="s">
        <v>260</v>
      </c>
      <c r="AU3211" s="20" t="s">
        <v>82</v>
      </c>
    </row>
    <row r="3212" spans="1:65" s="16" customFormat="1" ht="11.25">
      <c r="B3212" s="235"/>
      <c r="C3212" s="236"/>
      <c r="D3212" s="202" t="s">
        <v>262</v>
      </c>
      <c r="E3212" s="237" t="s">
        <v>21</v>
      </c>
      <c r="F3212" s="238" t="s">
        <v>3790</v>
      </c>
      <c r="G3212" s="236"/>
      <c r="H3212" s="237" t="s">
        <v>21</v>
      </c>
      <c r="I3212" s="239"/>
      <c r="J3212" s="236"/>
      <c r="K3212" s="236"/>
      <c r="L3212" s="240"/>
      <c r="M3212" s="241"/>
      <c r="N3212" s="242"/>
      <c r="O3212" s="242"/>
      <c r="P3212" s="242"/>
      <c r="Q3212" s="242"/>
      <c r="R3212" s="242"/>
      <c r="S3212" s="242"/>
      <c r="T3212" s="243"/>
      <c r="AT3212" s="244" t="s">
        <v>262</v>
      </c>
      <c r="AU3212" s="244" t="s">
        <v>82</v>
      </c>
      <c r="AV3212" s="16" t="s">
        <v>80</v>
      </c>
      <c r="AW3212" s="16" t="s">
        <v>34</v>
      </c>
      <c r="AX3212" s="16" t="s">
        <v>73</v>
      </c>
      <c r="AY3212" s="244" t="s">
        <v>252</v>
      </c>
    </row>
    <row r="3213" spans="1:65" s="13" customFormat="1" ht="11.25">
      <c r="B3213" s="200"/>
      <c r="C3213" s="201"/>
      <c r="D3213" s="202" t="s">
        <v>262</v>
      </c>
      <c r="E3213" s="203" t="s">
        <v>21</v>
      </c>
      <c r="F3213" s="204" t="s">
        <v>3791</v>
      </c>
      <c r="G3213" s="201"/>
      <c r="H3213" s="205">
        <v>12</v>
      </c>
      <c r="I3213" s="206"/>
      <c r="J3213" s="201"/>
      <c r="K3213" s="201"/>
      <c r="L3213" s="207"/>
      <c r="M3213" s="208"/>
      <c r="N3213" s="209"/>
      <c r="O3213" s="209"/>
      <c r="P3213" s="209"/>
      <c r="Q3213" s="209"/>
      <c r="R3213" s="209"/>
      <c r="S3213" s="209"/>
      <c r="T3213" s="210"/>
      <c r="AT3213" s="211" t="s">
        <v>262</v>
      </c>
      <c r="AU3213" s="211" t="s">
        <v>82</v>
      </c>
      <c r="AV3213" s="13" t="s">
        <v>82</v>
      </c>
      <c r="AW3213" s="13" t="s">
        <v>34</v>
      </c>
      <c r="AX3213" s="13" t="s">
        <v>73</v>
      </c>
      <c r="AY3213" s="211" t="s">
        <v>252</v>
      </c>
    </row>
    <row r="3214" spans="1:65" s="14" customFormat="1" ht="11.25">
      <c r="B3214" s="212"/>
      <c r="C3214" s="213"/>
      <c r="D3214" s="202" t="s">
        <v>262</v>
      </c>
      <c r="E3214" s="214" t="s">
        <v>21</v>
      </c>
      <c r="F3214" s="215" t="s">
        <v>264</v>
      </c>
      <c r="G3214" s="213"/>
      <c r="H3214" s="216">
        <v>12</v>
      </c>
      <c r="I3214" s="217"/>
      <c r="J3214" s="213"/>
      <c r="K3214" s="213"/>
      <c r="L3214" s="218"/>
      <c r="M3214" s="219"/>
      <c r="N3214" s="220"/>
      <c r="O3214" s="220"/>
      <c r="P3214" s="220"/>
      <c r="Q3214" s="220"/>
      <c r="R3214" s="220"/>
      <c r="S3214" s="220"/>
      <c r="T3214" s="221"/>
      <c r="AT3214" s="222" t="s">
        <v>262</v>
      </c>
      <c r="AU3214" s="222" t="s">
        <v>82</v>
      </c>
      <c r="AV3214" s="14" t="s">
        <v>93</v>
      </c>
      <c r="AW3214" s="14" t="s">
        <v>34</v>
      </c>
      <c r="AX3214" s="14" t="s">
        <v>73</v>
      </c>
      <c r="AY3214" s="222" t="s">
        <v>252</v>
      </c>
    </row>
    <row r="3215" spans="1:65" s="16" customFormat="1" ht="11.25">
      <c r="B3215" s="235"/>
      <c r="C3215" s="236"/>
      <c r="D3215" s="202" t="s">
        <v>262</v>
      </c>
      <c r="E3215" s="237" t="s">
        <v>21</v>
      </c>
      <c r="F3215" s="238" t="s">
        <v>3792</v>
      </c>
      <c r="G3215" s="236"/>
      <c r="H3215" s="237" t="s">
        <v>21</v>
      </c>
      <c r="I3215" s="239"/>
      <c r="J3215" s="236"/>
      <c r="K3215" s="236"/>
      <c r="L3215" s="240"/>
      <c r="M3215" s="241"/>
      <c r="N3215" s="242"/>
      <c r="O3215" s="242"/>
      <c r="P3215" s="242"/>
      <c r="Q3215" s="242"/>
      <c r="R3215" s="242"/>
      <c r="S3215" s="242"/>
      <c r="T3215" s="243"/>
      <c r="AT3215" s="244" t="s">
        <v>262</v>
      </c>
      <c r="AU3215" s="244" t="s">
        <v>82</v>
      </c>
      <c r="AV3215" s="16" t="s">
        <v>80</v>
      </c>
      <c r="AW3215" s="16" t="s">
        <v>34</v>
      </c>
      <c r="AX3215" s="16" t="s">
        <v>73</v>
      </c>
      <c r="AY3215" s="244" t="s">
        <v>252</v>
      </c>
    </row>
    <row r="3216" spans="1:65" s="13" customFormat="1" ht="11.25">
      <c r="B3216" s="200"/>
      <c r="C3216" s="201"/>
      <c r="D3216" s="202" t="s">
        <v>262</v>
      </c>
      <c r="E3216" s="203" t="s">
        <v>21</v>
      </c>
      <c r="F3216" s="204" t="s">
        <v>2941</v>
      </c>
      <c r="G3216" s="201"/>
      <c r="H3216" s="205">
        <v>3</v>
      </c>
      <c r="I3216" s="206"/>
      <c r="J3216" s="201"/>
      <c r="K3216" s="201"/>
      <c r="L3216" s="207"/>
      <c r="M3216" s="208"/>
      <c r="N3216" s="209"/>
      <c r="O3216" s="209"/>
      <c r="P3216" s="209"/>
      <c r="Q3216" s="209"/>
      <c r="R3216" s="209"/>
      <c r="S3216" s="209"/>
      <c r="T3216" s="210"/>
      <c r="AT3216" s="211" t="s">
        <v>262</v>
      </c>
      <c r="AU3216" s="211" t="s">
        <v>82</v>
      </c>
      <c r="AV3216" s="13" t="s">
        <v>82</v>
      </c>
      <c r="AW3216" s="13" t="s">
        <v>34</v>
      </c>
      <c r="AX3216" s="13" t="s">
        <v>73</v>
      </c>
      <c r="AY3216" s="211" t="s">
        <v>252</v>
      </c>
    </row>
    <row r="3217" spans="1:65" s="13" customFormat="1" ht="11.25">
      <c r="B3217" s="200"/>
      <c r="C3217" s="201"/>
      <c r="D3217" s="202" t="s">
        <v>262</v>
      </c>
      <c r="E3217" s="203" t="s">
        <v>21</v>
      </c>
      <c r="F3217" s="204" t="s">
        <v>3809</v>
      </c>
      <c r="G3217" s="201"/>
      <c r="H3217" s="205">
        <v>18</v>
      </c>
      <c r="I3217" s="206"/>
      <c r="J3217" s="201"/>
      <c r="K3217" s="201"/>
      <c r="L3217" s="207"/>
      <c r="M3217" s="208"/>
      <c r="N3217" s="209"/>
      <c r="O3217" s="209"/>
      <c r="P3217" s="209"/>
      <c r="Q3217" s="209"/>
      <c r="R3217" s="209"/>
      <c r="S3217" s="209"/>
      <c r="T3217" s="210"/>
      <c r="AT3217" s="211" t="s">
        <v>262</v>
      </c>
      <c r="AU3217" s="211" t="s">
        <v>82</v>
      </c>
      <c r="AV3217" s="13" t="s">
        <v>82</v>
      </c>
      <c r="AW3217" s="13" t="s">
        <v>34</v>
      </c>
      <c r="AX3217" s="13" t="s">
        <v>73</v>
      </c>
      <c r="AY3217" s="211" t="s">
        <v>252</v>
      </c>
    </row>
    <row r="3218" spans="1:65" s="13" customFormat="1" ht="11.25">
      <c r="B3218" s="200"/>
      <c r="C3218" s="201"/>
      <c r="D3218" s="202" t="s">
        <v>262</v>
      </c>
      <c r="E3218" s="203" t="s">
        <v>21</v>
      </c>
      <c r="F3218" s="204" t="s">
        <v>3810</v>
      </c>
      <c r="G3218" s="201"/>
      <c r="H3218" s="205">
        <v>18</v>
      </c>
      <c r="I3218" s="206"/>
      <c r="J3218" s="201"/>
      <c r="K3218" s="201"/>
      <c r="L3218" s="207"/>
      <c r="M3218" s="208"/>
      <c r="N3218" s="209"/>
      <c r="O3218" s="209"/>
      <c r="P3218" s="209"/>
      <c r="Q3218" s="209"/>
      <c r="R3218" s="209"/>
      <c r="S3218" s="209"/>
      <c r="T3218" s="210"/>
      <c r="AT3218" s="211" t="s">
        <v>262</v>
      </c>
      <c r="AU3218" s="211" t="s">
        <v>82</v>
      </c>
      <c r="AV3218" s="13" t="s">
        <v>82</v>
      </c>
      <c r="AW3218" s="13" t="s">
        <v>34</v>
      </c>
      <c r="AX3218" s="13" t="s">
        <v>73</v>
      </c>
      <c r="AY3218" s="211" t="s">
        <v>252</v>
      </c>
    </row>
    <row r="3219" spans="1:65" s="14" customFormat="1" ht="11.25">
      <c r="B3219" s="212"/>
      <c r="C3219" s="213"/>
      <c r="D3219" s="202" t="s">
        <v>262</v>
      </c>
      <c r="E3219" s="214" t="s">
        <v>21</v>
      </c>
      <c r="F3219" s="215" t="s">
        <v>264</v>
      </c>
      <c r="G3219" s="213"/>
      <c r="H3219" s="216">
        <v>39</v>
      </c>
      <c r="I3219" s="217"/>
      <c r="J3219" s="213"/>
      <c r="K3219" s="213"/>
      <c r="L3219" s="218"/>
      <c r="M3219" s="219"/>
      <c r="N3219" s="220"/>
      <c r="O3219" s="220"/>
      <c r="P3219" s="220"/>
      <c r="Q3219" s="220"/>
      <c r="R3219" s="220"/>
      <c r="S3219" s="220"/>
      <c r="T3219" s="221"/>
      <c r="AT3219" s="222" t="s">
        <v>262</v>
      </c>
      <c r="AU3219" s="222" t="s">
        <v>82</v>
      </c>
      <c r="AV3219" s="14" t="s">
        <v>93</v>
      </c>
      <c r="AW3219" s="14" t="s">
        <v>34</v>
      </c>
      <c r="AX3219" s="14" t="s">
        <v>73</v>
      </c>
      <c r="AY3219" s="222" t="s">
        <v>252</v>
      </c>
    </row>
    <row r="3220" spans="1:65" s="15" customFormat="1" ht="11.25">
      <c r="B3220" s="223"/>
      <c r="C3220" s="224"/>
      <c r="D3220" s="202" t="s">
        <v>262</v>
      </c>
      <c r="E3220" s="225" t="s">
        <v>21</v>
      </c>
      <c r="F3220" s="226" t="s">
        <v>265</v>
      </c>
      <c r="G3220" s="224"/>
      <c r="H3220" s="227">
        <v>51</v>
      </c>
      <c r="I3220" s="228"/>
      <c r="J3220" s="224"/>
      <c r="K3220" s="224"/>
      <c r="L3220" s="229"/>
      <c r="M3220" s="230"/>
      <c r="N3220" s="231"/>
      <c r="O3220" s="231"/>
      <c r="P3220" s="231"/>
      <c r="Q3220" s="231"/>
      <c r="R3220" s="231"/>
      <c r="S3220" s="231"/>
      <c r="T3220" s="232"/>
      <c r="AT3220" s="233" t="s">
        <v>262</v>
      </c>
      <c r="AU3220" s="233" t="s">
        <v>82</v>
      </c>
      <c r="AV3220" s="15" t="s">
        <v>258</v>
      </c>
      <c r="AW3220" s="15" t="s">
        <v>34</v>
      </c>
      <c r="AX3220" s="15" t="s">
        <v>80</v>
      </c>
      <c r="AY3220" s="233" t="s">
        <v>252</v>
      </c>
    </row>
    <row r="3221" spans="1:65" s="2" customFormat="1" ht="33" customHeight="1">
      <c r="A3221" s="37"/>
      <c r="B3221" s="38"/>
      <c r="C3221" s="245" t="s">
        <v>3811</v>
      </c>
      <c r="D3221" s="245" t="s">
        <v>356</v>
      </c>
      <c r="E3221" s="246" t="s">
        <v>3761</v>
      </c>
      <c r="F3221" s="247" t="s">
        <v>3762</v>
      </c>
      <c r="G3221" s="248" t="s">
        <v>149</v>
      </c>
      <c r="H3221" s="249">
        <v>0.34499999999999997</v>
      </c>
      <c r="I3221" s="250"/>
      <c r="J3221" s="251">
        <f>ROUND(I3221*H3221,2)</f>
        <v>0</v>
      </c>
      <c r="K3221" s="247" t="s">
        <v>257</v>
      </c>
      <c r="L3221" s="252"/>
      <c r="M3221" s="253" t="s">
        <v>21</v>
      </c>
      <c r="N3221" s="254" t="s">
        <v>44</v>
      </c>
      <c r="O3221" s="67"/>
      <c r="P3221" s="191">
        <f>O3221*H3221</f>
        <v>0</v>
      </c>
      <c r="Q3221" s="191">
        <v>2.5999999999999999E-3</v>
      </c>
      <c r="R3221" s="191">
        <f>Q3221*H3221</f>
        <v>8.969999999999999E-4</v>
      </c>
      <c r="S3221" s="191">
        <v>0</v>
      </c>
      <c r="T3221" s="192">
        <f>S3221*H3221</f>
        <v>0</v>
      </c>
      <c r="U3221" s="37"/>
      <c r="V3221" s="37"/>
      <c r="W3221" s="37"/>
      <c r="X3221" s="37"/>
      <c r="Y3221" s="37"/>
      <c r="Z3221" s="37"/>
      <c r="AA3221" s="37"/>
      <c r="AB3221" s="37"/>
      <c r="AC3221" s="37"/>
      <c r="AD3221" s="37"/>
      <c r="AE3221" s="37"/>
      <c r="AR3221" s="193" t="s">
        <v>497</v>
      </c>
      <c r="AT3221" s="193" t="s">
        <v>356</v>
      </c>
      <c r="AU3221" s="193" t="s">
        <v>82</v>
      </c>
      <c r="AY3221" s="20" t="s">
        <v>252</v>
      </c>
      <c r="BE3221" s="194">
        <f>IF(N3221="základní",J3221,0)</f>
        <v>0</v>
      </c>
      <c r="BF3221" s="194">
        <f>IF(N3221="snížená",J3221,0)</f>
        <v>0</v>
      </c>
      <c r="BG3221" s="194">
        <f>IF(N3221="zákl. přenesená",J3221,0)</f>
        <v>0</v>
      </c>
      <c r="BH3221" s="194">
        <f>IF(N3221="sníž. přenesená",J3221,0)</f>
        <v>0</v>
      </c>
      <c r="BI3221" s="194">
        <f>IF(N3221="nulová",J3221,0)</f>
        <v>0</v>
      </c>
      <c r="BJ3221" s="20" t="s">
        <v>80</v>
      </c>
      <c r="BK3221" s="194">
        <f>ROUND(I3221*H3221,2)</f>
        <v>0</v>
      </c>
      <c r="BL3221" s="20" t="s">
        <v>375</v>
      </c>
      <c r="BM3221" s="193" t="s">
        <v>3812</v>
      </c>
    </row>
    <row r="3222" spans="1:65" s="2" customFormat="1" ht="19.5">
      <c r="A3222" s="37"/>
      <c r="B3222" s="38"/>
      <c r="C3222" s="39"/>
      <c r="D3222" s="202" t="s">
        <v>275</v>
      </c>
      <c r="E3222" s="39"/>
      <c r="F3222" s="234" t="s">
        <v>3553</v>
      </c>
      <c r="G3222" s="39"/>
      <c r="H3222" s="39"/>
      <c r="I3222" s="197"/>
      <c r="J3222" s="39"/>
      <c r="K3222" s="39"/>
      <c r="L3222" s="42"/>
      <c r="M3222" s="198"/>
      <c r="N3222" s="199"/>
      <c r="O3222" s="67"/>
      <c r="P3222" s="67"/>
      <c r="Q3222" s="67"/>
      <c r="R3222" s="67"/>
      <c r="S3222" s="67"/>
      <c r="T3222" s="68"/>
      <c r="U3222" s="37"/>
      <c r="V3222" s="37"/>
      <c r="W3222" s="37"/>
      <c r="X3222" s="37"/>
      <c r="Y3222" s="37"/>
      <c r="Z3222" s="37"/>
      <c r="AA3222" s="37"/>
      <c r="AB3222" s="37"/>
      <c r="AC3222" s="37"/>
      <c r="AD3222" s="37"/>
      <c r="AE3222" s="37"/>
      <c r="AT3222" s="20" t="s">
        <v>275</v>
      </c>
      <c r="AU3222" s="20" t="s">
        <v>82</v>
      </c>
    </row>
    <row r="3223" spans="1:65" s="13" customFormat="1" ht="11.25">
      <c r="B3223" s="200"/>
      <c r="C3223" s="201"/>
      <c r="D3223" s="202" t="s">
        <v>262</v>
      </c>
      <c r="E3223" s="203" t="s">
        <v>21</v>
      </c>
      <c r="F3223" s="204" t="s">
        <v>3798</v>
      </c>
      <c r="G3223" s="201"/>
      <c r="H3223" s="205">
        <v>12</v>
      </c>
      <c r="I3223" s="206"/>
      <c r="J3223" s="201"/>
      <c r="K3223" s="201"/>
      <c r="L3223" s="207"/>
      <c r="M3223" s="208"/>
      <c r="N3223" s="209"/>
      <c r="O3223" s="209"/>
      <c r="P3223" s="209"/>
      <c r="Q3223" s="209"/>
      <c r="R3223" s="209"/>
      <c r="S3223" s="209"/>
      <c r="T3223" s="210"/>
      <c r="AT3223" s="211" t="s">
        <v>262</v>
      </c>
      <c r="AU3223" s="211" t="s">
        <v>82</v>
      </c>
      <c r="AV3223" s="13" t="s">
        <v>82</v>
      </c>
      <c r="AW3223" s="13" t="s">
        <v>34</v>
      </c>
      <c r="AX3223" s="13" t="s">
        <v>73</v>
      </c>
      <c r="AY3223" s="211" t="s">
        <v>252</v>
      </c>
    </row>
    <row r="3224" spans="1:65" s="14" customFormat="1" ht="11.25">
      <c r="B3224" s="212"/>
      <c r="C3224" s="213"/>
      <c r="D3224" s="202" t="s">
        <v>262</v>
      </c>
      <c r="E3224" s="214" t="s">
        <v>21</v>
      </c>
      <c r="F3224" s="215" t="s">
        <v>264</v>
      </c>
      <c r="G3224" s="213"/>
      <c r="H3224" s="216">
        <v>12</v>
      </c>
      <c r="I3224" s="217"/>
      <c r="J3224" s="213"/>
      <c r="K3224" s="213"/>
      <c r="L3224" s="218"/>
      <c r="M3224" s="219"/>
      <c r="N3224" s="220"/>
      <c r="O3224" s="220"/>
      <c r="P3224" s="220"/>
      <c r="Q3224" s="220"/>
      <c r="R3224" s="220"/>
      <c r="S3224" s="220"/>
      <c r="T3224" s="221"/>
      <c r="AT3224" s="222" t="s">
        <v>262</v>
      </c>
      <c r="AU3224" s="222" t="s">
        <v>82</v>
      </c>
      <c r="AV3224" s="14" t="s">
        <v>93</v>
      </c>
      <c r="AW3224" s="14" t="s">
        <v>34</v>
      </c>
      <c r="AX3224" s="14" t="s">
        <v>80</v>
      </c>
      <c r="AY3224" s="222" t="s">
        <v>252</v>
      </c>
    </row>
    <row r="3225" spans="1:65" s="13" customFormat="1" ht="11.25">
      <c r="B3225" s="200"/>
      <c r="C3225" s="201"/>
      <c r="D3225" s="202" t="s">
        <v>262</v>
      </c>
      <c r="E3225" s="201"/>
      <c r="F3225" s="204" t="s">
        <v>3799</v>
      </c>
      <c r="G3225" s="201"/>
      <c r="H3225" s="205">
        <v>0.34499999999999997</v>
      </c>
      <c r="I3225" s="206"/>
      <c r="J3225" s="201"/>
      <c r="K3225" s="201"/>
      <c r="L3225" s="207"/>
      <c r="M3225" s="208"/>
      <c r="N3225" s="209"/>
      <c r="O3225" s="209"/>
      <c r="P3225" s="209"/>
      <c r="Q3225" s="209"/>
      <c r="R3225" s="209"/>
      <c r="S3225" s="209"/>
      <c r="T3225" s="210"/>
      <c r="AT3225" s="211" t="s">
        <v>262</v>
      </c>
      <c r="AU3225" s="211" t="s">
        <v>82</v>
      </c>
      <c r="AV3225" s="13" t="s">
        <v>82</v>
      </c>
      <c r="AW3225" s="13" t="s">
        <v>4</v>
      </c>
      <c r="AX3225" s="13" t="s">
        <v>80</v>
      </c>
      <c r="AY3225" s="211" t="s">
        <v>252</v>
      </c>
    </row>
    <row r="3226" spans="1:65" s="2" customFormat="1" ht="24.2" customHeight="1">
      <c r="A3226" s="37"/>
      <c r="B3226" s="38"/>
      <c r="C3226" s="245" t="s">
        <v>3813</v>
      </c>
      <c r="D3226" s="245" t="s">
        <v>356</v>
      </c>
      <c r="E3226" s="246" t="s">
        <v>3749</v>
      </c>
      <c r="F3226" s="247" t="s">
        <v>3750</v>
      </c>
      <c r="G3226" s="248" t="s">
        <v>149</v>
      </c>
      <c r="H3226" s="249">
        <v>1.121</v>
      </c>
      <c r="I3226" s="250"/>
      <c r="J3226" s="251">
        <f>ROUND(I3226*H3226,2)</f>
        <v>0</v>
      </c>
      <c r="K3226" s="247" t="s">
        <v>257</v>
      </c>
      <c r="L3226" s="252"/>
      <c r="M3226" s="253" t="s">
        <v>21</v>
      </c>
      <c r="N3226" s="254" t="s">
        <v>44</v>
      </c>
      <c r="O3226" s="67"/>
      <c r="P3226" s="191">
        <f>O3226*H3226</f>
        <v>0</v>
      </c>
      <c r="Q3226" s="191">
        <v>2.8300000000000001E-3</v>
      </c>
      <c r="R3226" s="191">
        <f>Q3226*H3226</f>
        <v>3.17243E-3</v>
      </c>
      <c r="S3226" s="191">
        <v>0</v>
      </c>
      <c r="T3226" s="192">
        <f>S3226*H3226</f>
        <v>0</v>
      </c>
      <c r="U3226" s="37"/>
      <c r="V3226" s="37"/>
      <c r="W3226" s="37"/>
      <c r="X3226" s="37"/>
      <c r="Y3226" s="37"/>
      <c r="Z3226" s="37"/>
      <c r="AA3226" s="37"/>
      <c r="AB3226" s="37"/>
      <c r="AC3226" s="37"/>
      <c r="AD3226" s="37"/>
      <c r="AE3226" s="37"/>
      <c r="AR3226" s="193" t="s">
        <v>497</v>
      </c>
      <c r="AT3226" s="193" t="s">
        <v>356</v>
      </c>
      <c r="AU3226" s="193" t="s">
        <v>82</v>
      </c>
      <c r="AY3226" s="20" t="s">
        <v>252</v>
      </c>
      <c r="BE3226" s="194">
        <f>IF(N3226="základní",J3226,0)</f>
        <v>0</v>
      </c>
      <c r="BF3226" s="194">
        <f>IF(N3226="snížená",J3226,0)</f>
        <v>0</v>
      </c>
      <c r="BG3226" s="194">
        <f>IF(N3226="zákl. přenesená",J3226,0)</f>
        <v>0</v>
      </c>
      <c r="BH3226" s="194">
        <f>IF(N3226="sníž. přenesená",J3226,0)</f>
        <v>0</v>
      </c>
      <c r="BI3226" s="194">
        <f>IF(N3226="nulová",J3226,0)</f>
        <v>0</v>
      </c>
      <c r="BJ3226" s="20" t="s">
        <v>80</v>
      </c>
      <c r="BK3226" s="194">
        <f>ROUND(I3226*H3226,2)</f>
        <v>0</v>
      </c>
      <c r="BL3226" s="20" t="s">
        <v>375</v>
      </c>
      <c r="BM3226" s="193" t="s">
        <v>3814</v>
      </c>
    </row>
    <row r="3227" spans="1:65" s="2" customFormat="1" ht="19.5">
      <c r="A3227" s="37"/>
      <c r="B3227" s="38"/>
      <c r="C3227" s="39"/>
      <c r="D3227" s="202" t="s">
        <v>275</v>
      </c>
      <c r="E3227" s="39"/>
      <c r="F3227" s="234" t="s">
        <v>3553</v>
      </c>
      <c r="G3227" s="39"/>
      <c r="H3227" s="39"/>
      <c r="I3227" s="197"/>
      <c r="J3227" s="39"/>
      <c r="K3227" s="39"/>
      <c r="L3227" s="42"/>
      <c r="M3227" s="198"/>
      <c r="N3227" s="199"/>
      <c r="O3227" s="67"/>
      <c r="P3227" s="67"/>
      <c r="Q3227" s="67"/>
      <c r="R3227" s="67"/>
      <c r="S3227" s="67"/>
      <c r="T3227" s="68"/>
      <c r="U3227" s="37"/>
      <c r="V3227" s="37"/>
      <c r="W3227" s="37"/>
      <c r="X3227" s="37"/>
      <c r="Y3227" s="37"/>
      <c r="Z3227" s="37"/>
      <c r="AA3227" s="37"/>
      <c r="AB3227" s="37"/>
      <c r="AC3227" s="37"/>
      <c r="AD3227" s="37"/>
      <c r="AE3227" s="37"/>
      <c r="AT3227" s="20" t="s">
        <v>275</v>
      </c>
      <c r="AU3227" s="20" t="s">
        <v>82</v>
      </c>
    </row>
    <row r="3228" spans="1:65" s="13" customFormat="1" ht="11.25">
      <c r="B3228" s="200"/>
      <c r="C3228" s="201"/>
      <c r="D3228" s="202" t="s">
        <v>262</v>
      </c>
      <c r="E3228" s="203" t="s">
        <v>21</v>
      </c>
      <c r="F3228" s="204" t="s">
        <v>3815</v>
      </c>
      <c r="G3228" s="201"/>
      <c r="H3228" s="205">
        <v>39</v>
      </c>
      <c r="I3228" s="206"/>
      <c r="J3228" s="201"/>
      <c r="K3228" s="201"/>
      <c r="L3228" s="207"/>
      <c r="M3228" s="208"/>
      <c r="N3228" s="209"/>
      <c r="O3228" s="209"/>
      <c r="P3228" s="209"/>
      <c r="Q3228" s="209"/>
      <c r="R3228" s="209"/>
      <c r="S3228" s="209"/>
      <c r="T3228" s="210"/>
      <c r="AT3228" s="211" t="s">
        <v>262</v>
      </c>
      <c r="AU3228" s="211" t="s">
        <v>82</v>
      </c>
      <c r="AV3228" s="13" t="s">
        <v>82</v>
      </c>
      <c r="AW3228" s="13" t="s">
        <v>34</v>
      </c>
      <c r="AX3228" s="13" t="s">
        <v>73</v>
      </c>
      <c r="AY3228" s="211" t="s">
        <v>252</v>
      </c>
    </row>
    <row r="3229" spans="1:65" s="14" customFormat="1" ht="11.25">
      <c r="B3229" s="212"/>
      <c r="C3229" s="213"/>
      <c r="D3229" s="202" t="s">
        <v>262</v>
      </c>
      <c r="E3229" s="214" t="s">
        <v>21</v>
      </c>
      <c r="F3229" s="215" t="s">
        <v>264</v>
      </c>
      <c r="G3229" s="213"/>
      <c r="H3229" s="216">
        <v>39</v>
      </c>
      <c r="I3229" s="217"/>
      <c r="J3229" s="213"/>
      <c r="K3229" s="213"/>
      <c r="L3229" s="218"/>
      <c r="M3229" s="219"/>
      <c r="N3229" s="220"/>
      <c r="O3229" s="220"/>
      <c r="P3229" s="220"/>
      <c r="Q3229" s="220"/>
      <c r="R3229" s="220"/>
      <c r="S3229" s="220"/>
      <c r="T3229" s="221"/>
      <c r="AT3229" s="222" t="s">
        <v>262</v>
      </c>
      <c r="AU3229" s="222" t="s">
        <v>82</v>
      </c>
      <c r="AV3229" s="14" t="s">
        <v>93</v>
      </c>
      <c r="AW3229" s="14" t="s">
        <v>34</v>
      </c>
      <c r="AX3229" s="14" t="s">
        <v>80</v>
      </c>
      <c r="AY3229" s="222" t="s">
        <v>252</v>
      </c>
    </row>
    <row r="3230" spans="1:65" s="13" customFormat="1" ht="11.25">
      <c r="B3230" s="200"/>
      <c r="C3230" s="201"/>
      <c r="D3230" s="202" t="s">
        <v>262</v>
      </c>
      <c r="E3230" s="201"/>
      <c r="F3230" s="204" t="s">
        <v>3816</v>
      </c>
      <c r="G3230" s="201"/>
      <c r="H3230" s="205">
        <v>1.121</v>
      </c>
      <c r="I3230" s="206"/>
      <c r="J3230" s="201"/>
      <c r="K3230" s="201"/>
      <c r="L3230" s="207"/>
      <c r="M3230" s="208"/>
      <c r="N3230" s="209"/>
      <c r="O3230" s="209"/>
      <c r="P3230" s="209"/>
      <c r="Q3230" s="209"/>
      <c r="R3230" s="209"/>
      <c r="S3230" s="209"/>
      <c r="T3230" s="210"/>
      <c r="AT3230" s="211" t="s">
        <v>262</v>
      </c>
      <c r="AU3230" s="211" t="s">
        <v>82</v>
      </c>
      <c r="AV3230" s="13" t="s">
        <v>82</v>
      </c>
      <c r="AW3230" s="13" t="s">
        <v>4</v>
      </c>
      <c r="AX3230" s="13" t="s">
        <v>80</v>
      </c>
      <c r="AY3230" s="211" t="s">
        <v>252</v>
      </c>
    </row>
    <row r="3231" spans="1:65" s="2" customFormat="1" ht="16.5" customHeight="1">
      <c r="A3231" s="37"/>
      <c r="B3231" s="38"/>
      <c r="C3231" s="182" t="s">
        <v>3817</v>
      </c>
      <c r="D3231" s="182" t="s">
        <v>254</v>
      </c>
      <c r="E3231" s="183" t="s">
        <v>3818</v>
      </c>
      <c r="F3231" s="184" t="s">
        <v>3819</v>
      </c>
      <c r="G3231" s="185" t="s">
        <v>163</v>
      </c>
      <c r="H3231" s="186">
        <v>902.76</v>
      </c>
      <c r="I3231" s="187"/>
      <c r="J3231" s="188">
        <f>ROUND(I3231*H3231,2)</f>
        <v>0</v>
      </c>
      <c r="K3231" s="184" t="s">
        <v>257</v>
      </c>
      <c r="L3231" s="42"/>
      <c r="M3231" s="189" t="s">
        <v>21</v>
      </c>
      <c r="N3231" s="190" t="s">
        <v>44</v>
      </c>
      <c r="O3231" s="67"/>
      <c r="P3231" s="191">
        <f>O3231*H3231</f>
        <v>0</v>
      </c>
      <c r="Q3231" s="191">
        <v>1.0000000000000001E-5</v>
      </c>
      <c r="R3231" s="191">
        <f>Q3231*H3231</f>
        <v>9.0276000000000002E-3</v>
      </c>
      <c r="S3231" s="191">
        <v>0</v>
      </c>
      <c r="T3231" s="192">
        <f>S3231*H3231</f>
        <v>0</v>
      </c>
      <c r="U3231" s="37"/>
      <c r="V3231" s="37"/>
      <c r="W3231" s="37"/>
      <c r="X3231" s="37"/>
      <c r="Y3231" s="37"/>
      <c r="Z3231" s="37"/>
      <c r="AA3231" s="37"/>
      <c r="AB3231" s="37"/>
      <c r="AC3231" s="37"/>
      <c r="AD3231" s="37"/>
      <c r="AE3231" s="37"/>
      <c r="AR3231" s="193" t="s">
        <v>375</v>
      </c>
      <c r="AT3231" s="193" t="s">
        <v>254</v>
      </c>
      <c r="AU3231" s="193" t="s">
        <v>82</v>
      </c>
      <c r="AY3231" s="20" t="s">
        <v>252</v>
      </c>
      <c r="BE3231" s="194">
        <f>IF(N3231="základní",J3231,0)</f>
        <v>0</v>
      </c>
      <c r="BF3231" s="194">
        <f>IF(N3231="snížená",J3231,0)</f>
        <v>0</v>
      </c>
      <c r="BG3231" s="194">
        <f>IF(N3231="zákl. přenesená",J3231,0)</f>
        <v>0</v>
      </c>
      <c r="BH3231" s="194">
        <f>IF(N3231="sníž. přenesená",J3231,0)</f>
        <v>0</v>
      </c>
      <c r="BI3231" s="194">
        <f>IF(N3231="nulová",J3231,0)</f>
        <v>0</v>
      </c>
      <c r="BJ3231" s="20" t="s">
        <v>80</v>
      </c>
      <c r="BK3231" s="194">
        <f>ROUND(I3231*H3231,2)</f>
        <v>0</v>
      </c>
      <c r="BL3231" s="20" t="s">
        <v>375</v>
      </c>
      <c r="BM3231" s="193" t="s">
        <v>3820</v>
      </c>
    </row>
    <row r="3232" spans="1:65" s="2" customFormat="1" ht="11.25">
      <c r="A3232" s="37"/>
      <c r="B3232" s="38"/>
      <c r="C3232" s="39"/>
      <c r="D3232" s="195" t="s">
        <v>260</v>
      </c>
      <c r="E3232" s="39"/>
      <c r="F3232" s="196" t="s">
        <v>3821</v>
      </c>
      <c r="G3232" s="39"/>
      <c r="H3232" s="39"/>
      <c r="I3232" s="197"/>
      <c r="J3232" s="39"/>
      <c r="K3232" s="39"/>
      <c r="L3232" s="42"/>
      <c r="M3232" s="198"/>
      <c r="N3232" s="199"/>
      <c r="O3232" s="67"/>
      <c r="P3232" s="67"/>
      <c r="Q3232" s="67"/>
      <c r="R3232" s="67"/>
      <c r="S3232" s="67"/>
      <c r="T3232" s="68"/>
      <c r="U3232" s="37"/>
      <c r="V3232" s="37"/>
      <c r="W3232" s="37"/>
      <c r="X3232" s="37"/>
      <c r="Y3232" s="37"/>
      <c r="Z3232" s="37"/>
      <c r="AA3232" s="37"/>
      <c r="AB3232" s="37"/>
      <c r="AC3232" s="37"/>
      <c r="AD3232" s="37"/>
      <c r="AE3232" s="37"/>
      <c r="AT3232" s="20" t="s">
        <v>260</v>
      </c>
      <c r="AU3232" s="20" t="s">
        <v>82</v>
      </c>
    </row>
    <row r="3233" spans="2:51" s="16" customFormat="1" ht="11.25">
      <c r="B3233" s="235"/>
      <c r="C3233" s="236"/>
      <c r="D3233" s="202" t="s">
        <v>262</v>
      </c>
      <c r="E3233" s="237" t="s">
        <v>21</v>
      </c>
      <c r="F3233" s="238" t="s">
        <v>3822</v>
      </c>
      <c r="G3233" s="236"/>
      <c r="H3233" s="237" t="s">
        <v>21</v>
      </c>
      <c r="I3233" s="239"/>
      <c r="J3233" s="236"/>
      <c r="K3233" s="236"/>
      <c r="L3233" s="240"/>
      <c r="M3233" s="241"/>
      <c r="N3233" s="242"/>
      <c r="O3233" s="242"/>
      <c r="P3233" s="242"/>
      <c r="Q3233" s="242"/>
      <c r="R3233" s="242"/>
      <c r="S3233" s="242"/>
      <c r="T3233" s="243"/>
      <c r="AT3233" s="244" t="s">
        <v>262</v>
      </c>
      <c r="AU3233" s="244" t="s">
        <v>82</v>
      </c>
      <c r="AV3233" s="16" t="s">
        <v>80</v>
      </c>
      <c r="AW3233" s="16" t="s">
        <v>34</v>
      </c>
      <c r="AX3233" s="16" t="s">
        <v>73</v>
      </c>
      <c r="AY3233" s="244" t="s">
        <v>252</v>
      </c>
    </row>
    <row r="3234" spans="2:51" s="13" customFormat="1" ht="11.25">
      <c r="B3234" s="200"/>
      <c r="C3234" s="201"/>
      <c r="D3234" s="202" t="s">
        <v>262</v>
      </c>
      <c r="E3234" s="203" t="s">
        <v>21</v>
      </c>
      <c r="F3234" s="204" t="s">
        <v>3823</v>
      </c>
      <c r="G3234" s="201"/>
      <c r="H3234" s="205">
        <v>10.8</v>
      </c>
      <c r="I3234" s="206"/>
      <c r="J3234" s="201"/>
      <c r="K3234" s="201"/>
      <c r="L3234" s="207"/>
      <c r="M3234" s="208"/>
      <c r="N3234" s="209"/>
      <c r="O3234" s="209"/>
      <c r="P3234" s="209"/>
      <c r="Q3234" s="209"/>
      <c r="R3234" s="209"/>
      <c r="S3234" s="209"/>
      <c r="T3234" s="210"/>
      <c r="AT3234" s="211" t="s">
        <v>262</v>
      </c>
      <c r="AU3234" s="211" t="s">
        <v>82</v>
      </c>
      <c r="AV3234" s="13" t="s">
        <v>82</v>
      </c>
      <c r="AW3234" s="13" t="s">
        <v>34</v>
      </c>
      <c r="AX3234" s="13" t="s">
        <v>73</v>
      </c>
      <c r="AY3234" s="211" t="s">
        <v>252</v>
      </c>
    </row>
    <row r="3235" spans="2:51" s="14" customFormat="1" ht="11.25">
      <c r="B3235" s="212"/>
      <c r="C3235" s="213"/>
      <c r="D3235" s="202" t="s">
        <v>262</v>
      </c>
      <c r="E3235" s="214" t="s">
        <v>3824</v>
      </c>
      <c r="F3235" s="215" t="s">
        <v>264</v>
      </c>
      <c r="G3235" s="213"/>
      <c r="H3235" s="216">
        <v>10.8</v>
      </c>
      <c r="I3235" s="217"/>
      <c r="J3235" s="213"/>
      <c r="K3235" s="213"/>
      <c r="L3235" s="218"/>
      <c r="M3235" s="219"/>
      <c r="N3235" s="220"/>
      <c r="O3235" s="220"/>
      <c r="P3235" s="220"/>
      <c r="Q3235" s="220"/>
      <c r="R3235" s="220"/>
      <c r="S3235" s="220"/>
      <c r="T3235" s="221"/>
      <c r="AT3235" s="222" t="s">
        <v>262</v>
      </c>
      <c r="AU3235" s="222" t="s">
        <v>82</v>
      </c>
      <c r="AV3235" s="14" t="s">
        <v>93</v>
      </c>
      <c r="AW3235" s="14" t="s">
        <v>34</v>
      </c>
      <c r="AX3235" s="14" t="s">
        <v>73</v>
      </c>
      <c r="AY3235" s="222" t="s">
        <v>252</v>
      </c>
    </row>
    <row r="3236" spans="2:51" s="16" customFormat="1" ht="11.25">
      <c r="B3236" s="235"/>
      <c r="C3236" s="236"/>
      <c r="D3236" s="202" t="s">
        <v>262</v>
      </c>
      <c r="E3236" s="237" t="s">
        <v>21</v>
      </c>
      <c r="F3236" s="238" t="s">
        <v>3825</v>
      </c>
      <c r="G3236" s="236"/>
      <c r="H3236" s="237" t="s">
        <v>21</v>
      </c>
      <c r="I3236" s="239"/>
      <c r="J3236" s="236"/>
      <c r="K3236" s="236"/>
      <c r="L3236" s="240"/>
      <c r="M3236" s="241"/>
      <c r="N3236" s="242"/>
      <c r="O3236" s="242"/>
      <c r="P3236" s="242"/>
      <c r="Q3236" s="242"/>
      <c r="R3236" s="242"/>
      <c r="S3236" s="242"/>
      <c r="T3236" s="243"/>
      <c r="AT3236" s="244" t="s">
        <v>262</v>
      </c>
      <c r="AU3236" s="244" t="s">
        <v>82</v>
      </c>
      <c r="AV3236" s="16" t="s">
        <v>80</v>
      </c>
      <c r="AW3236" s="16" t="s">
        <v>34</v>
      </c>
      <c r="AX3236" s="16" t="s">
        <v>73</v>
      </c>
      <c r="AY3236" s="244" t="s">
        <v>252</v>
      </c>
    </row>
    <row r="3237" spans="2:51" s="16" customFormat="1" ht="11.25">
      <c r="B3237" s="235"/>
      <c r="C3237" s="236"/>
      <c r="D3237" s="202" t="s">
        <v>262</v>
      </c>
      <c r="E3237" s="237" t="s">
        <v>21</v>
      </c>
      <c r="F3237" s="238" t="s">
        <v>3826</v>
      </c>
      <c r="G3237" s="236"/>
      <c r="H3237" s="237" t="s">
        <v>21</v>
      </c>
      <c r="I3237" s="239"/>
      <c r="J3237" s="236"/>
      <c r="K3237" s="236"/>
      <c r="L3237" s="240"/>
      <c r="M3237" s="241"/>
      <c r="N3237" s="242"/>
      <c r="O3237" s="242"/>
      <c r="P3237" s="242"/>
      <c r="Q3237" s="242"/>
      <c r="R3237" s="242"/>
      <c r="S3237" s="242"/>
      <c r="T3237" s="243"/>
      <c r="AT3237" s="244" t="s">
        <v>262</v>
      </c>
      <c r="AU3237" s="244" t="s">
        <v>82</v>
      </c>
      <c r="AV3237" s="16" t="s">
        <v>80</v>
      </c>
      <c r="AW3237" s="16" t="s">
        <v>34</v>
      </c>
      <c r="AX3237" s="16" t="s">
        <v>73</v>
      </c>
      <c r="AY3237" s="244" t="s">
        <v>252</v>
      </c>
    </row>
    <row r="3238" spans="2:51" s="16" customFormat="1" ht="11.25">
      <c r="B3238" s="235"/>
      <c r="C3238" s="236"/>
      <c r="D3238" s="202" t="s">
        <v>262</v>
      </c>
      <c r="E3238" s="237" t="s">
        <v>21</v>
      </c>
      <c r="F3238" s="238" t="s">
        <v>290</v>
      </c>
      <c r="G3238" s="236"/>
      <c r="H3238" s="237" t="s">
        <v>21</v>
      </c>
      <c r="I3238" s="239"/>
      <c r="J3238" s="236"/>
      <c r="K3238" s="236"/>
      <c r="L3238" s="240"/>
      <c r="M3238" s="241"/>
      <c r="N3238" s="242"/>
      <c r="O3238" s="242"/>
      <c r="P3238" s="242"/>
      <c r="Q3238" s="242"/>
      <c r="R3238" s="242"/>
      <c r="S3238" s="242"/>
      <c r="T3238" s="243"/>
      <c r="AT3238" s="244" t="s">
        <v>262</v>
      </c>
      <c r="AU3238" s="244" t="s">
        <v>82</v>
      </c>
      <c r="AV3238" s="16" t="s">
        <v>80</v>
      </c>
      <c r="AW3238" s="16" t="s">
        <v>34</v>
      </c>
      <c r="AX3238" s="16" t="s">
        <v>73</v>
      </c>
      <c r="AY3238" s="244" t="s">
        <v>252</v>
      </c>
    </row>
    <row r="3239" spans="2:51" s="13" customFormat="1" ht="11.25">
      <c r="B3239" s="200"/>
      <c r="C3239" s="201"/>
      <c r="D3239" s="202" t="s">
        <v>262</v>
      </c>
      <c r="E3239" s="203" t="s">
        <v>21</v>
      </c>
      <c r="F3239" s="204" t="s">
        <v>3827</v>
      </c>
      <c r="G3239" s="201"/>
      <c r="H3239" s="205">
        <v>12.2</v>
      </c>
      <c r="I3239" s="206"/>
      <c r="J3239" s="201"/>
      <c r="K3239" s="201"/>
      <c r="L3239" s="207"/>
      <c r="M3239" s="208"/>
      <c r="N3239" s="209"/>
      <c r="O3239" s="209"/>
      <c r="P3239" s="209"/>
      <c r="Q3239" s="209"/>
      <c r="R3239" s="209"/>
      <c r="S3239" s="209"/>
      <c r="T3239" s="210"/>
      <c r="AT3239" s="211" t="s">
        <v>262</v>
      </c>
      <c r="AU3239" s="211" t="s">
        <v>82</v>
      </c>
      <c r="AV3239" s="13" t="s">
        <v>82</v>
      </c>
      <c r="AW3239" s="13" t="s">
        <v>34</v>
      </c>
      <c r="AX3239" s="13" t="s">
        <v>73</v>
      </c>
      <c r="AY3239" s="211" t="s">
        <v>252</v>
      </c>
    </row>
    <row r="3240" spans="2:51" s="13" customFormat="1" ht="11.25">
      <c r="B3240" s="200"/>
      <c r="C3240" s="201"/>
      <c r="D3240" s="202" t="s">
        <v>262</v>
      </c>
      <c r="E3240" s="203" t="s">
        <v>21</v>
      </c>
      <c r="F3240" s="204" t="s">
        <v>3828</v>
      </c>
      <c r="G3240" s="201"/>
      <c r="H3240" s="205">
        <v>46.15</v>
      </c>
      <c r="I3240" s="206"/>
      <c r="J3240" s="201"/>
      <c r="K3240" s="201"/>
      <c r="L3240" s="207"/>
      <c r="M3240" s="208"/>
      <c r="N3240" s="209"/>
      <c r="O3240" s="209"/>
      <c r="P3240" s="209"/>
      <c r="Q3240" s="209"/>
      <c r="R3240" s="209"/>
      <c r="S3240" s="209"/>
      <c r="T3240" s="210"/>
      <c r="AT3240" s="211" t="s">
        <v>262</v>
      </c>
      <c r="AU3240" s="211" t="s">
        <v>82</v>
      </c>
      <c r="AV3240" s="13" t="s">
        <v>82</v>
      </c>
      <c r="AW3240" s="13" t="s">
        <v>34</v>
      </c>
      <c r="AX3240" s="13" t="s">
        <v>73</v>
      </c>
      <c r="AY3240" s="211" t="s">
        <v>252</v>
      </c>
    </row>
    <row r="3241" spans="2:51" s="14" customFormat="1" ht="11.25">
      <c r="B3241" s="212"/>
      <c r="C3241" s="213"/>
      <c r="D3241" s="202" t="s">
        <v>262</v>
      </c>
      <c r="E3241" s="214" t="s">
        <v>161</v>
      </c>
      <c r="F3241" s="215" t="s">
        <v>264</v>
      </c>
      <c r="G3241" s="213"/>
      <c r="H3241" s="216">
        <v>58.35</v>
      </c>
      <c r="I3241" s="217"/>
      <c r="J3241" s="213"/>
      <c r="K3241" s="213"/>
      <c r="L3241" s="218"/>
      <c r="M3241" s="219"/>
      <c r="N3241" s="220"/>
      <c r="O3241" s="220"/>
      <c r="P3241" s="220"/>
      <c r="Q3241" s="220"/>
      <c r="R3241" s="220"/>
      <c r="S3241" s="220"/>
      <c r="T3241" s="221"/>
      <c r="AT3241" s="222" t="s">
        <v>262</v>
      </c>
      <c r="AU3241" s="222" t="s">
        <v>82</v>
      </c>
      <c r="AV3241" s="14" t="s">
        <v>93</v>
      </c>
      <c r="AW3241" s="14" t="s">
        <v>34</v>
      </c>
      <c r="AX3241" s="14" t="s">
        <v>73</v>
      </c>
      <c r="AY3241" s="222" t="s">
        <v>252</v>
      </c>
    </row>
    <row r="3242" spans="2:51" s="16" customFormat="1" ht="11.25">
      <c r="B3242" s="235"/>
      <c r="C3242" s="236"/>
      <c r="D3242" s="202" t="s">
        <v>262</v>
      </c>
      <c r="E3242" s="237" t="s">
        <v>21</v>
      </c>
      <c r="F3242" s="238" t="s">
        <v>3825</v>
      </c>
      <c r="G3242" s="236"/>
      <c r="H3242" s="237" t="s">
        <v>21</v>
      </c>
      <c r="I3242" s="239"/>
      <c r="J3242" s="236"/>
      <c r="K3242" s="236"/>
      <c r="L3242" s="240"/>
      <c r="M3242" s="241"/>
      <c r="N3242" s="242"/>
      <c r="O3242" s="242"/>
      <c r="P3242" s="242"/>
      <c r="Q3242" s="242"/>
      <c r="R3242" s="242"/>
      <c r="S3242" s="242"/>
      <c r="T3242" s="243"/>
      <c r="AT3242" s="244" t="s">
        <v>262</v>
      </c>
      <c r="AU3242" s="244" t="s">
        <v>82</v>
      </c>
      <c r="AV3242" s="16" t="s">
        <v>80</v>
      </c>
      <c r="AW3242" s="16" t="s">
        <v>34</v>
      </c>
      <c r="AX3242" s="16" t="s">
        <v>73</v>
      </c>
      <c r="AY3242" s="244" t="s">
        <v>252</v>
      </c>
    </row>
    <row r="3243" spans="2:51" s="16" customFormat="1" ht="11.25">
      <c r="B3243" s="235"/>
      <c r="C3243" s="236"/>
      <c r="D3243" s="202" t="s">
        <v>262</v>
      </c>
      <c r="E3243" s="237" t="s">
        <v>21</v>
      </c>
      <c r="F3243" s="238" t="s">
        <v>3792</v>
      </c>
      <c r="G3243" s="236"/>
      <c r="H3243" s="237" t="s">
        <v>21</v>
      </c>
      <c r="I3243" s="239"/>
      <c r="J3243" s="236"/>
      <c r="K3243" s="236"/>
      <c r="L3243" s="240"/>
      <c r="M3243" s="241"/>
      <c r="N3243" s="242"/>
      <c r="O3243" s="242"/>
      <c r="P3243" s="242"/>
      <c r="Q3243" s="242"/>
      <c r="R3243" s="242"/>
      <c r="S3243" s="242"/>
      <c r="T3243" s="243"/>
      <c r="AT3243" s="244" t="s">
        <v>262</v>
      </c>
      <c r="AU3243" s="244" t="s">
        <v>82</v>
      </c>
      <c r="AV3243" s="16" t="s">
        <v>80</v>
      </c>
      <c r="AW3243" s="16" t="s">
        <v>34</v>
      </c>
      <c r="AX3243" s="16" t="s">
        <v>73</v>
      </c>
      <c r="AY3243" s="244" t="s">
        <v>252</v>
      </c>
    </row>
    <row r="3244" spans="2:51" s="16" customFormat="1" ht="11.25">
      <c r="B3244" s="235"/>
      <c r="C3244" s="236"/>
      <c r="D3244" s="202" t="s">
        <v>262</v>
      </c>
      <c r="E3244" s="237" t="s">
        <v>21</v>
      </c>
      <c r="F3244" s="238" t="s">
        <v>290</v>
      </c>
      <c r="G3244" s="236"/>
      <c r="H3244" s="237" t="s">
        <v>21</v>
      </c>
      <c r="I3244" s="239"/>
      <c r="J3244" s="236"/>
      <c r="K3244" s="236"/>
      <c r="L3244" s="240"/>
      <c r="M3244" s="241"/>
      <c r="N3244" s="242"/>
      <c r="O3244" s="242"/>
      <c r="P3244" s="242"/>
      <c r="Q3244" s="242"/>
      <c r="R3244" s="242"/>
      <c r="S3244" s="242"/>
      <c r="T3244" s="243"/>
      <c r="AT3244" s="244" t="s">
        <v>262</v>
      </c>
      <c r="AU3244" s="244" t="s">
        <v>82</v>
      </c>
      <c r="AV3244" s="16" t="s">
        <v>80</v>
      </c>
      <c r="AW3244" s="16" t="s">
        <v>34</v>
      </c>
      <c r="AX3244" s="16" t="s">
        <v>73</v>
      </c>
      <c r="AY3244" s="244" t="s">
        <v>252</v>
      </c>
    </row>
    <row r="3245" spans="2:51" s="13" customFormat="1" ht="11.25">
      <c r="B3245" s="200"/>
      <c r="C3245" s="201"/>
      <c r="D3245" s="202" t="s">
        <v>262</v>
      </c>
      <c r="E3245" s="203" t="s">
        <v>21</v>
      </c>
      <c r="F3245" s="204" t="s">
        <v>3829</v>
      </c>
      <c r="G3245" s="201"/>
      <c r="H3245" s="205">
        <v>15.1</v>
      </c>
      <c r="I3245" s="206"/>
      <c r="J3245" s="201"/>
      <c r="K3245" s="201"/>
      <c r="L3245" s="207"/>
      <c r="M3245" s="208"/>
      <c r="N3245" s="209"/>
      <c r="O3245" s="209"/>
      <c r="P3245" s="209"/>
      <c r="Q3245" s="209"/>
      <c r="R3245" s="209"/>
      <c r="S3245" s="209"/>
      <c r="T3245" s="210"/>
      <c r="AT3245" s="211" t="s">
        <v>262</v>
      </c>
      <c r="AU3245" s="211" t="s">
        <v>82</v>
      </c>
      <c r="AV3245" s="13" t="s">
        <v>82</v>
      </c>
      <c r="AW3245" s="13" t="s">
        <v>34</v>
      </c>
      <c r="AX3245" s="13" t="s">
        <v>73</v>
      </c>
      <c r="AY3245" s="211" t="s">
        <v>252</v>
      </c>
    </row>
    <row r="3246" spans="2:51" s="13" customFormat="1" ht="11.25">
      <c r="B3246" s="200"/>
      <c r="C3246" s="201"/>
      <c r="D3246" s="202" t="s">
        <v>262</v>
      </c>
      <c r="E3246" s="203" t="s">
        <v>21</v>
      </c>
      <c r="F3246" s="204" t="s">
        <v>3830</v>
      </c>
      <c r="G3246" s="201"/>
      <c r="H3246" s="205">
        <v>9.6</v>
      </c>
      <c r="I3246" s="206"/>
      <c r="J3246" s="201"/>
      <c r="K3246" s="201"/>
      <c r="L3246" s="207"/>
      <c r="M3246" s="208"/>
      <c r="N3246" s="209"/>
      <c r="O3246" s="209"/>
      <c r="P3246" s="209"/>
      <c r="Q3246" s="209"/>
      <c r="R3246" s="209"/>
      <c r="S3246" s="209"/>
      <c r="T3246" s="210"/>
      <c r="AT3246" s="211" t="s">
        <v>262</v>
      </c>
      <c r="AU3246" s="211" t="s">
        <v>82</v>
      </c>
      <c r="AV3246" s="13" t="s">
        <v>82</v>
      </c>
      <c r="AW3246" s="13" t="s">
        <v>34</v>
      </c>
      <c r="AX3246" s="13" t="s">
        <v>73</v>
      </c>
      <c r="AY3246" s="211" t="s">
        <v>252</v>
      </c>
    </row>
    <row r="3247" spans="2:51" s="13" customFormat="1" ht="11.25">
      <c r="B3247" s="200"/>
      <c r="C3247" s="201"/>
      <c r="D3247" s="202" t="s">
        <v>262</v>
      </c>
      <c r="E3247" s="203" t="s">
        <v>21</v>
      </c>
      <c r="F3247" s="204" t="s">
        <v>3831</v>
      </c>
      <c r="G3247" s="201"/>
      <c r="H3247" s="205">
        <v>7.1</v>
      </c>
      <c r="I3247" s="206"/>
      <c r="J3247" s="201"/>
      <c r="K3247" s="201"/>
      <c r="L3247" s="207"/>
      <c r="M3247" s="208"/>
      <c r="N3247" s="209"/>
      <c r="O3247" s="209"/>
      <c r="P3247" s="209"/>
      <c r="Q3247" s="209"/>
      <c r="R3247" s="209"/>
      <c r="S3247" s="209"/>
      <c r="T3247" s="210"/>
      <c r="AT3247" s="211" t="s">
        <v>262</v>
      </c>
      <c r="AU3247" s="211" t="s">
        <v>82</v>
      </c>
      <c r="AV3247" s="13" t="s">
        <v>82</v>
      </c>
      <c r="AW3247" s="13" t="s">
        <v>34</v>
      </c>
      <c r="AX3247" s="13" t="s">
        <v>73</v>
      </c>
      <c r="AY3247" s="211" t="s">
        <v>252</v>
      </c>
    </row>
    <row r="3248" spans="2:51" s="16" customFormat="1" ht="11.25">
      <c r="B3248" s="235"/>
      <c r="C3248" s="236"/>
      <c r="D3248" s="202" t="s">
        <v>262</v>
      </c>
      <c r="E3248" s="237" t="s">
        <v>21</v>
      </c>
      <c r="F3248" s="238" t="s">
        <v>297</v>
      </c>
      <c r="G3248" s="236"/>
      <c r="H3248" s="237" t="s">
        <v>21</v>
      </c>
      <c r="I3248" s="239"/>
      <c r="J3248" s="236"/>
      <c r="K3248" s="236"/>
      <c r="L3248" s="240"/>
      <c r="M3248" s="241"/>
      <c r="N3248" s="242"/>
      <c r="O3248" s="242"/>
      <c r="P3248" s="242"/>
      <c r="Q3248" s="242"/>
      <c r="R3248" s="242"/>
      <c r="S3248" s="242"/>
      <c r="T3248" s="243"/>
      <c r="AT3248" s="244" t="s">
        <v>262</v>
      </c>
      <c r="AU3248" s="244" t="s">
        <v>82</v>
      </c>
      <c r="AV3248" s="16" t="s">
        <v>80</v>
      </c>
      <c r="AW3248" s="16" t="s">
        <v>34</v>
      </c>
      <c r="AX3248" s="16" t="s">
        <v>73</v>
      </c>
      <c r="AY3248" s="244" t="s">
        <v>252</v>
      </c>
    </row>
    <row r="3249" spans="2:51" s="13" customFormat="1" ht="11.25">
      <c r="B3249" s="200"/>
      <c r="C3249" s="201"/>
      <c r="D3249" s="202" t="s">
        <v>262</v>
      </c>
      <c r="E3249" s="203" t="s">
        <v>21</v>
      </c>
      <c r="F3249" s="204" t="s">
        <v>3832</v>
      </c>
      <c r="G3249" s="201"/>
      <c r="H3249" s="205">
        <v>25.95</v>
      </c>
      <c r="I3249" s="206"/>
      <c r="J3249" s="201"/>
      <c r="K3249" s="201"/>
      <c r="L3249" s="207"/>
      <c r="M3249" s="208"/>
      <c r="N3249" s="209"/>
      <c r="O3249" s="209"/>
      <c r="P3249" s="209"/>
      <c r="Q3249" s="209"/>
      <c r="R3249" s="209"/>
      <c r="S3249" s="209"/>
      <c r="T3249" s="210"/>
      <c r="AT3249" s="211" t="s">
        <v>262</v>
      </c>
      <c r="AU3249" s="211" t="s">
        <v>82</v>
      </c>
      <c r="AV3249" s="13" t="s">
        <v>82</v>
      </c>
      <c r="AW3249" s="13" t="s">
        <v>34</v>
      </c>
      <c r="AX3249" s="13" t="s">
        <v>73</v>
      </c>
      <c r="AY3249" s="211" t="s">
        <v>252</v>
      </c>
    </row>
    <row r="3250" spans="2:51" s="13" customFormat="1" ht="11.25">
      <c r="B3250" s="200"/>
      <c r="C3250" s="201"/>
      <c r="D3250" s="202" t="s">
        <v>262</v>
      </c>
      <c r="E3250" s="203" t="s">
        <v>21</v>
      </c>
      <c r="F3250" s="204" t="s">
        <v>3833</v>
      </c>
      <c r="G3250" s="201"/>
      <c r="H3250" s="205">
        <v>16</v>
      </c>
      <c r="I3250" s="206"/>
      <c r="J3250" s="201"/>
      <c r="K3250" s="201"/>
      <c r="L3250" s="207"/>
      <c r="M3250" s="208"/>
      <c r="N3250" s="209"/>
      <c r="O3250" s="209"/>
      <c r="P3250" s="209"/>
      <c r="Q3250" s="209"/>
      <c r="R3250" s="209"/>
      <c r="S3250" s="209"/>
      <c r="T3250" s="210"/>
      <c r="AT3250" s="211" t="s">
        <v>262</v>
      </c>
      <c r="AU3250" s="211" t="s">
        <v>82</v>
      </c>
      <c r="AV3250" s="13" t="s">
        <v>82</v>
      </c>
      <c r="AW3250" s="13" t="s">
        <v>34</v>
      </c>
      <c r="AX3250" s="13" t="s">
        <v>73</v>
      </c>
      <c r="AY3250" s="211" t="s">
        <v>252</v>
      </c>
    </row>
    <row r="3251" spans="2:51" s="13" customFormat="1" ht="11.25">
      <c r="B3251" s="200"/>
      <c r="C3251" s="201"/>
      <c r="D3251" s="202" t="s">
        <v>262</v>
      </c>
      <c r="E3251" s="203" t="s">
        <v>21</v>
      </c>
      <c r="F3251" s="204" t="s">
        <v>3834</v>
      </c>
      <c r="G3251" s="201"/>
      <c r="H3251" s="205">
        <v>18.2</v>
      </c>
      <c r="I3251" s="206"/>
      <c r="J3251" s="201"/>
      <c r="K3251" s="201"/>
      <c r="L3251" s="207"/>
      <c r="M3251" s="208"/>
      <c r="N3251" s="209"/>
      <c r="O3251" s="209"/>
      <c r="P3251" s="209"/>
      <c r="Q3251" s="209"/>
      <c r="R3251" s="209"/>
      <c r="S3251" s="209"/>
      <c r="T3251" s="210"/>
      <c r="AT3251" s="211" t="s">
        <v>262</v>
      </c>
      <c r="AU3251" s="211" t="s">
        <v>82</v>
      </c>
      <c r="AV3251" s="13" t="s">
        <v>82</v>
      </c>
      <c r="AW3251" s="13" t="s">
        <v>34</v>
      </c>
      <c r="AX3251" s="13" t="s">
        <v>73</v>
      </c>
      <c r="AY3251" s="211" t="s">
        <v>252</v>
      </c>
    </row>
    <row r="3252" spans="2:51" s="13" customFormat="1" ht="11.25">
      <c r="B3252" s="200"/>
      <c r="C3252" s="201"/>
      <c r="D3252" s="202" t="s">
        <v>262</v>
      </c>
      <c r="E3252" s="203" t="s">
        <v>21</v>
      </c>
      <c r="F3252" s="204" t="s">
        <v>3835</v>
      </c>
      <c r="G3252" s="201"/>
      <c r="H3252" s="205">
        <v>40.725000000000001</v>
      </c>
      <c r="I3252" s="206"/>
      <c r="J3252" s="201"/>
      <c r="K3252" s="201"/>
      <c r="L3252" s="207"/>
      <c r="M3252" s="208"/>
      <c r="N3252" s="209"/>
      <c r="O3252" s="209"/>
      <c r="P3252" s="209"/>
      <c r="Q3252" s="209"/>
      <c r="R3252" s="209"/>
      <c r="S3252" s="209"/>
      <c r="T3252" s="210"/>
      <c r="AT3252" s="211" t="s">
        <v>262</v>
      </c>
      <c r="AU3252" s="211" t="s">
        <v>82</v>
      </c>
      <c r="AV3252" s="13" t="s">
        <v>82</v>
      </c>
      <c r="AW3252" s="13" t="s">
        <v>34</v>
      </c>
      <c r="AX3252" s="13" t="s">
        <v>73</v>
      </c>
      <c r="AY3252" s="211" t="s">
        <v>252</v>
      </c>
    </row>
    <row r="3253" spans="2:51" s="13" customFormat="1" ht="11.25">
      <c r="B3253" s="200"/>
      <c r="C3253" s="201"/>
      <c r="D3253" s="202" t="s">
        <v>262</v>
      </c>
      <c r="E3253" s="203" t="s">
        <v>21</v>
      </c>
      <c r="F3253" s="204" t="s">
        <v>3836</v>
      </c>
      <c r="G3253" s="201"/>
      <c r="H3253" s="205">
        <v>8.4</v>
      </c>
      <c r="I3253" s="206"/>
      <c r="J3253" s="201"/>
      <c r="K3253" s="201"/>
      <c r="L3253" s="207"/>
      <c r="M3253" s="208"/>
      <c r="N3253" s="209"/>
      <c r="O3253" s="209"/>
      <c r="P3253" s="209"/>
      <c r="Q3253" s="209"/>
      <c r="R3253" s="209"/>
      <c r="S3253" s="209"/>
      <c r="T3253" s="210"/>
      <c r="AT3253" s="211" t="s">
        <v>262</v>
      </c>
      <c r="AU3253" s="211" t="s">
        <v>82</v>
      </c>
      <c r="AV3253" s="13" t="s">
        <v>82</v>
      </c>
      <c r="AW3253" s="13" t="s">
        <v>34</v>
      </c>
      <c r="AX3253" s="13" t="s">
        <v>73</v>
      </c>
      <c r="AY3253" s="211" t="s">
        <v>252</v>
      </c>
    </row>
    <row r="3254" spans="2:51" s="13" customFormat="1" ht="11.25">
      <c r="B3254" s="200"/>
      <c r="C3254" s="201"/>
      <c r="D3254" s="202" t="s">
        <v>262</v>
      </c>
      <c r="E3254" s="203" t="s">
        <v>21</v>
      </c>
      <c r="F3254" s="204" t="s">
        <v>3837</v>
      </c>
      <c r="G3254" s="201"/>
      <c r="H3254" s="205">
        <v>8.15</v>
      </c>
      <c r="I3254" s="206"/>
      <c r="J3254" s="201"/>
      <c r="K3254" s="201"/>
      <c r="L3254" s="207"/>
      <c r="M3254" s="208"/>
      <c r="N3254" s="209"/>
      <c r="O3254" s="209"/>
      <c r="P3254" s="209"/>
      <c r="Q3254" s="209"/>
      <c r="R3254" s="209"/>
      <c r="S3254" s="209"/>
      <c r="T3254" s="210"/>
      <c r="AT3254" s="211" t="s">
        <v>262</v>
      </c>
      <c r="AU3254" s="211" t="s">
        <v>82</v>
      </c>
      <c r="AV3254" s="13" t="s">
        <v>82</v>
      </c>
      <c r="AW3254" s="13" t="s">
        <v>34</v>
      </c>
      <c r="AX3254" s="13" t="s">
        <v>73</v>
      </c>
      <c r="AY3254" s="211" t="s">
        <v>252</v>
      </c>
    </row>
    <row r="3255" spans="2:51" s="13" customFormat="1" ht="11.25">
      <c r="B3255" s="200"/>
      <c r="C3255" s="201"/>
      <c r="D3255" s="202" t="s">
        <v>262</v>
      </c>
      <c r="E3255" s="203" t="s">
        <v>21</v>
      </c>
      <c r="F3255" s="204" t="s">
        <v>3838</v>
      </c>
      <c r="G3255" s="201"/>
      <c r="H3255" s="205">
        <v>18</v>
      </c>
      <c r="I3255" s="206"/>
      <c r="J3255" s="201"/>
      <c r="K3255" s="201"/>
      <c r="L3255" s="207"/>
      <c r="M3255" s="208"/>
      <c r="N3255" s="209"/>
      <c r="O3255" s="209"/>
      <c r="P3255" s="209"/>
      <c r="Q3255" s="209"/>
      <c r="R3255" s="209"/>
      <c r="S3255" s="209"/>
      <c r="T3255" s="210"/>
      <c r="AT3255" s="211" t="s">
        <v>262</v>
      </c>
      <c r="AU3255" s="211" t="s">
        <v>82</v>
      </c>
      <c r="AV3255" s="13" t="s">
        <v>82</v>
      </c>
      <c r="AW3255" s="13" t="s">
        <v>34</v>
      </c>
      <c r="AX3255" s="13" t="s">
        <v>73</v>
      </c>
      <c r="AY3255" s="211" t="s">
        <v>252</v>
      </c>
    </row>
    <row r="3256" spans="2:51" s="13" customFormat="1" ht="11.25">
      <c r="B3256" s="200"/>
      <c r="C3256" s="201"/>
      <c r="D3256" s="202" t="s">
        <v>262</v>
      </c>
      <c r="E3256" s="203" t="s">
        <v>21</v>
      </c>
      <c r="F3256" s="204" t="s">
        <v>3839</v>
      </c>
      <c r="G3256" s="201"/>
      <c r="H3256" s="205">
        <v>40.725000000000001</v>
      </c>
      <c r="I3256" s="206"/>
      <c r="J3256" s="201"/>
      <c r="K3256" s="201"/>
      <c r="L3256" s="207"/>
      <c r="M3256" s="208"/>
      <c r="N3256" s="209"/>
      <c r="O3256" s="209"/>
      <c r="P3256" s="209"/>
      <c r="Q3256" s="209"/>
      <c r="R3256" s="209"/>
      <c r="S3256" s="209"/>
      <c r="T3256" s="210"/>
      <c r="AT3256" s="211" t="s">
        <v>262</v>
      </c>
      <c r="AU3256" s="211" t="s">
        <v>82</v>
      </c>
      <c r="AV3256" s="13" t="s">
        <v>82</v>
      </c>
      <c r="AW3256" s="13" t="s">
        <v>34</v>
      </c>
      <c r="AX3256" s="13" t="s">
        <v>73</v>
      </c>
      <c r="AY3256" s="211" t="s">
        <v>252</v>
      </c>
    </row>
    <row r="3257" spans="2:51" s="16" customFormat="1" ht="11.25">
      <c r="B3257" s="235"/>
      <c r="C3257" s="236"/>
      <c r="D3257" s="202" t="s">
        <v>262</v>
      </c>
      <c r="E3257" s="237" t="s">
        <v>21</v>
      </c>
      <c r="F3257" s="238" t="s">
        <v>683</v>
      </c>
      <c r="G3257" s="236"/>
      <c r="H3257" s="237" t="s">
        <v>21</v>
      </c>
      <c r="I3257" s="239"/>
      <c r="J3257" s="236"/>
      <c r="K3257" s="236"/>
      <c r="L3257" s="240"/>
      <c r="M3257" s="241"/>
      <c r="N3257" s="242"/>
      <c r="O3257" s="242"/>
      <c r="P3257" s="242"/>
      <c r="Q3257" s="242"/>
      <c r="R3257" s="242"/>
      <c r="S3257" s="242"/>
      <c r="T3257" s="243"/>
      <c r="AT3257" s="244" t="s">
        <v>262</v>
      </c>
      <c r="AU3257" s="244" t="s">
        <v>82</v>
      </c>
      <c r="AV3257" s="16" t="s">
        <v>80</v>
      </c>
      <c r="AW3257" s="16" t="s">
        <v>34</v>
      </c>
      <c r="AX3257" s="16" t="s">
        <v>73</v>
      </c>
      <c r="AY3257" s="244" t="s">
        <v>252</v>
      </c>
    </row>
    <row r="3258" spans="2:51" s="13" customFormat="1" ht="11.25">
      <c r="B3258" s="200"/>
      <c r="C3258" s="201"/>
      <c r="D3258" s="202" t="s">
        <v>262</v>
      </c>
      <c r="E3258" s="203" t="s">
        <v>21</v>
      </c>
      <c r="F3258" s="204" t="s">
        <v>3840</v>
      </c>
      <c r="G3258" s="201"/>
      <c r="H3258" s="205">
        <v>20.75</v>
      </c>
      <c r="I3258" s="206"/>
      <c r="J3258" s="201"/>
      <c r="K3258" s="201"/>
      <c r="L3258" s="207"/>
      <c r="M3258" s="208"/>
      <c r="N3258" s="209"/>
      <c r="O3258" s="209"/>
      <c r="P3258" s="209"/>
      <c r="Q3258" s="209"/>
      <c r="R3258" s="209"/>
      <c r="S3258" s="209"/>
      <c r="T3258" s="210"/>
      <c r="AT3258" s="211" t="s">
        <v>262</v>
      </c>
      <c r="AU3258" s="211" t="s">
        <v>82</v>
      </c>
      <c r="AV3258" s="13" t="s">
        <v>82</v>
      </c>
      <c r="AW3258" s="13" t="s">
        <v>34</v>
      </c>
      <c r="AX3258" s="13" t="s">
        <v>73</v>
      </c>
      <c r="AY3258" s="211" t="s">
        <v>252</v>
      </c>
    </row>
    <row r="3259" spans="2:51" s="13" customFormat="1" ht="11.25">
      <c r="B3259" s="200"/>
      <c r="C3259" s="201"/>
      <c r="D3259" s="202" t="s">
        <v>262</v>
      </c>
      <c r="E3259" s="203" t="s">
        <v>21</v>
      </c>
      <c r="F3259" s="204" t="s">
        <v>3841</v>
      </c>
      <c r="G3259" s="201"/>
      <c r="H3259" s="205">
        <v>16</v>
      </c>
      <c r="I3259" s="206"/>
      <c r="J3259" s="201"/>
      <c r="K3259" s="201"/>
      <c r="L3259" s="207"/>
      <c r="M3259" s="208"/>
      <c r="N3259" s="209"/>
      <c r="O3259" s="209"/>
      <c r="P3259" s="209"/>
      <c r="Q3259" s="209"/>
      <c r="R3259" s="209"/>
      <c r="S3259" s="209"/>
      <c r="T3259" s="210"/>
      <c r="AT3259" s="211" t="s">
        <v>262</v>
      </c>
      <c r="AU3259" s="211" t="s">
        <v>82</v>
      </c>
      <c r="AV3259" s="13" t="s">
        <v>82</v>
      </c>
      <c r="AW3259" s="13" t="s">
        <v>34</v>
      </c>
      <c r="AX3259" s="13" t="s">
        <v>73</v>
      </c>
      <c r="AY3259" s="211" t="s">
        <v>252</v>
      </c>
    </row>
    <row r="3260" spans="2:51" s="13" customFormat="1" ht="11.25">
      <c r="B3260" s="200"/>
      <c r="C3260" s="201"/>
      <c r="D3260" s="202" t="s">
        <v>262</v>
      </c>
      <c r="E3260" s="203" t="s">
        <v>21</v>
      </c>
      <c r="F3260" s="204" t="s">
        <v>3842</v>
      </c>
      <c r="G3260" s="201"/>
      <c r="H3260" s="205">
        <v>18.2</v>
      </c>
      <c r="I3260" s="206"/>
      <c r="J3260" s="201"/>
      <c r="K3260" s="201"/>
      <c r="L3260" s="207"/>
      <c r="M3260" s="208"/>
      <c r="N3260" s="209"/>
      <c r="O3260" s="209"/>
      <c r="P3260" s="209"/>
      <c r="Q3260" s="209"/>
      <c r="R3260" s="209"/>
      <c r="S3260" s="209"/>
      <c r="T3260" s="210"/>
      <c r="AT3260" s="211" t="s">
        <v>262</v>
      </c>
      <c r="AU3260" s="211" t="s">
        <v>82</v>
      </c>
      <c r="AV3260" s="13" t="s">
        <v>82</v>
      </c>
      <c r="AW3260" s="13" t="s">
        <v>34</v>
      </c>
      <c r="AX3260" s="13" t="s">
        <v>73</v>
      </c>
      <c r="AY3260" s="211" t="s">
        <v>252</v>
      </c>
    </row>
    <row r="3261" spans="2:51" s="13" customFormat="1" ht="11.25">
      <c r="B3261" s="200"/>
      <c r="C3261" s="201"/>
      <c r="D3261" s="202" t="s">
        <v>262</v>
      </c>
      <c r="E3261" s="203" t="s">
        <v>21</v>
      </c>
      <c r="F3261" s="204" t="s">
        <v>3843</v>
      </c>
      <c r="G3261" s="201"/>
      <c r="H3261" s="205">
        <v>40.625</v>
      </c>
      <c r="I3261" s="206"/>
      <c r="J3261" s="201"/>
      <c r="K3261" s="201"/>
      <c r="L3261" s="207"/>
      <c r="M3261" s="208"/>
      <c r="N3261" s="209"/>
      <c r="O3261" s="209"/>
      <c r="P3261" s="209"/>
      <c r="Q3261" s="209"/>
      <c r="R3261" s="209"/>
      <c r="S3261" s="209"/>
      <c r="T3261" s="210"/>
      <c r="AT3261" s="211" t="s">
        <v>262</v>
      </c>
      <c r="AU3261" s="211" t="s">
        <v>82</v>
      </c>
      <c r="AV3261" s="13" t="s">
        <v>82</v>
      </c>
      <c r="AW3261" s="13" t="s">
        <v>34</v>
      </c>
      <c r="AX3261" s="13" t="s">
        <v>73</v>
      </c>
      <c r="AY3261" s="211" t="s">
        <v>252</v>
      </c>
    </row>
    <row r="3262" spans="2:51" s="13" customFormat="1" ht="11.25">
      <c r="B3262" s="200"/>
      <c r="C3262" s="201"/>
      <c r="D3262" s="202" t="s">
        <v>262</v>
      </c>
      <c r="E3262" s="203" t="s">
        <v>21</v>
      </c>
      <c r="F3262" s="204" t="s">
        <v>3844</v>
      </c>
      <c r="G3262" s="201"/>
      <c r="H3262" s="205">
        <v>12.24</v>
      </c>
      <c r="I3262" s="206"/>
      <c r="J3262" s="201"/>
      <c r="K3262" s="201"/>
      <c r="L3262" s="207"/>
      <c r="M3262" s="208"/>
      <c r="N3262" s="209"/>
      <c r="O3262" s="209"/>
      <c r="P3262" s="209"/>
      <c r="Q3262" s="209"/>
      <c r="R3262" s="209"/>
      <c r="S3262" s="209"/>
      <c r="T3262" s="210"/>
      <c r="AT3262" s="211" t="s">
        <v>262</v>
      </c>
      <c r="AU3262" s="211" t="s">
        <v>82</v>
      </c>
      <c r="AV3262" s="13" t="s">
        <v>82</v>
      </c>
      <c r="AW3262" s="13" t="s">
        <v>34</v>
      </c>
      <c r="AX3262" s="13" t="s">
        <v>73</v>
      </c>
      <c r="AY3262" s="211" t="s">
        <v>252</v>
      </c>
    </row>
    <row r="3263" spans="2:51" s="13" customFormat="1" ht="11.25">
      <c r="B3263" s="200"/>
      <c r="C3263" s="201"/>
      <c r="D3263" s="202" t="s">
        <v>262</v>
      </c>
      <c r="E3263" s="203" t="s">
        <v>21</v>
      </c>
      <c r="F3263" s="204" t="s">
        <v>3845</v>
      </c>
      <c r="G3263" s="201"/>
      <c r="H3263" s="205">
        <v>18</v>
      </c>
      <c r="I3263" s="206"/>
      <c r="J3263" s="201"/>
      <c r="K3263" s="201"/>
      <c r="L3263" s="207"/>
      <c r="M3263" s="208"/>
      <c r="N3263" s="209"/>
      <c r="O3263" s="209"/>
      <c r="P3263" s="209"/>
      <c r="Q3263" s="209"/>
      <c r="R3263" s="209"/>
      <c r="S3263" s="209"/>
      <c r="T3263" s="210"/>
      <c r="AT3263" s="211" t="s">
        <v>262</v>
      </c>
      <c r="AU3263" s="211" t="s">
        <v>82</v>
      </c>
      <c r="AV3263" s="13" t="s">
        <v>82</v>
      </c>
      <c r="AW3263" s="13" t="s">
        <v>34</v>
      </c>
      <c r="AX3263" s="13" t="s">
        <v>73</v>
      </c>
      <c r="AY3263" s="211" t="s">
        <v>252</v>
      </c>
    </row>
    <row r="3264" spans="2:51" s="13" customFormat="1" ht="11.25">
      <c r="B3264" s="200"/>
      <c r="C3264" s="201"/>
      <c r="D3264" s="202" t="s">
        <v>262</v>
      </c>
      <c r="E3264" s="203" t="s">
        <v>21</v>
      </c>
      <c r="F3264" s="204" t="s">
        <v>3846</v>
      </c>
      <c r="G3264" s="201"/>
      <c r="H3264" s="205">
        <v>13.24</v>
      </c>
      <c r="I3264" s="206"/>
      <c r="J3264" s="201"/>
      <c r="K3264" s="201"/>
      <c r="L3264" s="207"/>
      <c r="M3264" s="208"/>
      <c r="N3264" s="209"/>
      <c r="O3264" s="209"/>
      <c r="P3264" s="209"/>
      <c r="Q3264" s="209"/>
      <c r="R3264" s="209"/>
      <c r="S3264" s="209"/>
      <c r="T3264" s="210"/>
      <c r="AT3264" s="211" t="s">
        <v>262</v>
      </c>
      <c r="AU3264" s="211" t="s">
        <v>82</v>
      </c>
      <c r="AV3264" s="13" t="s">
        <v>82</v>
      </c>
      <c r="AW3264" s="13" t="s">
        <v>34</v>
      </c>
      <c r="AX3264" s="13" t="s">
        <v>73</v>
      </c>
      <c r="AY3264" s="211" t="s">
        <v>252</v>
      </c>
    </row>
    <row r="3265" spans="1:65" s="13" customFormat="1" ht="11.25">
      <c r="B3265" s="200"/>
      <c r="C3265" s="201"/>
      <c r="D3265" s="202" t="s">
        <v>262</v>
      </c>
      <c r="E3265" s="203" t="s">
        <v>21</v>
      </c>
      <c r="F3265" s="204" t="s">
        <v>3847</v>
      </c>
      <c r="G3265" s="201"/>
      <c r="H3265" s="205">
        <v>40.625</v>
      </c>
      <c r="I3265" s="206"/>
      <c r="J3265" s="201"/>
      <c r="K3265" s="201"/>
      <c r="L3265" s="207"/>
      <c r="M3265" s="208"/>
      <c r="N3265" s="209"/>
      <c r="O3265" s="209"/>
      <c r="P3265" s="209"/>
      <c r="Q3265" s="209"/>
      <c r="R3265" s="209"/>
      <c r="S3265" s="209"/>
      <c r="T3265" s="210"/>
      <c r="AT3265" s="211" t="s">
        <v>262</v>
      </c>
      <c r="AU3265" s="211" t="s">
        <v>82</v>
      </c>
      <c r="AV3265" s="13" t="s">
        <v>82</v>
      </c>
      <c r="AW3265" s="13" t="s">
        <v>34</v>
      </c>
      <c r="AX3265" s="13" t="s">
        <v>73</v>
      </c>
      <c r="AY3265" s="211" t="s">
        <v>252</v>
      </c>
    </row>
    <row r="3266" spans="1:65" s="14" customFormat="1" ht="11.25">
      <c r="B3266" s="212"/>
      <c r="C3266" s="213"/>
      <c r="D3266" s="202" t="s">
        <v>262</v>
      </c>
      <c r="E3266" s="214" t="s">
        <v>165</v>
      </c>
      <c r="F3266" s="215" t="s">
        <v>264</v>
      </c>
      <c r="G3266" s="213"/>
      <c r="H3266" s="216">
        <v>387.63</v>
      </c>
      <c r="I3266" s="217"/>
      <c r="J3266" s="213"/>
      <c r="K3266" s="213"/>
      <c r="L3266" s="218"/>
      <c r="M3266" s="219"/>
      <c r="N3266" s="220"/>
      <c r="O3266" s="220"/>
      <c r="P3266" s="220"/>
      <c r="Q3266" s="220"/>
      <c r="R3266" s="220"/>
      <c r="S3266" s="220"/>
      <c r="T3266" s="221"/>
      <c r="AT3266" s="222" t="s">
        <v>262</v>
      </c>
      <c r="AU3266" s="222" t="s">
        <v>82</v>
      </c>
      <c r="AV3266" s="14" t="s">
        <v>93</v>
      </c>
      <c r="AW3266" s="14" t="s">
        <v>34</v>
      </c>
      <c r="AX3266" s="14" t="s">
        <v>73</v>
      </c>
      <c r="AY3266" s="222" t="s">
        <v>252</v>
      </c>
    </row>
    <row r="3267" spans="1:65" s="13" customFormat="1" ht="11.25">
      <c r="B3267" s="200"/>
      <c r="C3267" s="201"/>
      <c r="D3267" s="202" t="s">
        <v>262</v>
      </c>
      <c r="E3267" s="203" t="s">
        <v>21</v>
      </c>
      <c r="F3267" s="204" t="s">
        <v>3848</v>
      </c>
      <c r="G3267" s="201"/>
      <c r="H3267" s="205">
        <v>58.35</v>
      </c>
      <c r="I3267" s="206"/>
      <c r="J3267" s="201"/>
      <c r="K3267" s="201"/>
      <c r="L3267" s="207"/>
      <c r="M3267" s="208"/>
      <c r="N3267" s="209"/>
      <c r="O3267" s="209"/>
      <c r="P3267" s="209"/>
      <c r="Q3267" s="209"/>
      <c r="R3267" s="209"/>
      <c r="S3267" s="209"/>
      <c r="T3267" s="210"/>
      <c r="AT3267" s="211" t="s">
        <v>262</v>
      </c>
      <c r="AU3267" s="211" t="s">
        <v>82</v>
      </c>
      <c r="AV3267" s="13" t="s">
        <v>82</v>
      </c>
      <c r="AW3267" s="13" t="s">
        <v>34</v>
      </c>
      <c r="AX3267" s="13" t="s">
        <v>73</v>
      </c>
      <c r="AY3267" s="211" t="s">
        <v>252</v>
      </c>
    </row>
    <row r="3268" spans="1:65" s="14" customFormat="1" ht="11.25">
      <c r="B3268" s="212"/>
      <c r="C3268" s="213"/>
      <c r="D3268" s="202" t="s">
        <v>262</v>
      </c>
      <c r="E3268" s="214" t="s">
        <v>21</v>
      </c>
      <c r="F3268" s="215" t="s">
        <v>264</v>
      </c>
      <c r="G3268" s="213"/>
      <c r="H3268" s="216">
        <v>58.35</v>
      </c>
      <c r="I3268" s="217"/>
      <c r="J3268" s="213"/>
      <c r="K3268" s="213"/>
      <c r="L3268" s="218"/>
      <c r="M3268" s="219"/>
      <c r="N3268" s="220"/>
      <c r="O3268" s="220"/>
      <c r="P3268" s="220"/>
      <c r="Q3268" s="220"/>
      <c r="R3268" s="220"/>
      <c r="S3268" s="220"/>
      <c r="T3268" s="221"/>
      <c r="AT3268" s="222" t="s">
        <v>262</v>
      </c>
      <c r="AU3268" s="222" t="s">
        <v>82</v>
      </c>
      <c r="AV3268" s="14" t="s">
        <v>93</v>
      </c>
      <c r="AW3268" s="14" t="s">
        <v>34</v>
      </c>
      <c r="AX3268" s="14" t="s">
        <v>73</v>
      </c>
      <c r="AY3268" s="222" t="s">
        <v>252</v>
      </c>
    </row>
    <row r="3269" spans="1:65" s="13" customFormat="1" ht="11.25">
      <c r="B3269" s="200"/>
      <c r="C3269" s="201"/>
      <c r="D3269" s="202" t="s">
        <v>262</v>
      </c>
      <c r="E3269" s="203" t="s">
        <v>21</v>
      </c>
      <c r="F3269" s="204" t="s">
        <v>3849</v>
      </c>
      <c r="G3269" s="201"/>
      <c r="H3269" s="205">
        <v>387.63</v>
      </c>
      <c r="I3269" s="206"/>
      <c r="J3269" s="201"/>
      <c r="K3269" s="201"/>
      <c r="L3269" s="207"/>
      <c r="M3269" s="208"/>
      <c r="N3269" s="209"/>
      <c r="O3269" s="209"/>
      <c r="P3269" s="209"/>
      <c r="Q3269" s="209"/>
      <c r="R3269" s="209"/>
      <c r="S3269" s="209"/>
      <c r="T3269" s="210"/>
      <c r="AT3269" s="211" t="s">
        <v>262</v>
      </c>
      <c r="AU3269" s="211" t="s">
        <v>82</v>
      </c>
      <c r="AV3269" s="13" t="s">
        <v>82</v>
      </c>
      <c r="AW3269" s="13" t="s">
        <v>34</v>
      </c>
      <c r="AX3269" s="13" t="s">
        <v>73</v>
      </c>
      <c r="AY3269" s="211" t="s">
        <v>252</v>
      </c>
    </row>
    <row r="3270" spans="1:65" s="14" customFormat="1" ht="11.25">
      <c r="B3270" s="212"/>
      <c r="C3270" s="213"/>
      <c r="D3270" s="202" t="s">
        <v>262</v>
      </c>
      <c r="E3270" s="214" t="s">
        <v>21</v>
      </c>
      <c r="F3270" s="215" t="s">
        <v>264</v>
      </c>
      <c r="G3270" s="213"/>
      <c r="H3270" s="216">
        <v>387.63</v>
      </c>
      <c r="I3270" s="217"/>
      <c r="J3270" s="213"/>
      <c r="K3270" s="213"/>
      <c r="L3270" s="218"/>
      <c r="M3270" s="219"/>
      <c r="N3270" s="220"/>
      <c r="O3270" s="220"/>
      <c r="P3270" s="220"/>
      <c r="Q3270" s="220"/>
      <c r="R3270" s="220"/>
      <c r="S3270" s="220"/>
      <c r="T3270" s="221"/>
      <c r="AT3270" s="222" t="s">
        <v>262</v>
      </c>
      <c r="AU3270" s="222" t="s">
        <v>82</v>
      </c>
      <c r="AV3270" s="14" t="s">
        <v>93</v>
      </c>
      <c r="AW3270" s="14" t="s">
        <v>34</v>
      </c>
      <c r="AX3270" s="14" t="s">
        <v>73</v>
      </c>
      <c r="AY3270" s="222" t="s">
        <v>252</v>
      </c>
    </row>
    <row r="3271" spans="1:65" s="15" customFormat="1" ht="11.25">
      <c r="B3271" s="223"/>
      <c r="C3271" s="224"/>
      <c r="D3271" s="202" t="s">
        <v>262</v>
      </c>
      <c r="E3271" s="225" t="s">
        <v>21</v>
      </c>
      <c r="F3271" s="226" t="s">
        <v>265</v>
      </c>
      <c r="G3271" s="224"/>
      <c r="H3271" s="227">
        <v>902.76</v>
      </c>
      <c r="I3271" s="228"/>
      <c r="J3271" s="224"/>
      <c r="K3271" s="224"/>
      <c r="L3271" s="229"/>
      <c r="M3271" s="230"/>
      <c r="N3271" s="231"/>
      <c r="O3271" s="231"/>
      <c r="P3271" s="231"/>
      <c r="Q3271" s="231"/>
      <c r="R3271" s="231"/>
      <c r="S3271" s="231"/>
      <c r="T3271" s="232"/>
      <c r="AT3271" s="233" t="s">
        <v>262</v>
      </c>
      <c r="AU3271" s="233" t="s">
        <v>82</v>
      </c>
      <c r="AV3271" s="15" t="s">
        <v>258</v>
      </c>
      <c r="AW3271" s="15" t="s">
        <v>34</v>
      </c>
      <c r="AX3271" s="15" t="s">
        <v>80</v>
      </c>
      <c r="AY3271" s="233" t="s">
        <v>252</v>
      </c>
    </row>
    <row r="3272" spans="1:65" s="2" customFormat="1" ht="16.5" customHeight="1">
      <c r="A3272" s="37"/>
      <c r="B3272" s="38"/>
      <c r="C3272" s="245" t="s">
        <v>3850</v>
      </c>
      <c r="D3272" s="245" t="s">
        <v>356</v>
      </c>
      <c r="E3272" s="246" t="s">
        <v>3851</v>
      </c>
      <c r="F3272" s="247" t="s">
        <v>3852</v>
      </c>
      <c r="G3272" s="248" t="s">
        <v>163</v>
      </c>
      <c r="H3272" s="249">
        <v>468.279</v>
      </c>
      <c r="I3272" s="250"/>
      <c r="J3272" s="251">
        <f>ROUND(I3272*H3272,2)</f>
        <v>0</v>
      </c>
      <c r="K3272" s="247" t="s">
        <v>257</v>
      </c>
      <c r="L3272" s="252"/>
      <c r="M3272" s="253" t="s">
        <v>21</v>
      </c>
      <c r="N3272" s="254" t="s">
        <v>44</v>
      </c>
      <c r="O3272" s="67"/>
      <c r="P3272" s="191">
        <f>O3272*H3272</f>
        <v>0</v>
      </c>
      <c r="Q3272" s="191">
        <v>2.7E-4</v>
      </c>
      <c r="R3272" s="191">
        <f>Q3272*H3272</f>
        <v>0.12643533000000001</v>
      </c>
      <c r="S3272" s="191">
        <v>0</v>
      </c>
      <c r="T3272" s="192">
        <f>S3272*H3272</f>
        <v>0</v>
      </c>
      <c r="U3272" s="37"/>
      <c r="V3272" s="37"/>
      <c r="W3272" s="37"/>
      <c r="X3272" s="37"/>
      <c r="Y3272" s="37"/>
      <c r="Z3272" s="37"/>
      <c r="AA3272" s="37"/>
      <c r="AB3272" s="37"/>
      <c r="AC3272" s="37"/>
      <c r="AD3272" s="37"/>
      <c r="AE3272" s="37"/>
      <c r="AR3272" s="193" t="s">
        <v>497</v>
      </c>
      <c r="AT3272" s="193" t="s">
        <v>356</v>
      </c>
      <c r="AU3272" s="193" t="s">
        <v>82</v>
      </c>
      <c r="AY3272" s="20" t="s">
        <v>252</v>
      </c>
      <c r="BE3272" s="194">
        <f>IF(N3272="základní",J3272,0)</f>
        <v>0</v>
      </c>
      <c r="BF3272" s="194">
        <f>IF(N3272="snížená",J3272,0)</f>
        <v>0</v>
      </c>
      <c r="BG3272" s="194">
        <f>IF(N3272="zákl. přenesená",J3272,0)</f>
        <v>0</v>
      </c>
      <c r="BH3272" s="194">
        <f>IF(N3272="sníž. přenesená",J3272,0)</f>
        <v>0</v>
      </c>
      <c r="BI3272" s="194">
        <f>IF(N3272="nulová",J3272,0)</f>
        <v>0</v>
      </c>
      <c r="BJ3272" s="20" t="s">
        <v>80</v>
      </c>
      <c r="BK3272" s="194">
        <f>ROUND(I3272*H3272,2)</f>
        <v>0</v>
      </c>
      <c r="BL3272" s="20" t="s">
        <v>375</v>
      </c>
      <c r="BM3272" s="193" t="s">
        <v>3853</v>
      </c>
    </row>
    <row r="3273" spans="1:65" s="2" customFormat="1" ht="19.5">
      <c r="A3273" s="37"/>
      <c r="B3273" s="38"/>
      <c r="C3273" s="39"/>
      <c r="D3273" s="202" t="s">
        <v>275</v>
      </c>
      <c r="E3273" s="39"/>
      <c r="F3273" s="234" t="s">
        <v>3854</v>
      </c>
      <c r="G3273" s="39"/>
      <c r="H3273" s="39"/>
      <c r="I3273" s="197"/>
      <c r="J3273" s="39"/>
      <c r="K3273" s="39"/>
      <c r="L3273" s="42"/>
      <c r="M3273" s="198"/>
      <c r="N3273" s="199"/>
      <c r="O3273" s="67"/>
      <c r="P3273" s="67"/>
      <c r="Q3273" s="67"/>
      <c r="R3273" s="67"/>
      <c r="S3273" s="67"/>
      <c r="T3273" s="68"/>
      <c r="U3273" s="37"/>
      <c r="V3273" s="37"/>
      <c r="W3273" s="37"/>
      <c r="X3273" s="37"/>
      <c r="Y3273" s="37"/>
      <c r="Z3273" s="37"/>
      <c r="AA3273" s="37"/>
      <c r="AB3273" s="37"/>
      <c r="AC3273" s="37"/>
      <c r="AD3273" s="37"/>
      <c r="AE3273" s="37"/>
      <c r="AT3273" s="20" t="s">
        <v>275</v>
      </c>
      <c r="AU3273" s="20" t="s">
        <v>82</v>
      </c>
    </row>
    <row r="3274" spans="1:65" s="16" customFormat="1" ht="11.25">
      <c r="B3274" s="235"/>
      <c r="C3274" s="236"/>
      <c r="D3274" s="202" t="s">
        <v>262</v>
      </c>
      <c r="E3274" s="237" t="s">
        <v>21</v>
      </c>
      <c r="F3274" s="238" t="s">
        <v>3825</v>
      </c>
      <c r="G3274" s="236"/>
      <c r="H3274" s="237" t="s">
        <v>21</v>
      </c>
      <c r="I3274" s="239"/>
      <c r="J3274" s="236"/>
      <c r="K3274" s="236"/>
      <c r="L3274" s="240"/>
      <c r="M3274" s="241"/>
      <c r="N3274" s="242"/>
      <c r="O3274" s="242"/>
      <c r="P3274" s="242"/>
      <c r="Q3274" s="242"/>
      <c r="R3274" s="242"/>
      <c r="S3274" s="242"/>
      <c r="T3274" s="243"/>
      <c r="AT3274" s="244" t="s">
        <v>262</v>
      </c>
      <c r="AU3274" s="244" t="s">
        <v>82</v>
      </c>
      <c r="AV3274" s="16" t="s">
        <v>80</v>
      </c>
      <c r="AW3274" s="16" t="s">
        <v>34</v>
      </c>
      <c r="AX3274" s="16" t="s">
        <v>73</v>
      </c>
      <c r="AY3274" s="244" t="s">
        <v>252</v>
      </c>
    </row>
    <row r="3275" spans="1:65" s="13" customFormat="1" ht="11.25">
      <c r="B3275" s="200"/>
      <c r="C3275" s="201"/>
      <c r="D3275" s="202" t="s">
        <v>262</v>
      </c>
      <c r="E3275" s="203" t="s">
        <v>21</v>
      </c>
      <c r="F3275" s="204" t="s">
        <v>3777</v>
      </c>
      <c r="G3275" s="201"/>
      <c r="H3275" s="205">
        <v>58.35</v>
      </c>
      <c r="I3275" s="206"/>
      <c r="J3275" s="201"/>
      <c r="K3275" s="201"/>
      <c r="L3275" s="207"/>
      <c r="M3275" s="208"/>
      <c r="N3275" s="209"/>
      <c r="O3275" s="209"/>
      <c r="P3275" s="209"/>
      <c r="Q3275" s="209"/>
      <c r="R3275" s="209"/>
      <c r="S3275" s="209"/>
      <c r="T3275" s="210"/>
      <c r="AT3275" s="211" t="s">
        <v>262</v>
      </c>
      <c r="AU3275" s="211" t="s">
        <v>82</v>
      </c>
      <c r="AV3275" s="13" t="s">
        <v>82</v>
      </c>
      <c r="AW3275" s="13" t="s">
        <v>34</v>
      </c>
      <c r="AX3275" s="13" t="s">
        <v>73</v>
      </c>
      <c r="AY3275" s="211" t="s">
        <v>252</v>
      </c>
    </row>
    <row r="3276" spans="1:65" s="13" customFormat="1" ht="11.25">
      <c r="B3276" s="200"/>
      <c r="C3276" s="201"/>
      <c r="D3276" s="202" t="s">
        <v>262</v>
      </c>
      <c r="E3276" s="203" t="s">
        <v>21</v>
      </c>
      <c r="F3276" s="204" t="s">
        <v>3778</v>
      </c>
      <c r="G3276" s="201"/>
      <c r="H3276" s="205">
        <v>387.63</v>
      </c>
      <c r="I3276" s="206"/>
      <c r="J3276" s="201"/>
      <c r="K3276" s="201"/>
      <c r="L3276" s="207"/>
      <c r="M3276" s="208"/>
      <c r="N3276" s="209"/>
      <c r="O3276" s="209"/>
      <c r="P3276" s="209"/>
      <c r="Q3276" s="209"/>
      <c r="R3276" s="209"/>
      <c r="S3276" s="209"/>
      <c r="T3276" s="210"/>
      <c r="AT3276" s="211" t="s">
        <v>262</v>
      </c>
      <c r="AU3276" s="211" t="s">
        <v>82</v>
      </c>
      <c r="AV3276" s="13" t="s">
        <v>82</v>
      </c>
      <c r="AW3276" s="13" t="s">
        <v>34</v>
      </c>
      <c r="AX3276" s="13" t="s">
        <v>73</v>
      </c>
      <c r="AY3276" s="211" t="s">
        <v>252</v>
      </c>
    </row>
    <row r="3277" spans="1:65" s="14" customFormat="1" ht="11.25">
      <c r="B3277" s="212"/>
      <c r="C3277" s="213"/>
      <c r="D3277" s="202" t="s">
        <v>262</v>
      </c>
      <c r="E3277" s="214" t="s">
        <v>21</v>
      </c>
      <c r="F3277" s="215" t="s">
        <v>264</v>
      </c>
      <c r="G3277" s="213"/>
      <c r="H3277" s="216">
        <v>445.98</v>
      </c>
      <c r="I3277" s="217"/>
      <c r="J3277" s="213"/>
      <c r="K3277" s="213"/>
      <c r="L3277" s="218"/>
      <c r="M3277" s="219"/>
      <c r="N3277" s="220"/>
      <c r="O3277" s="220"/>
      <c r="P3277" s="220"/>
      <c r="Q3277" s="220"/>
      <c r="R3277" s="220"/>
      <c r="S3277" s="220"/>
      <c r="T3277" s="221"/>
      <c r="AT3277" s="222" t="s">
        <v>262</v>
      </c>
      <c r="AU3277" s="222" t="s">
        <v>82</v>
      </c>
      <c r="AV3277" s="14" t="s">
        <v>93</v>
      </c>
      <c r="AW3277" s="14" t="s">
        <v>34</v>
      </c>
      <c r="AX3277" s="14" t="s">
        <v>80</v>
      </c>
      <c r="AY3277" s="222" t="s">
        <v>252</v>
      </c>
    </row>
    <row r="3278" spans="1:65" s="13" customFormat="1" ht="11.25">
      <c r="B3278" s="200"/>
      <c r="C3278" s="201"/>
      <c r="D3278" s="202" t="s">
        <v>262</v>
      </c>
      <c r="E3278" s="201"/>
      <c r="F3278" s="204" t="s">
        <v>3855</v>
      </c>
      <c r="G3278" s="201"/>
      <c r="H3278" s="205">
        <v>468.279</v>
      </c>
      <c r="I3278" s="206"/>
      <c r="J3278" s="201"/>
      <c r="K3278" s="201"/>
      <c r="L3278" s="207"/>
      <c r="M3278" s="208"/>
      <c r="N3278" s="209"/>
      <c r="O3278" s="209"/>
      <c r="P3278" s="209"/>
      <c r="Q3278" s="209"/>
      <c r="R3278" s="209"/>
      <c r="S3278" s="209"/>
      <c r="T3278" s="210"/>
      <c r="AT3278" s="211" t="s">
        <v>262</v>
      </c>
      <c r="AU3278" s="211" t="s">
        <v>82</v>
      </c>
      <c r="AV3278" s="13" t="s">
        <v>82</v>
      </c>
      <c r="AW3278" s="13" t="s">
        <v>4</v>
      </c>
      <c r="AX3278" s="13" t="s">
        <v>80</v>
      </c>
      <c r="AY3278" s="211" t="s">
        <v>252</v>
      </c>
    </row>
    <row r="3279" spans="1:65" s="2" customFormat="1" ht="16.5" customHeight="1">
      <c r="A3279" s="37"/>
      <c r="B3279" s="38"/>
      <c r="C3279" s="245" t="s">
        <v>3856</v>
      </c>
      <c r="D3279" s="245" t="s">
        <v>356</v>
      </c>
      <c r="E3279" s="246" t="s">
        <v>3857</v>
      </c>
      <c r="F3279" s="247" t="s">
        <v>3858</v>
      </c>
      <c r="G3279" s="248" t="s">
        <v>163</v>
      </c>
      <c r="H3279" s="249">
        <v>468.279</v>
      </c>
      <c r="I3279" s="250"/>
      <c r="J3279" s="251">
        <f>ROUND(I3279*H3279,2)</f>
        <v>0</v>
      </c>
      <c r="K3279" s="247" t="s">
        <v>257</v>
      </c>
      <c r="L3279" s="252"/>
      <c r="M3279" s="253" t="s">
        <v>21</v>
      </c>
      <c r="N3279" s="254" t="s">
        <v>44</v>
      </c>
      <c r="O3279" s="67"/>
      <c r="P3279" s="191">
        <f>O3279*H3279</f>
        <v>0</v>
      </c>
      <c r="Q3279" s="191">
        <v>2.7E-4</v>
      </c>
      <c r="R3279" s="191">
        <f>Q3279*H3279</f>
        <v>0.12643533000000001</v>
      </c>
      <c r="S3279" s="191">
        <v>0</v>
      </c>
      <c r="T3279" s="192">
        <f>S3279*H3279</f>
        <v>0</v>
      </c>
      <c r="U3279" s="37"/>
      <c r="V3279" s="37"/>
      <c r="W3279" s="37"/>
      <c r="X3279" s="37"/>
      <c r="Y3279" s="37"/>
      <c r="Z3279" s="37"/>
      <c r="AA3279" s="37"/>
      <c r="AB3279" s="37"/>
      <c r="AC3279" s="37"/>
      <c r="AD3279" s="37"/>
      <c r="AE3279" s="37"/>
      <c r="AR3279" s="193" t="s">
        <v>497</v>
      </c>
      <c r="AT3279" s="193" t="s">
        <v>356</v>
      </c>
      <c r="AU3279" s="193" t="s">
        <v>82</v>
      </c>
      <c r="AY3279" s="20" t="s">
        <v>252</v>
      </c>
      <c r="BE3279" s="194">
        <f>IF(N3279="základní",J3279,0)</f>
        <v>0</v>
      </c>
      <c r="BF3279" s="194">
        <f>IF(N3279="snížená",J3279,0)</f>
        <v>0</v>
      </c>
      <c r="BG3279" s="194">
        <f>IF(N3279="zákl. přenesená",J3279,0)</f>
        <v>0</v>
      </c>
      <c r="BH3279" s="194">
        <f>IF(N3279="sníž. přenesená",J3279,0)</f>
        <v>0</v>
      </c>
      <c r="BI3279" s="194">
        <f>IF(N3279="nulová",J3279,0)</f>
        <v>0</v>
      </c>
      <c r="BJ3279" s="20" t="s">
        <v>80</v>
      </c>
      <c r="BK3279" s="194">
        <f>ROUND(I3279*H3279,2)</f>
        <v>0</v>
      </c>
      <c r="BL3279" s="20" t="s">
        <v>375</v>
      </c>
      <c r="BM3279" s="193" t="s">
        <v>3859</v>
      </c>
    </row>
    <row r="3280" spans="1:65" s="2" customFormat="1" ht="29.25">
      <c r="A3280" s="37"/>
      <c r="B3280" s="38"/>
      <c r="C3280" s="39"/>
      <c r="D3280" s="202" t="s">
        <v>275</v>
      </c>
      <c r="E3280" s="39"/>
      <c r="F3280" s="234" t="s">
        <v>3860</v>
      </c>
      <c r="G3280" s="39"/>
      <c r="H3280" s="39"/>
      <c r="I3280" s="197"/>
      <c r="J3280" s="39"/>
      <c r="K3280" s="39"/>
      <c r="L3280" s="42"/>
      <c r="M3280" s="198"/>
      <c r="N3280" s="199"/>
      <c r="O3280" s="67"/>
      <c r="P3280" s="67"/>
      <c r="Q3280" s="67"/>
      <c r="R3280" s="67"/>
      <c r="S3280" s="67"/>
      <c r="T3280" s="68"/>
      <c r="U3280" s="37"/>
      <c r="V3280" s="37"/>
      <c r="W3280" s="37"/>
      <c r="X3280" s="37"/>
      <c r="Y3280" s="37"/>
      <c r="Z3280" s="37"/>
      <c r="AA3280" s="37"/>
      <c r="AB3280" s="37"/>
      <c r="AC3280" s="37"/>
      <c r="AD3280" s="37"/>
      <c r="AE3280" s="37"/>
      <c r="AT3280" s="20" t="s">
        <v>275</v>
      </c>
      <c r="AU3280" s="20" t="s">
        <v>82</v>
      </c>
    </row>
    <row r="3281" spans="1:65" s="13" customFormat="1" ht="11.25">
      <c r="B3281" s="200"/>
      <c r="C3281" s="201"/>
      <c r="D3281" s="202" t="s">
        <v>262</v>
      </c>
      <c r="E3281" s="203" t="s">
        <v>21</v>
      </c>
      <c r="F3281" s="204" t="s">
        <v>3848</v>
      </c>
      <c r="G3281" s="201"/>
      <c r="H3281" s="205">
        <v>58.35</v>
      </c>
      <c r="I3281" s="206"/>
      <c r="J3281" s="201"/>
      <c r="K3281" s="201"/>
      <c r="L3281" s="207"/>
      <c r="M3281" s="208"/>
      <c r="N3281" s="209"/>
      <c r="O3281" s="209"/>
      <c r="P3281" s="209"/>
      <c r="Q3281" s="209"/>
      <c r="R3281" s="209"/>
      <c r="S3281" s="209"/>
      <c r="T3281" s="210"/>
      <c r="AT3281" s="211" t="s">
        <v>262</v>
      </c>
      <c r="AU3281" s="211" t="s">
        <v>82</v>
      </c>
      <c r="AV3281" s="13" t="s">
        <v>82</v>
      </c>
      <c r="AW3281" s="13" t="s">
        <v>34</v>
      </c>
      <c r="AX3281" s="13" t="s">
        <v>73</v>
      </c>
      <c r="AY3281" s="211" t="s">
        <v>252</v>
      </c>
    </row>
    <row r="3282" spans="1:65" s="13" customFormat="1" ht="11.25">
      <c r="B3282" s="200"/>
      <c r="C3282" s="201"/>
      <c r="D3282" s="202" t="s">
        <v>262</v>
      </c>
      <c r="E3282" s="203" t="s">
        <v>21</v>
      </c>
      <c r="F3282" s="204" t="s">
        <v>3849</v>
      </c>
      <c r="G3282" s="201"/>
      <c r="H3282" s="205">
        <v>387.63</v>
      </c>
      <c r="I3282" s="206"/>
      <c r="J3282" s="201"/>
      <c r="K3282" s="201"/>
      <c r="L3282" s="207"/>
      <c r="M3282" s="208"/>
      <c r="N3282" s="209"/>
      <c r="O3282" s="209"/>
      <c r="P3282" s="209"/>
      <c r="Q3282" s="209"/>
      <c r="R3282" s="209"/>
      <c r="S3282" s="209"/>
      <c r="T3282" s="210"/>
      <c r="AT3282" s="211" t="s">
        <v>262</v>
      </c>
      <c r="AU3282" s="211" t="s">
        <v>82</v>
      </c>
      <c r="AV3282" s="13" t="s">
        <v>82</v>
      </c>
      <c r="AW3282" s="13" t="s">
        <v>34</v>
      </c>
      <c r="AX3282" s="13" t="s">
        <v>73</v>
      </c>
      <c r="AY3282" s="211" t="s">
        <v>252</v>
      </c>
    </row>
    <row r="3283" spans="1:65" s="14" customFormat="1" ht="11.25">
      <c r="B3283" s="212"/>
      <c r="C3283" s="213"/>
      <c r="D3283" s="202" t="s">
        <v>262</v>
      </c>
      <c r="E3283" s="214" t="s">
        <v>21</v>
      </c>
      <c r="F3283" s="215" t="s">
        <v>264</v>
      </c>
      <c r="G3283" s="213"/>
      <c r="H3283" s="216">
        <v>445.98</v>
      </c>
      <c r="I3283" s="217"/>
      <c r="J3283" s="213"/>
      <c r="K3283" s="213"/>
      <c r="L3283" s="218"/>
      <c r="M3283" s="219"/>
      <c r="N3283" s="220"/>
      <c r="O3283" s="220"/>
      <c r="P3283" s="220"/>
      <c r="Q3283" s="220"/>
      <c r="R3283" s="220"/>
      <c r="S3283" s="220"/>
      <c r="T3283" s="221"/>
      <c r="AT3283" s="222" t="s">
        <v>262</v>
      </c>
      <c r="AU3283" s="222" t="s">
        <v>82</v>
      </c>
      <c r="AV3283" s="14" t="s">
        <v>93</v>
      </c>
      <c r="AW3283" s="14" t="s">
        <v>34</v>
      </c>
      <c r="AX3283" s="14" t="s">
        <v>80</v>
      </c>
      <c r="AY3283" s="222" t="s">
        <v>252</v>
      </c>
    </row>
    <row r="3284" spans="1:65" s="13" customFormat="1" ht="11.25">
      <c r="B3284" s="200"/>
      <c r="C3284" s="201"/>
      <c r="D3284" s="202" t="s">
        <v>262</v>
      </c>
      <c r="E3284" s="201"/>
      <c r="F3284" s="204" t="s">
        <v>3855</v>
      </c>
      <c r="G3284" s="201"/>
      <c r="H3284" s="205">
        <v>468.279</v>
      </c>
      <c r="I3284" s="206"/>
      <c r="J3284" s="201"/>
      <c r="K3284" s="201"/>
      <c r="L3284" s="207"/>
      <c r="M3284" s="208"/>
      <c r="N3284" s="209"/>
      <c r="O3284" s="209"/>
      <c r="P3284" s="209"/>
      <c r="Q3284" s="209"/>
      <c r="R3284" s="209"/>
      <c r="S3284" s="209"/>
      <c r="T3284" s="210"/>
      <c r="AT3284" s="211" t="s">
        <v>262</v>
      </c>
      <c r="AU3284" s="211" t="s">
        <v>82</v>
      </c>
      <c r="AV3284" s="13" t="s">
        <v>82</v>
      </c>
      <c r="AW3284" s="13" t="s">
        <v>4</v>
      </c>
      <c r="AX3284" s="13" t="s">
        <v>80</v>
      </c>
      <c r="AY3284" s="211" t="s">
        <v>252</v>
      </c>
    </row>
    <row r="3285" spans="1:65" s="2" customFormat="1" ht="16.5" customHeight="1">
      <c r="A3285" s="37"/>
      <c r="B3285" s="38"/>
      <c r="C3285" s="245" t="s">
        <v>3861</v>
      </c>
      <c r="D3285" s="245" t="s">
        <v>356</v>
      </c>
      <c r="E3285" s="246" t="s">
        <v>3862</v>
      </c>
      <c r="F3285" s="247" t="s">
        <v>3863</v>
      </c>
      <c r="G3285" s="248" t="s">
        <v>163</v>
      </c>
      <c r="H3285" s="249">
        <v>11.34</v>
      </c>
      <c r="I3285" s="250"/>
      <c r="J3285" s="251">
        <f>ROUND(I3285*H3285,2)</f>
        <v>0</v>
      </c>
      <c r="K3285" s="247" t="s">
        <v>257</v>
      </c>
      <c r="L3285" s="252"/>
      <c r="M3285" s="253" t="s">
        <v>21</v>
      </c>
      <c r="N3285" s="254" t="s">
        <v>44</v>
      </c>
      <c r="O3285" s="67"/>
      <c r="P3285" s="191">
        <f>O3285*H3285</f>
        <v>0</v>
      </c>
      <c r="Q3285" s="191">
        <v>2.9999999999999997E-4</v>
      </c>
      <c r="R3285" s="191">
        <f>Q3285*H3285</f>
        <v>3.4019999999999996E-3</v>
      </c>
      <c r="S3285" s="191">
        <v>0</v>
      </c>
      <c r="T3285" s="192">
        <f>S3285*H3285</f>
        <v>0</v>
      </c>
      <c r="U3285" s="37"/>
      <c r="V3285" s="37"/>
      <c r="W3285" s="37"/>
      <c r="X3285" s="37"/>
      <c r="Y3285" s="37"/>
      <c r="Z3285" s="37"/>
      <c r="AA3285" s="37"/>
      <c r="AB3285" s="37"/>
      <c r="AC3285" s="37"/>
      <c r="AD3285" s="37"/>
      <c r="AE3285" s="37"/>
      <c r="AR3285" s="193" t="s">
        <v>497</v>
      </c>
      <c r="AT3285" s="193" t="s">
        <v>356</v>
      </c>
      <c r="AU3285" s="193" t="s">
        <v>82</v>
      </c>
      <c r="AY3285" s="20" t="s">
        <v>252</v>
      </c>
      <c r="BE3285" s="194">
        <f>IF(N3285="základní",J3285,0)</f>
        <v>0</v>
      </c>
      <c r="BF3285" s="194">
        <f>IF(N3285="snížená",J3285,0)</f>
        <v>0</v>
      </c>
      <c r="BG3285" s="194">
        <f>IF(N3285="zákl. přenesená",J3285,0)</f>
        <v>0</v>
      </c>
      <c r="BH3285" s="194">
        <f>IF(N3285="sníž. přenesená",J3285,0)</f>
        <v>0</v>
      </c>
      <c r="BI3285" s="194">
        <f>IF(N3285="nulová",J3285,0)</f>
        <v>0</v>
      </c>
      <c r="BJ3285" s="20" t="s">
        <v>80</v>
      </c>
      <c r="BK3285" s="194">
        <f>ROUND(I3285*H3285,2)</f>
        <v>0</v>
      </c>
      <c r="BL3285" s="20" t="s">
        <v>375</v>
      </c>
      <c r="BM3285" s="193" t="s">
        <v>3864</v>
      </c>
    </row>
    <row r="3286" spans="1:65" s="13" customFormat="1" ht="11.25">
      <c r="B3286" s="200"/>
      <c r="C3286" s="201"/>
      <c r="D3286" s="202" t="s">
        <v>262</v>
      </c>
      <c r="E3286" s="203" t="s">
        <v>21</v>
      </c>
      <c r="F3286" s="204" t="s">
        <v>3865</v>
      </c>
      <c r="G3286" s="201"/>
      <c r="H3286" s="205">
        <v>10.8</v>
      </c>
      <c r="I3286" s="206"/>
      <c r="J3286" s="201"/>
      <c r="K3286" s="201"/>
      <c r="L3286" s="207"/>
      <c r="M3286" s="208"/>
      <c r="N3286" s="209"/>
      <c r="O3286" s="209"/>
      <c r="P3286" s="209"/>
      <c r="Q3286" s="209"/>
      <c r="R3286" s="209"/>
      <c r="S3286" s="209"/>
      <c r="T3286" s="210"/>
      <c r="AT3286" s="211" t="s">
        <v>262</v>
      </c>
      <c r="AU3286" s="211" t="s">
        <v>82</v>
      </c>
      <c r="AV3286" s="13" t="s">
        <v>82</v>
      </c>
      <c r="AW3286" s="13" t="s">
        <v>34</v>
      </c>
      <c r="AX3286" s="13" t="s">
        <v>73</v>
      </c>
      <c r="AY3286" s="211" t="s">
        <v>252</v>
      </c>
    </row>
    <row r="3287" spans="1:65" s="14" customFormat="1" ht="11.25">
      <c r="B3287" s="212"/>
      <c r="C3287" s="213"/>
      <c r="D3287" s="202" t="s">
        <v>262</v>
      </c>
      <c r="E3287" s="214" t="s">
        <v>21</v>
      </c>
      <c r="F3287" s="215" t="s">
        <v>264</v>
      </c>
      <c r="G3287" s="213"/>
      <c r="H3287" s="216">
        <v>10.8</v>
      </c>
      <c r="I3287" s="217"/>
      <c r="J3287" s="213"/>
      <c r="K3287" s="213"/>
      <c r="L3287" s="218"/>
      <c r="M3287" s="219"/>
      <c r="N3287" s="220"/>
      <c r="O3287" s="220"/>
      <c r="P3287" s="220"/>
      <c r="Q3287" s="220"/>
      <c r="R3287" s="220"/>
      <c r="S3287" s="220"/>
      <c r="T3287" s="221"/>
      <c r="AT3287" s="222" t="s">
        <v>262</v>
      </c>
      <c r="AU3287" s="222" t="s">
        <v>82</v>
      </c>
      <c r="AV3287" s="14" t="s">
        <v>93</v>
      </c>
      <c r="AW3287" s="14" t="s">
        <v>34</v>
      </c>
      <c r="AX3287" s="14" t="s">
        <v>80</v>
      </c>
      <c r="AY3287" s="222" t="s">
        <v>252</v>
      </c>
    </row>
    <row r="3288" spans="1:65" s="13" customFormat="1" ht="11.25">
      <c r="B3288" s="200"/>
      <c r="C3288" s="201"/>
      <c r="D3288" s="202" t="s">
        <v>262</v>
      </c>
      <c r="E3288" s="201"/>
      <c r="F3288" s="204" t="s">
        <v>3866</v>
      </c>
      <c r="G3288" s="201"/>
      <c r="H3288" s="205">
        <v>11.34</v>
      </c>
      <c r="I3288" s="206"/>
      <c r="J3288" s="201"/>
      <c r="K3288" s="201"/>
      <c r="L3288" s="207"/>
      <c r="M3288" s="208"/>
      <c r="N3288" s="209"/>
      <c r="O3288" s="209"/>
      <c r="P3288" s="209"/>
      <c r="Q3288" s="209"/>
      <c r="R3288" s="209"/>
      <c r="S3288" s="209"/>
      <c r="T3288" s="210"/>
      <c r="AT3288" s="211" t="s">
        <v>262</v>
      </c>
      <c r="AU3288" s="211" t="s">
        <v>82</v>
      </c>
      <c r="AV3288" s="13" t="s">
        <v>82</v>
      </c>
      <c r="AW3288" s="13" t="s">
        <v>4</v>
      </c>
      <c r="AX3288" s="13" t="s">
        <v>80</v>
      </c>
      <c r="AY3288" s="211" t="s">
        <v>252</v>
      </c>
    </row>
    <row r="3289" spans="1:65" s="2" customFormat="1" ht="16.5" customHeight="1">
      <c r="A3289" s="37"/>
      <c r="B3289" s="38"/>
      <c r="C3289" s="182" t="s">
        <v>3867</v>
      </c>
      <c r="D3289" s="182" t="s">
        <v>254</v>
      </c>
      <c r="E3289" s="183" t="s">
        <v>3868</v>
      </c>
      <c r="F3289" s="184" t="s">
        <v>3869</v>
      </c>
      <c r="G3289" s="185" t="s">
        <v>163</v>
      </c>
      <c r="H3289" s="186">
        <v>10.8</v>
      </c>
      <c r="I3289" s="187"/>
      <c r="J3289" s="188">
        <f>ROUND(I3289*H3289,2)</f>
        <v>0</v>
      </c>
      <c r="K3289" s="184" t="s">
        <v>257</v>
      </c>
      <c r="L3289" s="42"/>
      <c r="M3289" s="189" t="s">
        <v>21</v>
      </c>
      <c r="N3289" s="190" t="s">
        <v>44</v>
      </c>
      <c r="O3289" s="67"/>
      <c r="P3289" s="191">
        <f>O3289*H3289</f>
        <v>0</v>
      </c>
      <c r="Q3289" s="191">
        <v>0</v>
      </c>
      <c r="R3289" s="191">
        <f>Q3289*H3289</f>
        <v>0</v>
      </c>
      <c r="S3289" s="191">
        <v>0</v>
      </c>
      <c r="T3289" s="192">
        <f>S3289*H3289</f>
        <v>0</v>
      </c>
      <c r="U3289" s="37"/>
      <c r="V3289" s="37"/>
      <c r="W3289" s="37"/>
      <c r="X3289" s="37"/>
      <c r="Y3289" s="37"/>
      <c r="Z3289" s="37"/>
      <c r="AA3289" s="37"/>
      <c r="AB3289" s="37"/>
      <c r="AC3289" s="37"/>
      <c r="AD3289" s="37"/>
      <c r="AE3289" s="37"/>
      <c r="AR3289" s="193" t="s">
        <v>375</v>
      </c>
      <c r="AT3289" s="193" t="s">
        <v>254</v>
      </c>
      <c r="AU3289" s="193" t="s">
        <v>82</v>
      </c>
      <c r="AY3289" s="20" t="s">
        <v>252</v>
      </c>
      <c r="BE3289" s="194">
        <f>IF(N3289="základní",J3289,0)</f>
        <v>0</v>
      </c>
      <c r="BF3289" s="194">
        <f>IF(N3289="snížená",J3289,0)</f>
        <v>0</v>
      </c>
      <c r="BG3289" s="194">
        <f>IF(N3289="zákl. přenesená",J3289,0)</f>
        <v>0</v>
      </c>
      <c r="BH3289" s="194">
        <f>IF(N3289="sníž. přenesená",J3289,0)</f>
        <v>0</v>
      </c>
      <c r="BI3289" s="194">
        <f>IF(N3289="nulová",J3289,0)</f>
        <v>0</v>
      </c>
      <c r="BJ3289" s="20" t="s">
        <v>80</v>
      </c>
      <c r="BK3289" s="194">
        <f>ROUND(I3289*H3289,2)</f>
        <v>0</v>
      </c>
      <c r="BL3289" s="20" t="s">
        <v>375</v>
      </c>
      <c r="BM3289" s="193" t="s">
        <v>3870</v>
      </c>
    </row>
    <row r="3290" spans="1:65" s="2" customFormat="1" ht="11.25">
      <c r="A3290" s="37"/>
      <c r="B3290" s="38"/>
      <c r="C3290" s="39"/>
      <c r="D3290" s="195" t="s">
        <v>260</v>
      </c>
      <c r="E3290" s="39"/>
      <c r="F3290" s="196" t="s">
        <v>3871</v>
      </c>
      <c r="G3290" s="39"/>
      <c r="H3290" s="39"/>
      <c r="I3290" s="197"/>
      <c r="J3290" s="39"/>
      <c r="K3290" s="39"/>
      <c r="L3290" s="42"/>
      <c r="M3290" s="198"/>
      <c r="N3290" s="199"/>
      <c r="O3290" s="67"/>
      <c r="P3290" s="67"/>
      <c r="Q3290" s="67"/>
      <c r="R3290" s="67"/>
      <c r="S3290" s="67"/>
      <c r="T3290" s="68"/>
      <c r="U3290" s="37"/>
      <c r="V3290" s="37"/>
      <c r="W3290" s="37"/>
      <c r="X3290" s="37"/>
      <c r="Y3290" s="37"/>
      <c r="Z3290" s="37"/>
      <c r="AA3290" s="37"/>
      <c r="AB3290" s="37"/>
      <c r="AC3290" s="37"/>
      <c r="AD3290" s="37"/>
      <c r="AE3290" s="37"/>
      <c r="AT3290" s="20" t="s">
        <v>260</v>
      </c>
      <c r="AU3290" s="20" t="s">
        <v>82</v>
      </c>
    </row>
    <row r="3291" spans="1:65" s="13" customFormat="1" ht="11.25">
      <c r="B3291" s="200"/>
      <c r="C3291" s="201"/>
      <c r="D3291" s="202" t="s">
        <v>262</v>
      </c>
      <c r="E3291" s="203" t="s">
        <v>21</v>
      </c>
      <c r="F3291" s="204" t="s">
        <v>3865</v>
      </c>
      <c r="G3291" s="201"/>
      <c r="H3291" s="205">
        <v>10.8</v>
      </c>
      <c r="I3291" s="206"/>
      <c r="J3291" s="201"/>
      <c r="K3291" s="201"/>
      <c r="L3291" s="207"/>
      <c r="M3291" s="208"/>
      <c r="N3291" s="209"/>
      <c r="O3291" s="209"/>
      <c r="P3291" s="209"/>
      <c r="Q3291" s="209"/>
      <c r="R3291" s="209"/>
      <c r="S3291" s="209"/>
      <c r="T3291" s="210"/>
      <c r="AT3291" s="211" t="s">
        <v>262</v>
      </c>
      <c r="AU3291" s="211" t="s">
        <v>82</v>
      </c>
      <c r="AV3291" s="13" t="s">
        <v>82</v>
      </c>
      <c r="AW3291" s="13" t="s">
        <v>34</v>
      </c>
      <c r="AX3291" s="13" t="s">
        <v>73</v>
      </c>
      <c r="AY3291" s="211" t="s">
        <v>252</v>
      </c>
    </row>
    <row r="3292" spans="1:65" s="14" customFormat="1" ht="11.25">
      <c r="B3292" s="212"/>
      <c r="C3292" s="213"/>
      <c r="D3292" s="202" t="s">
        <v>262</v>
      </c>
      <c r="E3292" s="214" t="s">
        <v>21</v>
      </c>
      <c r="F3292" s="215" t="s">
        <v>264</v>
      </c>
      <c r="G3292" s="213"/>
      <c r="H3292" s="216">
        <v>10.8</v>
      </c>
      <c r="I3292" s="217"/>
      <c r="J3292" s="213"/>
      <c r="K3292" s="213"/>
      <c r="L3292" s="218"/>
      <c r="M3292" s="219"/>
      <c r="N3292" s="220"/>
      <c r="O3292" s="220"/>
      <c r="P3292" s="220"/>
      <c r="Q3292" s="220"/>
      <c r="R3292" s="220"/>
      <c r="S3292" s="220"/>
      <c r="T3292" s="221"/>
      <c r="AT3292" s="222" t="s">
        <v>262</v>
      </c>
      <c r="AU3292" s="222" t="s">
        <v>82</v>
      </c>
      <c r="AV3292" s="14" t="s">
        <v>93</v>
      </c>
      <c r="AW3292" s="14" t="s">
        <v>34</v>
      </c>
      <c r="AX3292" s="14" t="s">
        <v>80</v>
      </c>
      <c r="AY3292" s="222" t="s">
        <v>252</v>
      </c>
    </row>
    <row r="3293" spans="1:65" s="2" customFormat="1" ht="24.2" customHeight="1">
      <c r="A3293" s="37"/>
      <c r="B3293" s="38"/>
      <c r="C3293" s="245" t="s">
        <v>3872</v>
      </c>
      <c r="D3293" s="245" t="s">
        <v>356</v>
      </c>
      <c r="E3293" s="246" t="s">
        <v>3730</v>
      </c>
      <c r="F3293" s="247" t="s">
        <v>3731</v>
      </c>
      <c r="G3293" s="248" t="s">
        <v>149</v>
      </c>
      <c r="H3293" s="249">
        <v>1.1879999999999999</v>
      </c>
      <c r="I3293" s="250"/>
      <c r="J3293" s="251">
        <f>ROUND(I3293*H3293,2)</f>
        <v>0</v>
      </c>
      <c r="K3293" s="247" t="s">
        <v>378</v>
      </c>
      <c r="L3293" s="252"/>
      <c r="M3293" s="253" t="s">
        <v>21</v>
      </c>
      <c r="N3293" s="254" t="s">
        <v>44</v>
      </c>
      <c r="O3293" s="67"/>
      <c r="P3293" s="191">
        <f>O3293*H3293</f>
        <v>0</v>
      </c>
      <c r="Q3293" s="191">
        <v>3.3999999999999998E-3</v>
      </c>
      <c r="R3293" s="191">
        <f>Q3293*H3293</f>
        <v>4.0391999999999997E-3</v>
      </c>
      <c r="S3293" s="191">
        <v>0</v>
      </c>
      <c r="T3293" s="192">
        <f>S3293*H3293</f>
        <v>0</v>
      </c>
      <c r="U3293" s="37"/>
      <c r="V3293" s="37"/>
      <c r="W3293" s="37"/>
      <c r="X3293" s="37"/>
      <c r="Y3293" s="37"/>
      <c r="Z3293" s="37"/>
      <c r="AA3293" s="37"/>
      <c r="AB3293" s="37"/>
      <c r="AC3293" s="37"/>
      <c r="AD3293" s="37"/>
      <c r="AE3293" s="37"/>
      <c r="AR3293" s="193" t="s">
        <v>497</v>
      </c>
      <c r="AT3293" s="193" t="s">
        <v>356</v>
      </c>
      <c r="AU3293" s="193" t="s">
        <v>82</v>
      </c>
      <c r="AY3293" s="20" t="s">
        <v>252</v>
      </c>
      <c r="BE3293" s="194">
        <f>IF(N3293="základní",J3293,0)</f>
        <v>0</v>
      </c>
      <c r="BF3293" s="194">
        <f>IF(N3293="snížená",J3293,0)</f>
        <v>0</v>
      </c>
      <c r="BG3293" s="194">
        <f>IF(N3293="zákl. přenesená",J3293,0)</f>
        <v>0</v>
      </c>
      <c r="BH3293" s="194">
        <f>IF(N3293="sníž. přenesená",J3293,0)</f>
        <v>0</v>
      </c>
      <c r="BI3293" s="194">
        <f>IF(N3293="nulová",J3293,0)</f>
        <v>0</v>
      </c>
      <c r="BJ3293" s="20" t="s">
        <v>80</v>
      </c>
      <c r="BK3293" s="194">
        <f>ROUND(I3293*H3293,2)</f>
        <v>0</v>
      </c>
      <c r="BL3293" s="20" t="s">
        <v>375</v>
      </c>
      <c r="BM3293" s="193" t="s">
        <v>3873</v>
      </c>
    </row>
    <row r="3294" spans="1:65" s="2" customFormat="1" ht="19.5">
      <c r="A3294" s="37"/>
      <c r="B3294" s="38"/>
      <c r="C3294" s="39"/>
      <c r="D3294" s="202" t="s">
        <v>275</v>
      </c>
      <c r="E3294" s="39"/>
      <c r="F3294" s="234" t="s">
        <v>3553</v>
      </c>
      <c r="G3294" s="39"/>
      <c r="H3294" s="39"/>
      <c r="I3294" s="197"/>
      <c r="J3294" s="39"/>
      <c r="K3294" s="39"/>
      <c r="L3294" s="42"/>
      <c r="M3294" s="198"/>
      <c r="N3294" s="199"/>
      <c r="O3294" s="67"/>
      <c r="P3294" s="67"/>
      <c r="Q3294" s="67"/>
      <c r="R3294" s="67"/>
      <c r="S3294" s="67"/>
      <c r="T3294" s="68"/>
      <c r="U3294" s="37"/>
      <c r="V3294" s="37"/>
      <c r="W3294" s="37"/>
      <c r="X3294" s="37"/>
      <c r="Y3294" s="37"/>
      <c r="Z3294" s="37"/>
      <c r="AA3294" s="37"/>
      <c r="AB3294" s="37"/>
      <c r="AC3294" s="37"/>
      <c r="AD3294" s="37"/>
      <c r="AE3294" s="37"/>
      <c r="AT3294" s="20" t="s">
        <v>275</v>
      </c>
      <c r="AU3294" s="20" t="s">
        <v>82</v>
      </c>
    </row>
    <row r="3295" spans="1:65" s="13" customFormat="1" ht="11.25">
      <c r="B3295" s="200"/>
      <c r="C3295" s="201"/>
      <c r="D3295" s="202" t="s">
        <v>262</v>
      </c>
      <c r="E3295" s="201"/>
      <c r="F3295" s="204" t="s">
        <v>3874</v>
      </c>
      <c r="G3295" s="201"/>
      <c r="H3295" s="205">
        <v>1.1879999999999999</v>
      </c>
      <c r="I3295" s="206"/>
      <c r="J3295" s="201"/>
      <c r="K3295" s="201"/>
      <c r="L3295" s="207"/>
      <c r="M3295" s="208"/>
      <c r="N3295" s="209"/>
      <c r="O3295" s="209"/>
      <c r="P3295" s="209"/>
      <c r="Q3295" s="209"/>
      <c r="R3295" s="209"/>
      <c r="S3295" s="209"/>
      <c r="T3295" s="210"/>
      <c r="AT3295" s="211" t="s">
        <v>262</v>
      </c>
      <c r="AU3295" s="211" t="s">
        <v>82</v>
      </c>
      <c r="AV3295" s="13" t="s">
        <v>82</v>
      </c>
      <c r="AW3295" s="13" t="s">
        <v>4</v>
      </c>
      <c r="AX3295" s="13" t="s">
        <v>80</v>
      </c>
      <c r="AY3295" s="211" t="s">
        <v>252</v>
      </c>
    </row>
    <row r="3296" spans="1:65" s="2" customFormat="1" ht="16.5" customHeight="1">
      <c r="A3296" s="37"/>
      <c r="B3296" s="38"/>
      <c r="C3296" s="182" t="s">
        <v>3875</v>
      </c>
      <c r="D3296" s="182" t="s">
        <v>254</v>
      </c>
      <c r="E3296" s="183" t="s">
        <v>3876</v>
      </c>
      <c r="F3296" s="184" t="s">
        <v>3877</v>
      </c>
      <c r="G3296" s="185" t="s">
        <v>163</v>
      </c>
      <c r="H3296" s="186">
        <v>456.78</v>
      </c>
      <c r="I3296" s="187"/>
      <c r="J3296" s="188">
        <f>ROUND(I3296*H3296,2)</f>
        <v>0</v>
      </c>
      <c r="K3296" s="184" t="s">
        <v>257</v>
      </c>
      <c r="L3296" s="42"/>
      <c r="M3296" s="189" t="s">
        <v>21</v>
      </c>
      <c r="N3296" s="190" t="s">
        <v>44</v>
      </c>
      <c r="O3296" s="67"/>
      <c r="P3296" s="191">
        <f>O3296*H3296</f>
        <v>0</v>
      </c>
      <c r="Q3296" s="191">
        <v>9.0000000000000006E-5</v>
      </c>
      <c r="R3296" s="191">
        <f>Q3296*H3296</f>
        <v>4.11102E-2</v>
      </c>
      <c r="S3296" s="191">
        <v>0</v>
      </c>
      <c r="T3296" s="192">
        <f>S3296*H3296</f>
        <v>0</v>
      </c>
      <c r="U3296" s="37"/>
      <c r="V3296" s="37"/>
      <c r="W3296" s="37"/>
      <c r="X3296" s="37"/>
      <c r="Y3296" s="37"/>
      <c r="Z3296" s="37"/>
      <c r="AA3296" s="37"/>
      <c r="AB3296" s="37"/>
      <c r="AC3296" s="37"/>
      <c r="AD3296" s="37"/>
      <c r="AE3296" s="37"/>
      <c r="AR3296" s="193" t="s">
        <v>375</v>
      </c>
      <c r="AT3296" s="193" t="s">
        <v>254</v>
      </c>
      <c r="AU3296" s="193" t="s">
        <v>82</v>
      </c>
      <c r="AY3296" s="20" t="s">
        <v>252</v>
      </c>
      <c r="BE3296" s="194">
        <f>IF(N3296="základní",J3296,0)</f>
        <v>0</v>
      </c>
      <c r="BF3296" s="194">
        <f>IF(N3296="snížená",J3296,0)</f>
        <v>0</v>
      </c>
      <c r="BG3296" s="194">
        <f>IF(N3296="zákl. přenesená",J3296,0)</f>
        <v>0</v>
      </c>
      <c r="BH3296" s="194">
        <f>IF(N3296="sníž. přenesená",J3296,0)</f>
        <v>0</v>
      </c>
      <c r="BI3296" s="194">
        <f>IF(N3296="nulová",J3296,0)</f>
        <v>0</v>
      </c>
      <c r="BJ3296" s="20" t="s">
        <v>80</v>
      </c>
      <c r="BK3296" s="194">
        <f>ROUND(I3296*H3296,2)</f>
        <v>0</v>
      </c>
      <c r="BL3296" s="20" t="s">
        <v>375</v>
      </c>
      <c r="BM3296" s="193" t="s">
        <v>3878</v>
      </c>
    </row>
    <row r="3297" spans="1:65" s="2" customFormat="1" ht="11.25">
      <c r="A3297" s="37"/>
      <c r="B3297" s="38"/>
      <c r="C3297" s="39"/>
      <c r="D3297" s="195" t="s">
        <v>260</v>
      </c>
      <c r="E3297" s="39"/>
      <c r="F3297" s="196" t="s">
        <v>3879</v>
      </c>
      <c r="G3297" s="39"/>
      <c r="H3297" s="39"/>
      <c r="I3297" s="197"/>
      <c r="J3297" s="39"/>
      <c r="K3297" s="39"/>
      <c r="L3297" s="42"/>
      <c r="M3297" s="198"/>
      <c r="N3297" s="199"/>
      <c r="O3297" s="67"/>
      <c r="P3297" s="67"/>
      <c r="Q3297" s="67"/>
      <c r="R3297" s="67"/>
      <c r="S3297" s="67"/>
      <c r="T3297" s="68"/>
      <c r="U3297" s="37"/>
      <c r="V3297" s="37"/>
      <c r="W3297" s="37"/>
      <c r="X3297" s="37"/>
      <c r="Y3297" s="37"/>
      <c r="Z3297" s="37"/>
      <c r="AA3297" s="37"/>
      <c r="AB3297" s="37"/>
      <c r="AC3297" s="37"/>
      <c r="AD3297" s="37"/>
      <c r="AE3297" s="37"/>
      <c r="AT3297" s="20" t="s">
        <v>260</v>
      </c>
      <c r="AU3297" s="20" t="s">
        <v>82</v>
      </c>
    </row>
    <row r="3298" spans="1:65" s="13" customFormat="1" ht="11.25">
      <c r="B3298" s="200"/>
      <c r="C3298" s="201"/>
      <c r="D3298" s="202" t="s">
        <v>262</v>
      </c>
      <c r="E3298" s="203" t="s">
        <v>21</v>
      </c>
      <c r="F3298" s="204" t="s">
        <v>3880</v>
      </c>
      <c r="G3298" s="201"/>
      <c r="H3298" s="205">
        <v>456.78</v>
      </c>
      <c r="I3298" s="206"/>
      <c r="J3298" s="201"/>
      <c r="K3298" s="201"/>
      <c r="L3298" s="207"/>
      <c r="M3298" s="208"/>
      <c r="N3298" s="209"/>
      <c r="O3298" s="209"/>
      <c r="P3298" s="209"/>
      <c r="Q3298" s="209"/>
      <c r="R3298" s="209"/>
      <c r="S3298" s="209"/>
      <c r="T3298" s="210"/>
      <c r="AT3298" s="211" t="s">
        <v>262</v>
      </c>
      <c r="AU3298" s="211" t="s">
        <v>82</v>
      </c>
      <c r="AV3298" s="13" t="s">
        <v>82</v>
      </c>
      <c r="AW3298" s="13" t="s">
        <v>34</v>
      </c>
      <c r="AX3298" s="13" t="s">
        <v>73</v>
      </c>
      <c r="AY3298" s="211" t="s">
        <v>252</v>
      </c>
    </row>
    <row r="3299" spans="1:65" s="14" customFormat="1" ht="11.25">
      <c r="B3299" s="212"/>
      <c r="C3299" s="213"/>
      <c r="D3299" s="202" t="s">
        <v>262</v>
      </c>
      <c r="E3299" s="214" t="s">
        <v>21</v>
      </c>
      <c r="F3299" s="215" t="s">
        <v>264</v>
      </c>
      <c r="G3299" s="213"/>
      <c r="H3299" s="216">
        <v>456.78</v>
      </c>
      <c r="I3299" s="217"/>
      <c r="J3299" s="213"/>
      <c r="K3299" s="213"/>
      <c r="L3299" s="218"/>
      <c r="M3299" s="219"/>
      <c r="N3299" s="220"/>
      <c r="O3299" s="220"/>
      <c r="P3299" s="220"/>
      <c r="Q3299" s="220"/>
      <c r="R3299" s="220"/>
      <c r="S3299" s="220"/>
      <c r="T3299" s="221"/>
      <c r="AT3299" s="222" t="s">
        <v>262</v>
      </c>
      <c r="AU3299" s="222" t="s">
        <v>82</v>
      </c>
      <c r="AV3299" s="14" t="s">
        <v>93</v>
      </c>
      <c r="AW3299" s="14" t="s">
        <v>34</v>
      </c>
      <c r="AX3299" s="14" t="s">
        <v>80</v>
      </c>
      <c r="AY3299" s="222" t="s">
        <v>252</v>
      </c>
    </row>
    <row r="3300" spans="1:65" s="2" customFormat="1" ht="16.5" customHeight="1">
      <c r="A3300" s="37"/>
      <c r="B3300" s="38"/>
      <c r="C3300" s="182" t="s">
        <v>3881</v>
      </c>
      <c r="D3300" s="182" t="s">
        <v>254</v>
      </c>
      <c r="E3300" s="183" t="s">
        <v>3882</v>
      </c>
      <c r="F3300" s="184" t="s">
        <v>3883</v>
      </c>
      <c r="G3300" s="185" t="s">
        <v>149</v>
      </c>
      <c r="H3300" s="186">
        <v>789.23</v>
      </c>
      <c r="I3300" s="187"/>
      <c r="J3300" s="188">
        <f>ROUND(I3300*H3300,2)</f>
        <v>0</v>
      </c>
      <c r="K3300" s="184" t="s">
        <v>257</v>
      </c>
      <c r="L3300" s="42"/>
      <c r="M3300" s="189" t="s">
        <v>21</v>
      </c>
      <c r="N3300" s="190" t="s">
        <v>44</v>
      </c>
      <c r="O3300" s="67"/>
      <c r="P3300" s="191">
        <f>O3300*H3300</f>
        <v>0</v>
      </c>
      <c r="Q3300" s="191">
        <v>0</v>
      </c>
      <c r="R3300" s="191">
        <f>Q3300*H3300</f>
        <v>0</v>
      </c>
      <c r="S3300" s="191">
        <v>0</v>
      </c>
      <c r="T3300" s="192">
        <f>S3300*H3300</f>
        <v>0</v>
      </c>
      <c r="U3300" s="37"/>
      <c r="V3300" s="37"/>
      <c r="W3300" s="37"/>
      <c r="X3300" s="37"/>
      <c r="Y3300" s="37"/>
      <c r="Z3300" s="37"/>
      <c r="AA3300" s="37"/>
      <c r="AB3300" s="37"/>
      <c r="AC3300" s="37"/>
      <c r="AD3300" s="37"/>
      <c r="AE3300" s="37"/>
      <c r="AR3300" s="193" t="s">
        <v>375</v>
      </c>
      <c r="AT3300" s="193" t="s">
        <v>254</v>
      </c>
      <c r="AU3300" s="193" t="s">
        <v>82</v>
      </c>
      <c r="AY3300" s="20" t="s">
        <v>252</v>
      </c>
      <c r="BE3300" s="194">
        <f>IF(N3300="základní",J3300,0)</f>
        <v>0</v>
      </c>
      <c r="BF3300" s="194">
        <f>IF(N3300="snížená",J3300,0)</f>
        <v>0</v>
      </c>
      <c r="BG3300" s="194">
        <f>IF(N3300="zákl. přenesená",J3300,0)</f>
        <v>0</v>
      </c>
      <c r="BH3300" s="194">
        <f>IF(N3300="sníž. přenesená",J3300,0)</f>
        <v>0</v>
      </c>
      <c r="BI3300" s="194">
        <f>IF(N3300="nulová",J3300,0)</f>
        <v>0</v>
      </c>
      <c r="BJ3300" s="20" t="s">
        <v>80</v>
      </c>
      <c r="BK3300" s="194">
        <f>ROUND(I3300*H3300,2)</f>
        <v>0</v>
      </c>
      <c r="BL3300" s="20" t="s">
        <v>375</v>
      </c>
      <c r="BM3300" s="193" t="s">
        <v>3884</v>
      </c>
    </row>
    <row r="3301" spans="1:65" s="2" customFormat="1" ht="11.25">
      <c r="A3301" s="37"/>
      <c r="B3301" s="38"/>
      <c r="C3301" s="39"/>
      <c r="D3301" s="195" t="s">
        <v>260</v>
      </c>
      <c r="E3301" s="39"/>
      <c r="F3301" s="196" t="s">
        <v>3885</v>
      </c>
      <c r="G3301" s="39"/>
      <c r="H3301" s="39"/>
      <c r="I3301" s="197"/>
      <c r="J3301" s="39"/>
      <c r="K3301" s="39"/>
      <c r="L3301" s="42"/>
      <c r="M3301" s="198"/>
      <c r="N3301" s="199"/>
      <c r="O3301" s="67"/>
      <c r="P3301" s="67"/>
      <c r="Q3301" s="67"/>
      <c r="R3301" s="67"/>
      <c r="S3301" s="67"/>
      <c r="T3301" s="68"/>
      <c r="U3301" s="37"/>
      <c r="V3301" s="37"/>
      <c r="W3301" s="37"/>
      <c r="X3301" s="37"/>
      <c r="Y3301" s="37"/>
      <c r="Z3301" s="37"/>
      <c r="AA3301" s="37"/>
      <c r="AB3301" s="37"/>
      <c r="AC3301" s="37"/>
      <c r="AD3301" s="37"/>
      <c r="AE3301" s="37"/>
      <c r="AT3301" s="20" t="s">
        <v>260</v>
      </c>
      <c r="AU3301" s="20" t="s">
        <v>82</v>
      </c>
    </row>
    <row r="3302" spans="1:65" s="13" customFormat="1" ht="11.25">
      <c r="B3302" s="200"/>
      <c r="C3302" s="201"/>
      <c r="D3302" s="202" t="s">
        <v>262</v>
      </c>
      <c r="E3302" s="203" t="s">
        <v>21</v>
      </c>
      <c r="F3302" s="204" t="s">
        <v>3703</v>
      </c>
      <c r="G3302" s="201"/>
      <c r="H3302" s="205">
        <v>789.23</v>
      </c>
      <c r="I3302" s="206"/>
      <c r="J3302" s="201"/>
      <c r="K3302" s="201"/>
      <c r="L3302" s="207"/>
      <c r="M3302" s="208"/>
      <c r="N3302" s="209"/>
      <c r="O3302" s="209"/>
      <c r="P3302" s="209"/>
      <c r="Q3302" s="209"/>
      <c r="R3302" s="209"/>
      <c r="S3302" s="209"/>
      <c r="T3302" s="210"/>
      <c r="AT3302" s="211" t="s">
        <v>262</v>
      </c>
      <c r="AU3302" s="211" t="s">
        <v>82</v>
      </c>
      <c r="AV3302" s="13" t="s">
        <v>82</v>
      </c>
      <c r="AW3302" s="13" t="s">
        <v>34</v>
      </c>
      <c r="AX3302" s="13" t="s">
        <v>73</v>
      </c>
      <c r="AY3302" s="211" t="s">
        <v>252</v>
      </c>
    </row>
    <row r="3303" spans="1:65" s="14" customFormat="1" ht="11.25">
      <c r="B3303" s="212"/>
      <c r="C3303" s="213"/>
      <c r="D3303" s="202" t="s">
        <v>262</v>
      </c>
      <c r="E3303" s="214" t="s">
        <v>21</v>
      </c>
      <c r="F3303" s="215" t="s">
        <v>264</v>
      </c>
      <c r="G3303" s="213"/>
      <c r="H3303" s="216">
        <v>789.23</v>
      </c>
      <c r="I3303" s="217"/>
      <c r="J3303" s="213"/>
      <c r="K3303" s="213"/>
      <c r="L3303" s="218"/>
      <c r="M3303" s="219"/>
      <c r="N3303" s="220"/>
      <c r="O3303" s="220"/>
      <c r="P3303" s="220"/>
      <c r="Q3303" s="220"/>
      <c r="R3303" s="220"/>
      <c r="S3303" s="220"/>
      <c r="T3303" s="221"/>
      <c r="AT3303" s="222" t="s">
        <v>262</v>
      </c>
      <c r="AU3303" s="222" t="s">
        <v>82</v>
      </c>
      <c r="AV3303" s="14" t="s">
        <v>93</v>
      </c>
      <c r="AW3303" s="14" t="s">
        <v>34</v>
      </c>
      <c r="AX3303" s="14" t="s">
        <v>80</v>
      </c>
      <c r="AY3303" s="222" t="s">
        <v>252</v>
      </c>
    </row>
    <row r="3304" spans="1:65" s="2" customFormat="1" ht="24.2" customHeight="1">
      <c r="A3304" s="37"/>
      <c r="B3304" s="38"/>
      <c r="C3304" s="182" t="s">
        <v>3886</v>
      </c>
      <c r="D3304" s="182" t="s">
        <v>254</v>
      </c>
      <c r="E3304" s="183" t="s">
        <v>3887</v>
      </c>
      <c r="F3304" s="184" t="s">
        <v>3888</v>
      </c>
      <c r="G3304" s="185" t="s">
        <v>359</v>
      </c>
      <c r="H3304" s="186">
        <v>6.8520000000000003</v>
      </c>
      <c r="I3304" s="187"/>
      <c r="J3304" s="188">
        <f>ROUND(I3304*H3304,2)</f>
        <v>0</v>
      </c>
      <c r="K3304" s="184" t="s">
        <v>257</v>
      </c>
      <c r="L3304" s="42"/>
      <c r="M3304" s="189" t="s">
        <v>21</v>
      </c>
      <c r="N3304" s="190" t="s">
        <v>44</v>
      </c>
      <c r="O3304" s="67"/>
      <c r="P3304" s="191">
        <f>O3304*H3304</f>
        <v>0</v>
      </c>
      <c r="Q3304" s="191">
        <v>0</v>
      </c>
      <c r="R3304" s="191">
        <f>Q3304*H3304</f>
        <v>0</v>
      </c>
      <c r="S3304" s="191">
        <v>0</v>
      </c>
      <c r="T3304" s="192">
        <f>S3304*H3304</f>
        <v>0</v>
      </c>
      <c r="U3304" s="37"/>
      <c r="V3304" s="37"/>
      <c r="W3304" s="37"/>
      <c r="X3304" s="37"/>
      <c r="Y3304" s="37"/>
      <c r="Z3304" s="37"/>
      <c r="AA3304" s="37"/>
      <c r="AB3304" s="37"/>
      <c r="AC3304" s="37"/>
      <c r="AD3304" s="37"/>
      <c r="AE3304" s="37"/>
      <c r="AR3304" s="193" t="s">
        <v>375</v>
      </c>
      <c r="AT3304" s="193" t="s">
        <v>254</v>
      </c>
      <c r="AU3304" s="193" t="s">
        <v>82</v>
      </c>
      <c r="AY3304" s="20" t="s">
        <v>252</v>
      </c>
      <c r="BE3304" s="194">
        <f>IF(N3304="základní",J3304,0)</f>
        <v>0</v>
      </c>
      <c r="BF3304" s="194">
        <f>IF(N3304="snížená",J3304,0)</f>
        <v>0</v>
      </c>
      <c r="BG3304" s="194">
        <f>IF(N3304="zákl. přenesená",J3304,0)</f>
        <v>0</v>
      </c>
      <c r="BH3304" s="194">
        <f>IF(N3304="sníž. přenesená",J3304,0)</f>
        <v>0</v>
      </c>
      <c r="BI3304" s="194">
        <f>IF(N3304="nulová",J3304,0)</f>
        <v>0</v>
      </c>
      <c r="BJ3304" s="20" t="s">
        <v>80</v>
      </c>
      <c r="BK3304" s="194">
        <f>ROUND(I3304*H3304,2)</f>
        <v>0</v>
      </c>
      <c r="BL3304" s="20" t="s">
        <v>375</v>
      </c>
      <c r="BM3304" s="193" t="s">
        <v>3889</v>
      </c>
    </row>
    <row r="3305" spans="1:65" s="2" customFormat="1" ht="11.25">
      <c r="A3305" s="37"/>
      <c r="B3305" s="38"/>
      <c r="C3305" s="39"/>
      <c r="D3305" s="195" t="s">
        <v>260</v>
      </c>
      <c r="E3305" s="39"/>
      <c r="F3305" s="196" t="s">
        <v>3890</v>
      </c>
      <c r="G3305" s="39"/>
      <c r="H3305" s="39"/>
      <c r="I3305" s="197"/>
      <c r="J3305" s="39"/>
      <c r="K3305" s="39"/>
      <c r="L3305" s="42"/>
      <c r="M3305" s="198"/>
      <c r="N3305" s="199"/>
      <c r="O3305" s="67"/>
      <c r="P3305" s="67"/>
      <c r="Q3305" s="67"/>
      <c r="R3305" s="67"/>
      <c r="S3305" s="67"/>
      <c r="T3305" s="68"/>
      <c r="U3305" s="37"/>
      <c r="V3305" s="37"/>
      <c r="W3305" s="37"/>
      <c r="X3305" s="37"/>
      <c r="Y3305" s="37"/>
      <c r="Z3305" s="37"/>
      <c r="AA3305" s="37"/>
      <c r="AB3305" s="37"/>
      <c r="AC3305" s="37"/>
      <c r="AD3305" s="37"/>
      <c r="AE3305" s="37"/>
      <c r="AT3305" s="20" t="s">
        <v>260</v>
      </c>
      <c r="AU3305" s="20" t="s">
        <v>82</v>
      </c>
    </row>
    <row r="3306" spans="1:65" s="12" customFormat="1" ht="22.9" customHeight="1">
      <c r="B3306" s="166"/>
      <c r="C3306" s="167"/>
      <c r="D3306" s="168" t="s">
        <v>72</v>
      </c>
      <c r="E3306" s="180" t="s">
        <v>3891</v>
      </c>
      <c r="F3306" s="180" t="s">
        <v>3892</v>
      </c>
      <c r="G3306" s="167"/>
      <c r="H3306" s="167"/>
      <c r="I3306" s="170"/>
      <c r="J3306" s="181">
        <f>BK3306</f>
        <v>0</v>
      </c>
      <c r="K3306" s="167"/>
      <c r="L3306" s="172"/>
      <c r="M3306" s="173"/>
      <c r="N3306" s="174"/>
      <c r="O3306" s="174"/>
      <c r="P3306" s="175">
        <f>SUM(P3307:P3533)</f>
        <v>0</v>
      </c>
      <c r="Q3306" s="174"/>
      <c r="R3306" s="175">
        <f>SUM(R3307:R3533)</f>
        <v>19.354548049999998</v>
      </c>
      <c r="S3306" s="174"/>
      <c r="T3306" s="176">
        <f>SUM(T3307:T3533)</f>
        <v>0</v>
      </c>
      <c r="AR3306" s="177" t="s">
        <v>82</v>
      </c>
      <c r="AT3306" s="178" t="s">
        <v>72</v>
      </c>
      <c r="AU3306" s="178" t="s">
        <v>80</v>
      </c>
      <c r="AY3306" s="177" t="s">
        <v>252</v>
      </c>
      <c r="BK3306" s="179">
        <f>SUM(BK3307:BK3533)</f>
        <v>0</v>
      </c>
    </row>
    <row r="3307" spans="1:65" s="2" customFormat="1" ht="16.5" customHeight="1">
      <c r="A3307" s="37"/>
      <c r="B3307" s="38"/>
      <c r="C3307" s="182" t="s">
        <v>3893</v>
      </c>
      <c r="D3307" s="182" t="s">
        <v>254</v>
      </c>
      <c r="E3307" s="183" t="s">
        <v>3894</v>
      </c>
      <c r="F3307" s="184" t="s">
        <v>3895</v>
      </c>
      <c r="G3307" s="185" t="s">
        <v>149</v>
      </c>
      <c r="H3307" s="186">
        <v>1266.6559999999999</v>
      </c>
      <c r="I3307" s="187"/>
      <c r="J3307" s="188">
        <f>ROUND(I3307*H3307,2)</f>
        <v>0</v>
      </c>
      <c r="K3307" s="184" t="s">
        <v>257</v>
      </c>
      <c r="L3307" s="42"/>
      <c r="M3307" s="189" t="s">
        <v>21</v>
      </c>
      <c r="N3307" s="190" t="s">
        <v>44</v>
      </c>
      <c r="O3307" s="67"/>
      <c r="P3307" s="191">
        <f>O3307*H3307</f>
        <v>0</v>
      </c>
      <c r="Q3307" s="191">
        <v>0</v>
      </c>
      <c r="R3307" s="191">
        <f>Q3307*H3307</f>
        <v>0</v>
      </c>
      <c r="S3307" s="191">
        <v>0</v>
      </c>
      <c r="T3307" s="192">
        <f>S3307*H3307</f>
        <v>0</v>
      </c>
      <c r="U3307" s="37"/>
      <c r="V3307" s="37"/>
      <c r="W3307" s="37"/>
      <c r="X3307" s="37"/>
      <c r="Y3307" s="37"/>
      <c r="Z3307" s="37"/>
      <c r="AA3307" s="37"/>
      <c r="AB3307" s="37"/>
      <c r="AC3307" s="37"/>
      <c r="AD3307" s="37"/>
      <c r="AE3307" s="37"/>
      <c r="AR3307" s="193" t="s">
        <v>375</v>
      </c>
      <c r="AT3307" s="193" t="s">
        <v>254</v>
      </c>
      <c r="AU3307" s="193" t="s">
        <v>82</v>
      </c>
      <c r="AY3307" s="20" t="s">
        <v>252</v>
      </c>
      <c r="BE3307" s="194">
        <f>IF(N3307="základní",J3307,0)</f>
        <v>0</v>
      </c>
      <c r="BF3307" s="194">
        <f>IF(N3307="snížená",J3307,0)</f>
        <v>0</v>
      </c>
      <c r="BG3307" s="194">
        <f>IF(N3307="zákl. přenesená",J3307,0)</f>
        <v>0</v>
      </c>
      <c r="BH3307" s="194">
        <f>IF(N3307="sníž. přenesená",J3307,0)</f>
        <v>0</v>
      </c>
      <c r="BI3307" s="194">
        <f>IF(N3307="nulová",J3307,0)</f>
        <v>0</v>
      </c>
      <c r="BJ3307" s="20" t="s">
        <v>80</v>
      </c>
      <c r="BK3307" s="194">
        <f>ROUND(I3307*H3307,2)</f>
        <v>0</v>
      </c>
      <c r="BL3307" s="20" t="s">
        <v>375</v>
      </c>
      <c r="BM3307" s="193" t="s">
        <v>3896</v>
      </c>
    </row>
    <row r="3308" spans="1:65" s="2" customFormat="1" ht="11.25">
      <c r="A3308" s="37"/>
      <c r="B3308" s="38"/>
      <c r="C3308" s="39"/>
      <c r="D3308" s="195" t="s">
        <v>260</v>
      </c>
      <c r="E3308" s="39"/>
      <c r="F3308" s="196" t="s">
        <v>3897</v>
      </c>
      <c r="G3308" s="39"/>
      <c r="H3308" s="39"/>
      <c r="I3308" s="197"/>
      <c r="J3308" s="39"/>
      <c r="K3308" s="39"/>
      <c r="L3308" s="42"/>
      <c r="M3308" s="198"/>
      <c r="N3308" s="199"/>
      <c r="O3308" s="67"/>
      <c r="P3308" s="67"/>
      <c r="Q3308" s="67"/>
      <c r="R3308" s="67"/>
      <c r="S3308" s="67"/>
      <c r="T3308" s="68"/>
      <c r="U3308" s="37"/>
      <c r="V3308" s="37"/>
      <c r="W3308" s="37"/>
      <c r="X3308" s="37"/>
      <c r="Y3308" s="37"/>
      <c r="Z3308" s="37"/>
      <c r="AA3308" s="37"/>
      <c r="AB3308" s="37"/>
      <c r="AC3308" s="37"/>
      <c r="AD3308" s="37"/>
      <c r="AE3308" s="37"/>
      <c r="AT3308" s="20" t="s">
        <v>260</v>
      </c>
      <c r="AU3308" s="20" t="s">
        <v>82</v>
      </c>
    </row>
    <row r="3309" spans="1:65" s="13" customFormat="1" ht="11.25">
      <c r="B3309" s="200"/>
      <c r="C3309" s="201"/>
      <c r="D3309" s="202" t="s">
        <v>262</v>
      </c>
      <c r="E3309" s="203" t="s">
        <v>21</v>
      </c>
      <c r="F3309" s="204" t="s">
        <v>3898</v>
      </c>
      <c r="G3309" s="201"/>
      <c r="H3309" s="205">
        <v>1238.856</v>
      </c>
      <c r="I3309" s="206"/>
      <c r="J3309" s="201"/>
      <c r="K3309" s="201"/>
      <c r="L3309" s="207"/>
      <c r="M3309" s="208"/>
      <c r="N3309" s="209"/>
      <c r="O3309" s="209"/>
      <c r="P3309" s="209"/>
      <c r="Q3309" s="209"/>
      <c r="R3309" s="209"/>
      <c r="S3309" s="209"/>
      <c r="T3309" s="210"/>
      <c r="AT3309" s="211" t="s">
        <v>262</v>
      </c>
      <c r="AU3309" s="211" t="s">
        <v>82</v>
      </c>
      <c r="AV3309" s="13" t="s">
        <v>82</v>
      </c>
      <c r="AW3309" s="13" t="s">
        <v>34</v>
      </c>
      <c r="AX3309" s="13" t="s">
        <v>73</v>
      </c>
      <c r="AY3309" s="211" t="s">
        <v>252</v>
      </c>
    </row>
    <row r="3310" spans="1:65" s="13" customFormat="1" ht="11.25">
      <c r="B3310" s="200"/>
      <c r="C3310" s="201"/>
      <c r="D3310" s="202" t="s">
        <v>262</v>
      </c>
      <c r="E3310" s="203" t="s">
        <v>21</v>
      </c>
      <c r="F3310" s="204" t="s">
        <v>3899</v>
      </c>
      <c r="G3310" s="201"/>
      <c r="H3310" s="205">
        <v>1.92</v>
      </c>
      <c r="I3310" s="206"/>
      <c r="J3310" s="201"/>
      <c r="K3310" s="201"/>
      <c r="L3310" s="207"/>
      <c r="M3310" s="208"/>
      <c r="N3310" s="209"/>
      <c r="O3310" s="209"/>
      <c r="P3310" s="209"/>
      <c r="Q3310" s="209"/>
      <c r="R3310" s="209"/>
      <c r="S3310" s="209"/>
      <c r="T3310" s="210"/>
      <c r="AT3310" s="211" t="s">
        <v>262</v>
      </c>
      <c r="AU3310" s="211" t="s">
        <v>82</v>
      </c>
      <c r="AV3310" s="13" t="s">
        <v>82</v>
      </c>
      <c r="AW3310" s="13" t="s">
        <v>34</v>
      </c>
      <c r="AX3310" s="13" t="s">
        <v>73</v>
      </c>
      <c r="AY3310" s="211" t="s">
        <v>252</v>
      </c>
    </row>
    <row r="3311" spans="1:65" s="13" customFormat="1" ht="11.25">
      <c r="B3311" s="200"/>
      <c r="C3311" s="201"/>
      <c r="D3311" s="202" t="s">
        <v>262</v>
      </c>
      <c r="E3311" s="203" t="s">
        <v>21</v>
      </c>
      <c r="F3311" s="204" t="s">
        <v>3900</v>
      </c>
      <c r="G3311" s="201"/>
      <c r="H3311" s="205">
        <v>16.524999999999999</v>
      </c>
      <c r="I3311" s="206"/>
      <c r="J3311" s="201"/>
      <c r="K3311" s="201"/>
      <c r="L3311" s="207"/>
      <c r="M3311" s="208"/>
      <c r="N3311" s="209"/>
      <c r="O3311" s="209"/>
      <c r="P3311" s="209"/>
      <c r="Q3311" s="209"/>
      <c r="R3311" s="209"/>
      <c r="S3311" s="209"/>
      <c r="T3311" s="210"/>
      <c r="AT3311" s="211" t="s">
        <v>262</v>
      </c>
      <c r="AU3311" s="211" t="s">
        <v>82</v>
      </c>
      <c r="AV3311" s="13" t="s">
        <v>82</v>
      </c>
      <c r="AW3311" s="13" t="s">
        <v>34</v>
      </c>
      <c r="AX3311" s="13" t="s">
        <v>73</v>
      </c>
      <c r="AY3311" s="211" t="s">
        <v>252</v>
      </c>
    </row>
    <row r="3312" spans="1:65" s="13" customFormat="1" ht="11.25">
      <c r="B3312" s="200"/>
      <c r="C3312" s="201"/>
      <c r="D3312" s="202" t="s">
        <v>262</v>
      </c>
      <c r="E3312" s="203" t="s">
        <v>21</v>
      </c>
      <c r="F3312" s="204" t="s">
        <v>3901</v>
      </c>
      <c r="G3312" s="201"/>
      <c r="H3312" s="205">
        <v>0.48</v>
      </c>
      <c r="I3312" s="206"/>
      <c r="J3312" s="201"/>
      <c r="K3312" s="201"/>
      <c r="L3312" s="207"/>
      <c r="M3312" s="208"/>
      <c r="N3312" s="209"/>
      <c r="O3312" s="209"/>
      <c r="P3312" s="209"/>
      <c r="Q3312" s="209"/>
      <c r="R3312" s="209"/>
      <c r="S3312" s="209"/>
      <c r="T3312" s="210"/>
      <c r="AT3312" s="211" t="s">
        <v>262</v>
      </c>
      <c r="AU3312" s="211" t="s">
        <v>82</v>
      </c>
      <c r="AV3312" s="13" t="s">
        <v>82</v>
      </c>
      <c r="AW3312" s="13" t="s">
        <v>34</v>
      </c>
      <c r="AX3312" s="13" t="s">
        <v>73</v>
      </c>
      <c r="AY3312" s="211" t="s">
        <v>252</v>
      </c>
    </row>
    <row r="3313" spans="1:65" s="13" customFormat="1" ht="11.25">
      <c r="B3313" s="200"/>
      <c r="C3313" s="201"/>
      <c r="D3313" s="202" t="s">
        <v>262</v>
      </c>
      <c r="E3313" s="203" t="s">
        <v>21</v>
      </c>
      <c r="F3313" s="204" t="s">
        <v>3902</v>
      </c>
      <c r="G3313" s="201"/>
      <c r="H3313" s="205">
        <v>8.875</v>
      </c>
      <c r="I3313" s="206"/>
      <c r="J3313" s="201"/>
      <c r="K3313" s="201"/>
      <c r="L3313" s="207"/>
      <c r="M3313" s="208"/>
      <c r="N3313" s="209"/>
      <c r="O3313" s="209"/>
      <c r="P3313" s="209"/>
      <c r="Q3313" s="209"/>
      <c r="R3313" s="209"/>
      <c r="S3313" s="209"/>
      <c r="T3313" s="210"/>
      <c r="AT3313" s="211" t="s">
        <v>262</v>
      </c>
      <c r="AU3313" s="211" t="s">
        <v>82</v>
      </c>
      <c r="AV3313" s="13" t="s">
        <v>82</v>
      </c>
      <c r="AW3313" s="13" t="s">
        <v>34</v>
      </c>
      <c r="AX3313" s="13" t="s">
        <v>73</v>
      </c>
      <c r="AY3313" s="211" t="s">
        <v>252</v>
      </c>
    </row>
    <row r="3314" spans="1:65" s="14" customFormat="1" ht="11.25">
      <c r="B3314" s="212"/>
      <c r="C3314" s="213"/>
      <c r="D3314" s="202" t="s">
        <v>262</v>
      </c>
      <c r="E3314" s="214" t="s">
        <v>21</v>
      </c>
      <c r="F3314" s="215" t="s">
        <v>264</v>
      </c>
      <c r="G3314" s="213"/>
      <c r="H3314" s="216">
        <v>1266.6559999999999</v>
      </c>
      <c r="I3314" s="217"/>
      <c r="J3314" s="213"/>
      <c r="K3314" s="213"/>
      <c r="L3314" s="218"/>
      <c r="M3314" s="219"/>
      <c r="N3314" s="220"/>
      <c r="O3314" s="220"/>
      <c r="P3314" s="220"/>
      <c r="Q3314" s="220"/>
      <c r="R3314" s="220"/>
      <c r="S3314" s="220"/>
      <c r="T3314" s="221"/>
      <c r="AT3314" s="222" t="s">
        <v>262</v>
      </c>
      <c r="AU3314" s="222" t="s">
        <v>82</v>
      </c>
      <c r="AV3314" s="14" t="s">
        <v>93</v>
      </c>
      <c r="AW3314" s="14" t="s">
        <v>34</v>
      </c>
      <c r="AX3314" s="14" t="s">
        <v>80</v>
      </c>
      <c r="AY3314" s="222" t="s">
        <v>252</v>
      </c>
    </row>
    <row r="3315" spans="1:65" s="2" customFormat="1" ht="16.5" customHeight="1">
      <c r="A3315" s="37"/>
      <c r="B3315" s="38"/>
      <c r="C3315" s="182" t="s">
        <v>3903</v>
      </c>
      <c r="D3315" s="182" t="s">
        <v>254</v>
      </c>
      <c r="E3315" s="183" t="s">
        <v>3904</v>
      </c>
      <c r="F3315" s="184" t="s">
        <v>3905</v>
      </c>
      <c r="G3315" s="185" t="s">
        <v>149</v>
      </c>
      <c r="H3315" s="186">
        <v>633.32899999999995</v>
      </c>
      <c r="I3315" s="187"/>
      <c r="J3315" s="188">
        <f>ROUND(I3315*H3315,2)</f>
        <v>0</v>
      </c>
      <c r="K3315" s="184" t="s">
        <v>257</v>
      </c>
      <c r="L3315" s="42"/>
      <c r="M3315" s="189" t="s">
        <v>21</v>
      </c>
      <c r="N3315" s="190" t="s">
        <v>44</v>
      </c>
      <c r="O3315" s="67"/>
      <c r="P3315" s="191">
        <f>O3315*H3315</f>
        <v>0</v>
      </c>
      <c r="Q3315" s="191">
        <v>2.9999999999999997E-4</v>
      </c>
      <c r="R3315" s="191">
        <f>Q3315*H3315</f>
        <v>0.18999869999999996</v>
      </c>
      <c r="S3315" s="191">
        <v>0</v>
      </c>
      <c r="T3315" s="192">
        <f>S3315*H3315</f>
        <v>0</v>
      </c>
      <c r="U3315" s="37"/>
      <c r="V3315" s="37"/>
      <c r="W3315" s="37"/>
      <c r="X3315" s="37"/>
      <c r="Y3315" s="37"/>
      <c r="Z3315" s="37"/>
      <c r="AA3315" s="37"/>
      <c r="AB3315" s="37"/>
      <c r="AC3315" s="37"/>
      <c r="AD3315" s="37"/>
      <c r="AE3315" s="37"/>
      <c r="AR3315" s="193" t="s">
        <v>375</v>
      </c>
      <c r="AT3315" s="193" t="s">
        <v>254</v>
      </c>
      <c r="AU3315" s="193" t="s">
        <v>82</v>
      </c>
      <c r="AY3315" s="20" t="s">
        <v>252</v>
      </c>
      <c r="BE3315" s="194">
        <f>IF(N3315="základní",J3315,0)</f>
        <v>0</v>
      </c>
      <c r="BF3315" s="194">
        <f>IF(N3315="snížená",J3315,0)</f>
        <v>0</v>
      </c>
      <c r="BG3315" s="194">
        <f>IF(N3315="zákl. přenesená",J3315,0)</f>
        <v>0</v>
      </c>
      <c r="BH3315" s="194">
        <f>IF(N3315="sníž. přenesená",J3315,0)</f>
        <v>0</v>
      </c>
      <c r="BI3315" s="194">
        <f>IF(N3315="nulová",J3315,0)</f>
        <v>0</v>
      </c>
      <c r="BJ3315" s="20" t="s">
        <v>80</v>
      </c>
      <c r="BK3315" s="194">
        <f>ROUND(I3315*H3315,2)</f>
        <v>0</v>
      </c>
      <c r="BL3315" s="20" t="s">
        <v>375</v>
      </c>
      <c r="BM3315" s="193" t="s">
        <v>3906</v>
      </c>
    </row>
    <row r="3316" spans="1:65" s="2" customFormat="1" ht="11.25">
      <c r="A3316" s="37"/>
      <c r="B3316" s="38"/>
      <c r="C3316" s="39"/>
      <c r="D3316" s="195" t="s">
        <v>260</v>
      </c>
      <c r="E3316" s="39"/>
      <c r="F3316" s="196" t="s">
        <v>3907</v>
      </c>
      <c r="G3316" s="39"/>
      <c r="H3316" s="39"/>
      <c r="I3316" s="197"/>
      <c r="J3316" s="39"/>
      <c r="K3316" s="39"/>
      <c r="L3316" s="42"/>
      <c r="M3316" s="198"/>
      <c r="N3316" s="199"/>
      <c r="O3316" s="67"/>
      <c r="P3316" s="67"/>
      <c r="Q3316" s="67"/>
      <c r="R3316" s="67"/>
      <c r="S3316" s="67"/>
      <c r="T3316" s="68"/>
      <c r="U3316" s="37"/>
      <c r="V3316" s="37"/>
      <c r="W3316" s="37"/>
      <c r="X3316" s="37"/>
      <c r="Y3316" s="37"/>
      <c r="Z3316" s="37"/>
      <c r="AA3316" s="37"/>
      <c r="AB3316" s="37"/>
      <c r="AC3316" s="37"/>
      <c r="AD3316" s="37"/>
      <c r="AE3316" s="37"/>
      <c r="AT3316" s="20" t="s">
        <v>260</v>
      </c>
      <c r="AU3316" s="20" t="s">
        <v>82</v>
      </c>
    </row>
    <row r="3317" spans="1:65" s="13" customFormat="1" ht="11.25">
      <c r="B3317" s="200"/>
      <c r="C3317" s="201"/>
      <c r="D3317" s="202" t="s">
        <v>262</v>
      </c>
      <c r="E3317" s="203" t="s">
        <v>21</v>
      </c>
      <c r="F3317" s="204" t="s">
        <v>3908</v>
      </c>
      <c r="G3317" s="201"/>
      <c r="H3317" s="205">
        <v>619.428</v>
      </c>
      <c r="I3317" s="206"/>
      <c r="J3317" s="201"/>
      <c r="K3317" s="201"/>
      <c r="L3317" s="207"/>
      <c r="M3317" s="208"/>
      <c r="N3317" s="209"/>
      <c r="O3317" s="209"/>
      <c r="P3317" s="209"/>
      <c r="Q3317" s="209"/>
      <c r="R3317" s="209"/>
      <c r="S3317" s="209"/>
      <c r="T3317" s="210"/>
      <c r="AT3317" s="211" t="s">
        <v>262</v>
      </c>
      <c r="AU3317" s="211" t="s">
        <v>82</v>
      </c>
      <c r="AV3317" s="13" t="s">
        <v>82</v>
      </c>
      <c r="AW3317" s="13" t="s">
        <v>34</v>
      </c>
      <c r="AX3317" s="13" t="s">
        <v>73</v>
      </c>
      <c r="AY3317" s="211" t="s">
        <v>252</v>
      </c>
    </row>
    <row r="3318" spans="1:65" s="13" customFormat="1" ht="11.25">
      <c r="B3318" s="200"/>
      <c r="C3318" s="201"/>
      <c r="D3318" s="202" t="s">
        <v>262</v>
      </c>
      <c r="E3318" s="203" t="s">
        <v>21</v>
      </c>
      <c r="F3318" s="204" t="s">
        <v>3909</v>
      </c>
      <c r="G3318" s="201"/>
      <c r="H3318" s="205">
        <v>0.96</v>
      </c>
      <c r="I3318" s="206"/>
      <c r="J3318" s="201"/>
      <c r="K3318" s="201"/>
      <c r="L3318" s="207"/>
      <c r="M3318" s="208"/>
      <c r="N3318" s="209"/>
      <c r="O3318" s="209"/>
      <c r="P3318" s="209"/>
      <c r="Q3318" s="209"/>
      <c r="R3318" s="209"/>
      <c r="S3318" s="209"/>
      <c r="T3318" s="210"/>
      <c r="AT3318" s="211" t="s">
        <v>262</v>
      </c>
      <c r="AU3318" s="211" t="s">
        <v>82</v>
      </c>
      <c r="AV3318" s="13" t="s">
        <v>82</v>
      </c>
      <c r="AW3318" s="13" t="s">
        <v>34</v>
      </c>
      <c r="AX3318" s="13" t="s">
        <v>73</v>
      </c>
      <c r="AY3318" s="211" t="s">
        <v>252</v>
      </c>
    </row>
    <row r="3319" spans="1:65" s="13" customFormat="1" ht="11.25">
      <c r="B3319" s="200"/>
      <c r="C3319" s="201"/>
      <c r="D3319" s="202" t="s">
        <v>262</v>
      </c>
      <c r="E3319" s="203" t="s">
        <v>21</v>
      </c>
      <c r="F3319" s="204" t="s">
        <v>3910</v>
      </c>
      <c r="G3319" s="201"/>
      <c r="H3319" s="205">
        <v>8.2629999999999999</v>
      </c>
      <c r="I3319" s="206"/>
      <c r="J3319" s="201"/>
      <c r="K3319" s="201"/>
      <c r="L3319" s="207"/>
      <c r="M3319" s="208"/>
      <c r="N3319" s="209"/>
      <c r="O3319" s="209"/>
      <c r="P3319" s="209"/>
      <c r="Q3319" s="209"/>
      <c r="R3319" s="209"/>
      <c r="S3319" s="209"/>
      <c r="T3319" s="210"/>
      <c r="AT3319" s="211" t="s">
        <v>262</v>
      </c>
      <c r="AU3319" s="211" t="s">
        <v>82</v>
      </c>
      <c r="AV3319" s="13" t="s">
        <v>82</v>
      </c>
      <c r="AW3319" s="13" t="s">
        <v>34</v>
      </c>
      <c r="AX3319" s="13" t="s">
        <v>73</v>
      </c>
      <c r="AY3319" s="211" t="s">
        <v>252</v>
      </c>
    </row>
    <row r="3320" spans="1:65" s="13" customFormat="1" ht="11.25">
      <c r="B3320" s="200"/>
      <c r="C3320" s="201"/>
      <c r="D3320" s="202" t="s">
        <v>262</v>
      </c>
      <c r="E3320" s="203" t="s">
        <v>21</v>
      </c>
      <c r="F3320" s="204" t="s">
        <v>3911</v>
      </c>
      <c r="G3320" s="201"/>
      <c r="H3320" s="205">
        <v>0.24</v>
      </c>
      <c r="I3320" s="206"/>
      <c r="J3320" s="201"/>
      <c r="K3320" s="201"/>
      <c r="L3320" s="207"/>
      <c r="M3320" s="208"/>
      <c r="N3320" s="209"/>
      <c r="O3320" s="209"/>
      <c r="P3320" s="209"/>
      <c r="Q3320" s="209"/>
      <c r="R3320" s="209"/>
      <c r="S3320" s="209"/>
      <c r="T3320" s="210"/>
      <c r="AT3320" s="211" t="s">
        <v>262</v>
      </c>
      <c r="AU3320" s="211" t="s">
        <v>82</v>
      </c>
      <c r="AV3320" s="13" t="s">
        <v>82</v>
      </c>
      <c r="AW3320" s="13" t="s">
        <v>34</v>
      </c>
      <c r="AX3320" s="13" t="s">
        <v>73</v>
      </c>
      <c r="AY3320" s="211" t="s">
        <v>252</v>
      </c>
    </row>
    <row r="3321" spans="1:65" s="13" customFormat="1" ht="11.25">
      <c r="B3321" s="200"/>
      <c r="C3321" s="201"/>
      <c r="D3321" s="202" t="s">
        <v>262</v>
      </c>
      <c r="E3321" s="203" t="s">
        <v>21</v>
      </c>
      <c r="F3321" s="204" t="s">
        <v>3912</v>
      </c>
      <c r="G3321" s="201"/>
      <c r="H3321" s="205">
        <v>4.4379999999999997</v>
      </c>
      <c r="I3321" s="206"/>
      <c r="J3321" s="201"/>
      <c r="K3321" s="201"/>
      <c r="L3321" s="207"/>
      <c r="M3321" s="208"/>
      <c r="N3321" s="209"/>
      <c r="O3321" s="209"/>
      <c r="P3321" s="209"/>
      <c r="Q3321" s="209"/>
      <c r="R3321" s="209"/>
      <c r="S3321" s="209"/>
      <c r="T3321" s="210"/>
      <c r="AT3321" s="211" t="s">
        <v>262</v>
      </c>
      <c r="AU3321" s="211" t="s">
        <v>82</v>
      </c>
      <c r="AV3321" s="13" t="s">
        <v>82</v>
      </c>
      <c r="AW3321" s="13" t="s">
        <v>34</v>
      </c>
      <c r="AX3321" s="13" t="s">
        <v>73</v>
      </c>
      <c r="AY3321" s="211" t="s">
        <v>252</v>
      </c>
    </row>
    <row r="3322" spans="1:65" s="14" customFormat="1" ht="11.25">
      <c r="B3322" s="212"/>
      <c r="C3322" s="213"/>
      <c r="D3322" s="202" t="s">
        <v>262</v>
      </c>
      <c r="E3322" s="214" t="s">
        <v>21</v>
      </c>
      <c r="F3322" s="215" t="s">
        <v>264</v>
      </c>
      <c r="G3322" s="213"/>
      <c r="H3322" s="216">
        <v>633.32899999999995</v>
      </c>
      <c r="I3322" s="217"/>
      <c r="J3322" s="213"/>
      <c r="K3322" s="213"/>
      <c r="L3322" s="218"/>
      <c r="M3322" s="219"/>
      <c r="N3322" s="220"/>
      <c r="O3322" s="220"/>
      <c r="P3322" s="220"/>
      <c r="Q3322" s="220"/>
      <c r="R3322" s="220"/>
      <c r="S3322" s="220"/>
      <c r="T3322" s="221"/>
      <c r="AT3322" s="222" t="s">
        <v>262</v>
      </c>
      <c r="AU3322" s="222" t="s">
        <v>82</v>
      </c>
      <c r="AV3322" s="14" t="s">
        <v>93</v>
      </c>
      <c r="AW3322" s="14" t="s">
        <v>34</v>
      </c>
      <c r="AX3322" s="14" t="s">
        <v>80</v>
      </c>
      <c r="AY3322" s="222" t="s">
        <v>252</v>
      </c>
    </row>
    <row r="3323" spans="1:65" s="2" customFormat="1" ht="16.5" customHeight="1">
      <c r="A3323" s="37"/>
      <c r="B3323" s="38"/>
      <c r="C3323" s="182" t="s">
        <v>3913</v>
      </c>
      <c r="D3323" s="182" t="s">
        <v>254</v>
      </c>
      <c r="E3323" s="183" t="s">
        <v>3914</v>
      </c>
      <c r="F3323" s="184" t="s">
        <v>3915</v>
      </c>
      <c r="G3323" s="185" t="s">
        <v>149</v>
      </c>
      <c r="H3323" s="186">
        <v>214.71</v>
      </c>
      <c r="I3323" s="187"/>
      <c r="J3323" s="188">
        <f>ROUND(I3323*H3323,2)</f>
        <v>0</v>
      </c>
      <c r="K3323" s="184" t="s">
        <v>257</v>
      </c>
      <c r="L3323" s="42"/>
      <c r="M3323" s="189" t="s">
        <v>21</v>
      </c>
      <c r="N3323" s="190" t="s">
        <v>44</v>
      </c>
      <c r="O3323" s="67"/>
      <c r="P3323" s="191">
        <f>O3323*H3323</f>
        <v>0</v>
      </c>
      <c r="Q3323" s="191">
        <v>1.5E-3</v>
      </c>
      <c r="R3323" s="191">
        <f>Q3323*H3323</f>
        <v>0.32206500000000005</v>
      </c>
      <c r="S3323" s="191">
        <v>0</v>
      </c>
      <c r="T3323" s="192">
        <f>S3323*H3323</f>
        <v>0</v>
      </c>
      <c r="U3323" s="37"/>
      <c r="V3323" s="37"/>
      <c r="W3323" s="37"/>
      <c r="X3323" s="37"/>
      <c r="Y3323" s="37"/>
      <c r="Z3323" s="37"/>
      <c r="AA3323" s="37"/>
      <c r="AB3323" s="37"/>
      <c r="AC3323" s="37"/>
      <c r="AD3323" s="37"/>
      <c r="AE3323" s="37"/>
      <c r="AR3323" s="193" t="s">
        <v>375</v>
      </c>
      <c r="AT3323" s="193" t="s">
        <v>254</v>
      </c>
      <c r="AU3323" s="193" t="s">
        <v>82</v>
      </c>
      <c r="AY3323" s="20" t="s">
        <v>252</v>
      </c>
      <c r="BE3323" s="194">
        <f>IF(N3323="základní",J3323,0)</f>
        <v>0</v>
      </c>
      <c r="BF3323" s="194">
        <f>IF(N3323="snížená",J3323,0)</f>
        <v>0</v>
      </c>
      <c r="BG3323" s="194">
        <f>IF(N3323="zákl. přenesená",J3323,0)</f>
        <v>0</v>
      </c>
      <c r="BH3323" s="194">
        <f>IF(N3323="sníž. přenesená",J3323,0)</f>
        <v>0</v>
      </c>
      <c r="BI3323" s="194">
        <f>IF(N3323="nulová",J3323,0)</f>
        <v>0</v>
      </c>
      <c r="BJ3323" s="20" t="s">
        <v>80</v>
      </c>
      <c r="BK3323" s="194">
        <f>ROUND(I3323*H3323,2)</f>
        <v>0</v>
      </c>
      <c r="BL3323" s="20" t="s">
        <v>375</v>
      </c>
      <c r="BM3323" s="193" t="s">
        <v>3916</v>
      </c>
    </row>
    <row r="3324" spans="1:65" s="2" customFormat="1" ht="11.25">
      <c r="A3324" s="37"/>
      <c r="B3324" s="38"/>
      <c r="C3324" s="39"/>
      <c r="D3324" s="195" t="s">
        <v>260</v>
      </c>
      <c r="E3324" s="39"/>
      <c r="F3324" s="196" t="s">
        <v>3917</v>
      </c>
      <c r="G3324" s="39"/>
      <c r="H3324" s="39"/>
      <c r="I3324" s="197"/>
      <c r="J3324" s="39"/>
      <c r="K3324" s="39"/>
      <c r="L3324" s="42"/>
      <c r="M3324" s="198"/>
      <c r="N3324" s="199"/>
      <c r="O3324" s="67"/>
      <c r="P3324" s="67"/>
      <c r="Q3324" s="67"/>
      <c r="R3324" s="67"/>
      <c r="S3324" s="67"/>
      <c r="T3324" s="68"/>
      <c r="U3324" s="37"/>
      <c r="V3324" s="37"/>
      <c r="W3324" s="37"/>
      <c r="X3324" s="37"/>
      <c r="Y3324" s="37"/>
      <c r="Z3324" s="37"/>
      <c r="AA3324" s="37"/>
      <c r="AB3324" s="37"/>
      <c r="AC3324" s="37"/>
      <c r="AD3324" s="37"/>
      <c r="AE3324" s="37"/>
      <c r="AT3324" s="20" t="s">
        <v>260</v>
      </c>
      <c r="AU3324" s="20" t="s">
        <v>82</v>
      </c>
    </row>
    <row r="3325" spans="1:65" s="16" customFormat="1" ht="11.25">
      <c r="B3325" s="235"/>
      <c r="C3325" s="236"/>
      <c r="D3325" s="202" t="s">
        <v>262</v>
      </c>
      <c r="E3325" s="237" t="s">
        <v>21</v>
      </c>
      <c r="F3325" s="238" t="s">
        <v>3918</v>
      </c>
      <c r="G3325" s="236"/>
      <c r="H3325" s="237" t="s">
        <v>21</v>
      </c>
      <c r="I3325" s="239"/>
      <c r="J3325" s="236"/>
      <c r="K3325" s="236"/>
      <c r="L3325" s="240"/>
      <c r="M3325" s="241"/>
      <c r="N3325" s="242"/>
      <c r="O3325" s="242"/>
      <c r="P3325" s="242"/>
      <c r="Q3325" s="242"/>
      <c r="R3325" s="242"/>
      <c r="S3325" s="242"/>
      <c r="T3325" s="243"/>
      <c r="AT3325" s="244" t="s">
        <v>262</v>
      </c>
      <c r="AU3325" s="244" t="s">
        <v>82</v>
      </c>
      <c r="AV3325" s="16" t="s">
        <v>80</v>
      </c>
      <c r="AW3325" s="16" t="s">
        <v>34</v>
      </c>
      <c r="AX3325" s="16" t="s">
        <v>73</v>
      </c>
      <c r="AY3325" s="244" t="s">
        <v>252</v>
      </c>
    </row>
    <row r="3326" spans="1:65" s="16" customFormat="1" ht="11.25">
      <c r="B3326" s="235"/>
      <c r="C3326" s="236"/>
      <c r="D3326" s="202" t="s">
        <v>262</v>
      </c>
      <c r="E3326" s="237" t="s">
        <v>21</v>
      </c>
      <c r="F3326" s="238" t="s">
        <v>3629</v>
      </c>
      <c r="G3326" s="236"/>
      <c r="H3326" s="237" t="s">
        <v>21</v>
      </c>
      <c r="I3326" s="239"/>
      <c r="J3326" s="236"/>
      <c r="K3326" s="236"/>
      <c r="L3326" s="240"/>
      <c r="M3326" s="241"/>
      <c r="N3326" s="242"/>
      <c r="O3326" s="242"/>
      <c r="P3326" s="242"/>
      <c r="Q3326" s="242"/>
      <c r="R3326" s="242"/>
      <c r="S3326" s="242"/>
      <c r="T3326" s="243"/>
      <c r="AT3326" s="244" t="s">
        <v>262</v>
      </c>
      <c r="AU3326" s="244" t="s">
        <v>82</v>
      </c>
      <c r="AV3326" s="16" t="s">
        <v>80</v>
      </c>
      <c r="AW3326" s="16" t="s">
        <v>34</v>
      </c>
      <c r="AX3326" s="16" t="s">
        <v>73</v>
      </c>
      <c r="AY3326" s="244" t="s">
        <v>252</v>
      </c>
    </row>
    <row r="3327" spans="1:65" s="13" customFormat="1" ht="11.25">
      <c r="B3327" s="200"/>
      <c r="C3327" s="201"/>
      <c r="D3327" s="202" t="s">
        <v>262</v>
      </c>
      <c r="E3327" s="203" t="s">
        <v>21</v>
      </c>
      <c r="F3327" s="204" t="s">
        <v>3919</v>
      </c>
      <c r="G3327" s="201"/>
      <c r="H3327" s="205">
        <v>2.13</v>
      </c>
      <c r="I3327" s="206"/>
      <c r="J3327" s="201"/>
      <c r="K3327" s="201"/>
      <c r="L3327" s="207"/>
      <c r="M3327" s="208"/>
      <c r="N3327" s="209"/>
      <c r="O3327" s="209"/>
      <c r="P3327" s="209"/>
      <c r="Q3327" s="209"/>
      <c r="R3327" s="209"/>
      <c r="S3327" s="209"/>
      <c r="T3327" s="210"/>
      <c r="AT3327" s="211" t="s">
        <v>262</v>
      </c>
      <c r="AU3327" s="211" t="s">
        <v>82</v>
      </c>
      <c r="AV3327" s="13" t="s">
        <v>82</v>
      </c>
      <c r="AW3327" s="13" t="s">
        <v>34</v>
      </c>
      <c r="AX3327" s="13" t="s">
        <v>73</v>
      </c>
      <c r="AY3327" s="211" t="s">
        <v>252</v>
      </c>
    </row>
    <row r="3328" spans="1:65" s="13" customFormat="1" ht="11.25">
      <c r="B3328" s="200"/>
      <c r="C3328" s="201"/>
      <c r="D3328" s="202" t="s">
        <v>262</v>
      </c>
      <c r="E3328" s="203" t="s">
        <v>21</v>
      </c>
      <c r="F3328" s="204" t="s">
        <v>3920</v>
      </c>
      <c r="G3328" s="201"/>
      <c r="H3328" s="205">
        <v>2.13</v>
      </c>
      <c r="I3328" s="206"/>
      <c r="J3328" s="201"/>
      <c r="K3328" s="201"/>
      <c r="L3328" s="207"/>
      <c r="M3328" s="208"/>
      <c r="N3328" s="209"/>
      <c r="O3328" s="209"/>
      <c r="P3328" s="209"/>
      <c r="Q3328" s="209"/>
      <c r="R3328" s="209"/>
      <c r="S3328" s="209"/>
      <c r="T3328" s="210"/>
      <c r="AT3328" s="211" t="s">
        <v>262</v>
      </c>
      <c r="AU3328" s="211" t="s">
        <v>82</v>
      </c>
      <c r="AV3328" s="13" t="s">
        <v>82</v>
      </c>
      <c r="AW3328" s="13" t="s">
        <v>34</v>
      </c>
      <c r="AX3328" s="13" t="s">
        <v>73</v>
      </c>
      <c r="AY3328" s="211" t="s">
        <v>252</v>
      </c>
    </row>
    <row r="3329" spans="2:51" s="13" customFormat="1" ht="11.25">
      <c r="B3329" s="200"/>
      <c r="C3329" s="201"/>
      <c r="D3329" s="202" t="s">
        <v>262</v>
      </c>
      <c r="E3329" s="203" t="s">
        <v>21</v>
      </c>
      <c r="F3329" s="204" t="s">
        <v>3921</v>
      </c>
      <c r="G3329" s="201"/>
      <c r="H3329" s="205">
        <v>2.1</v>
      </c>
      <c r="I3329" s="206"/>
      <c r="J3329" s="201"/>
      <c r="K3329" s="201"/>
      <c r="L3329" s="207"/>
      <c r="M3329" s="208"/>
      <c r="N3329" s="209"/>
      <c r="O3329" s="209"/>
      <c r="P3329" s="209"/>
      <c r="Q3329" s="209"/>
      <c r="R3329" s="209"/>
      <c r="S3329" s="209"/>
      <c r="T3329" s="210"/>
      <c r="AT3329" s="211" t="s">
        <v>262</v>
      </c>
      <c r="AU3329" s="211" t="s">
        <v>82</v>
      </c>
      <c r="AV3329" s="13" t="s">
        <v>82</v>
      </c>
      <c r="AW3329" s="13" t="s">
        <v>34</v>
      </c>
      <c r="AX3329" s="13" t="s">
        <v>73</v>
      </c>
      <c r="AY3329" s="211" t="s">
        <v>252</v>
      </c>
    </row>
    <row r="3330" spans="2:51" s="13" customFormat="1" ht="11.25">
      <c r="B3330" s="200"/>
      <c r="C3330" s="201"/>
      <c r="D3330" s="202" t="s">
        <v>262</v>
      </c>
      <c r="E3330" s="203" t="s">
        <v>21</v>
      </c>
      <c r="F3330" s="204" t="s">
        <v>3922</v>
      </c>
      <c r="G3330" s="201"/>
      <c r="H3330" s="205">
        <v>2.04</v>
      </c>
      <c r="I3330" s="206"/>
      <c r="J3330" s="201"/>
      <c r="K3330" s="201"/>
      <c r="L3330" s="207"/>
      <c r="M3330" s="208"/>
      <c r="N3330" s="209"/>
      <c r="O3330" s="209"/>
      <c r="P3330" s="209"/>
      <c r="Q3330" s="209"/>
      <c r="R3330" s="209"/>
      <c r="S3330" s="209"/>
      <c r="T3330" s="210"/>
      <c r="AT3330" s="211" t="s">
        <v>262</v>
      </c>
      <c r="AU3330" s="211" t="s">
        <v>82</v>
      </c>
      <c r="AV3330" s="13" t="s">
        <v>82</v>
      </c>
      <c r="AW3330" s="13" t="s">
        <v>34</v>
      </c>
      <c r="AX3330" s="13" t="s">
        <v>73</v>
      </c>
      <c r="AY3330" s="211" t="s">
        <v>252</v>
      </c>
    </row>
    <row r="3331" spans="2:51" s="13" customFormat="1" ht="11.25">
      <c r="B3331" s="200"/>
      <c r="C3331" s="201"/>
      <c r="D3331" s="202" t="s">
        <v>262</v>
      </c>
      <c r="E3331" s="203" t="s">
        <v>21</v>
      </c>
      <c r="F3331" s="204" t="s">
        <v>3923</v>
      </c>
      <c r="G3331" s="201"/>
      <c r="H3331" s="205">
        <v>1.53</v>
      </c>
      <c r="I3331" s="206"/>
      <c r="J3331" s="201"/>
      <c r="K3331" s="201"/>
      <c r="L3331" s="207"/>
      <c r="M3331" s="208"/>
      <c r="N3331" s="209"/>
      <c r="O3331" s="209"/>
      <c r="P3331" s="209"/>
      <c r="Q3331" s="209"/>
      <c r="R3331" s="209"/>
      <c r="S3331" s="209"/>
      <c r="T3331" s="210"/>
      <c r="AT3331" s="211" t="s">
        <v>262</v>
      </c>
      <c r="AU3331" s="211" t="s">
        <v>82</v>
      </c>
      <c r="AV3331" s="13" t="s">
        <v>82</v>
      </c>
      <c r="AW3331" s="13" t="s">
        <v>34</v>
      </c>
      <c r="AX3331" s="13" t="s">
        <v>73</v>
      </c>
      <c r="AY3331" s="211" t="s">
        <v>252</v>
      </c>
    </row>
    <row r="3332" spans="2:51" s="13" customFormat="1" ht="11.25">
      <c r="B3332" s="200"/>
      <c r="C3332" s="201"/>
      <c r="D3332" s="202" t="s">
        <v>262</v>
      </c>
      <c r="E3332" s="203" t="s">
        <v>21</v>
      </c>
      <c r="F3332" s="204" t="s">
        <v>3924</v>
      </c>
      <c r="G3332" s="201"/>
      <c r="H3332" s="205">
        <v>1.92</v>
      </c>
      <c r="I3332" s="206"/>
      <c r="J3332" s="201"/>
      <c r="K3332" s="201"/>
      <c r="L3332" s="207"/>
      <c r="M3332" s="208"/>
      <c r="N3332" s="209"/>
      <c r="O3332" s="209"/>
      <c r="P3332" s="209"/>
      <c r="Q3332" s="209"/>
      <c r="R3332" s="209"/>
      <c r="S3332" s="209"/>
      <c r="T3332" s="210"/>
      <c r="AT3332" s="211" t="s">
        <v>262</v>
      </c>
      <c r="AU3332" s="211" t="s">
        <v>82</v>
      </c>
      <c r="AV3332" s="13" t="s">
        <v>82</v>
      </c>
      <c r="AW3332" s="13" t="s">
        <v>34</v>
      </c>
      <c r="AX3332" s="13" t="s">
        <v>73</v>
      </c>
      <c r="AY3332" s="211" t="s">
        <v>252</v>
      </c>
    </row>
    <row r="3333" spans="2:51" s="13" customFormat="1" ht="11.25">
      <c r="B3333" s="200"/>
      <c r="C3333" s="201"/>
      <c r="D3333" s="202" t="s">
        <v>262</v>
      </c>
      <c r="E3333" s="203" t="s">
        <v>21</v>
      </c>
      <c r="F3333" s="204" t="s">
        <v>3925</v>
      </c>
      <c r="G3333" s="201"/>
      <c r="H3333" s="205">
        <v>3.12</v>
      </c>
      <c r="I3333" s="206"/>
      <c r="J3333" s="201"/>
      <c r="K3333" s="201"/>
      <c r="L3333" s="207"/>
      <c r="M3333" s="208"/>
      <c r="N3333" s="209"/>
      <c r="O3333" s="209"/>
      <c r="P3333" s="209"/>
      <c r="Q3333" s="209"/>
      <c r="R3333" s="209"/>
      <c r="S3333" s="209"/>
      <c r="T3333" s="210"/>
      <c r="AT3333" s="211" t="s">
        <v>262</v>
      </c>
      <c r="AU3333" s="211" t="s">
        <v>82</v>
      </c>
      <c r="AV3333" s="13" t="s">
        <v>82</v>
      </c>
      <c r="AW3333" s="13" t="s">
        <v>34</v>
      </c>
      <c r="AX3333" s="13" t="s">
        <v>73</v>
      </c>
      <c r="AY3333" s="211" t="s">
        <v>252</v>
      </c>
    </row>
    <row r="3334" spans="2:51" s="13" customFormat="1" ht="11.25">
      <c r="B3334" s="200"/>
      <c r="C3334" s="201"/>
      <c r="D3334" s="202" t="s">
        <v>262</v>
      </c>
      <c r="E3334" s="203" t="s">
        <v>21</v>
      </c>
      <c r="F3334" s="204" t="s">
        <v>3926</v>
      </c>
      <c r="G3334" s="201"/>
      <c r="H3334" s="205">
        <v>16.239999999999998</v>
      </c>
      <c r="I3334" s="206"/>
      <c r="J3334" s="201"/>
      <c r="K3334" s="201"/>
      <c r="L3334" s="207"/>
      <c r="M3334" s="208"/>
      <c r="N3334" s="209"/>
      <c r="O3334" s="209"/>
      <c r="P3334" s="209"/>
      <c r="Q3334" s="209"/>
      <c r="R3334" s="209"/>
      <c r="S3334" s="209"/>
      <c r="T3334" s="210"/>
      <c r="AT3334" s="211" t="s">
        <v>262</v>
      </c>
      <c r="AU3334" s="211" t="s">
        <v>82</v>
      </c>
      <c r="AV3334" s="13" t="s">
        <v>82</v>
      </c>
      <c r="AW3334" s="13" t="s">
        <v>34</v>
      </c>
      <c r="AX3334" s="13" t="s">
        <v>73</v>
      </c>
      <c r="AY3334" s="211" t="s">
        <v>252</v>
      </c>
    </row>
    <row r="3335" spans="2:51" s="16" customFormat="1" ht="11.25">
      <c r="B3335" s="235"/>
      <c r="C3335" s="236"/>
      <c r="D3335" s="202" t="s">
        <v>262</v>
      </c>
      <c r="E3335" s="237" t="s">
        <v>21</v>
      </c>
      <c r="F3335" s="238" t="s">
        <v>297</v>
      </c>
      <c r="G3335" s="236"/>
      <c r="H3335" s="237" t="s">
        <v>21</v>
      </c>
      <c r="I3335" s="239"/>
      <c r="J3335" s="236"/>
      <c r="K3335" s="236"/>
      <c r="L3335" s="240"/>
      <c r="M3335" s="241"/>
      <c r="N3335" s="242"/>
      <c r="O3335" s="242"/>
      <c r="P3335" s="242"/>
      <c r="Q3335" s="242"/>
      <c r="R3335" s="242"/>
      <c r="S3335" s="242"/>
      <c r="T3335" s="243"/>
      <c r="AT3335" s="244" t="s">
        <v>262</v>
      </c>
      <c r="AU3335" s="244" t="s">
        <v>82</v>
      </c>
      <c r="AV3335" s="16" t="s">
        <v>80</v>
      </c>
      <c r="AW3335" s="16" t="s">
        <v>34</v>
      </c>
      <c r="AX3335" s="16" t="s">
        <v>73</v>
      </c>
      <c r="AY3335" s="244" t="s">
        <v>252</v>
      </c>
    </row>
    <row r="3336" spans="2:51" s="13" customFormat="1" ht="11.25">
      <c r="B3336" s="200"/>
      <c r="C3336" s="201"/>
      <c r="D3336" s="202" t="s">
        <v>262</v>
      </c>
      <c r="E3336" s="203" t="s">
        <v>21</v>
      </c>
      <c r="F3336" s="204" t="s">
        <v>3927</v>
      </c>
      <c r="G3336" s="201"/>
      <c r="H3336" s="205">
        <v>1.71</v>
      </c>
      <c r="I3336" s="206"/>
      <c r="J3336" s="201"/>
      <c r="K3336" s="201"/>
      <c r="L3336" s="207"/>
      <c r="M3336" s="208"/>
      <c r="N3336" s="209"/>
      <c r="O3336" s="209"/>
      <c r="P3336" s="209"/>
      <c r="Q3336" s="209"/>
      <c r="R3336" s="209"/>
      <c r="S3336" s="209"/>
      <c r="T3336" s="210"/>
      <c r="AT3336" s="211" t="s">
        <v>262</v>
      </c>
      <c r="AU3336" s="211" t="s">
        <v>82</v>
      </c>
      <c r="AV3336" s="13" t="s">
        <v>82</v>
      </c>
      <c r="AW3336" s="13" t="s">
        <v>34</v>
      </c>
      <c r="AX3336" s="13" t="s">
        <v>73</v>
      </c>
      <c r="AY3336" s="211" t="s">
        <v>252</v>
      </c>
    </row>
    <row r="3337" spans="2:51" s="13" customFormat="1" ht="11.25">
      <c r="B3337" s="200"/>
      <c r="C3337" s="201"/>
      <c r="D3337" s="202" t="s">
        <v>262</v>
      </c>
      <c r="E3337" s="203" t="s">
        <v>21</v>
      </c>
      <c r="F3337" s="204" t="s">
        <v>3928</v>
      </c>
      <c r="G3337" s="201"/>
      <c r="H3337" s="205">
        <v>2.4900000000000002</v>
      </c>
      <c r="I3337" s="206"/>
      <c r="J3337" s="201"/>
      <c r="K3337" s="201"/>
      <c r="L3337" s="207"/>
      <c r="M3337" s="208"/>
      <c r="N3337" s="209"/>
      <c r="O3337" s="209"/>
      <c r="P3337" s="209"/>
      <c r="Q3337" s="209"/>
      <c r="R3337" s="209"/>
      <c r="S3337" s="209"/>
      <c r="T3337" s="210"/>
      <c r="AT3337" s="211" t="s">
        <v>262</v>
      </c>
      <c r="AU3337" s="211" t="s">
        <v>82</v>
      </c>
      <c r="AV3337" s="13" t="s">
        <v>82</v>
      </c>
      <c r="AW3337" s="13" t="s">
        <v>34</v>
      </c>
      <c r="AX3337" s="13" t="s">
        <v>73</v>
      </c>
      <c r="AY3337" s="211" t="s">
        <v>252</v>
      </c>
    </row>
    <row r="3338" spans="2:51" s="13" customFormat="1" ht="11.25">
      <c r="B3338" s="200"/>
      <c r="C3338" s="201"/>
      <c r="D3338" s="202" t="s">
        <v>262</v>
      </c>
      <c r="E3338" s="203" t="s">
        <v>21</v>
      </c>
      <c r="F3338" s="204" t="s">
        <v>3929</v>
      </c>
      <c r="G3338" s="201"/>
      <c r="H3338" s="205">
        <v>7.2750000000000004</v>
      </c>
      <c r="I3338" s="206"/>
      <c r="J3338" s="201"/>
      <c r="K3338" s="201"/>
      <c r="L3338" s="207"/>
      <c r="M3338" s="208"/>
      <c r="N3338" s="209"/>
      <c r="O3338" s="209"/>
      <c r="P3338" s="209"/>
      <c r="Q3338" s="209"/>
      <c r="R3338" s="209"/>
      <c r="S3338" s="209"/>
      <c r="T3338" s="210"/>
      <c r="AT3338" s="211" t="s">
        <v>262</v>
      </c>
      <c r="AU3338" s="211" t="s">
        <v>82</v>
      </c>
      <c r="AV3338" s="13" t="s">
        <v>82</v>
      </c>
      <c r="AW3338" s="13" t="s">
        <v>34</v>
      </c>
      <c r="AX3338" s="13" t="s">
        <v>73</v>
      </c>
      <c r="AY3338" s="211" t="s">
        <v>252</v>
      </c>
    </row>
    <row r="3339" spans="2:51" s="13" customFormat="1" ht="11.25">
      <c r="B3339" s="200"/>
      <c r="C3339" s="201"/>
      <c r="D3339" s="202" t="s">
        <v>262</v>
      </c>
      <c r="E3339" s="203" t="s">
        <v>21</v>
      </c>
      <c r="F3339" s="204" t="s">
        <v>3930</v>
      </c>
      <c r="G3339" s="201"/>
      <c r="H3339" s="205">
        <v>4</v>
      </c>
      <c r="I3339" s="206"/>
      <c r="J3339" s="201"/>
      <c r="K3339" s="201"/>
      <c r="L3339" s="207"/>
      <c r="M3339" s="208"/>
      <c r="N3339" s="209"/>
      <c r="O3339" s="209"/>
      <c r="P3339" s="209"/>
      <c r="Q3339" s="209"/>
      <c r="R3339" s="209"/>
      <c r="S3339" s="209"/>
      <c r="T3339" s="210"/>
      <c r="AT3339" s="211" t="s">
        <v>262</v>
      </c>
      <c r="AU3339" s="211" t="s">
        <v>82</v>
      </c>
      <c r="AV3339" s="13" t="s">
        <v>82</v>
      </c>
      <c r="AW3339" s="13" t="s">
        <v>34</v>
      </c>
      <c r="AX3339" s="13" t="s">
        <v>73</v>
      </c>
      <c r="AY3339" s="211" t="s">
        <v>252</v>
      </c>
    </row>
    <row r="3340" spans="2:51" s="13" customFormat="1" ht="11.25">
      <c r="B3340" s="200"/>
      <c r="C3340" s="201"/>
      <c r="D3340" s="202" t="s">
        <v>262</v>
      </c>
      <c r="E3340" s="203" t="s">
        <v>21</v>
      </c>
      <c r="F3340" s="204" t="s">
        <v>3931</v>
      </c>
      <c r="G3340" s="201"/>
      <c r="H3340" s="205">
        <v>3.45</v>
      </c>
      <c r="I3340" s="206"/>
      <c r="J3340" s="201"/>
      <c r="K3340" s="201"/>
      <c r="L3340" s="207"/>
      <c r="M3340" s="208"/>
      <c r="N3340" s="209"/>
      <c r="O3340" s="209"/>
      <c r="P3340" s="209"/>
      <c r="Q3340" s="209"/>
      <c r="R3340" s="209"/>
      <c r="S3340" s="209"/>
      <c r="T3340" s="210"/>
      <c r="AT3340" s="211" t="s">
        <v>262</v>
      </c>
      <c r="AU3340" s="211" t="s">
        <v>82</v>
      </c>
      <c r="AV3340" s="13" t="s">
        <v>82</v>
      </c>
      <c r="AW3340" s="13" t="s">
        <v>34</v>
      </c>
      <c r="AX3340" s="13" t="s">
        <v>73</v>
      </c>
      <c r="AY3340" s="211" t="s">
        <v>252</v>
      </c>
    </row>
    <row r="3341" spans="2:51" s="13" customFormat="1" ht="11.25">
      <c r="B3341" s="200"/>
      <c r="C3341" s="201"/>
      <c r="D3341" s="202" t="s">
        <v>262</v>
      </c>
      <c r="E3341" s="203" t="s">
        <v>21</v>
      </c>
      <c r="F3341" s="204" t="s">
        <v>3932</v>
      </c>
      <c r="G3341" s="201"/>
      <c r="H3341" s="205">
        <v>3.5249999999999999</v>
      </c>
      <c r="I3341" s="206"/>
      <c r="J3341" s="201"/>
      <c r="K3341" s="201"/>
      <c r="L3341" s="207"/>
      <c r="M3341" s="208"/>
      <c r="N3341" s="209"/>
      <c r="O3341" s="209"/>
      <c r="P3341" s="209"/>
      <c r="Q3341" s="209"/>
      <c r="R3341" s="209"/>
      <c r="S3341" s="209"/>
      <c r="T3341" s="210"/>
      <c r="AT3341" s="211" t="s">
        <v>262</v>
      </c>
      <c r="AU3341" s="211" t="s">
        <v>82</v>
      </c>
      <c r="AV3341" s="13" t="s">
        <v>82</v>
      </c>
      <c r="AW3341" s="13" t="s">
        <v>34</v>
      </c>
      <c r="AX3341" s="13" t="s">
        <v>73</v>
      </c>
      <c r="AY3341" s="211" t="s">
        <v>252</v>
      </c>
    </row>
    <row r="3342" spans="2:51" s="13" customFormat="1" ht="11.25">
      <c r="B3342" s="200"/>
      <c r="C3342" s="201"/>
      <c r="D3342" s="202" t="s">
        <v>262</v>
      </c>
      <c r="E3342" s="203" t="s">
        <v>21</v>
      </c>
      <c r="F3342" s="204" t="s">
        <v>3933</v>
      </c>
      <c r="G3342" s="201"/>
      <c r="H3342" s="205">
        <v>7.2750000000000004</v>
      </c>
      <c r="I3342" s="206"/>
      <c r="J3342" s="201"/>
      <c r="K3342" s="201"/>
      <c r="L3342" s="207"/>
      <c r="M3342" s="208"/>
      <c r="N3342" s="209"/>
      <c r="O3342" s="209"/>
      <c r="P3342" s="209"/>
      <c r="Q3342" s="209"/>
      <c r="R3342" s="209"/>
      <c r="S3342" s="209"/>
      <c r="T3342" s="210"/>
      <c r="AT3342" s="211" t="s">
        <v>262</v>
      </c>
      <c r="AU3342" s="211" t="s">
        <v>82</v>
      </c>
      <c r="AV3342" s="13" t="s">
        <v>82</v>
      </c>
      <c r="AW3342" s="13" t="s">
        <v>34</v>
      </c>
      <c r="AX3342" s="13" t="s">
        <v>73</v>
      </c>
      <c r="AY3342" s="211" t="s">
        <v>252</v>
      </c>
    </row>
    <row r="3343" spans="2:51" s="13" customFormat="1" ht="11.25">
      <c r="B3343" s="200"/>
      <c r="C3343" s="201"/>
      <c r="D3343" s="202" t="s">
        <v>262</v>
      </c>
      <c r="E3343" s="203" t="s">
        <v>21</v>
      </c>
      <c r="F3343" s="204" t="s">
        <v>3934</v>
      </c>
      <c r="G3343" s="201"/>
      <c r="H3343" s="205">
        <v>4</v>
      </c>
      <c r="I3343" s="206"/>
      <c r="J3343" s="201"/>
      <c r="K3343" s="201"/>
      <c r="L3343" s="207"/>
      <c r="M3343" s="208"/>
      <c r="N3343" s="209"/>
      <c r="O3343" s="209"/>
      <c r="P3343" s="209"/>
      <c r="Q3343" s="209"/>
      <c r="R3343" s="209"/>
      <c r="S3343" s="209"/>
      <c r="T3343" s="210"/>
      <c r="AT3343" s="211" t="s">
        <v>262</v>
      </c>
      <c r="AU3343" s="211" t="s">
        <v>82</v>
      </c>
      <c r="AV3343" s="13" t="s">
        <v>82</v>
      </c>
      <c r="AW3343" s="13" t="s">
        <v>34</v>
      </c>
      <c r="AX3343" s="13" t="s">
        <v>73</v>
      </c>
      <c r="AY3343" s="211" t="s">
        <v>252</v>
      </c>
    </row>
    <row r="3344" spans="2:51" s="16" customFormat="1" ht="11.25">
      <c r="B3344" s="235"/>
      <c r="C3344" s="236"/>
      <c r="D3344" s="202" t="s">
        <v>262</v>
      </c>
      <c r="E3344" s="237" t="s">
        <v>21</v>
      </c>
      <c r="F3344" s="238" t="s">
        <v>3935</v>
      </c>
      <c r="G3344" s="236"/>
      <c r="H3344" s="237" t="s">
        <v>21</v>
      </c>
      <c r="I3344" s="239"/>
      <c r="J3344" s="236"/>
      <c r="K3344" s="236"/>
      <c r="L3344" s="240"/>
      <c r="M3344" s="241"/>
      <c r="N3344" s="242"/>
      <c r="O3344" s="242"/>
      <c r="P3344" s="242"/>
      <c r="Q3344" s="242"/>
      <c r="R3344" s="242"/>
      <c r="S3344" s="242"/>
      <c r="T3344" s="243"/>
      <c r="AT3344" s="244" t="s">
        <v>262</v>
      </c>
      <c r="AU3344" s="244" t="s">
        <v>82</v>
      </c>
      <c r="AV3344" s="16" t="s">
        <v>80</v>
      </c>
      <c r="AW3344" s="16" t="s">
        <v>34</v>
      </c>
      <c r="AX3344" s="16" t="s">
        <v>73</v>
      </c>
      <c r="AY3344" s="244" t="s">
        <v>252</v>
      </c>
    </row>
    <row r="3345" spans="2:51" s="13" customFormat="1" ht="11.25">
      <c r="B3345" s="200"/>
      <c r="C3345" s="201"/>
      <c r="D3345" s="202" t="s">
        <v>262</v>
      </c>
      <c r="E3345" s="203" t="s">
        <v>21</v>
      </c>
      <c r="F3345" s="204" t="s">
        <v>3936</v>
      </c>
      <c r="G3345" s="201"/>
      <c r="H3345" s="205">
        <v>2.88</v>
      </c>
      <c r="I3345" s="206"/>
      <c r="J3345" s="201"/>
      <c r="K3345" s="201"/>
      <c r="L3345" s="207"/>
      <c r="M3345" s="208"/>
      <c r="N3345" s="209"/>
      <c r="O3345" s="209"/>
      <c r="P3345" s="209"/>
      <c r="Q3345" s="209"/>
      <c r="R3345" s="209"/>
      <c r="S3345" s="209"/>
      <c r="T3345" s="210"/>
      <c r="AT3345" s="211" t="s">
        <v>262</v>
      </c>
      <c r="AU3345" s="211" t="s">
        <v>82</v>
      </c>
      <c r="AV3345" s="13" t="s">
        <v>82</v>
      </c>
      <c r="AW3345" s="13" t="s">
        <v>34</v>
      </c>
      <c r="AX3345" s="13" t="s">
        <v>73</v>
      </c>
      <c r="AY3345" s="211" t="s">
        <v>252</v>
      </c>
    </row>
    <row r="3346" spans="2:51" s="13" customFormat="1" ht="11.25">
      <c r="B3346" s="200"/>
      <c r="C3346" s="201"/>
      <c r="D3346" s="202" t="s">
        <v>262</v>
      </c>
      <c r="E3346" s="203" t="s">
        <v>21</v>
      </c>
      <c r="F3346" s="204" t="s">
        <v>3937</v>
      </c>
      <c r="G3346" s="201"/>
      <c r="H3346" s="205">
        <v>37.799999999999997</v>
      </c>
      <c r="I3346" s="206"/>
      <c r="J3346" s="201"/>
      <c r="K3346" s="201"/>
      <c r="L3346" s="207"/>
      <c r="M3346" s="208"/>
      <c r="N3346" s="209"/>
      <c r="O3346" s="209"/>
      <c r="P3346" s="209"/>
      <c r="Q3346" s="209"/>
      <c r="R3346" s="209"/>
      <c r="S3346" s="209"/>
      <c r="T3346" s="210"/>
      <c r="AT3346" s="211" t="s">
        <v>262</v>
      </c>
      <c r="AU3346" s="211" t="s">
        <v>82</v>
      </c>
      <c r="AV3346" s="13" t="s">
        <v>82</v>
      </c>
      <c r="AW3346" s="13" t="s">
        <v>34</v>
      </c>
      <c r="AX3346" s="13" t="s">
        <v>73</v>
      </c>
      <c r="AY3346" s="211" t="s">
        <v>252</v>
      </c>
    </row>
    <row r="3347" spans="2:51" s="16" customFormat="1" ht="11.25">
      <c r="B3347" s="235"/>
      <c r="C3347" s="236"/>
      <c r="D3347" s="202" t="s">
        <v>262</v>
      </c>
      <c r="E3347" s="237" t="s">
        <v>21</v>
      </c>
      <c r="F3347" s="238" t="s">
        <v>683</v>
      </c>
      <c r="G3347" s="236"/>
      <c r="H3347" s="237" t="s">
        <v>21</v>
      </c>
      <c r="I3347" s="239"/>
      <c r="J3347" s="236"/>
      <c r="K3347" s="236"/>
      <c r="L3347" s="240"/>
      <c r="M3347" s="241"/>
      <c r="N3347" s="242"/>
      <c r="O3347" s="242"/>
      <c r="P3347" s="242"/>
      <c r="Q3347" s="242"/>
      <c r="R3347" s="242"/>
      <c r="S3347" s="242"/>
      <c r="T3347" s="243"/>
      <c r="AT3347" s="244" t="s">
        <v>262</v>
      </c>
      <c r="AU3347" s="244" t="s">
        <v>82</v>
      </c>
      <c r="AV3347" s="16" t="s">
        <v>80</v>
      </c>
      <c r="AW3347" s="16" t="s">
        <v>34</v>
      </c>
      <c r="AX3347" s="16" t="s">
        <v>73</v>
      </c>
      <c r="AY3347" s="244" t="s">
        <v>252</v>
      </c>
    </row>
    <row r="3348" spans="2:51" s="13" customFormat="1" ht="11.25">
      <c r="B3348" s="200"/>
      <c r="C3348" s="201"/>
      <c r="D3348" s="202" t="s">
        <v>262</v>
      </c>
      <c r="E3348" s="203" t="s">
        <v>21</v>
      </c>
      <c r="F3348" s="204" t="s">
        <v>3938</v>
      </c>
      <c r="G3348" s="201"/>
      <c r="H3348" s="205">
        <v>1.71</v>
      </c>
      <c r="I3348" s="206"/>
      <c r="J3348" s="201"/>
      <c r="K3348" s="201"/>
      <c r="L3348" s="207"/>
      <c r="M3348" s="208"/>
      <c r="N3348" s="209"/>
      <c r="O3348" s="209"/>
      <c r="P3348" s="209"/>
      <c r="Q3348" s="209"/>
      <c r="R3348" s="209"/>
      <c r="S3348" s="209"/>
      <c r="T3348" s="210"/>
      <c r="AT3348" s="211" t="s">
        <v>262</v>
      </c>
      <c r="AU3348" s="211" t="s">
        <v>82</v>
      </c>
      <c r="AV3348" s="13" t="s">
        <v>82</v>
      </c>
      <c r="AW3348" s="13" t="s">
        <v>34</v>
      </c>
      <c r="AX3348" s="13" t="s">
        <v>73</v>
      </c>
      <c r="AY3348" s="211" t="s">
        <v>252</v>
      </c>
    </row>
    <row r="3349" spans="2:51" s="13" customFormat="1" ht="11.25">
      <c r="B3349" s="200"/>
      <c r="C3349" s="201"/>
      <c r="D3349" s="202" t="s">
        <v>262</v>
      </c>
      <c r="E3349" s="203" t="s">
        <v>21</v>
      </c>
      <c r="F3349" s="204" t="s">
        <v>3939</v>
      </c>
      <c r="G3349" s="201"/>
      <c r="H3349" s="205">
        <v>2.4900000000000002</v>
      </c>
      <c r="I3349" s="206"/>
      <c r="J3349" s="201"/>
      <c r="K3349" s="201"/>
      <c r="L3349" s="207"/>
      <c r="M3349" s="208"/>
      <c r="N3349" s="209"/>
      <c r="O3349" s="209"/>
      <c r="P3349" s="209"/>
      <c r="Q3349" s="209"/>
      <c r="R3349" s="209"/>
      <c r="S3349" s="209"/>
      <c r="T3349" s="210"/>
      <c r="AT3349" s="211" t="s">
        <v>262</v>
      </c>
      <c r="AU3349" s="211" t="s">
        <v>82</v>
      </c>
      <c r="AV3349" s="13" t="s">
        <v>82</v>
      </c>
      <c r="AW3349" s="13" t="s">
        <v>34</v>
      </c>
      <c r="AX3349" s="13" t="s">
        <v>73</v>
      </c>
      <c r="AY3349" s="211" t="s">
        <v>252</v>
      </c>
    </row>
    <row r="3350" spans="2:51" s="13" customFormat="1" ht="11.25">
      <c r="B3350" s="200"/>
      <c r="C3350" s="201"/>
      <c r="D3350" s="202" t="s">
        <v>262</v>
      </c>
      <c r="E3350" s="203" t="s">
        <v>21</v>
      </c>
      <c r="F3350" s="204" t="s">
        <v>3940</v>
      </c>
      <c r="G3350" s="201"/>
      <c r="H3350" s="205">
        <v>7.2750000000000004</v>
      </c>
      <c r="I3350" s="206"/>
      <c r="J3350" s="201"/>
      <c r="K3350" s="201"/>
      <c r="L3350" s="207"/>
      <c r="M3350" s="208"/>
      <c r="N3350" s="209"/>
      <c r="O3350" s="209"/>
      <c r="P3350" s="209"/>
      <c r="Q3350" s="209"/>
      <c r="R3350" s="209"/>
      <c r="S3350" s="209"/>
      <c r="T3350" s="210"/>
      <c r="AT3350" s="211" t="s">
        <v>262</v>
      </c>
      <c r="AU3350" s="211" t="s">
        <v>82</v>
      </c>
      <c r="AV3350" s="13" t="s">
        <v>82</v>
      </c>
      <c r="AW3350" s="13" t="s">
        <v>34</v>
      </c>
      <c r="AX3350" s="13" t="s">
        <v>73</v>
      </c>
      <c r="AY3350" s="211" t="s">
        <v>252</v>
      </c>
    </row>
    <row r="3351" spans="2:51" s="13" customFormat="1" ht="11.25">
      <c r="B3351" s="200"/>
      <c r="C3351" s="201"/>
      <c r="D3351" s="202" t="s">
        <v>262</v>
      </c>
      <c r="E3351" s="203" t="s">
        <v>21</v>
      </c>
      <c r="F3351" s="204" t="s">
        <v>3941</v>
      </c>
      <c r="G3351" s="201"/>
      <c r="H3351" s="205">
        <v>4</v>
      </c>
      <c r="I3351" s="206"/>
      <c r="J3351" s="201"/>
      <c r="K3351" s="201"/>
      <c r="L3351" s="207"/>
      <c r="M3351" s="208"/>
      <c r="N3351" s="209"/>
      <c r="O3351" s="209"/>
      <c r="P3351" s="209"/>
      <c r="Q3351" s="209"/>
      <c r="R3351" s="209"/>
      <c r="S3351" s="209"/>
      <c r="T3351" s="210"/>
      <c r="AT3351" s="211" t="s">
        <v>262</v>
      </c>
      <c r="AU3351" s="211" t="s">
        <v>82</v>
      </c>
      <c r="AV3351" s="13" t="s">
        <v>82</v>
      </c>
      <c r="AW3351" s="13" t="s">
        <v>34</v>
      </c>
      <c r="AX3351" s="13" t="s">
        <v>73</v>
      </c>
      <c r="AY3351" s="211" t="s">
        <v>252</v>
      </c>
    </row>
    <row r="3352" spans="2:51" s="13" customFormat="1" ht="11.25">
      <c r="B3352" s="200"/>
      <c r="C3352" s="201"/>
      <c r="D3352" s="202" t="s">
        <v>262</v>
      </c>
      <c r="E3352" s="203" t="s">
        <v>21</v>
      </c>
      <c r="F3352" s="204" t="s">
        <v>3942</v>
      </c>
      <c r="G3352" s="201"/>
      <c r="H3352" s="205">
        <v>5.88</v>
      </c>
      <c r="I3352" s="206"/>
      <c r="J3352" s="201"/>
      <c r="K3352" s="201"/>
      <c r="L3352" s="207"/>
      <c r="M3352" s="208"/>
      <c r="N3352" s="209"/>
      <c r="O3352" s="209"/>
      <c r="P3352" s="209"/>
      <c r="Q3352" s="209"/>
      <c r="R3352" s="209"/>
      <c r="S3352" s="209"/>
      <c r="T3352" s="210"/>
      <c r="AT3352" s="211" t="s">
        <v>262</v>
      </c>
      <c r="AU3352" s="211" t="s">
        <v>82</v>
      </c>
      <c r="AV3352" s="13" t="s">
        <v>82</v>
      </c>
      <c r="AW3352" s="13" t="s">
        <v>34</v>
      </c>
      <c r="AX3352" s="13" t="s">
        <v>73</v>
      </c>
      <c r="AY3352" s="211" t="s">
        <v>252</v>
      </c>
    </row>
    <row r="3353" spans="2:51" s="13" customFormat="1" ht="11.25">
      <c r="B3353" s="200"/>
      <c r="C3353" s="201"/>
      <c r="D3353" s="202" t="s">
        <v>262</v>
      </c>
      <c r="E3353" s="203" t="s">
        <v>21</v>
      </c>
      <c r="F3353" s="204" t="s">
        <v>3943</v>
      </c>
      <c r="G3353" s="201"/>
      <c r="H3353" s="205">
        <v>7.2750000000000004</v>
      </c>
      <c r="I3353" s="206"/>
      <c r="J3353" s="201"/>
      <c r="K3353" s="201"/>
      <c r="L3353" s="207"/>
      <c r="M3353" s="208"/>
      <c r="N3353" s="209"/>
      <c r="O3353" s="209"/>
      <c r="P3353" s="209"/>
      <c r="Q3353" s="209"/>
      <c r="R3353" s="209"/>
      <c r="S3353" s="209"/>
      <c r="T3353" s="210"/>
      <c r="AT3353" s="211" t="s">
        <v>262</v>
      </c>
      <c r="AU3353" s="211" t="s">
        <v>82</v>
      </c>
      <c r="AV3353" s="13" t="s">
        <v>82</v>
      </c>
      <c r="AW3353" s="13" t="s">
        <v>34</v>
      </c>
      <c r="AX3353" s="13" t="s">
        <v>73</v>
      </c>
      <c r="AY3353" s="211" t="s">
        <v>252</v>
      </c>
    </row>
    <row r="3354" spans="2:51" s="13" customFormat="1" ht="11.25">
      <c r="B3354" s="200"/>
      <c r="C3354" s="201"/>
      <c r="D3354" s="202" t="s">
        <v>262</v>
      </c>
      <c r="E3354" s="203" t="s">
        <v>21</v>
      </c>
      <c r="F3354" s="204" t="s">
        <v>3944</v>
      </c>
      <c r="G3354" s="201"/>
      <c r="H3354" s="205">
        <v>4</v>
      </c>
      <c r="I3354" s="206"/>
      <c r="J3354" s="201"/>
      <c r="K3354" s="201"/>
      <c r="L3354" s="207"/>
      <c r="M3354" s="208"/>
      <c r="N3354" s="209"/>
      <c r="O3354" s="209"/>
      <c r="P3354" s="209"/>
      <c r="Q3354" s="209"/>
      <c r="R3354" s="209"/>
      <c r="S3354" s="209"/>
      <c r="T3354" s="210"/>
      <c r="AT3354" s="211" t="s">
        <v>262</v>
      </c>
      <c r="AU3354" s="211" t="s">
        <v>82</v>
      </c>
      <c r="AV3354" s="13" t="s">
        <v>82</v>
      </c>
      <c r="AW3354" s="13" t="s">
        <v>34</v>
      </c>
      <c r="AX3354" s="13" t="s">
        <v>73</v>
      </c>
      <c r="AY3354" s="211" t="s">
        <v>252</v>
      </c>
    </row>
    <row r="3355" spans="2:51" s="16" customFormat="1" ht="11.25">
      <c r="B3355" s="235"/>
      <c r="C3355" s="236"/>
      <c r="D3355" s="202" t="s">
        <v>262</v>
      </c>
      <c r="E3355" s="237" t="s">
        <v>21</v>
      </c>
      <c r="F3355" s="238" t="s">
        <v>3935</v>
      </c>
      <c r="G3355" s="236"/>
      <c r="H3355" s="237" t="s">
        <v>21</v>
      </c>
      <c r="I3355" s="239"/>
      <c r="J3355" s="236"/>
      <c r="K3355" s="236"/>
      <c r="L3355" s="240"/>
      <c r="M3355" s="241"/>
      <c r="N3355" s="242"/>
      <c r="O3355" s="242"/>
      <c r="P3355" s="242"/>
      <c r="Q3355" s="242"/>
      <c r="R3355" s="242"/>
      <c r="S3355" s="242"/>
      <c r="T3355" s="243"/>
      <c r="AT3355" s="244" t="s">
        <v>262</v>
      </c>
      <c r="AU3355" s="244" t="s">
        <v>82</v>
      </c>
      <c r="AV3355" s="16" t="s">
        <v>80</v>
      </c>
      <c r="AW3355" s="16" t="s">
        <v>34</v>
      </c>
      <c r="AX3355" s="16" t="s">
        <v>73</v>
      </c>
      <c r="AY3355" s="244" t="s">
        <v>252</v>
      </c>
    </row>
    <row r="3356" spans="2:51" s="13" customFormat="1" ht="11.25">
      <c r="B3356" s="200"/>
      <c r="C3356" s="201"/>
      <c r="D3356" s="202" t="s">
        <v>262</v>
      </c>
      <c r="E3356" s="203" t="s">
        <v>21</v>
      </c>
      <c r="F3356" s="204" t="s">
        <v>3936</v>
      </c>
      <c r="G3356" s="201"/>
      <c r="H3356" s="205">
        <v>2.88</v>
      </c>
      <c r="I3356" s="206"/>
      <c r="J3356" s="201"/>
      <c r="K3356" s="201"/>
      <c r="L3356" s="207"/>
      <c r="M3356" s="208"/>
      <c r="N3356" s="209"/>
      <c r="O3356" s="209"/>
      <c r="P3356" s="209"/>
      <c r="Q3356" s="209"/>
      <c r="R3356" s="209"/>
      <c r="S3356" s="209"/>
      <c r="T3356" s="210"/>
      <c r="AT3356" s="211" t="s">
        <v>262</v>
      </c>
      <c r="AU3356" s="211" t="s">
        <v>82</v>
      </c>
      <c r="AV3356" s="13" t="s">
        <v>82</v>
      </c>
      <c r="AW3356" s="13" t="s">
        <v>34</v>
      </c>
      <c r="AX3356" s="13" t="s">
        <v>73</v>
      </c>
      <c r="AY3356" s="211" t="s">
        <v>252</v>
      </c>
    </row>
    <row r="3357" spans="2:51" s="13" customFormat="1" ht="11.25">
      <c r="B3357" s="200"/>
      <c r="C3357" s="201"/>
      <c r="D3357" s="202" t="s">
        <v>262</v>
      </c>
      <c r="E3357" s="203" t="s">
        <v>21</v>
      </c>
      <c r="F3357" s="204" t="s">
        <v>3937</v>
      </c>
      <c r="G3357" s="201"/>
      <c r="H3357" s="205">
        <v>37.799999999999997</v>
      </c>
      <c r="I3357" s="206"/>
      <c r="J3357" s="201"/>
      <c r="K3357" s="201"/>
      <c r="L3357" s="207"/>
      <c r="M3357" s="208"/>
      <c r="N3357" s="209"/>
      <c r="O3357" s="209"/>
      <c r="P3357" s="209"/>
      <c r="Q3357" s="209"/>
      <c r="R3357" s="209"/>
      <c r="S3357" s="209"/>
      <c r="T3357" s="210"/>
      <c r="AT3357" s="211" t="s">
        <v>262</v>
      </c>
      <c r="AU3357" s="211" t="s">
        <v>82</v>
      </c>
      <c r="AV3357" s="13" t="s">
        <v>82</v>
      </c>
      <c r="AW3357" s="13" t="s">
        <v>34</v>
      </c>
      <c r="AX3357" s="13" t="s">
        <v>73</v>
      </c>
      <c r="AY3357" s="211" t="s">
        <v>252</v>
      </c>
    </row>
    <row r="3358" spans="2:51" s="14" customFormat="1" ht="11.25">
      <c r="B3358" s="212"/>
      <c r="C3358" s="213"/>
      <c r="D3358" s="202" t="s">
        <v>262</v>
      </c>
      <c r="E3358" s="214" t="s">
        <v>151</v>
      </c>
      <c r="F3358" s="215" t="s">
        <v>264</v>
      </c>
      <c r="G3358" s="213"/>
      <c r="H3358" s="216">
        <v>178.92500000000001</v>
      </c>
      <c r="I3358" s="217"/>
      <c r="J3358" s="213"/>
      <c r="K3358" s="213"/>
      <c r="L3358" s="218"/>
      <c r="M3358" s="219"/>
      <c r="N3358" s="220"/>
      <c r="O3358" s="220"/>
      <c r="P3358" s="220"/>
      <c r="Q3358" s="220"/>
      <c r="R3358" s="220"/>
      <c r="S3358" s="220"/>
      <c r="T3358" s="221"/>
      <c r="AT3358" s="222" t="s">
        <v>262</v>
      </c>
      <c r="AU3358" s="222" t="s">
        <v>82</v>
      </c>
      <c r="AV3358" s="14" t="s">
        <v>93</v>
      </c>
      <c r="AW3358" s="14" t="s">
        <v>34</v>
      </c>
      <c r="AX3358" s="14" t="s">
        <v>73</v>
      </c>
      <c r="AY3358" s="222" t="s">
        <v>252</v>
      </c>
    </row>
    <row r="3359" spans="2:51" s="13" customFormat="1" ht="11.25">
      <c r="B3359" s="200"/>
      <c r="C3359" s="201"/>
      <c r="D3359" s="202" t="s">
        <v>262</v>
      </c>
      <c r="E3359" s="203" t="s">
        <v>21</v>
      </c>
      <c r="F3359" s="204" t="s">
        <v>3945</v>
      </c>
      <c r="G3359" s="201"/>
      <c r="H3359" s="205">
        <v>35.784999999999997</v>
      </c>
      <c r="I3359" s="206"/>
      <c r="J3359" s="201"/>
      <c r="K3359" s="201"/>
      <c r="L3359" s="207"/>
      <c r="M3359" s="208"/>
      <c r="N3359" s="209"/>
      <c r="O3359" s="209"/>
      <c r="P3359" s="209"/>
      <c r="Q3359" s="209"/>
      <c r="R3359" s="209"/>
      <c r="S3359" s="209"/>
      <c r="T3359" s="210"/>
      <c r="AT3359" s="211" t="s">
        <v>262</v>
      </c>
      <c r="AU3359" s="211" t="s">
        <v>82</v>
      </c>
      <c r="AV3359" s="13" t="s">
        <v>82</v>
      </c>
      <c r="AW3359" s="13" t="s">
        <v>34</v>
      </c>
      <c r="AX3359" s="13" t="s">
        <v>73</v>
      </c>
      <c r="AY3359" s="211" t="s">
        <v>252</v>
      </c>
    </row>
    <row r="3360" spans="2:51" s="15" customFormat="1" ht="11.25">
      <c r="B3360" s="223"/>
      <c r="C3360" s="224"/>
      <c r="D3360" s="202" t="s">
        <v>262</v>
      </c>
      <c r="E3360" s="225" t="s">
        <v>21</v>
      </c>
      <c r="F3360" s="226" t="s">
        <v>265</v>
      </c>
      <c r="G3360" s="224"/>
      <c r="H3360" s="227">
        <v>214.71</v>
      </c>
      <c r="I3360" s="228"/>
      <c r="J3360" s="224"/>
      <c r="K3360" s="224"/>
      <c r="L3360" s="229"/>
      <c r="M3360" s="230"/>
      <c r="N3360" s="231"/>
      <c r="O3360" s="231"/>
      <c r="P3360" s="231"/>
      <c r="Q3360" s="231"/>
      <c r="R3360" s="231"/>
      <c r="S3360" s="231"/>
      <c r="T3360" s="232"/>
      <c r="AT3360" s="233" t="s">
        <v>262</v>
      </c>
      <c r="AU3360" s="233" t="s">
        <v>82</v>
      </c>
      <c r="AV3360" s="15" t="s">
        <v>258</v>
      </c>
      <c r="AW3360" s="15" t="s">
        <v>34</v>
      </c>
      <c r="AX3360" s="15" t="s">
        <v>80</v>
      </c>
      <c r="AY3360" s="233" t="s">
        <v>252</v>
      </c>
    </row>
    <row r="3361" spans="1:65" s="2" customFormat="1" ht="16.5" customHeight="1">
      <c r="A3361" s="37"/>
      <c r="B3361" s="38"/>
      <c r="C3361" s="182" t="s">
        <v>3946</v>
      </c>
      <c r="D3361" s="182" t="s">
        <v>254</v>
      </c>
      <c r="E3361" s="183" t="s">
        <v>3947</v>
      </c>
      <c r="F3361" s="184" t="s">
        <v>3948</v>
      </c>
      <c r="G3361" s="185" t="s">
        <v>163</v>
      </c>
      <c r="H3361" s="186">
        <v>86.3</v>
      </c>
      <c r="I3361" s="187"/>
      <c r="J3361" s="188">
        <f>ROUND(I3361*H3361,2)</f>
        <v>0</v>
      </c>
      <c r="K3361" s="184" t="s">
        <v>257</v>
      </c>
      <c r="L3361" s="42"/>
      <c r="M3361" s="189" t="s">
        <v>21</v>
      </c>
      <c r="N3361" s="190" t="s">
        <v>44</v>
      </c>
      <c r="O3361" s="67"/>
      <c r="P3361" s="191">
        <f>O3361*H3361</f>
        <v>0</v>
      </c>
      <c r="Q3361" s="191">
        <v>1.7000000000000001E-4</v>
      </c>
      <c r="R3361" s="191">
        <f>Q3361*H3361</f>
        <v>1.4671E-2</v>
      </c>
      <c r="S3361" s="191">
        <v>0</v>
      </c>
      <c r="T3361" s="192">
        <f>S3361*H3361</f>
        <v>0</v>
      </c>
      <c r="U3361" s="37"/>
      <c r="V3361" s="37"/>
      <c r="W3361" s="37"/>
      <c r="X3361" s="37"/>
      <c r="Y3361" s="37"/>
      <c r="Z3361" s="37"/>
      <c r="AA3361" s="37"/>
      <c r="AB3361" s="37"/>
      <c r="AC3361" s="37"/>
      <c r="AD3361" s="37"/>
      <c r="AE3361" s="37"/>
      <c r="AR3361" s="193" t="s">
        <v>375</v>
      </c>
      <c r="AT3361" s="193" t="s">
        <v>254</v>
      </c>
      <c r="AU3361" s="193" t="s">
        <v>82</v>
      </c>
      <c r="AY3361" s="20" t="s">
        <v>252</v>
      </c>
      <c r="BE3361" s="194">
        <f>IF(N3361="základní",J3361,0)</f>
        <v>0</v>
      </c>
      <c r="BF3361" s="194">
        <f>IF(N3361="snížená",J3361,0)</f>
        <v>0</v>
      </c>
      <c r="BG3361" s="194">
        <f>IF(N3361="zákl. přenesená",J3361,0)</f>
        <v>0</v>
      </c>
      <c r="BH3361" s="194">
        <f>IF(N3361="sníž. přenesená",J3361,0)</f>
        <v>0</v>
      </c>
      <c r="BI3361" s="194">
        <f>IF(N3361="nulová",J3361,0)</f>
        <v>0</v>
      </c>
      <c r="BJ3361" s="20" t="s">
        <v>80</v>
      </c>
      <c r="BK3361" s="194">
        <f>ROUND(I3361*H3361,2)</f>
        <v>0</v>
      </c>
      <c r="BL3361" s="20" t="s">
        <v>375</v>
      </c>
      <c r="BM3361" s="193" t="s">
        <v>3949</v>
      </c>
    </row>
    <row r="3362" spans="1:65" s="2" customFormat="1" ht="11.25">
      <c r="A3362" s="37"/>
      <c r="B3362" s="38"/>
      <c r="C3362" s="39"/>
      <c r="D3362" s="195" t="s">
        <v>260</v>
      </c>
      <c r="E3362" s="39"/>
      <c r="F3362" s="196" t="s">
        <v>3950</v>
      </c>
      <c r="G3362" s="39"/>
      <c r="H3362" s="39"/>
      <c r="I3362" s="197"/>
      <c r="J3362" s="39"/>
      <c r="K3362" s="39"/>
      <c r="L3362" s="42"/>
      <c r="M3362" s="198"/>
      <c r="N3362" s="199"/>
      <c r="O3362" s="67"/>
      <c r="P3362" s="67"/>
      <c r="Q3362" s="67"/>
      <c r="R3362" s="67"/>
      <c r="S3362" s="67"/>
      <c r="T3362" s="68"/>
      <c r="U3362" s="37"/>
      <c r="V3362" s="37"/>
      <c r="W3362" s="37"/>
      <c r="X3362" s="37"/>
      <c r="Y3362" s="37"/>
      <c r="Z3362" s="37"/>
      <c r="AA3362" s="37"/>
      <c r="AB3362" s="37"/>
      <c r="AC3362" s="37"/>
      <c r="AD3362" s="37"/>
      <c r="AE3362" s="37"/>
      <c r="AT3362" s="20" t="s">
        <v>260</v>
      </c>
      <c r="AU3362" s="20" t="s">
        <v>82</v>
      </c>
    </row>
    <row r="3363" spans="1:65" s="16" customFormat="1" ht="11.25">
      <c r="B3363" s="235"/>
      <c r="C3363" s="236"/>
      <c r="D3363" s="202" t="s">
        <v>262</v>
      </c>
      <c r="E3363" s="237" t="s">
        <v>21</v>
      </c>
      <c r="F3363" s="238" t="s">
        <v>3951</v>
      </c>
      <c r="G3363" s="236"/>
      <c r="H3363" s="237" t="s">
        <v>21</v>
      </c>
      <c r="I3363" s="239"/>
      <c r="J3363" s="236"/>
      <c r="K3363" s="236"/>
      <c r="L3363" s="240"/>
      <c r="M3363" s="241"/>
      <c r="N3363" s="242"/>
      <c r="O3363" s="242"/>
      <c r="P3363" s="242"/>
      <c r="Q3363" s="242"/>
      <c r="R3363" s="242"/>
      <c r="S3363" s="242"/>
      <c r="T3363" s="243"/>
      <c r="AT3363" s="244" t="s">
        <v>262</v>
      </c>
      <c r="AU3363" s="244" t="s">
        <v>82</v>
      </c>
      <c r="AV3363" s="16" t="s">
        <v>80</v>
      </c>
      <c r="AW3363" s="16" t="s">
        <v>34</v>
      </c>
      <c r="AX3363" s="16" t="s">
        <v>73</v>
      </c>
      <c r="AY3363" s="244" t="s">
        <v>252</v>
      </c>
    </row>
    <row r="3364" spans="1:65" s="13" customFormat="1" ht="11.25">
      <c r="B3364" s="200"/>
      <c r="C3364" s="201"/>
      <c r="D3364" s="202" t="s">
        <v>262</v>
      </c>
      <c r="E3364" s="203" t="s">
        <v>21</v>
      </c>
      <c r="F3364" s="204" t="s">
        <v>3952</v>
      </c>
      <c r="G3364" s="201"/>
      <c r="H3364" s="205">
        <v>20.2</v>
      </c>
      <c r="I3364" s="206"/>
      <c r="J3364" s="201"/>
      <c r="K3364" s="201"/>
      <c r="L3364" s="207"/>
      <c r="M3364" s="208"/>
      <c r="N3364" s="209"/>
      <c r="O3364" s="209"/>
      <c r="P3364" s="209"/>
      <c r="Q3364" s="209"/>
      <c r="R3364" s="209"/>
      <c r="S3364" s="209"/>
      <c r="T3364" s="210"/>
      <c r="AT3364" s="211" t="s">
        <v>262</v>
      </c>
      <c r="AU3364" s="211" t="s">
        <v>82</v>
      </c>
      <c r="AV3364" s="13" t="s">
        <v>82</v>
      </c>
      <c r="AW3364" s="13" t="s">
        <v>34</v>
      </c>
      <c r="AX3364" s="13" t="s">
        <v>73</v>
      </c>
      <c r="AY3364" s="211" t="s">
        <v>252</v>
      </c>
    </row>
    <row r="3365" spans="1:65" s="13" customFormat="1" ht="11.25">
      <c r="B3365" s="200"/>
      <c r="C3365" s="201"/>
      <c r="D3365" s="202" t="s">
        <v>262</v>
      </c>
      <c r="E3365" s="203" t="s">
        <v>21</v>
      </c>
      <c r="F3365" s="204" t="s">
        <v>3953</v>
      </c>
      <c r="G3365" s="201"/>
      <c r="H3365" s="205">
        <v>33.799999999999997</v>
      </c>
      <c r="I3365" s="206"/>
      <c r="J3365" s="201"/>
      <c r="K3365" s="201"/>
      <c r="L3365" s="207"/>
      <c r="M3365" s="208"/>
      <c r="N3365" s="209"/>
      <c r="O3365" s="209"/>
      <c r="P3365" s="209"/>
      <c r="Q3365" s="209"/>
      <c r="R3365" s="209"/>
      <c r="S3365" s="209"/>
      <c r="T3365" s="210"/>
      <c r="AT3365" s="211" t="s">
        <v>262</v>
      </c>
      <c r="AU3365" s="211" t="s">
        <v>82</v>
      </c>
      <c r="AV3365" s="13" t="s">
        <v>82</v>
      </c>
      <c r="AW3365" s="13" t="s">
        <v>34</v>
      </c>
      <c r="AX3365" s="13" t="s">
        <v>73</v>
      </c>
      <c r="AY3365" s="211" t="s">
        <v>252</v>
      </c>
    </row>
    <row r="3366" spans="1:65" s="13" customFormat="1" ht="11.25">
      <c r="B3366" s="200"/>
      <c r="C3366" s="201"/>
      <c r="D3366" s="202" t="s">
        <v>262</v>
      </c>
      <c r="E3366" s="203" t="s">
        <v>21</v>
      </c>
      <c r="F3366" s="204" t="s">
        <v>3954</v>
      </c>
      <c r="G3366" s="201"/>
      <c r="H3366" s="205">
        <v>32.299999999999997</v>
      </c>
      <c r="I3366" s="206"/>
      <c r="J3366" s="201"/>
      <c r="K3366" s="201"/>
      <c r="L3366" s="207"/>
      <c r="M3366" s="208"/>
      <c r="N3366" s="209"/>
      <c r="O3366" s="209"/>
      <c r="P3366" s="209"/>
      <c r="Q3366" s="209"/>
      <c r="R3366" s="209"/>
      <c r="S3366" s="209"/>
      <c r="T3366" s="210"/>
      <c r="AT3366" s="211" t="s">
        <v>262</v>
      </c>
      <c r="AU3366" s="211" t="s">
        <v>82</v>
      </c>
      <c r="AV3366" s="13" t="s">
        <v>82</v>
      </c>
      <c r="AW3366" s="13" t="s">
        <v>34</v>
      </c>
      <c r="AX3366" s="13" t="s">
        <v>73</v>
      </c>
      <c r="AY3366" s="211" t="s">
        <v>252</v>
      </c>
    </row>
    <row r="3367" spans="1:65" s="14" customFormat="1" ht="11.25">
      <c r="B3367" s="212"/>
      <c r="C3367" s="213"/>
      <c r="D3367" s="202" t="s">
        <v>262</v>
      </c>
      <c r="E3367" s="214" t="s">
        <v>21</v>
      </c>
      <c r="F3367" s="215" t="s">
        <v>264</v>
      </c>
      <c r="G3367" s="213"/>
      <c r="H3367" s="216">
        <v>86.3</v>
      </c>
      <c r="I3367" s="217"/>
      <c r="J3367" s="213"/>
      <c r="K3367" s="213"/>
      <c r="L3367" s="218"/>
      <c r="M3367" s="219"/>
      <c r="N3367" s="220"/>
      <c r="O3367" s="220"/>
      <c r="P3367" s="220"/>
      <c r="Q3367" s="220"/>
      <c r="R3367" s="220"/>
      <c r="S3367" s="220"/>
      <c r="T3367" s="221"/>
      <c r="AT3367" s="222" t="s">
        <v>262</v>
      </c>
      <c r="AU3367" s="222" t="s">
        <v>82</v>
      </c>
      <c r="AV3367" s="14" t="s">
        <v>93</v>
      </c>
      <c r="AW3367" s="14" t="s">
        <v>34</v>
      </c>
      <c r="AX3367" s="14" t="s">
        <v>80</v>
      </c>
      <c r="AY3367" s="222" t="s">
        <v>252</v>
      </c>
    </row>
    <row r="3368" spans="1:65" s="2" customFormat="1" ht="16.5" customHeight="1">
      <c r="A3368" s="37"/>
      <c r="B3368" s="38"/>
      <c r="C3368" s="245" t="s">
        <v>3955</v>
      </c>
      <c r="D3368" s="245" t="s">
        <v>356</v>
      </c>
      <c r="E3368" s="246" t="s">
        <v>3956</v>
      </c>
      <c r="F3368" s="247" t="s">
        <v>3672</v>
      </c>
      <c r="G3368" s="248" t="s">
        <v>163</v>
      </c>
      <c r="H3368" s="249">
        <v>90.614999999999995</v>
      </c>
      <c r="I3368" s="250"/>
      <c r="J3368" s="251">
        <f>ROUND(I3368*H3368,2)</f>
        <v>0</v>
      </c>
      <c r="K3368" s="247" t="s">
        <v>257</v>
      </c>
      <c r="L3368" s="252"/>
      <c r="M3368" s="253" t="s">
        <v>21</v>
      </c>
      <c r="N3368" s="254" t="s">
        <v>44</v>
      </c>
      <c r="O3368" s="67"/>
      <c r="P3368" s="191">
        <f>O3368*H3368</f>
        <v>0</v>
      </c>
      <c r="Q3368" s="191">
        <v>1.1100000000000001E-3</v>
      </c>
      <c r="R3368" s="191">
        <f>Q3368*H3368</f>
        <v>0.10058265000000001</v>
      </c>
      <c r="S3368" s="191">
        <v>0</v>
      </c>
      <c r="T3368" s="192">
        <f>S3368*H3368</f>
        <v>0</v>
      </c>
      <c r="U3368" s="37"/>
      <c r="V3368" s="37"/>
      <c r="W3368" s="37"/>
      <c r="X3368" s="37"/>
      <c r="Y3368" s="37"/>
      <c r="Z3368" s="37"/>
      <c r="AA3368" s="37"/>
      <c r="AB3368" s="37"/>
      <c r="AC3368" s="37"/>
      <c r="AD3368" s="37"/>
      <c r="AE3368" s="37"/>
      <c r="AR3368" s="193" t="s">
        <v>497</v>
      </c>
      <c r="AT3368" s="193" t="s">
        <v>356</v>
      </c>
      <c r="AU3368" s="193" t="s">
        <v>82</v>
      </c>
      <c r="AY3368" s="20" t="s">
        <v>252</v>
      </c>
      <c r="BE3368" s="194">
        <f>IF(N3368="základní",J3368,0)</f>
        <v>0</v>
      </c>
      <c r="BF3368" s="194">
        <f>IF(N3368="snížená",J3368,0)</f>
        <v>0</v>
      </c>
      <c r="BG3368" s="194">
        <f>IF(N3368="zákl. přenesená",J3368,0)</f>
        <v>0</v>
      </c>
      <c r="BH3368" s="194">
        <f>IF(N3368="sníž. přenesená",J3368,0)</f>
        <v>0</v>
      </c>
      <c r="BI3368" s="194">
        <f>IF(N3368="nulová",J3368,0)</f>
        <v>0</v>
      </c>
      <c r="BJ3368" s="20" t="s">
        <v>80</v>
      </c>
      <c r="BK3368" s="194">
        <f>ROUND(I3368*H3368,2)</f>
        <v>0</v>
      </c>
      <c r="BL3368" s="20" t="s">
        <v>375</v>
      </c>
      <c r="BM3368" s="193" t="s">
        <v>3957</v>
      </c>
    </row>
    <row r="3369" spans="1:65" s="13" customFormat="1" ht="11.25">
      <c r="B3369" s="200"/>
      <c r="C3369" s="201"/>
      <c r="D3369" s="202" t="s">
        <v>262</v>
      </c>
      <c r="E3369" s="201"/>
      <c r="F3369" s="204" t="s">
        <v>3958</v>
      </c>
      <c r="G3369" s="201"/>
      <c r="H3369" s="205">
        <v>90.614999999999995</v>
      </c>
      <c r="I3369" s="206"/>
      <c r="J3369" s="201"/>
      <c r="K3369" s="201"/>
      <c r="L3369" s="207"/>
      <c r="M3369" s="208"/>
      <c r="N3369" s="209"/>
      <c r="O3369" s="209"/>
      <c r="P3369" s="209"/>
      <c r="Q3369" s="209"/>
      <c r="R3369" s="209"/>
      <c r="S3369" s="209"/>
      <c r="T3369" s="210"/>
      <c r="AT3369" s="211" t="s">
        <v>262</v>
      </c>
      <c r="AU3369" s="211" t="s">
        <v>82</v>
      </c>
      <c r="AV3369" s="13" t="s">
        <v>82</v>
      </c>
      <c r="AW3369" s="13" t="s">
        <v>4</v>
      </c>
      <c r="AX3369" s="13" t="s">
        <v>80</v>
      </c>
      <c r="AY3369" s="211" t="s">
        <v>252</v>
      </c>
    </row>
    <row r="3370" spans="1:65" s="2" customFormat="1" ht="16.5" customHeight="1">
      <c r="A3370" s="37"/>
      <c r="B3370" s="38"/>
      <c r="C3370" s="182" t="s">
        <v>3959</v>
      </c>
      <c r="D3370" s="182" t="s">
        <v>254</v>
      </c>
      <c r="E3370" s="183" t="s">
        <v>3960</v>
      </c>
      <c r="F3370" s="184" t="s">
        <v>3961</v>
      </c>
      <c r="G3370" s="185" t="s">
        <v>385</v>
      </c>
      <c r="H3370" s="186">
        <v>97</v>
      </c>
      <c r="I3370" s="187"/>
      <c r="J3370" s="188">
        <f>ROUND(I3370*H3370,2)</f>
        <v>0</v>
      </c>
      <c r="K3370" s="184" t="s">
        <v>257</v>
      </c>
      <c r="L3370" s="42"/>
      <c r="M3370" s="189" t="s">
        <v>21</v>
      </c>
      <c r="N3370" s="190" t="s">
        <v>44</v>
      </c>
      <c r="O3370" s="67"/>
      <c r="P3370" s="191">
        <f>O3370*H3370</f>
        <v>0</v>
      </c>
      <c r="Q3370" s="191">
        <v>1.7000000000000001E-4</v>
      </c>
      <c r="R3370" s="191">
        <f>Q3370*H3370</f>
        <v>1.6490000000000001E-2</v>
      </c>
      <c r="S3370" s="191">
        <v>0</v>
      </c>
      <c r="T3370" s="192">
        <f>S3370*H3370</f>
        <v>0</v>
      </c>
      <c r="U3370" s="37"/>
      <c r="V3370" s="37"/>
      <c r="W3370" s="37"/>
      <c r="X3370" s="37"/>
      <c r="Y3370" s="37"/>
      <c r="Z3370" s="37"/>
      <c r="AA3370" s="37"/>
      <c r="AB3370" s="37"/>
      <c r="AC3370" s="37"/>
      <c r="AD3370" s="37"/>
      <c r="AE3370" s="37"/>
      <c r="AR3370" s="193" t="s">
        <v>375</v>
      </c>
      <c r="AT3370" s="193" t="s">
        <v>254</v>
      </c>
      <c r="AU3370" s="193" t="s">
        <v>82</v>
      </c>
      <c r="AY3370" s="20" t="s">
        <v>252</v>
      </c>
      <c r="BE3370" s="194">
        <f>IF(N3370="základní",J3370,0)</f>
        <v>0</v>
      </c>
      <c r="BF3370" s="194">
        <f>IF(N3370="snížená",J3370,0)</f>
        <v>0</v>
      </c>
      <c r="BG3370" s="194">
        <f>IF(N3370="zákl. přenesená",J3370,0)</f>
        <v>0</v>
      </c>
      <c r="BH3370" s="194">
        <f>IF(N3370="sníž. přenesená",J3370,0)</f>
        <v>0</v>
      </c>
      <c r="BI3370" s="194">
        <f>IF(N3370="nulová",J3370,0)</f>
        <v>0</v>
      </c>
      <c r="BJ3370" s="20" t="s">
        <v>80</v>
      </c>
      <c r="BK3370" s="194">
        <f>ROUND(I3370*H3370,2)</f>
        <v>0</v>
      </c>
      <c r="BL3370" s="20" t="s">
        <v>375</v>
      </c>
      <c r="BM3370" s="193" t="s">
        <v>3962</v>
      </c>
    </row>
    <row r="3371" spans="1:65" s="2" customFormat="1" ht="11.25">
      <c r="A3371" s="37"/>
      <c r="B3371" s="38"/>
      <c r="C3371" s="39"/>
      <c r="D3371" s="195" t="s">
        <v>260</v>
      </c>
      <c r="E3371" s="39"/>
      <c r="F3371" s="196" t="s">
        <v>3963</v>
      </c>
      <c r="G3371" s="39"/>
      <c r="H3371" s="39"/>
      <c r="I3371" s="197"/>
      <c r="J3371" s="39"/>
      <c r="K3371" s="39"/>
      <c r="L3371" s="42"/>
      <c r="M3371" s="198"/>
      <c r="N3371" s="199"/>
      <c r="O3371" s="67"/>
      <c r="P3371" s="67"/>
      <c r="Q3371" s="67"/>
      <c r="R3371" s="67"/>
      <c r="S3371" s="67"/>
      <c r="T3371" s="68"/>
      <c r="U3371" s="37"/>
      <c r="V3371" s="37"/>
      <c r="W3371" s="37"/>
      <c r="X3371" s="37"/>
      <c r="Y3371" s="37"/>
      <c r="Z3371" s="37"/>
      <c r="AA3371" s="37"/>
      <c r="AB3371" s="37"/>
      <c r="AC3371" s="37"/>
      <c r="AD3371" s="37"/>
      <c r="AE3371" s="37"/>
      <c r="AT3371" s="20" t="s">
        <v>260</v>
      </c>
      <c r="AU3371" s="20" t="s">
        <v>82</v>
      </c>
    </row>
    <row r="3372" spans="1:65" s="13" customFormat="1" ht="11.25">
      <c r="B3372" s="200"/>
      <c r="C3372" s="201"/>
      <c r="D3372" s="202" t="s">
        <v>262</v>
      </c>
      <c r="E3372" s="203" t="s">
        <v>21</v>
      </c>
      <c r="F3372" s="204" t="s">
        <v>3964</v>
      </c>
      <c r="G3372" s="201"/>
      <c r="H3372" s="205">
        <v>97</v>
      </c>
      <c r="I3372" s="206"/>
      <c r="J3372" s="201"/>
      <c r="K3372" s="201"/>
      <c r="L3372" s="207"/>
      <c r="M3372" s="208"/>
      <c r="N3372" s="209"/>
      <c r="O3372" s="209"/>
      <c r="P3372" s="209"/>
      <c r="Q3372" s="209"/>
      <c r="R3372" s="209"/>
      <c r="S3372" s="209"/>
      <c r="T3372" s="210"/>
      <c r="AT3372" s="211" t="s">
        <v>262</v>
      </c>
      <c r="AU3372" s="211" t="s">
        <v>82</v>
      </c>
      <c r="AV3372" s="13" t="s">
        <v>82</v>
      </c>
      <c r="AW3372" s="13" t="s">
        <v>34</v>
      </c>
      <c r="AX3372" s="13" t="s">
        <v>73</v>
      </c>
      <c r="AY3372" s="211" t="s">
        <v>252</v>
      </c>
    </row>
    <row r="3373" spans="1:65" s="14" customFormat="1" ht="11.25">
      <c r="B3373" s="212"/>
      <c r="C3373" s="213"/>
      <c r="D3373" s="202" t="s">
        <v>262</v>
      </c>
      <c r="E3373" s="214" t="s">
        <v>21</v>
      </c>
      <c r="F3373" s="215" t="s">
        <v>264</v>
      </c>
      <c r="G3373" s="213"/>
      <c r="H3373" s="216">
        <v>97</v>
      </c>
      <c r="I3373" s="217"/>
      <c r="J3373" s="213"/>
      <c r="K3373" s="213"/>
      <c r="L3373" s="218"/>
      <c r="M3373" s="219"/>
      <c r="N3373" s="220"/>
      <c r="O3373" s="220"/>
      <c r="P3373" s="220"/>
      <c r="Q3373" s="220"/>
      <c r="R3373" s="220"/>
      <c r="S3373" s="220"/>
      <c r="T3373" s="221"/>
      <c r="AT3373" s="222" t="s">
        <v>262</v>
      </c>
      <c r="AU3373" s="222" t="s">
        <v>82</v>
      </c>
      <c r="AV3373" s="14" t="s">
        <v>93</v>
      </c>
      <c r="AW3373" s="14" t="s">
        <v>34</v>
      </c>
      <c r="AX3373" s="14" t="s">
        <v>80</v>
      </c>
      <c r="AY3373" s="222" t="s">
        <v>252</v>
      </c>
    </row>
    <row r="3374" spans="1:65" s="2" customFormat="1" ht="16.5" customHeight="1">
      <c r="A3374" s="37"/>
      <c r="B3374" s="38"/>
      <c r="C3374" s="245" t="s">
        <v>3965</v>
      </c>
      <c r="D3374" s="245" t="s">
        <v>356</v>
      </c>
      <c r="E3374" s="246" t="s">
        <v>3966</v>
      </c>
      <c r="F3374" s="247" t="s">
        <v>3684</v>
      </c>
      <c r="G3374" s="248" t="s">
        <v>385</v>
      </c>
      <c r="H3374" s="249">
        <v>97</v>
      </c>
      <c r="I3374" s="250"/>
      <c r="J3374" s="251">
        <f>ROUND(I3374*H3374,2)</f>
        <v>0</v>
      </c>
      <c r="K3374" s="247" t="s">
        <v>257</v>
      </c>
      <c r="L3374" s="252"/>
      <c r="M3374" s="253" t="s">
        <v>21</v>
      </c>
      <c r="N3374" s="254" t="s">
        <v>44</v>
      </c>
      <c r="O3374" s="67"/>
      <c r="P3374" s="191">
        <f>O3374*H3374</f>
        <v>0</v>
      </c>
      <c r="Q3374" s="191">
        <v>4.0000000000000003E-5</v>
      </c>
      <c r="R3374" s="191">
        <f>Q3374*H3374</f>
        <v>3.8800000000000002E-3</v>
      </c>
      <c r="S3374" s="191">
        <v>0</v>
      </c>
      <c r="T3374" s="192">
        <f>S3374*H3374</f>
        <v>0</v>
      </c>
      <c r="U3374" s="37"/>
      <c r="V3374" s="37"/>
      <c r="W3374" s="37"/>
      <c r="X3374" s="37"/>
      <c r="Y3374" s="37"/>
      <c r="Z3374" s="37"/>
      <c r="AA3374" s="37"/>
      <c r="AB3374" s="37"/>
      <c r="AC3374" s="37"/>
      <c r="AD3374" s="37"/>
      <c r="AE3374" s="37"/>
      <c r="AR3374" s="193" t="s">
        <v>497</v>
      </c>
      <c r="AT3374" s="193" t="s">
        <v>356</v>
      </c>
      <c r="AU3374" s="193" t="s">
        <v>82</v>
      </c>
      <c r="AY3374" s="20" t="s">
        <v>252</v>
      </c>
      <c r="BE3374" s="194">
        <f>IF(N3374="základní",J3374,0)</f>
        <v>0</v>
      </c>
      <c r="BF3374" s="194">
        <f>IF(N3374="snížená",J3374,0)</f>
        <v>0</v>
      </c>
      <c r="BG3374" s="194">
        <f>IF(N3374="zákl. přenesená",J3374,0)</f>
        <v>0</v>
      </c>
      <c r="BH3374" s="194">
        <f>IF(N3374="sníž. přenesená",J3374,0)</f>
        <v>0</v>
      </c>
      <c r="BI3374" s="194">
        <f>IF(N3374="nulová",J3374,0)</f>
        <v>0</v>
      </c>
      <c r="BJ3374" s="20" t="s">
        <v>80</v>
      </c>
      <c r="BK3374" s="194">
        <f>ROUND(I3374*H3374,2)</f>
        <v>0</v>
      </c>
      <c r="BL3374" s="20" t="s">
        <v>375</v>
      </c>
      <c r="BM3374" s="193" t="s">
        <v>3967</v>
      </c>
    </row>
    <row r="3375" spans="1:65" s="2" customFormat="1" ht="21.75" customHeight="1">
      <c r="A3375" s="37"/>
      <c r="B3375" s="38"/>
      <c r="C3375" s="182" t="s">
        <v>3968</v>
      </c>
      <c r="D3375" s="182" t="s">
        <v>254</v>
      </c>
      <c r="E3375" s="183" t="s">
        <v>3969</v>
      </c>
      <c r="F3375" s="184" t="s">
        <v>3970</v>
      </c>
      <c r="G3375" s="185" t="s">
        <v>149</v>
      </c>
      <c r="H3375" s="186">
        <v>619.428</v>
      </c>
      <c r="I3375" s="187"/>
      <c r="J3375" s="188">
        <f>ROUND(I3375*H3375,2)</f>
        <v>0</v>
      </c>
      <c r="K3375" s="184" t="s">
        <v>257</v>
      </c>
      <c r="L3375" s="42"/>
      <c r="M3375" s="189" t="s">
        <v>21</v>
      </c>
      <c r="N3375" s="190" t="s">
        <v>44</v>
      </c>
      <c r="O3375" s="67"/>
      <c r="P3375" s="191">
        <f>O3375*H3375</f>
        <v>0</v>
      </c>
      <c r="Q3375" s="191">
        <v>7.2899999999999996E-3</v>
      </c>
      <c r="R3375" s="191">
        <f>Q3375*H3375</f>
        <v>4.51563012</v>
      </c>
      <c r="S3375" s="191">
        <v>0</v>
      </c>
      <c r="T3375" s="192">
        <f>S3375*H3375</f>
        <v>0</v>
      </c>
      <c r="U3375" s="37"/>
      <c r="V3375" s="37"/>
      <c r="W3375" s="37"/>
      <c r="X3375" s="37"/>
      <c r="Y3375" s="37"/>
      <c r="Z3375" s="37"/>
      <c r="AA3375" s="37"/>
      <c r="AB3375" s="37"/>
      <c r="AC3375" s="37"/>
      <c r="AD3375" s="37"/>
      <c r="AE3375" s="37"/>
      <c r="AR3375" s="193" t="s">
        <v>375</v>
      </c>
      <c r="AT3375" s="193" t="s">
        <v>254</v>
      </c>
      <c r="AU3375" s="193" t="s">
        <v>82</v>
      </c>
      <c r="AY3375" s="20" t="s">
        <v>252</v>
      </c>
      <c r="BE3375" s="194">
        <f>IF(N3375="základní",J3375,0)</f>
        <v>0</v>
      </c>
      <c r="BF3375" s="194">
        <f>IF(N3375="snížená",J3375,0)</f>
        <v>0</v>
      </c>
      <c r="BG3375" s="194">
        <f>IF(N3375="zákl. přenesená",J3375,0)</f>
        <v>0</v>
      </c>
      <c r="BH3375" s="194">
        <f>IF(N3375="sníž. přenesená",J3375,0)</f>
        <v>0</v>
      </c>
      <c r="BI3375" s="194">
        <f>IF(N3375="nulová",J3375,0)</f>
        <v>0</v>
      </c>
      <c r="BJ3375" s="20" t="s">
        <v>80</v>
      </c>
      <c r="BK3375" s="194">
        <f>ROUND(I3375*H3375,2)</f>
        <v>0</v>
      </c>
      <c r="BL3375" s="20" t="s">
        <v>375</v>
      </c>
      <c r="BM3375" s="193" t="s">
        <v>3971</v>
      </c>
    </row>
    <row r="3376" spans="1:65" s="2" customFormat="1" ht="11.25">
      <c r="A3376" s="37"/>
      <c r="B3376" s="38"/>
      <c r="C3376" s="39"/>
      <c r="D3376" s="195" t="s">
        <v>260</v>
      </c>
      <c r="E3376" s="39"/>
      <c r="F3376" s="196" t="s">
        <v>3972</v>
      </c>
      <c r="G3376" s="39"/>
      <c r="H3376" s="39"/>
      <c r="I3376" s="197"/>
      <c r="J3376" s="39"/>
      <c r="K3376" s="39"/>
      <c r="L3376" s="42"/>
      <c r="M3376" s="198"/>
      <c r="N3376" s="199"/>
      <c r="O3376" s="67"/>
      <c r="P3376" s="67"/>
      <c r="Q3376" s="67"/>
      <c r="R3376" s="67"/>
      <c r="S3376" s="67"/>
      <c r="T3376" s="68"/>
      <c r="U3376" s="37"/>
      <c r="V3376" s="37"/>
      <c r="W3376" s="37"/>
      <c r="X3376" s="37"/>
      <c r="Y3376" s="37"/>
      <c r="Z3376" s="37"/>
      <c r="AA3376" s="37"/>
      <c r="AB3376" s="37"/>
      <c r="AC3376" s="37"/>
      <c r="AD3376" s="37"/>
      <c r="AE3376" s="37"/>
      <c r="AT3376" s="20" t="s">
        <v>260</v>
      </c>
      <c r="AU3376" s="20" t="s">
        <v>82</v>
      </c>
    </row>
    <row r="3377" spans="2:51" s="16" customFormat="1" ht="11.25">
      <c r="B3377" s="235"/>
      <c r="C3377" s="236"/>
      <c r="D3377" s="202" t="s">
        <v>262</v>
      </c>
      <c r="E3377" s="237" t="s">
        <v>21</v>
      </c>
      <c r="F3377" s="238" t="s">
        <v>3918</v>
      </c>
      <c r="G3377" s="236"/>
      <c r="H3377" s="237" t="s">
        <v>21</v>
      </c>
      <c r="I3377" s="239"/>
      <c r="J3377" s="236"/>
      <c r="K3377" s="236"/>
      <c r="L3377" s="240"/>
      <c r="M3377" s="241"/>
      <c r="N3377" s="242"/>
      <c r="O3377" s="242"/>
      <c r="P3377" s="242"/>
      <c r="Q3377" s="242"/>
      <c r="R3377" s="242"/>
      <c r="S3377" s="242"/>
      <c r="T3377" s="243"/>
      <c r="AT3377" s="244" t="s">
        <v>262</v>
      </c>
      <c r="AU3377" s="244" t="s">
        <v>82</v>
      </c>
      <c r="AV3377" s="16" t="s">
        <v>80</v>
      </c>
      <c r="AW3377" s="16" t="s">
        <v>34</v>
      </c>
      <c r="AX3377" s="16" t="s">
        <v>73</v>
      </c>
      <c r="AY3377" s="244" t="s">
        <v>252</v>
      </c>
    </row>
    <row r="3378" spans="2:51" s="16" customFormat="1" ht="11.25">
      <c r="B3378" s="235"/>
      <c r="C3378" s="236"/>
      <c r="D3378" s="202" t="s">
        <v>262</v>
      </c>
      <c r="E3378" s="237" t="s">
        <v>21</v>
      </c>
      <c r="F3378" s="238" t="s">
        <v>3629</v>
      </c>
      <c r="G3378" s="236"/>
      <c r="H3378" s="237" t="s">
        <v>21</v>
      </c>
      <c r="I3378" s="239"/>
      <c r="J3378" s="236"/>
      <c r="K3378" s="236"/>
      <c r="L3378" s="240"/>
      <c r="M3378" s="241"/>
      <c r="N3378" s="242"/>
      <c r="O3378" s="242"/>
      <c r="P3378" s="242"/>
      <c r="Q3378" s="242"/>
      <c r="R3378" s="242"/>
      <c r="S3378" s="242"/>
      <c r="T3378" s="243"/>
      <c r="AT3378" s="244" t="s">
        <v>262</v>
      </c>
      <c r="AU3378" s="244" t="s">
        <v>82</v>
      </c>
      <c r="AV3378" s="16" t="s">
        <v>80</v>
      </c>
      <c r="AW3378" s="16" t="s">
        <v>34</v>
      </c>
      <c r="AX3378" s="16" t="s">
        <v>73</v>
      </c>
      <c r="AY3378" s="244" t="s">
        <v>252</v>
      </c>
    </row>
    <row r="3379" spans="2:51" s="13" customFormat="1" ht="11.25">
      <c r="B3379" s="200"/>
      <c r="C3379" s="201"/>
      <c r="D3379" s="202" t="s">
        <v>262</v>
      </c>
      <c r="E3379" s="203" t="s">
        <v>21</v>
      </c>
      <c r="F3379" s="204" t="s">
        <v>3973</v>
      </c>
      <c r="G3379" s="201"/>
      <c r="H3379" s="205">
        <v>22.81</v>
      </c>
      <c r="I3379" s="206"/>
      <c r="J3379" s="201"/>
      <c r="K3379" s="201"/>
      <c r="L3379" s="207"/>
      <c r="M3379" s="208"/>
      <c r="N3379" s="209"/>
      <c r="O3379" s="209"/>
      <c r="P3379" s="209"/>
      <c r="Q3379" s="209"/>
      <c r="R3379" s="209"/>
      <c r="S3379" s="209"/>
      <c r="T3379" s="210"/>
      <c r="AT3379" s="211" t="s">
        <v>262</v>
      </c>
      <c r="AU3379" s="211" t="s">
        <v>82</v>
      </c>
      <c r="AV3379" s="13" t="s">
        <v>82</v>
      </c>
      <c r="AW3379" s="13" t="s">
        <v>34</v>
      </c>
      <c r="AX3379" s="13" t="s">
        <v>73</v>
      </c>
      <c r="AY3379" s="211" t="s">
        <v>252</v>
      </c>
    </row>
    <row r="3380" spans="2:51" s="13" customFormat="1" ht="11.25">
      <c r="B3380" s="200"/>
      <c r="C3380" s="201"/>
      <c r="D3380" s="202" t="s">
        <v>262</v>
      </c>
      <c r="E3380" s="203" t="s">
        <v>21</v>
      </c>
      <c r="F3380" s="204" t="s">
        <v>3974</v>
      </c>
      <c r="G3380" s="201"/>
      <c r="H3380" s="205">
        <v>22.81</v>
      </c>
      <c r="I3380" s="206"/>
      <c r="J3380" s="201"/>
      <c r="K3380" s="201"/>
      <c r="L3380" s="207"/>
      <c r="M3380" s="208"/>
      <c r="N3380" s="209"/>
      <c r="O3380" s="209"/>
      <c r="P3380" s="209"/>
      <c r="Q3380" s="209"/>
      <c r="R3380" s="209"/>
      <c r="S3380" s="209"/>
      <c r="T3380" s="210"/>
      <c r="AT3380" s="211" t="s">
        <v>262</v>
      </c>
      <c r="AU3380" s="211" t="s">
        <v>82</v>
      </c>
      <c r="AV3380" s="13" t="s">
        <v>82</v>
      </c>
      <c r="AW3380" s="13" t="s">
        <v>34</v>
      </c>
      <c r="AX3380" s="13" t="s">
        <v>73</v>
      </c>
      <c r="AY3380" s="211" t="s">
        <v>252</v>
      </c>
    </row>
    <row r="3381" spans="2:51" s="13" customFormat="1" ht="11.25">
      <c r="B3381" s="200"/>
      <c r="C3381" s="201"/>
      <c r="D3381" s="202" t="s">
        <v>262</v>
      </c>
      <c r="E3381" s="203" t="s">
        <v>21</v>
      </c>
      <c r="F3381" s="204" t="s">
        <v>3975</v>
      </c>
      <c r="G3381" s="201"/>
      <c r="H3381" s="205">
        <v>22.715</v>
      </c>
      <c r="I3381" s="206"/>
      <c r="J3381" s="201"/>
      <c r="K3381" s="201"/>
      <c r="L3381" s="207"/>
      <c r="M3381" s="208"/>
      <c r="N3381" s="209"/>
      <c r="O3381" s="209"/>
      <c r="P3381" s="209"/>
      <c r="Q3381" s="209"/>
      <c r="R3381" s="209"/>
      <c r="S3381" s="209"/>
      <c r="T3381" s="210"/>
      <c r="AT3381" s="211" t="s">
        <v>262</v>
      </c>
      <c r="AU3381" s="211" t="s">
        <v>82</v>
      </c>
      <c r="AV3381" s="13" t="s">
        <v>82</v>
      </c>
      <c r="AW3381" s="13" t="s">
        <v>34</v>
      </c>
      <c r="AX3381" s="13" t="s">
        <v>73</v>
      </c>
      <c r="AY3381" s="211" t="s">
        <v>252</v>
      </c>
    </row>
    <row r="3382" spans="2:51" s="13" customFormat="1" ht="11.25">
      <c r="B3382" s="200"/>
      <c r="C3382" s="201"/>
      <c r="D3382" s="202" t="s">
        <v>262</v>
      </c>
      <c r="E3382" s="203" t="s">
        <v>21</v>
      </c>
      <c r="F3382" s="204" t="s">
        <v>3976</v>
      </c>
      <c r="G3382" s="201"/>
      <c r="H3382" s="205">
        <v>22.094999999999999</v>
      </c>
      <c r="I3382" s="206"/>
      <c r="J3382" s="201"/>
      <c r="K3382" s="201"/>
      <c r="L3382" s="207"/>
      <c r="M3382" s="208"/>
      <c r="N3382" s="209"/>
      <c r="O3382" s="209"/>
      <c r="P3382" s="209"/>
      <c r="Q3382" s="209"/>
      <c r="R3382" s="209"/>
      <c r="S3382" s="209"/>
      <c r="T3382" s="210"/>
      <c r="AT3382" s="211" t="s">
        <v>262</v>
      </c>
      <c r="AU3382" s="211" t="s">
        <v>82</v>
      </c>
      <c r="AV3382" s="13" t="s">
        <v>82</v>
      </c>
      <c r="AW3382" s="13" t="s">
        <v>34</v>
      </c>
      <c r="AX3382" s="13" t="s">
        <v>73</v>
      </c>
      <c r="AY3382" s="211" t="s">
        <v>252</v>
      </c>
    </row>
    <row r="3383" spans="2:51" s="13" customFormat="1" ht="11.25">
      <c r="B3383" s="200"/>
      <c r="C3383" s="201"/>
      <c r="D3383" s="202" t="s">
        <v>262</v>
      </c>
      <c r="E3383" s="203" t="s">
        <v>21</v>
      </c>
      <c r="F3383" s="204" t="s">
        <v>3977</v>
      </c>
      <c r="G3383" s="201"/>
      <c r="H3383" s="205">
        <v>16.66</v>
      </c>
      <c r="I3383" s="206"/>
      <c r="J3383" s="201"/>
      <c r="K3383" s="201"/>
      <c r="L3383" s="207"/>
      <c r="M3383" s="208"/>
      <c r="N3383" s="209"/>
      <c r="O3383" s="209"/>
      <c r="P3383" s="209"/>
      <c r="Q3383" s="209"/>
      <c r="R3383" s="209"/>
      <c r="S3383" s="209"/>
      <c r="T3383" s="210"/>
      <c r="AT3383" s="211" t="s">
        <v>262</v>
      </c>
      <c r="AU3383" s="211" t="s">
        <v>82</v>
      </c>
      <c r="AV3383" s="13" t="s">
        <v>82</v>
      </c>
      <c r="AW3383" s="13" t="s">
        <v>34</v>
      </c>
      <c r="AX3383" s="13" t="s">
        <v>73</v>
      </c>
      <c r="AY3383" s="211" t="s">
        <v>252</v>
      </c>
    </row>
    <row r="3384" spans="2:51" s="13" customFormat="1" ht="11.25">
      <c r="B3384" s="200"/>
      <c r="C3384" s="201"/>
      <c r="D3384" s="202" t="s">
        <v>262</v>
      </c>
      <c r="E3384" s="203" t="s">
        <v>21</v>
      </c>
      <c r="F3384" s="204" t="s">
        <v>3978</v>
      </c>
      <c r="G3384" s="201"/>
      <c r="H3384" s="205">
        <v>20.64</v>
      </c>
      <c r="I3384" s="206"/>
      <c r="J3384" s="201"/>
      <c r="K3384" s="201"/>
      <c r="L3384" s="207"/>
      <c r="M3384" s="208"/>
      <c r="N3384" s="209"/>
      <c r="O3384" s="209"/>
      <c r="P3384" s="209"/>
      <c r="Q3384" s="209"/>
      <c r="R3384" s="209"/>
      <c r="S3384" s="209"/>
      <c r="T3384" s="210"/>
      <c r="AT3384" s="211" t="s">
        <v>262</v>
      </c>
      <c r="AU3384" s="211" t="s">
        <v>82</v>
      </c>
      <c r="AV3384" s="13" t="s">
        <v>82</v>
      </c>
      <c r="AW3384" s="13" t="s">
        <v>34</v>
      </c>
      <c r="AX3384" s="13" t="s">
        <v>73</v>
      </c>
      <c r="AY3384" s="211" t="s">
        <v>252</v>
      </c>
    </row>
    <row r="3385" spans="2:51" s="13" customFormat="1" ht="11.25">
      <c r="B3385" s="200"/>
      <c r="C3385" s="201"/>
      <c r="D3385" s="202" t="s">
        <v>262</v>
      </c>
      <c r="E3385" s="203" t="s">
        <v>21</v>
      </c>
      <c r="F3385" s="204" t="s">
        <v>3979</v>
      </c>
      <c r="G3385" s="201"/>
      <c r="H3385" s="205">
        <v>33.14</v>
      </c>
      <c r="I3385" s="206"/>
      <c r="J3385" s="201"/>
      <c r="K3385" s="201"/>
      <c r="L3385" s="207"/>
      <c r="M3385" s="208"/>
      <c r="N3385" s="209"/>
      <c r="O3385" s="209"/>
      <c r="P3385" s="209"/>
      <c r="Q3385" s="209"/>
      <c r="R3385" s="209"/>
      <c r="S3385" s="209"/>
      <c r="T3385" s="210"/>
      <c r="AT3385" s="211" t="s">
        <v>262</v>
      </c>
      <c r="AU3385" s="211" t="s">
        <v>82</v>
      </c>
      <c r="AV3385" s="13" t="s">
        <v>82</v>
      </c>
      <c r="AW3385" s="13" t="s">
        <v>34</v>
      </c>
      <c r="AX3385" s="13" t="s">
        <v>73</v>
      </c>
      <c r="AY3385" s="211" t="s">
        <v>252</v>
      </c>
    </row>
    <row r="3386" spans="2:51" s="16" customFormat="1" ht="11.25">
      <c r="B3386" s="235"/>
      <c r="C3386" s="236"/>
      <c r="D3386" s="202" t="s">
        <v>262</v>
      </c>
      <c r="E3386" s="237" t="s">
        <v>21</v>
      </c>
      <c r="F3386" s="238" t="s">
        <v>297</v>
      </c>
      <c r="G3386" s="236"/>
      <c r="H3386" s="237" t="s">
        <v>21</v>
      </c>
      <c r="I3386" s="239"/>
      <c r="J3386" s="236"/>
      <c r="K3386" s="236"/>
      <c r="L3386" s="240"/>
      <c r="M3386" s="241"/>
      <c r="N3386" s="242"/>
      <c r="O3386" s="242"/>
      <c r="P3386" s="242"/>
      <c r="Q3386" s="242"/>
      <c r="R3386" s="242"/>
      <c r="S3386" s="242"/>
      <c r="T3386" s="243"/>
      <c r="AT3386" s="244" t="s">
        <v>262</v>
      </c>
      <c r="AU3386" s="244" t="s">
        <v>82</v>
      </c>
      <c r="AV3386" s="16" t="s">
        <v>80</v>
      </c>
      <c r="AW3386" s="16" t="s">
        <v>34</v>
      </c>
      <c r="AX3386" s="16" t="s">
        <v>73</v>
      </c>
      <c r="AY3386" s="244" t="s">
        <v>252</v>
      </c>
    </row>
    <row r="3387" spans="2:51" s="13" customFormat="1" ht="11.25">
      <c r="B3387" s="200"/>
      <c r="C3387" s="201"/>
      <c r="D3387" s="202" t="s">
        <v>262</v>
      </c>
      <c r="E3387" s="203" t="s">
        <v>21</v>
      </c>
      <c r="F3387" s="204" t="s">
        <v>3980</v>
      </c>
      <c r="G3387" s="201"/>
      <c r="H3387" s="205">
        <v>15.945</v>
      </c>
      <c r="I3387" s="206"/>
      <c r="J3387" s="201"/>
      <c r="K3387" s="201"/>
      <c r="L3387" s="207"/>
      <c r="M3387" s="208"/>
      <c r="N3387" s="209"/>
      <c r="O3387" s="209"/>
      <c r="P3387" s="209"/>
      <c r="Q3387" s="209"/>
      <c r="R3387" s="209"/>
      <c r="S3387" s="209"/>
      <c r="T3387" s="210"/>
      <c r="AT3387" s="211" t="s">
        <v>262</v>
      </c>
      <c r="AU3387" s="211" t="s">
        <v>82</v>
      </c>
      <c r="AV3387" s="13" t="s">
        <v>82</v>
      </c>
      <c r="AW3387" s="13" t="s">
        <v>34</v>
      </c>
      <c r="AX3387" s="13" t="s">
        <v>73</v>
      </c>
      <c r="AY3387" s="211" t="s">
        <v>252</v>
      </c>
    </row>
    <row r="3388" spans="2:51" s="13" customFormat="1" ht="11.25">
      <c r="B3388" s="200"/>
      <c r="C3388" s="201"/>
      <c r="D3388" s="202" t="s">
        <v>262</v>
      </c>
      <c r="E3388" s="203" t="s">
        <v>21</v>
      </c>
      <c r="F3388" s="204" t="s">
        <v>3981</v>
      </c>
      <c r="G3388" s="201"/>
      <c r="H3388" s="205">
        <v>23.265000000000001</v>
      </c>
      <c r="I3388" s="206"/>
      <c r="J3388" s="201"/>
      <c r="K3388" s="201"/>
      <c r="L3388" s="207"/>
      <c r="M3388" s="208"/>
      <c r="N3388" s="209"/>
      <c r="O3388" s="209"/>
      <c r="P3388" s="209"/>
      <c r="Q3388" s="209"/>
      <c r="R3388" s="209"/>
      <c r="S3388" s="209"/>
      <c r="T3388" s="210"/>
      <c r="AT3388" s="211" t="s">
        <v>262</v>
      </c>
      <c r="AU3388" s="211" t="s">
        <v>82</v>
      </c>
      <c r="AV3388" s="13" t="s">
        <v>82</v>
      </c>
      <c r="AW3388" s="13" t="s">
        <v>34</v>
      </c>
      <c r="AX3388" s="13" t="s">
        <v>73</v>
      </c>
      <c r="AY3388" s="211" t="s">
        <v>252</v>
      </c>
    </row>
    <row r="3389" spans="2:51" s="13" customFormat="1" ht="11.25">
      <c r="B3389" s="200"/>
      <c r="C3389" s="201"/>
      <c r="D3389" s="202" t="s">
        <v>262</v>
      </c>
      <c r="E3389" s="203" t="s">
        <v>21</v>
      </c>
      <c r="F3389" s="204" t="s">
        <v>3982</v>
      </c>
      <c r="G3389" s="201"/>
      <c r="H3389" s="205">
        <v>61.38</v>
      </c>
      <c r="I3389" s="206"/>
      <c r="J3389" s="201"/>
      <c r="K3389" s="201"/>
      <c r="L3389" s="207"/>
      <c r="M3389" s="208"/>
      <c r="N3389" s="209"/>
      <c r="O3389" s="209"/>
      <c r="P3389" s="209"/>
      <c r="Q3389" s="209"/>
      <c r="R3389" s="209"/>
      <c r="S3389" s="209"/>
      <c r="T3389" s="210"/>
      <c r="AT3389" s="211" t="s">
        <v>262</v>
      </c>
      <c r="AU3389" s="211" t="s">
        <v>82</v>
      </c>
      <c r="AV3389" s="13" t="s">
        <v>82</v>
      </c>
      <c r="AW3389" s="13" t="s">
        <v>34</v>
      </c>
      <c r="AX3389" s="13" t="s">
        <v>73</v>
      </c>
      <c r="AY3389" s="211" t="s">
        <v>252</v>
      </c>
    </row>
    <row r="3390" spans="2:51" s="13" customFormat="1" ht="11.25">
      <c r="B3390" s="200"/>
      <c r="C3390" s="201"/>
      <c r="D3390" s="202" t="s">
        <v>262</v>
      </c>
      <c r="E3390" s="203" t="s">
        <v>21</v>
      </c>
      <c r="F3390" s="204" t="s">
        <v>3930</v>
      </c>
      <c r="G3390" s="201"/>
      <c r="H3390" s="205">
        <v>4</v>
      </c>
      <c r="I3390" s="206"/>
      <c r="J3390" s="201"/>
      <c r="K3390" s="201"/>
      <c r="L3390" s="207"/>
      <c r="M3390" s="208"/>
      <c r="N3390" s="209"/>
      <c r="O3390" s="209"/>
      <c r="P3390" s="209"/>
      <c r="Q3390" s="209"/>
      <c r="R3390" s="209"/>
      <c r="S3390" s="209"/>
      <c r="T3390" s="210"/>
      <c r="AT3390" s="211" t="s">
        <v>262</v>
      </c>
      <c r="AU3390" s="211" t="s">
        <v>82</v>
      </c>
      <c r="AV3390" s="13" t="s">
        <v>82</v>
      </c>
      <c r="AW3390" s="13" t="s">
        <v>34</v>
      </c>
      <c r="AX3390" s="13" t="s">
        <v>73</v>
      </c>
      <c r="AY3390" s="211" t="s">
        <v>252</v>
      </c>
    </row>
    <row r="3391" spans="2:51" s="13" customFormat="1" ht="11.25">
      <c r="B3391" s="200"/>
      <c r="C3391" s="201"/>
      <c r="D3391" s="202" t="s">
        <v>262</v>
      </c>
      <c r="E3391" s="203" t="s">
        <v>21</v>
      </c>
      <c r="F3391" s="204" t="s">
        <v>3983</v>
      </c>
      <c r="G3391" s="201"/>
      <c r="H3391" s="205">
        <v>31.11</v>
      </c>
      <c r="I3391" s="206"/>
      <c r="J3391" s="201"/>
      <c r="K3391" s="201"/>
      <c r="L3391" s="207"/>
      <c r="M3391" s="208"/>
      <c r="N3391" s="209"/>
      <c r="O3391" s="209"/>
      <c r="P3391" s="209"/>
      <c r="Q3391" s="209"/>
      <c r="R3391" s="209"/>
      <c r="S3391" s="209"/>
      <c r="T3391" s="210"/>
      <c r="AT3391" s="211" t="s">
        <v>262</v>
      </c>
      <c r="AU3391" s="211" t="s">
        <v>82</v>
      </c>
      <c r="AV3391" s="13" t="s">
        <v>82</v>
      </c>
      <c r="AW3391" s="13" t="s">
        <v>34</v>
      </c>
      <c r="AX3391" s="13" t="s">
        <v>73</v>
      </c>
      <c r="AY3391" s="211" t="s">
        <v>252</v>
      </c>
    </row>
    <row r="3392" spans="2:51" s="13" customFormat="1" ht="11.25">
      <c r="B3392" s="200"/>
      <c r="C3392" s="201"/>
      <c r="D3392" s="202" t="s">
        <v>262</v>
      </c>
      <c r="E3392" s="203" t="s">
        <v>21</v>
      </c>
      <c r="F3392" s="204" t="s">
        <v>3984</v>
      </c>
      <c r="G3392" s="201"/>
      <c r="H3392" s="205">
        <v>31.785</v>
      </c>
      <c r="I3392" s="206"/>
      <c r="J3392" s="201"/>
      <c r="K3392" s="201"/>
      <c r="L3392" s="207"/>
      <c r="M3392" s="208"/>
      <c r="N3392" s="209"/>
      <c r="O3392" s="209"/>
      <c r="P3392" s="209"/>
      <c r="Q3392" s="209"/>
      <c r="R3392" s="209"/>
      <c r="S3392" s="209"/>
      <c r="T3392" s="210"/>
      <c r="AT3392" s="211" t="s">
        <v>262</v>
      </c>
      <c r="AU3392" s="211" t="s">
        <v>82</v>
      </c>
      <c r="AV3392" s="13" t="s">
        <v>82</v>
      </c>
      <c r="AW3392" s="13" t="s">
        <v>34</v>
      </c>
      <c r="AX3392" s="13" t="s">
        <v>73</v>
      </c>
      <c r="AY3392" s="211" t="s">
        <v>252</v>
      </c>
    </row>
    <row r="3393" spans="1:65" s="13" customFormat="1" ht="11.25">
      <c r="B3393" s="200"/>
      <c r="C3393" s="201"/>
      <c r="D3393" s="202" t="s">
        <v>262</v>
      </c>
      <c r="E3393" s="203" t="s">
        <v>21</v>
      </c>
      <c r="F3393" s="204" t="s">
        <v>3985</v>
      </c>
      <c r="G3393" s="201"/>
      <c r="H3393" s="205">
        <v>61.38</v>
      </c>
      <c r="I3393" s="206"/>
      <c r="J3393" s="201"/>
      <c r="K3393" s="201"/>
      <c r="L3393" s="207"/>
      <c r="M3393" s="208"/>
      <c r="N3393" s="209"/>
      <c r="O3393" s="209"/>
      <c r="P3393" s="209"/>
      <c r="Q3393" s="209"/>
      <c r="R3393" s="209"/>
      <c r="S3393" s="209"/>
      <c r="T3393" s="210"/>
      <c r="AT3393" s="211" t="s">
        <v>262</v>
      </c>
      <c r="AU3393" s="211" t="s">
        <v>82</v>
      </c>
      <c r="AV3393" s="13" t="s">
        <v>82</v>
      </c>
      <c r="AW3393" s="13" t="s">
        <v>34</v>
      </c>
      <c r="AX3393" s="13" t="s">
        <v>73</v>
      </c>
      <c r="AY3393" s="211" t="s">
        <v>252</v>
      </c>
    </row>
    <row r="3394" spans="1:65" s="13" customFormat="1" ht="11.25">
      <c r="B3394" s="200"/>
      <c r="C3394" s="201"/>
      <c r="D3394" s="202" t="s">
        <v>262</v>
      </c>
      <c r="E3394" s="203" t="s">
        <v>21</v>
      </c>
      <c r="F3394" s="204" t="s">
        <v>3934</v>
      </c>
      <c r="G3394" s="201"/>
      <c r="H3394" s="205">
        <v>4</v>
      </c>
      <c r="I3394" s="206"/>
      <c r="J3394" s="201"/>
      <c r="K3394" s="201"/>
      <c r="L3394" s="207"/>
      <c r="M3394" s="208"/>
      <c r="N3394" s="209"/>
      <c r="O3394" s="209"/>
      <c r="P3394" s="209"/>
      <c r="Q3394" s="209"/>
      <c r="R3394" s="209"/>
      <c r="S3394" s="209"/>
      <c r="T3394" s="210"/>
      <c r="AT3394" s="211" t="s">
        <v>262</v>
      </c>
      <c r="AU3394" s="211" t="s">
        <v>82</v>
      </c>
      <c r="AV3394" s="13" t="s">
        <v>82</v>
      </c>
      <c r="AW3394" s="13" t="s">
        <v>34</v>
      </c>
      <c r="AX3394" s="13" t="s">
        <v>73</v>
      </c>
      <c r="AY3394" s="211" t="s">
        <v>252</v>
      </c>
    </row>
    <row r="3395" spans="1:65" s="16" customFormat="1" ht="11.25">
      <c r="B3395" s="235"/>
      <c r="C3395" s="236"/>
      <c r="D3395" s="202" t="s">
        <v>262</v>
      </c>
      <c r="E3395" s="237" t="s">
        <v>21</v>
      </c>
      <c r="F3395" s="238" t="s">
        <v>683</v>
      </c>
      <c r="G3395" s="236"/>
      <c r="H3395" s="237" t="s">
        <v>21</v>
      </c>
      <c r="I3395" s="239"/>
      <c r="J3395" s="236"/>
      <c r="K3395" s="236"/>
      <c r="L3395" s="240"/>
      <c r="M3395" s="241"/>
      <c r="N3395" s="242"/>
      <c r="O3395" s="242"/>
      <c r="P3395" s="242"/>
      <c r="Q3395" s="242"/>
      <c r="R3395" s="242"/>
      <c r="S3395" s="242"/>
      <c r="T3395" s="243"/>
      <c r="AT3395" s="244" t="s">
        <v>262</v>
      </c>
      <c r="AU3395" s="244" t="s">
        <v>82</v>
      </c>
      <c r="AV3395" s="16" t="s">
        <v>80</v>
      </c>
      <c r="AW3395" s="16" t="s">
        <v>34</v>
      </c>
      <c r="AX3395" s="16" t="s">
        <v>73</v>
      </c>
      <c r="AY3395" s="244" t="s">
        <v>252</v>
      </c>
    </row>
    <row r="3396" spans="1:65" s="13" customFormat="1" ht="11.25">
      <c r="B3396" s="200"/>
      <c r="C3396" s="201"/>
      <c r="D3396" s="202" t="s">
        <v>262</v>
      </c>
      <c r="E3396" s="203" t="s">
        <v>21</v>
      </c>
      <c r="F3396" s="204" t="s">
        <v>3986</v>
      </c>
      <c r="G3396" s="201"/>
      <c r="H3396" s="205">
        <v>15.945</v>
      </c>
      <c r="I3396" s="206"/>
      <c r="J3396" s="201"/>
      <c r="K3396" s="201"/>
      <c r="L3396" s="207"/>
      <c r="M3396" s="208"/>
      <c r="N3396" s="209"/>
      <c r="O3396" s="209"/>
      <c r="P3396" s="209"/>
      <c r="Q3396" s="209"/>
      <c r="R3396" s="209"/>
      <c r="S3396" s="209"/>
      <c r="T3396" s="210"/>
      <c r="AT3396" s="211" t="s">
        <v>262</v>
      </c>
      <c r="AU3396" s="211" t="s">
        <v>82</v>
      </c>
      <c r="AV3396" s="13" t="s">
        <v>82</v>
      </c>
      <c r="AW3396" s="13" t="s">
        <v>34</v>
      </c>
      <c r="AX3396" s="13" t="s">
        <v>73</v>
      </c>
      <c r="AY3396" s="211" t="s">
        <v>252</v>
      </c>
    </row>
    <row r="3397" spans="1:65" s="13" customFormat="1" ht="11.25">
      <c r="B3397" s="200"/>
      <c r="C3397" s="201"/>
      <c r="D3397" s="202" t="s">
        <v>262</v>
      </c>
      <c r="E3397" s="203" t="s">
        <v>21</v>
      </c>
      <c r="F3397" s="204" t="s">
        <v>3987</v>
      </c>
      <c r="G3397" s="201"/>
      <c r="H3397" s="205">
        <v>23.265000000000001</v>
      </c>
      <c r="I3397" s="206"/>
      <c r="J3397" s="201"/>
      <c r="K3397" s="201"/>
      <c r="L3397" s="207"/>
      <c r="M3397" s="208"/>
      <c r="N3397" s="209"/>
      <c r="O3397" s="209"/>
      <c r="P3397" s="209"/>
      <c r="Q3397" s="209"/>
      <c r="R3397" s="209"/>
      <c r="S3397" s="209"/>
      <c r="T3397" s="210"/>
      <c r="AT3397" s="211" t="s">
        <v>262</v>
      </c>
      <c r="AU3397" s="211" t="s">
        <v>82</v>
      </c>
      <c r="AV3397" s="13" t="s">
        <v>82</v>
      </c>
      <c r="AW3397" s="13" t="s">
        <v>34</v>
      </c>
      <c r="AX3397" s="13" t="s">
        <v>73</v>
      </c>
      <c r="AY3397" s="211" t="s">
        <v>252</v>
      </c>
    </row>
    <row r="3398" spans="1:65" s="13" customFormat="1" ht="11.25">
      <c r="B3398" s="200"/>
      <c r="C3398" s="201"/>
      <c r="D3398" s="202" t="s">
        <v>262</v>
      </c>
      <c r="E3398" s="203" t="s">
        <v>21</v>
      </c>
      <c r="F3398" s="204" t="s">
        <v>3988</v>
      </c>
      <c r="G3398" s="201"/>
      <c r="H3398" s="205">
        <v>61.38</v>
      </c>
      <c r="I3398" s="206"/>
      <c r="J3398" s="201"/>
      <c r="K3398" s="201"/>
      <c r="L3398" s="207"/>
      <c r="M3398" s="208"/>
      <c r="N3398" s="209"/>
      <c r="O3398" s="209"/>
      <c r="P3398" s="209"/>
      <c r="Q3398" s="209"/>
      <c r="R3398" s="209"/>
      <c r="S3398" s="209"/>
      <c r="T3398" s="210"/>
      <c r="AT3398" s="211" t="s">
        <v>262</v>
      </c>
      <c r="AU3398" s="211" t="s">
        <v>82</v>
      </c>
      <c r="AV3398" s="13" t="s">
        <v>82</v>
      </c>
      <c r="AW3398" s="13" t="s">
        <v>34</v>
      </c>
      <c r="AX3398" s="13" t="s">
        <v>73</v>
      </c>
      <c r="AY3398" s="211" t="s">
        <v>252</v>
      </c>
    </row>
    <row r="3399" spans="1:65" s="13" customFormat="1" ht="11.25">
      <c r="B3399" s="200"/>
      <c r="C3399" s="201"/>
      <c r="D3399" s="202" t="s">
        <v>262</v>
      </c>
      <c r="E3399" s="203" t="s">
        <v>21</v>
      </c>
      <c r="F3399" s="204" t="s">
        <v>3941</v>
      </c>
      <c r="G3399" s="201"/>
      <c r="H3399" s="205">
        <v>4</v>
      </c>
      <c r="I3399" s="206"/>
      <c r="J3399" s="201"/>
      <c r="K3399" s="201"/>
      <c r="L3399" s="207"/>
      <c r="M3399" s="208"/>
      <c r="N3399" s="209"/>
      <c r="O3399" s="209"/>
      <c r="P3399" s="209"/>
      <c r="Q3399" s="209"/>
      <c r="R3399" s="209"/>
      <c r="S3399" s="209"/>
      <c r="T3399" s="210"/>
      <c r="AT3399" s="211" t="s">
        <v>262</v>
      </c>
      <c r="AU3399" s="211" t="s">
        <v>82</v>
      </c>
      <c r="AV3399" s="13" t="s">
        <v>82</v>
      </c>
      <c r="AW3399" s="13" t="s">
        <v>34</v>
      </c>
      <c r="AX3399" s="13" t="s">
        <v>73</v>
      </c>
      <c r="AY3399" s="211" t="s">
        <v>252</v>
      </c>
    </row>
    <row r="3400" spans="1:65" s="13" customFormat="1" ht="11.25">
      <c r="B3400" s="200"/>
      <c r="C3400" s="201"/>
      <c r="D3400" s="202" t="s">
        <v>262</v>
      </c>
      <c r="E3400" s="203" t="s">
        <v>21</v>
      </c>
      <c r="F3400" s="204" t="s">
        <v>3989</v>
      </c>
      <c r="G3400" s="201"/>
      <c r="H3400" s="205">
        <v>55.722999999999999</v>
      </c>
      <c r="I3400" s="206"/>
      <c r="J3400" s="201"/>
      <c r="K3400" s="201"/>
      <c r="L3400" s="207"/>
      <c r="M3400" s="208"/>
      <c r="N3400" s="209"/>
      <c r="O3400" s="209"/>
      <c r="P3400" s="209"/>
      <c r="Q3400" s="209"/>
      <c r="R3400" s="209"/>
      <c r="S3400" s="209"/>
      <c r="T3400" s="210"/>
      <c r="AT3400" s="211" t="s">
        <v>262</v>
      </c>
      <c r="AU3400" s="211" t="s">
        <v>82</v>
      </c>
      <c r="AV3400" s="13" t="s">
        <v>82</v>
      </c>
      <c r="AW3400" s="13" t="s">
        <v>34</v>
      </c>
      <c r="AX3400" s="13" t="s">
        <v>73</v>
      </c>
      <c r="AY3400" s="211" t="s">
        <v>252</v>
      </c>
    </row>
    <row r="3401" spans="1:65" s="13" customFormat="1" ht="11.25">
      <c r="B3401" s="200"/>
      <c r="C3401" s="201"/>
      <c r="D3401" s="202" t="s">
        <v>262</v>
      </c>
      <c r="E3401" s="203" t="s">
        <v>21</v>
      </c>
      <c r="F3401" s="204" t="s">
        <v>3990</v>
      </c>
      <c r="G3401" s="201"/>
      <c r="H3401" s="205">
        <v>61.38</v>
      </c>
      <c r="I3401" s="206"/>
      <c r="J3401" s="201"/>
      <c r="K3401" s="201"/>
      <c r="L3401" s="207"/>
      <c r="M3401" s="208"/>
      <c r="N3401" s="209"/>
      <c r="O3401" s="209"/>
      <c r="P3401" s="209"/>
      <c r="Q3401" s="209"/>
      <c r="R3401" s="209"/>
      <c r="S3401" s="209"/>
      <c r="T3401" s="210"/>
      <c r="AT3401" s="211" t="s">
        <v>262</v>
      </c>
      <c r="AU3401" s="211" t="s">
        <v>82</v>
      </c>
      <c r="AV3401" s="13" t="s">
        <v>82</v>
      </c>
      <c r="AW3401" s="13" t="s">
        <v>34</v>
      </c>
      <c r="AX3401" s="13" t="s">
        <v>73</v>
      </c>
      <c r="AY3401" s="211" t="s">
        <v>252</v>
      </c>
    </row>
    <row r="3402" spans="1:65" s="13" customFormat="1" ht="11.25">
      <c r="B3402" s="200"/>
      <c r="C3402" s="201"/>
      <c r="D3402" s="202" t="s">
        <v>262</v>
      </c>
      <c r="E3402" s="203" t="s">
        <v>21</v>
      </c>
      <c r="F3402" s="204" t="s">
        <v>3944</v>
      </c>
      <c r="G3402" s="201"/>
      <c r="H3402" s="205">
        <v>4</v>
      </c>
      <c r="I3402" s="206"/>
      <c r="J3402" s="201"/>
      <c r="K3402" s="201"/>
      <c r="L3402" s="207"/>
      <c r="M3402" s="208"/>
      <c r="N3402" s="209"/>
      <c r="O3402" s="209"/>
      <c r="P3402" s="209"/>
      <c r="Q3402" s="209"/>
      <c r="R3402" s="209"/>
      <c r="S3402" s="209"/>
      <c r="T3402" s="210"/>
      <c r="AT3402" s="211" t="s">
        <v>262</v>
      </c>
      <c r="AU3402" s="211" t="s">
        <v>82</v>
      </c>
      <c r="AV3402" s="13" t="s">
        <v>82</v>
      </c>
      <c r="AW3402" s="13" t="s">
        <v>34</v>
      </c>
      <c r="AX3402" s="13" t="s">
        <v>73</v>
      </c>
      <c r="AY3402" s="211" t="s">
        <v>252</v>
      </c>
    </row>
    <row r="3403" spans="1:65" s="14" customFormat="1" ht="11.25">
      <c r="B3403" s="212"/>
      <c r="C3403" s="213"/>
      <c r="D3403" s="202" t="s">
        <v>262</v>
      </c>
      <c r="E3403" s="214" t="s">
        <v>147</v>
      </c>
      <c r="F3403" s="215" t="s">
        <v>264</v>
      </c>
      <c r="G3403" s="213"/>
      <c r="H3403" s="216">
        <v>619.428</v>
      </c>
      <c r="I3403" s="217"/>
      <c r="J3403" s="213"/>
      <c r="K3403" s="213"/>
      <c r="L3403" s="218"/>
      <c r="M3403" s="219"/>
      <c r="N3403" s="220"/>
      <c r="O3403" s="220"/>
      <c r="P3403" s="220"/>
      <c r="Q3403" s="220"/>
      <c r="R3403" s="220"/>
      <c r="S3403" s="220"/>
      <c r="T3403" s="221"/>
      <c r="AT3403" s="222" t="s">
        <v>262</v>
      </c>
      <c r="AU3403" s="222" t="s">
        <v>82</v>
      </c>
      <c r="AV3403" s="14" t="s">
        <v>93</v>
      </c>
      <c r="AW3403" s="14" t="s">
        <v>34</v>
      </c>
      <c r="AX3403" s="14" t="s">
        <v>73</v>
      </c>
      <c r="AY3403" s="222" t="s">
        <v>252</v>
      </c>
    </row>
    <row r="3404" spans="1:65" s="15" customFormat="1" ht="11.25">
      <c r="B3404" s="223"/>
      <c r="C3404" s="224"/>
      <c r="D3404" s="202" t="s">
        <v>262</v>
      </c>
      <c r="E3404" s="225" t="s">
        <v>21</v>
      </c>
      <c r="F3404" s="226" t="s">
        <v>265</v>
      </c>
      <c r="G3404" s="224"/>
      <c r="H3404" s="227">
        <v>619.428</v>
      </c>
      <c r="I3404" s="228"/>
      <c r="J3404" s="224"/>
      <c r="K3404" s="224"/>
      <c r="L3404" s="229"/>
      <c r="M3404" s="230"/>
      <c r="N3404" s="231"/>
      <c r="O3404" s="231"/>
      <c r="P3404" s="231"/>
      <c r="Q3404" s="231"/>
      <c r="R3404" s="231"/>
      <c r="S3404" s="231"/>
      <c r="T3404" s="232"/>
      <c r="AT3404" s="233" t="s">
        <v>262</v>
      </c>
      <c r="AU3404" s="233" t="s">
        <v>82</v>
      </c>
      <c r="AV3404" s="15" t="s">
        <v>258</v>
      </c>
      <c r="AW3404" s="15" t="s">
        <v>34</v>
      </c>
      <c r="AX3404" s="15" t="s">
        <v>80</v>
      </c>
      <c r="AY3404" s="233" t="s">
        <v>252</v>
      </c>
    </row>
    <row r="3405" spans="1:65" s="2" customFormat="1" ht="16.5" customHeight="1">
      <c r="A3405" s="37"/>
      <c r="B3405" s="38"/>
      <c r="C3405" s="245" t="s">
        <v>3991</v>
      </c>
      <c r="D3405" s="245" t="s">
        <v>356</v>
      </c>
      <c r="E3405" s="246" t="s">
        <v>3992</v>
      </c>
      <c r="F3405" s="247" t="s">
        <v>3993</v>
      </c>
      <c r="G3405" s="248" t="s">
        <v>149</v>
      </c>
      <c r="H3405" s="249">
        <v>712.34199999999998</v>
      </c>
      <c r="I3405" s="250"/>
      <c r="J3405" s="251">
        <f>ROUND(I3405*H3405,2)</f>
        <v>0</v>
      </c>
      <c r="K3405" s="247" t="s">
        <v>257</v>
      </c>
      <c r="L3405" s="252"/>
      <c r="M3405" s="253" t="s">
        <v>21</v>
      </c>
      <c r="N3405" s="254" t="s">
        <v>44</v>
      </c>
      <c r="O3405" s="67"/>
      <c r="P3405" s="191">
        <f>O3405*H3405</f>
        <v>0</v>
      </c>
      <c r="Q3405" s="191">
        <v>1.9E-2</v>
      </c>
      <c r="R3405" s="191">
        <f>Q3405*H3405</f>
        <v>13.534497999999999</v>
      </c>
      <c r="S3405" s="191">
        <v>0</v>
      </c>
      <c r="T3405" s="192">
        <f>S3405*H3405</f>
        <v>0</v>
      </c>
      <c r="U3405" s="37"/>
      <c r="V3405" s="37"/>
      <c r="W3405" s="37"/>
      <c r="X3405" s="37"/>
      <c r="Y3405" s="37"/>
      <c r="Z3405" s="37"/>
      <c r="AA3405" s="37"/>
      <c r="AB3405" s="37"/>
      <c r="AC3405" s="37"/>
      <c r="AD3405" s="37"/>
      <c r="AE3405" s="37"/>
      <c r="AR3405" s="193" t="s">
        <v>497</v>
      </c>
      <c r="AT3405" s="193" t="s">
        <v>356</v>
      </c>
      <c r="AU3405" s="193" t="s">
        <v>82</v>
      </c>
      <c r="AY3405" s="20" t="s">
        <v>252</v>
      </c>
      <c r="BE3405" s="194">
        <f>IF(N3405="základní",J3405,0)</f>
        <v>0</v>
      </c>
      <c r="BF3405" s="194">
        <f>IF(N3405="snížená",J3405,0)</f>
        <v>0</v>
      </c>
      <c r="BG3405" s="194">
        <f>IF(N3405="zákl. přenesená",J3405,0)</f>
        <v>0</v>
      </c>
      <c r="BH3405" s="194">
        <f>IF(N3405="sníž. přenesená",J3405,0)</f>
        <v>0</v>
      </c>
      <c r="BI3405" s="194">
        <f>IF(N3405="nulová",J3405,0)</f>
        <v>0</v>
      </c>
      <c r="BJ3405" s="20" t="s">
        <v>80</v>
      </c>
      <c r="BK3405" s="194">
        <f>ROUND(I3405*H3405,2)</f>
        <v>0</v>
      </c>
      <c r="BL3405" s="20" t="s">
        <v>375</v>
      </c>
      <c r="BM3405" s="193" t="s">
        <v>3994</v>
      </c>
    </row>
    <row r="3406" spans="1:65" s="2" customFormat="1" ht="29.25">
      <c r="A3406" s="37"/>
      <c r="B3406" s="38"/>
      <c r="C3406" s="39"/>
      <c r="D3406" s="202" t="s">
        <v>275</v>
      </c>
      <c r="E3406" s="39"/>
      <c r="F3406" s="234" t="s">
        <v>3995</v>
      </c>
      <c r="G3406" s="39"/>
      <c r="H3406" s="39"/>
      <c r="I3406" s="197"/>
      <c r="J3406" s="39"/>
      <c r="K3406" s="39"/>
      <c r="L3406" s="42"/>
      <c r="M3406" s="198"/>
      <c r="N3406" s="199"/>
      <c r="O3406" s="67"/>
      <c r="P3406" s="67"/>
      <c r="Q3406" s="67"/>
      <c r="R3406" s="67"/>
      <c r="S3406" s="67"/>
      <c r="T3406" s="68"/>
      <c r="U3406" s="37"/>
      <c r="V3406" s="37"/>
      <c r="W3406" s="37"/>
      <c r="X3406" s="37"/>
      <c r="Y3406" s="37"/>
      <c r="Z3406" s="37"/>
      <c r="AA3406" s="37"/>
      <c r="AB3406" s="37"/>
      <c r="AC3406" s="37"/>
      <c r="AD3406" s="37"/>
      <c r="AE3406" s="37"/>
      <c r="AT3406" s="20" t="s">
        <v>275</v>
      </c>
      <c r="AU3406" s="20" t="s">
        <v>82</v>
      </c>
    </row>
    <row r="3407" spans="1:65" s="13" customFormat="1" ht="11.25">
      <c r="B3407" s="200"/>
      <c r="C3407" s="201"/>
      <c r="D3407" s="202" t="s">
        <v>262</v>
      </c>
      <c r="E3407" s="201"/>
      <c r="F3407" s="204" t="s">
        <v>3996</v>
      </c>
      <c r="G3407" s="201"/>
      <c r="H3407" s="205">
        <v>712.34199999999998</v>
      </c>
      <c r="I3407" s="206"/>
      <c r="J3407" s="201"/>
      <c r="K3407" s="201"/>
      <c r="L3407" s="207"/>
      <c r="M3407" s="208"/>
      <c r="N3407" s="209"/>
      <c r="O3407" s="209"/>
      <c r="P3407" s="209"/>
      <c r="Q3407" s="209"/>
      <c r="R3407" s="209"/>
      <c r="S3407" s="209"/>
      <c r="T3407" s="210"/>
      <c r="AT3407" s="211" t="s">
        <v>262</v>
      </c>
      <c r="AU3407" s="211" t="s">
        <v>82</v>
      </c>
      <c r="AV3407" s="13" t="s">
        <v>82</v>
      </c>
      <c r="AW3407" s="13" t="s">
        <v>4</v>
      </c>
      <c r="AX3407" s="13" t="s">
        <v>80</v>
      </c>
      <c r="AY3407" s="211" t="s">
        <v>252</v>
      </c>
    </row>
    <row r="3408" spans="1:65" s="2" customFormat="1" ht="24.2" customHeight="1">
      <c r="A3408" s="37"/>
      <c r="B3408" s="38"/>
      <c r="C3408" s="182" t="s">
        <v>3997</v>
      </c>
      <c r="D3408" s="182" t="s">
        <v>254</v>
      </c>
      <c r="E3408" s="183" t="s">
        <v>3998</v>
      </c>
      <c r="F3408" s="184" t="s">
        <v>3999</v>
      </c>
      <c r="G3408" s="185" t="s">
        <v>149</v>
      </c>
      <c r="H3408" s="186">
        <v>16</v>
      </c>
      <c r="I3408" s="187"/>
      <c r="J3408" s="188">
        <f>ROUND(I3408*H3408,2)</f>
        <v>0</v>
      </c>
      <c r="K3408" s="184" t="s">
        <v>257</v>
      </c>
      <c r="L3408" s="42"/>
      <c r="M3408" s="189" t="s">
        <v>21</v>
      </c>
      <c r="N3408" s="190" t="s">
        <v>44</v>
      </c>
      <c r="O3408" s="67"/>
      <c r="P3408" s="191">
        <f>O3408*H3408</f>
        <v>0</v>
      </c>
      <c r="Q3408" s="191">
        <v>0</v>
      </c>
      <c r="R3408" s="191">
        <f>Q3408*H3408</f>
        <v>0</v>
      </c>
      <c r="S3408" s="191">
        <v>0</v>
      </c>
      <c r="T3408" s="192">
        <f>S3408*H3408</f>
        <v>0</v>
      </c>
      <c r="U3408" s="37"/>
      <c r="V3408" s="37"/>
      <c r="W3408" s="37"/>
      <c r="X3408" s="37"/>
      <c r="Y3408" s="37"/>
      <c r="Z3408" s="37"/>
      <c r="AA3408" s="37"/>
      <c r="AB3408" s="37"/>
      <c r="AC3408" s="37"/>
      <c r="AD3408" s="37"/>
      <c r="AE3408" s="37"/>
      <c r="AR3408" s="193" t="s">
        <v>375</v>
      </c>
      <c r="AT3408" s="193" t="s">
        <v>254</v>
      </c>
      <c r="AU3408" s="193" t="s">
        <v>82</v>
      </c>
      <c r="AY3408" s="20" t="s">
        <v>252</v>
      </c>
      <c r="BE3408" s="194">
        <f>IF(N3408="základní",J3408,0)</f>
        <v>0</v>
      </c>
      <c r="BF3408" s="194">
        <f>IF(N3408="snížená",J3408,0)</f>
        <v>0</v>
      </c>
      <c r="BG3408" s="194">
        <f>IF(N3408="zákl. přenesená",J3408,0)</f>
        <v>0</v>
      </c>
      <c r="BH3408" s="194">
        <f>IF(N3408="sníž. přenesená",J3408,0)</f>
        <v>0</v>
      </c>
      <c r="BI3408" s="194">
        <f>IF(N3408="nulová",J3408,0)</f>
        <v>0</v>
      </c>
      <c r="BJ3408" s="20" t="s">
        <v>80</v>
      </c>
      <c r="BK3408" s="194">
        <f>ROUND(I3408*H3408,2)</f>
        <v>0</v>
      </c>
      <c r="BL3408" s="20" t="s">
        <v>375</v>
      </c>
      <c r="BM3408" s="193" t="s">
        <v>4000</v>
      </c>
    </row>
    <row r="3409" spans="1:65" s="2" customFormat="1" ht="11.25">
      <c r="A3409" s="37"/>
      <c r="B3409" s="38"/>
      <c r="C3409" s="39"/>
      <c r="D3409" s="195" t="s">
        <v>260</v>
      </c>
      <c r="E3409" s="39"/>
      <c r="F3409" s="196" t="s">
        <v>4001</v>
      </c>
      <c r="G3409" s="39"/>
      <c r="H3409" s="39"/>
      <c r="I3409" s="197"/>
      <c r="J3409" s="39"/>
      <c r="K3409" s="39"/>
      <c r="L3409" s="42"/>
      <c r="M3409" s="198"/>
      <c r="N3409" s="199"/>
      <c r="O3409" s="67"/>
      <c r="P3409" s="67"/>
      <c r="Q3409" s="67"/>
      <c r="R3409" s="67"/>
      <c r="S3409" s="67"/>
      <c r="T3409" s="68"/>
      <c r="U3409" s="37"/>
      <c r="V3409" s="37"/>
      <c r="W3409" s="37"/>
      <c r="X3409" s="37"/>
      <c r="Y3409" s="37"/>
      <c r="Z3409" s="37"/>
      <c r="AA3409" s="37"/>
      <c r="AB3409" s="37"/>
      <c r="AC3409" s="37"/>
      <c r="AD3409" s="37"/>
      <c r="AE3409" s="37"/>
      <c r="AT3409" s="20" t="s">
        <v>260</v>
      </c>
      <c r="AU3409" s="20" t="s">
        <v>82</v>
      </c>
    </row>
    <row r="3410" spans="1:65" s="16" customFormat="1" ht="11.25">
      <c r="B3410" s="235"/>
      <c r="C3410" s="236"/>
      <c r="D3410" s="202" t="s">
        <v>262</v>
      </c>
      <c r="E3410" s="237" t="s">
        <v>21</v>
      </c>
      <c r="F3410" s="238" t="s">
        <v>297</v>
      </c>
      <c r="G3410" s="236"/>
      <c r="H3410" s="237" t="s">
        <v>21</v>
      </c>
      <c r="I3410" s="239"/>
      <c r="J3410" s="236"/>
      <c r="K3410" s="236"/>
      <c r="L3410" s="240"/>
      <c r="M3410" s="241"/>
      <c r="N3410" s="242"/>
      <c r="O3410" s="242"/>
      <c r="P3410" s="242"/>
      <c r="Q3410" s="242"/>
      <c r="R3410" s="242"/>
      <c r="S3410" s="242"/>
      <c r="T3410" s="243"/>
      <c r="AT3410" s="244" t="s">
        <v>262</v>
      </c>
      <c r="AU3410" s="244" t="s">
        <v>82</v>
      </c>
      <c r="AV3410" s="16" t="s">
        <v>80</v>
      </c>
      <c r="AW3410" s="16" t="s">
        <v>34</v>
      </c>
      <c r="AX3410" s="16" t="s">
        <v>73</v>
      </c>
      <c r="AY3410" s="244" t="s">
        <v>252</v>
      </c>
    </row>
    <row r="3411" spans="1:65" s="13" customFormat="1" ht="11.25">
      <c r="B3411" s="200"/>
      <c r="C3411" s="201"/>
      <c r="D3411" s="202" t="s">
        <v>262</v>
      </c>
      <c r="E3411" s="203" t="s">
        <v>21</v>
      </c>
      <c r="F3411" s="204" t="s">
        <v>3930</v>
      </c>
      <c r="G3411" s="201"/>
      <c r="H3411" s="205">
        <v>4</v>
      </c>
      <c r="I3411" s="206"/>
      <c r="J3411" s="201"/>
      <c r="K3411" s="201"/>
      <c r="L3411" s="207"/>
      <c r="M3411" s="208"/>
      <c r="N3411" s="209"/>
      <c r="O3411" s="209"/>
      <c r="P3411" s="209"/>
      <c r="Q3411" s="209"/>
      <c r="R3411" s="209"/>
      <c r="S3411" s="209"/>
      <c r="T3411" s="210"/>
      <c r="AT3411" s="211" t="s">
        <v>262</v>
      </c>
      <c r="AU3411" s="211" t="s">
        <v>82</v>
      </c>
      <c r="AV3411" s="13" t="s">
        <v>82</v>
      </c>
      <c r="AW3411" s="13" t="s">
        <v>34</v>
      </c>
      <c r="AX3411" s="13" t="s">
        <v>73</v>
      </c>
      <c r="AY3411" s="211" t="s">
        <v>252</v>
      </c>
    </row>
    <row r="3412" spans="1:65" s="13" customFormat="1" ht="11.25">
      <c r="B3412" s="200"/>
      <c r="C3412" s="201"/>
      <c r="D3412" s="202" t="s">
        <v>262</v>
      </c>
      <c r="E3412" s="203" t="s">
        <v>21</v>
      </c>
      <c r="F3412" s="204" t="s">
        <v>3934</v>
      </c>
      <c r="G3412" s="201"/>
      <c r="H3412" s="205">
        <v>4</v>
      </c>
      <c r="I3412" s="206"/>
      <c r="J3412" s="201"/>
      <c r="K3412" s="201"/>
      <c r="L3412" s="207"/>
      <c r="M3412" s="208"/>
      <c r="N3412" s="209"/>
      <c r="O3412" s="209"/>
      <c r="P3412" s="209"/>
      <c r="Q3412" s="209"/>
      <c r="R3412" s="209"/>
      <c r="S3412" s="209"/>
      <c r="T3412" s="210"/>
      <c r="AT3412" s="211" t="s">
        <v>262</v>
      </c>
      <c r="AU3412" s="211" t="s">
        <v>82</v>
      </c>
      <c r="AV3412" s="13" t="s">
        <v>82</v>
      </c>
      <c r="AW3412" s="13" t="s">
        <v>34</v>
      </c>
      <c r="AX3412" s="13" t="s">
        <v>73</v>
      </c>
      <c r="AY3412" s="211" t="s">
        <v>252</v>
      </c>
    </row>
    <row r="3413" spans="1:65" s="16" customFormat="1" ht="11.25">
      <c r="B3413" s="235"/>
      <c r="C3413" s="236"/>
      <c r="D3413" s="202" t="s">
        <v>262</v>
      </c>
      <c r="E3413" s="237" t="s">
        <v>21</v>
      </c>
      <c r="F3413" s="238" t="s">
        <v>683</v>
      </c>
      <c r="G3413" s="236"/>
      <c r="H3413" s="237" t="s">
        <v>21</v>
      </c>
      <c r="I3413" s="239"/>
      <c r="J3413" s="236"/>
      <c r="K3413" s="236"/>
      <c r="L3413" s="240"/>
      <c r="M3413" s="241"/>
      <c r="N3413" s="242"/>
      <c r="O3413" s="242"/>
      <c r="P3413" s="242"/>
      <c r="Q3413" s="242"/>
      <c r="R3413" s="242"/>
      <c r="S3413" s="242"/>
      <c r="T3413" s="243"/>
      <c r="AT3413" s="244" t="s">
        <v>262</v>
      </c>
      <c r="AU3413" s="244" t="s">
        <v>82</v>
      </c>
      <c r="AV3413" s="16" t="s">
        <v>80</v>
      </c>
      <c r="AW3413" s="16" t="s">
        <v>34</v>
      </c>
      <c r="AX3413" s="16" t="s">
        <v>73</v>
      </c>
      <c r="AY3413" s="244" t="s">
        <v>252</v>
      </c>
    </row>
    <row r="3414" spans="1:65" s="13" customFormat="1" ht="11.25">
      <c r="B3414" s="200"/>
      <c r="C3414" s="201"/>
      <c r="D3414" s="202" t="s">
        <v>262</v>
      </c>
      <c r="E3414" s="203" t="s">
        <v>21</v>
      </c>
      <c r="F3414" s="204" t="s">
        <v>3941</v>
      </c>
      <c r="G3414" s="201"/>
      <c r="H3414" s="205">
        <v>4</v>
      </c>
      <c r="I3414" s="206"/>
      <c r="J3414" s="201"/>
      <c r="K3414" s="201"/>
      <c r="L3414" s="207"/>
      <c r="M3414" s="208"/>
      <c r="N3414" s="209"/>
      <c r="O3414" s="209"/>
      <c r="P3414" s="209"/>
      <c r="Q3414" s="209"/>
      <c r="R3414" s="209"/>
      <c r="S3414" s="209"/>
      <c r="T3414" s="210"/>
      <c r="AT3414" s="211" t="s">
        <v>262</v>
      </c>
      <c r="AU3414" s="211" t="s">
        <v>82</v>
      </c>
      <c r="AV3414" s="13" t="s">
        <v>82</v>
      </c>
      <c r="AW3414" s="13" t="s">
        <v>34</v>
      </c>
      <c r="AX3414" s="13" t="s">
        <v>73</v>
      </c>
      <c r="AY3414" s="211" t="s">
        <v>252</v>
      </c>
    </row>
    <row r="3415" spans="1:65" s="13" customFormat="1" ht="11.25">
      <c r="B3415" s="200"/>
      <c r="C3415" s="201"/>
      <c r="D3415" s="202" t="s">
        <v>262</v>
      </c>
      <c r="E3415" s="203" t="s">
        <v>21</v>
      </c>
      <c r="F3415" s="204" t="s">
        <v>3944</v>
      </c>
      <c r="G3415" s="201"/>
      <c r="H3415" s="205">
        <v>4</v>
      </c>
      <c r="I3415" s="206"/>
      <c r="J3415" s="201"/>
      <c r="K3415" s="201"/>
      <c r="L3415" s="207"/>
      <c r="M3415" s="208"/>
      <c r="N3415" s="209"/>
      <c r="O3415" s="209"/>
      <c r="P3415" s="209"/>
      <c r="Q3415" s="209"/>
      <c r="R3415" s="209"/>
      <c r="S3415" s="209"/>
      <c r="T3415" s="210"/>
      <c r="AT3415" s="211" t="s">
        <v>262</v>
      </c>
      <c r="AU3415" s="211" t="s">
        <v>82</v>
      </c>
      <c r="AV3415" s="13" t="s">
        <v>82</v>
      </c>
      <c r="AW3415" s="13" t="s">
        <v>34</v>
      </c>
      <c r="AX3415" s="13" t="s">
        <v>73</v>
      </c>
      <c r="AY3415" s="211" t="s">
        <v>252</v>
      </c>
    </row>
    <row r="3416" spans="1:65" s="14" customFormat="1" ht="11.25">
      <c r="B3416" s="212"/>
      <c r="C3416" s="213"/>
      <c r="D3416" s="202" t="s">
        <v>262</v>
      </c>
      <c r="E3416" s="214" t="s">
        <v>21</v>
      </c>
      <c r="F3416" s="215" t="s">
        <v>264</v>
      </c>
      <c r="G3416" s="213"/>
      <c r="H3416" s="216">
        <v>16</v>
      </c>
      <c r="I3416" s="217"/>
      <c r="J3416" s="213"/>
      <c r="K3416" s="213"/>
      <c r="L3416" s="218"/>
      <c r="M3416" s="219"/>
      <c r="N3416" s="220"/>
      <c r="O3416" s="220"/>
      <c r="P3416" s="220"/>
      <c r="Q3416" s="220"/>
      <c r="R3416" s="220"/>
      <c r="S3416" s="220"/>
      <c r="T3416" s="221"/>
      <c r="AT3416" s="222" t="s">
        <v>262</v>
      </c>
      <c r="AU3416" s="222" t="s">
        <v>82</v>
      </c>
      <c r="AV3416" s="14" t="s">
        <v>93</v>
      </c>
      <c r="AW3416" s="14" t="s">
        <v>34</v>
      </c>
      <c r="AX3416" s="14" t="s">
        <v>80</v>
      </c>
      <c r="AY3416" s="222" t="s">
        <v>252</v>
      </c>
    </row>
    <row r="3417" spans="1:65" s="2" customFormat="1" ht="21.75" customHeight="1">
      <c r="A3417" s="37"/>
      <c r="B3417" s="38"/>
      <c r="C3417" s="182" t="s">
        <v>4002</v>
      </c>
      <c r="D3417" s="182" t="s">
        <v>254</v>
      </c>
      <c r="E3417" s="183" t="s">
        <v>4003</v>
      </c>
      <c r="F3417" s="184" t="s">
        <v>4004</v>
      </c>
      <c r="G3417" s="185" t="s">
        <v>163</v>
      </c>
      <c r="H3417" s="186">
        <v>308.875</v>
      </c>
      <c r="I3417" s="187"/>
      <c r="J3417" s="188">
        <f>ROUND(I3417*H3417,2)</f>
        <v>0</v>
      </c>
      <c r="K3417" s="184" t="s">
        <v>257</v>
      </c>
      <c r="L3417" s="42"/>
      <c r="M3417" s="189" t="s">
        <v>21</v>
      </c>
      <c r="N3417" s="190" t="s">
        <v>44</v>
      </c>
      <c r="O3417" s="67"/>
      <c r="P3417" s="191">
        <f>O3417*H3417</f>
        <v>0</v>
      </c>
      <c r="Q3417" s="191">
        <v>1.4999999999999999E-4</v>
      </c>
      <c r="R3417" s="191">
        <f>Q3417*H3417</f>
        <v>4.6331249999999997E-2</v>
      </c>
      <c r="S3417" s="191">
        <v>0</v>
      </c>
      <c r="T3417" s="192">
        <f>S3417*H3417</f>
        <v>0</v>
      </c>
      <c r="U3417" s="37"/>
      <c r="V3417" s="37"/>
      <c r="W3417" s="37"/>
      <c r="X3417" s="37"/>
      <c r="Y3417" s="37"/>
      <c r="Z3417" s="37"/>
      <c r="AA3417" s="37"/>
      <c r="AB3417" s="37"/>
      <c r="AC3417" s="37"/>
      <c r="AD3417" s="37"/>
      <c r="AE3417" s="37"/>
      <c r="AR3417" s="193" t="s">
        <v>375</v>
      </c>
      <c r="AT3417" s="193" t="s">
        <v>254</v>
      </c>
      <c r="AU3417" s="193" t="s">
        <v>82</v>
      </c>
      <c r="AY3417" s="20" t="s">
        <v>252</v>
      </c>
      <c r="BE3417" s="194">
        <f>IF(N3417="základní",J3417,0)</f>
        <v>0</v>
      </c>
      <c r="BF3417" s="194">
        <f>IF(N3417="snížená",J3417,0)</f>
        <v>0</v>
      </c>
      <c r="BG3417" s="194">
        <f>IF(N3417="zákl. přenesená",J3417,0)</f>
        <v>0</v>
      </c>
      <c r="BH3417" s="194">
        <f>IF(N3417="sníž. přenesená",J3417,0)</f>
        <v>0</v>
      </c>
      <c r="BI3417" s="194">
        <f>IF(N3417="nulová",J3417,0)</f>
        <v>0</v>
      </c>
      <c r="BJ3417" s="20" t="s">
        <v>80</v>
      </c>
      <c r="BK3417" s="194">
        <f>ROUND(I3417*H3417,2)</f>
        <v>0</v>
      </c>
      <c r="BL3417" s="20" t="s">
        <v>375</v>
      </c>
      <c r="BM3417" s="193" t="s">
        <v>4005</v>
      </c>
    </row>
    <row r="3418" spans="1:65" s="2" customFormat="1" ht="11.25">
      <c r="A3418" s="37"/>
      <c r="B3418" s="38"/>
      <c r="C3418" s="39"/>
      <c r="D3418" s="195" t="s">
        <v>260</v>
      </c>
      <c r="E3418" s="39"/>
      <c r="F3418" s="196" t="s">
        <v>4006</v>
      </c>
      <c r="G3418" s="39"/>
      <c r="H3418" s="39"/>
      <c r="I3418" s="197"/>
      <c r="J3418" s="39"/>
      <c r="K3418" s="39"/>
      <c r="L3418" s="42"/>
      <c r="M3418" s="198"/>
      <c r="N3418" s="199"/>
      <c r="O3418" s="67"/>
      <c r="P3418" s="67"/>
      <c r="Q3418" s="67"/>
      <c r="R3418" s="67"/>
      <c r="S3418" s="67"/>
      <c r="T3418" s="68"/>
      <c r="U3418" s="37"/>
      <c r="V3418" s="37"/>
      <c r="W3418" s="37"/>
      <c r="X3418" s="37"/>
      <c r="Y3418" s="37"/>
      <c r="Z3418" s="37"/>
      <c r="AA3418" s="37"/>
      <c r="AB3418" s="37"/>
      <c r="AC3418" s="37"/>
      <c r="AD3418" s="37"/>
      <c r="AE3418" s="37"/>
      <c r="AT3418" s="20" t="s">
        <v>260</v>
      </c>
      <c r="AU3418" s="20" t="s">
        <v>82</v>
      </c>
    </row>
    <row r="3419" spans="1:65" s="16" customFormat="1" ht="11.25">
      <c r="B3419" s="235"/>
      <c r="C3419" s="236"/>
      <c r="D3419" s="202" t="s">
        <v>262</v>
      </c>
      <c r="E3419" s="237" t="s">
        <v>21</v>
      </c>
      <c r="F3419" s="238" t="s">
        <v>4007</v>
      </c>
      <c r="G3419" s="236"/>
      <c r="H3419" s="237" t="s">
        <v>21</v>
      </c>
      <c r="I3419" s="239"/>
      <c r="J3419" s="236"/>
      <c r="K3419" s="236"/>
      <c r="L3419" s="240"/>
      <c r="M3419" s="241"/>
      <c r="N3419" s="242"/>
      <c r="O3419" s="242"/>
      <c r="P3419" s="242"/>
      <c r="Q3419" s="242"/>
      <c r="R3419" s="242"/>
      <c r="S3419" s="242"/>
      <c r="T3419" s="243"/>
      <c r="AT3419" s="244" t="s">
        <v>262</v>
      </c>
      <c r="AU3419" s="244" t="s">
        <v>82</v>
      </c>
      <c r="AV3419" s="16" t="s">
        <v>80</v>
      </c>
      <c r="AW3419" s="16" t="s">
        <v>34</v>
      </c>
      <c r="AX3419" s="16" t="s">
        <v>73</v>
      </c>
      <c r="AY3419" s="244" t="s">
        <v>252</v>
      </c>
    </row>
    <row r="3420" spans="1:65" s="16" customFormat="1" ht="11.25">
      <c r="B3420" s="235"/>
      <c r="C3420" s="236"/>
      <c r="D3420" s="202" t="s">
        <v>262</v>
      </c>
      <c r="E3420" s="237" t="s">
        <v>21</v>
      </c>
      <c r="F3420" s="238" t="s">
        <v>4008</v>
      </c>
      <c r="G3420" s="236"/>
      <c r="H3420" s="237" t="s">
        <v>21</v>
      </c>
      <c r="I3420" s="239"/>
      <c r="J3420" s="236"/>
      <c r="K3420" s="236"/>
      <c r="L3420" s="240"/>
      <c r="M3420" s="241"/>
      <c r="N3420" s="242"/>
      <c r="O3420" s="242"/>
      <c r="P3420" s="242"/>
      <c r="Q3420" s="242"/>
      <c r="R3420" s="242"/>
      <c r="S3420" s="242"/>
      <c r="T3420" s="243"/>
      <c r="AT3420" s="244" t="s">
        <v>262</v>
      </c>
      <c r="AU3420" s="244" t="s">
        <v>82</v>
      </c>
      <c r="AV3420" s="16" t="s">
        <v>80</v>
      </c>
      <c r="AW3420" s="16" t="s">
        <v>34</v>
      </c>
      <c r="AX3420" s="16" t="s">
        <v>73</v>
      </c>
      <c r="AY3420" s="244" t="s">
        <v>252</v>
      </c>
    </row>
    <row r="3421" spans="1:65" s="13" customFormat="1" ht="11.25">
      <c r="B3421" s="200"/>
      <c r="C3421" s="201"/>
      <c r="D3421" s="202" t="s">
        <v>262</v>
      </c>
      <c r="E3421" s="203" t="s">
        <v>21</v>
      </c>
      <c r="F3421" s="204" t="s">
        <v>4009</v>
      </c>
      <c r="G3421" s="201"/>
      <c r="H3421" s="205">
        <v>5.2</v>
      </c>
      <c r="I3421" s="206"/>
      <c r="J3421" s="201"/>
      <c r="K3421" s="201"/>
      <c r="L3421" s="207"/>
      <c r="M3421" s="208"/>
      <c r="N3421" s="209"/>
      <c r="O3421" s="209"/>
      <c r="P3421" s="209"/>
      <c r="Q3421" s="209"/>
      <c r="R3421" s="209"/>
      <c r="S3421" s="209"/>
      <c r="T3421" s="210"/>
      <c r="AT3421" s="211" t="s">
        <v>262</v>
      </c>
      <c r="AU3421" s="211" t="s">
        <v>82</v>
      </c>
      <c r="AV3421" s="13" t="s">
        <v>82</v>
      </c>
      <c r="AW3421" s="13" t="s">
        <v>34</v>
      </c>
      <c r="AX3421" s="13" t="s">
        <v>73</v>
      </c>
      <c r="AY3421" s="211" t="s">
        <v>252</v>
      </c>
    </row>
    <row r="3422" spans="1:65" s="13" customFormat="1" ht="11.25">
      <c r="B3422" s="200"/>
      <c r="C3422" s="201"/>
      <c r="D3422" s="202" t="s">
        <v>262</v>
      </c>
      <c r="E3422" s="203" t="s">
        <v>21</v>
      </c>
      <c r="F3422" s="204" t="s">
        <v>4010</v>
      </c>
      <c r="G3422" s="201"/>
      <c r="H3422" s="205">
        <v>109.3</v>
      </c>
      <c r="I3422" s="206"/>
      <c r="J3422" s="201"/>
      <c r="K3422" s="201"/>
      <c r="L3422" s="207"/>
      <c r="M3422" s="208"/>
      <c r="N3422" s="209"/>
      <c r="O3422" s="209"/>
      <c r="P3422" s="209"/>
      <c r="Q3422" s="209"/>
      <c r="R3422" s="209"/>
      <c r="S3422" s="209"/>
      <c r="T3422" s="210"/>
      <c r="AT3422" s="211" t="s">
        <v>262</v>
      </c>
      <c r="AU3422" s="211" t="s">
        <v>82</v>
      </c>
      <c r="AV3422" s="13" t="s">
        <v>82</v>
      </c>
      <c r="AW3422" s="13" t="s">
        <v>34</v>
      </c>
      <c r="AX3422" s="13" t="s">
        <v>73</v>
      </c>
      <c r="AY3422" s="211" t="s">
        <v>252</v>
      </c>
    </row>
    <row r="3423" spans="1:65" s="13" customFormat="1" ht="11.25">
      <c r="B3423" s="200"/>
      <c r="C3423" s="201"/>
      <c r="D3423" s="202" t="s">
        <v>262</v>
      </c>
      <c r="E3423" s="203" t="s">
        <v>21</v>
      </c>
      <c r="F3423" s="204" t="s">
        <v>4011</v>
      </c>
      <c r="G3423" s="201"/>
      <c r="H3423" s="205">
        <v>171.17500000000001</v>
      </c>
      <c r="I3423" s="206"/>
      <c r="J3423" s="201"/>
      <c r="K3423" s="201"/>
      <c r="L3423" s="207"/>
      <c r="M3423" s="208"/>
      <c r="N3423" s="209"/>
      <c r="O3423" s="209"/>
      <c r="P3423" s="209"/>
      <c r="Q3423" s="209"/>
      <c r="R3423" s="209"/>
      <c r="S3423" s="209"/>
      <c r="T3423" s="210"/>
      <c r="AT3423" s="211" t="s">
        <v>262</v>
      </c>
      <c r="AU3423" s="211" t="s">
        <v>82</v>
      </c>
      <c r="AV3423" s="13" t="s">
        <v>82</v>
      </c>
      <c r="AW3423" s="13" t="s">
        <v>34</v>
      </c>
      <c r="AX3423" s="13" t="s">
        <v>73</v>
      </c>
      <c r="AY3423" s="211" t="s">
        <v>252</v>
      </c>
    </row>
    <row r="3424" spans="1:65" s="14" customFormat="1" ht="11.25">
      <c r="B3424" s="212"/>
      <c r="C3424" s="213"/>
      <c r="D3424" s="202" t="s">
        <v>262</v>
      </c>
      <c r="E3424" s="214" t="s">
        <v>21</v>
      </c>
      <c r="F3424" s="215" t="s">
        <v>264</v>
      </c>
      <c r="G3424" s="213"/>
      <c r="H3424" s="216">
        <v>285.67500000000001</v>
      </c>
      <c r="I3424" s="217"/>
      <c r="J3424" s="213"/>
      <c r="K3424" s="213"/>
      <c r="L3424" s="218"/>
      <c r="M3424" s="219"/>
      <c r="N3424" s="220"/>
      <c r="O3424" s="220"/>
      <c r="P3424" s="220"/>
      <c r="Q3424" s="220"/>
      <c r="R3424" s="220"/>
      <c r="S3424" s="220"/>
      <c r="T3424" s="221"/>
      <c r="AT3424" s="222" t="s">
        <v>262</v>
      </c>
      <c r="AU3424" s="222" t="s">
        <v>82</v>
      </c>
      <c r="AV3424" s="14" t="s">
        <v>93</v>
      </c>
      <c r="AW3424" s="14" t="s">
        <v>34</v>
      </c>
      <c r="AX3424" s="14" t="s">
        <v>73</v>
      </c>
      <c r="AY3424" s="222" t="s">
        <v>252</v>
      </c>
    </row>
    <row r="3425" spans="1:65" s="13" customFormat="1" ht="11.25">
      <c r="B3425" s="200"/>
      <c r="C3425" s="201"/>
      <c r="D3425" s="202" t="s">
        <v>262</v>
      </c>
      <c r="E3425" s="203" t="s">
        <v>21</v>
      </c>
      <c r="F3425" s="204" t="s">
        <v>4012</v>
      </c>
      <c r="G3425" s="201"/>
      <c r="H3425" s="205">
        <v>23.2</v>
      </c>
      <c r="I3425" s="206"/>
      <c r="J3425" s="201"/>
      <c r="K3425" s="201"/>
      <c r="L3425" s="207"/>
      <c r="M3425" s="208"/>
      <c r="N3425" s="209"/>
      <c r="O3425" s="209"/>
      <c r="P3425" s="209"/>
      <c r="Q3425" s="209"/>
      <c r="R3425" s="209"/>
      <c r="S3425" s="209"/>
      <c r="T3425" s="210"/>
      <c r="AT3425" s="211" t="s">
        <v>262</v>
      </c>
      <c r="AU3425" s="211" t="s">
        <v>82</v>
      </c>
      <c r="AV3425" s="13" t="s">
        <v>82</v>
      </c>
      <c r="AW3425" s="13" t="s">
        <v>34</v>
      </c>
      <c r="AX3425" s="13" t="s">
        <v>73</v>
      </c>
      <c r="AY3425" s="211" t="s">
        <v>252</v>
      </c>
    </row>
    <row r="3426" spans="1:65" s="14" customFormat="1" ht="11.25">
      <c r="B3426" s="212"/>
      <c r="C3426" s="213"/>
      <c r="D3426" s="202" t="s">
        <v>262</v>
      </c>
      <c r="E3426" s="214" t="s">
        <v>21</v>
      </c>
      <c r="F3426" s="215" t="s">
        <v>264</v>
      </c>
      <c r="G3426" s="213"/>
      <c r="H3426" s="216">
        <v>23.2</v>
      </c>
      <c r="I3426" s="217"/>
      <c r="J3426" s="213"/>
      <c r="K3426" s="213"/>
      <c r="L3426" s="218"/>
      <c r="M3426" s="219"/>
      <c r="N3426" s="220"/>
      <c r="O3426" s="220"/>
      <c r="P3426" s="220"/>
      <c r="Q3426" s="220"/>
      <c r="R3426" s="220"/>
      <c r="S3426" s="220"/>
      <c r="T3426" s="221"/>
      <c r="AT3426" s="222" t="s">
        <v>262</v>
      </c>
      <c r="AU3426" s="222" t="s">
        <v>82</v>
      </c>
      <c r="AV3426" s="14" t="s">
        <v>93</v>
      </c>
      <c r="AW3426" s="14" t="s">
        <v>34</v>
      </c>
      <c r="AX3426" s="14" t="s">
        <v>73</v>
      </c>
      <c r="AY3426" s="222" t="s">
        <v>252</v>
      </c>
    </row>
    <row r="3427" spans="1:65" s="15" customFormat="1" ht="11.25">
      <c r="B3427" s="223"/>
      <c r="C3427" s="224"/>
      <c r="D3427" s="202" t="s">
        <v>262</v>
      </c>
      <c r="E3427" s="225" t="s">
        <v>21</v>
      </c>
      <c r="F3427" s="226" t="s">
        <v>265</v>
      </c>
      <c r="G3427" s="224"/>
      <c r="H3427" s="227">
        <v>308.875</v>
      </c>
      <c r="I3427" s="228"/>
      <c r="J3427" s="224"/>
      <c r="K3427" s="224"/>
      <c r="L3427" s="229"/>
      <c r="M3427" s="230"/>
      <c r="N3427" s="231"/>
      <c r="O3427" s="231"/>
      <c r="P3427" s="231"/>
      <c r="Q3427" s="231"/>
      <c r="R3427" s="231"/>
      <c r="S3427" s="231"/>
      <c r="T3427" s="232"/>
      <c r="AT3427" s="233" t="s">
        <v>262</v>
      </c>
      <c r="AU3427" s="233" t="s">
        <v>82</v>
      </c>
      <c r="AV3427" s="15" t="s">
        <v>258</v>
      </c>
      <c r="AW3427" s="15" t="s">
        <v>34</v>
      </c>
      <c r="AX3427" s="15" t="s">
        <v>80</v>
      </c>
      <c r="AY3427" s="233" t="s">
        <v>252</v>
      </c>
    </row>
    <row r="3428" spans="1:65" s="2" customFormat="1" ht="16.5" customHeight="1">
      <c r="A3428" s="37"/>
      <c r="B3428" s="38"/>
      <c r="C3428" s="245" t="s">
        <v>4013</v>
      </c>
      <c r="D3428" s="245" t="s">
        <v>356</v>
      </c>
      <c r="E3428" s="246" t="s">
        <v>4014</v>
      </c>
      <c r="F3428" s="247" t="s">
        <v>4015</v>
      </c>
      <c r="G3428" s="248" t="s">
        <v>163</v>
      </c>
      <c r="H3428" s="249">
        <v>24.36</v>
      </c>
      <c r="I3428" s="250"/>
      <c r="J3428" s="251">
        <f>ROUND(I3428*H3428,2)</f>
        <v>0</v>
      </c>
      <c r="K3428" s="247" t="s">
        <v>257</v>
      </c>
      <c r="L3428" s="252"/>
      <c r="M3428" s="253" t="s">
        <v>21</v>
      </c>
      <c r="N3428" s="254" t="s">
        <v>44</v>
      </c>
      <c r="O3428" s="67"/>
      <c r="P3428" s="191">
        <f>O3428*H3428</f>
        <v>0</v>
      </c>
      <c r="Q3428" s="191">
        <v>3.2000000000000003E-4</v>
      </c>
      <c r="R3428" s="191">
        <f>Q3428*H3428</f>
        <v>7.7952000000000004E-3</v>
      </c>
      <c r="S3428" s="191">
        <v>0</v>
      </c>
      <c r="T3428" s="192">
        <f>S3428*H3428</f>
        <v>0</v>
      </c>
      <c r="U3428" s="37"/>
      <c r="V3428" s="37"/>
      <c r="W3428" s="37"/>
      <c r="X3428" s="37"/>
      <c r="Y3428" s="37"/>
      <c r="Z3428" s="37"/>
      <c r="AA3428" s="37"/>
      <c r="AB3428" s="37"/>
      <c r="AC3428" s="37"/>
      <c r="AD3428" s="37"/>
      <c r="AE3428" s="37"/>
      <c r="AR3428" s="193" t="s">
        <v>497</v>
      </c>
      <c r="AT3428" s="193" t="s">
        <v>356</v>
      </c>
      <c r="AU3428" s="193" t="s">
        <v>82</v>
      </c>
      <c r="AY3428" s="20" t="s">
        <v>252</v>
      </c>
      <c r="BE3428" s="194">
        <f>IF(N3428="základní",J3428,0)</f>
        <v>0</v>
      </c>
      <c r="BF3428" s="194">
        <f>IF(N3428="snížená",J3428,0)</f>
        <v>0</v>
      </c>
      <c r="BG3428" s="194">
        <f>IF(N3428="zákl. přenesená",J3428,0)</f>
        <v>0</v>
      </c>
      <c r="BH3428" s="194">
        <f>IF(N3428="sníž. přenesená",J3428,0)</f>
        <v>0</v>
      </c>
      <c r="BI3428" s="194">
        <f>IF(N3428="nulová",J3428,0)</f>
        <v>0</v>
      </c>
      <c r="BJ3428" s="20" t="s">
        <v>80</v>
      </c>
      <c r="BK3428" s="194">
        <f>ROUND(I3428*H3428,2)</f>
        <v>0</v>
      </c>
      <c r="BL3428" s="20" t="s">
        <v>375</v>
      </c>
      <c r="BM3428" s="193" t="s">
        <v>4016</v>
      </c>
    </row>
    <row r="3429" spans="1:65" s="13" customFormat="1" ht="11.25">
      <c r="B3429" s="200"/>
      <c r="C3429" s="201"/>
      <c r="D3429" s="202" t="s">
        <v>262</v>
      </c>
      <c r="E3429" s="203" t="s">
        <v>21</v>
      </c>
      <c r="F3429" s="204" t="s">
        <v>4017</v>
      </c>
      <c r="G3429" s="201"/>
      <c r="H3429" s="205">
        <v>23.2</v>
      </c>
      <c r="I3429" s="206"/>
      <c r="J3429" s="201"/>
      <c r="K3429" s="201"/>
      <c r="L3429" s="207"/>
      <c r="M3429" s="208"/>
      <c r="N3429" s="209"/>
      <c r="O3429" s="209"/>
      <c r="P3429" s="209"/>
      <c r="Q3429" s="209"/>
      <c r="R3429" s="209"/>
      <c r="S3429" s="209"/>
      <c r="T3429" s="210"/>
      <c r="AT3429" s="211" t="s">
        <v>262</v>
      </c>
      <c r="AU3429" s="211" t="s">
        <v>82</v>
      </c>
      <c r="AV3429" s="13" t="s">
        <v>82</v>
      </c>
      <c r="AW3429" s="13" t="s">
        <v>34</v>
      </c>
      <c r="AX3429" s="13" t="s">
        <v>73</v>
      </c>
      <c r="AY3429" s="211" t="s">
        <v>252</v>
      </c>
    </row>
    <row r="3430" spans="1:65" s="14" customFormat="1" ht="11.25">
      <c r="B3430" s="212"/>
      <c r="C3430" s="213"/>
      <c r="D3430" s="202" t="s">
        <v>262</v>
      </c>
      <c r="E3430" s="214" t="s">
        <v>21</v>
      </c>
      <c r="F3430" s="215" t="s">
        <v>264</v>
      </c>
      <c r="G3430" s="213"/>
      <c r="H3430" s="216">
        <v>23.2</v>
      </c>
      <c r="I3430" s="217"/>
      <c r="J3430" s="213"/>
      <c r="K3430" s="213"/>
      <c r="L3430" s="218"/>
      <c r="M3430" s="219"/>
      <c r="N3430" s="220"/>
      <c r="O3430" s="220"/>
      <c r="P3430" s="220"/>
      <c r="Q3430" s="220"/>
      <c r="R3430" s="220"/>
      <c r="S3430" s="220"/>
      <c r="T3430" s="221"/>
      <c r="AT3430" s="222" t="s">
        <v>262</v>
      </c>
      <c r="AU3430" s="222" t="s">
        <v>82</v>
      </c>
      <c r="AV3430" s="14" t="s">
        <v>93</v>
      </c>
      <c r="AW3430" s="14" t="s">
        <v>34</v>
      </c>
      <c r="AX3430" s="14" t="s">
        <v>80</v>
      </c>
      <c r="AY3430" s="222" t="s">
        <v>252</v>
      </c>
    </row>
    <row r="3431" spans="1:65" s="13" customFormat="1" ht="11.25">
      <c r="B3431" s="200"/>
      <c r="C3431" s="201"/>
      <c r="D3431" s="202" t="s">
        <v>262</v>
      </c>
      <c r="E3431" s="201"/>
      <c r="F3431" s="204" t="s">
        <v>4018</v>
      </c>
      <c r="G3431" s="201"/>
      <c r="H3431" s="205">
        <v>24.36</v>
      </c>
      <c r="I3431" s="206"/>
      <c r="J3431" s="201"/>
      <c r="K3431" s="201"/>
      <c r="L3431" s="207"/>
      <c r="M3431" s="208"/>
      <c r="N3431" s="209"/>
      <c r="O3431" s="209"/>
      <c r="P3431" s="209"/>
      <c r="Q3431" s="209"/>
      <c r="R3431" s="209"/>
      <c r="S3431" s="209"/>
      <c r="T3431" s="210"/>
      <c r="AT3431" s="211" t="s">
        <v>262</v>
      </c>
      <c r="AU3431" s="211" t="s">
        <v>82</v>
      </c>
      <c r="AV3431" s="13" t="s">
        <v>82</v>
      </c>
      <c r="AW3431" s="13" t="s">
        <v>4</v>
      </c>
      <c r="AX3431" s="13" t="s">
        <v>80</v>
      </c>
      <c r="AY3431" s="211" t="s">
        <v>252</v>
      </c>
    </row>
    <row r="3432" spans="1:65" s="2" customFormat="1" ht="16.5" customHeight="1">
      <c r="A3432" s="37"/>
      <c r="B3432" s="38"/>
      <c r="C3432" s="245" t="s">
        <v>4019</v>
      </c>
      <c r="D3432" s="245" t="s">
        <v>356</v>
      </c>
      <c r="E3432" s="246" t="s">
        <v>4020</v>
      </c>
      <c r="F3432" s="247" t="s">
        <v>4021</v>
      </c>
      <c r="G3432" s="248" t="s">
        <v>163</v>
      </c>
      <c r="H3432" s="249">
        <v>299.959</v>
      </c>
      <c r="I3432" s="250"/>
      <c r="J3432" s="251">
        <f>ROUND(I3432*H3432,2)</f>
        <v>0</v>
      </c>
      <c r="K3432" s="247" t="s">
        <v>257</v>
      </c>
      <c r="L3432" s="252"/>
      <c r="M3432" s="253" t="s">
        <v>21</v>
      </c>
      <c r="N3432" s="254" t="s">
        <v>44</v>
      </c>
      <c r="O3432" s="67"/>
      <c r="P3432" s="191">
        <f>O3432*H3432</f>
        <v>0</v>
      </c>
      <c r="Q3432" s="191">
        <v>3.2000000000000003E-4</v>
      </c>
      <c r="R3432" s="191">
        <f>Q3432*H3432</f>
        <v>9.5986880000000011E-2</v>
      </c>
      <c r="S3432" s="191">
        <v>0</v>
      </c>
      <c r="T3432" s="192">
        <f>S3432*H3432</f>
        <v>0</v>
      </c>
      <c r="U3432" s="37"/>
      <c r="V3432" s="37"/>
      <c r="W3432" s="37"/>
      <c r="X3432" s="37"/>
      <c r="Y3432" s="37"/>
      <c r="Z3432" s="37"/>
      <c r="AA3432" s="37"/>
      <c r="AB3432" s="37"/>
      <c r="AC3432" s="37"/>
      <c r="AD3432" s="37"/>
      <c r="AE3432" s="37"/>
      <c r="AR3432" s="193" t="s">
        <v>497</v>
      </c>
      <c r="AT3432" s="193" t="s">
        <v>356</v>
      </c>
      <c r="AU3432" s="193" t="s">
        <v>82</v>
      </c>
      <c r="AY3432" s="20" t="s">
        <v>252</v>
      </c>
      <c r="BE3432" s="194">
        <f>IF(N3432="základní",J3432,0)</f>
        <v>0</v>
      </c>
      <c r="BF3432" s="194">
        <f>IF(N3432="snížená",J3432,0)</f>
        <v>0</v>
      </c>
      <c r="BG3432" s="194">
        <f>IF(N3432="zákl. přenesená",J3432,0)</f>
        <v>0</v>
      </c>
      <c r="BH3432" s="194">
        <f>IF(N3432="sníž. přenesená",J3432,0)</f>
        <v>0</v>
      </c>
      <c r="BI3432" s="194">
        <f>IF(N3432="nulová",J3432,0)</f>
        <v>0</v>
      </c>
      <c r="BJ3432" s="20" t="s">
        <v>80</v>
      </c>
      <c r="BK3432" s="194">
        <f>ROUND(I3432*H3432,2)</f>
        <v>0</v>
      </c>
      <c r="BL3432" s="20" t="s">
        <v>375</v>
      </c>
      <c r="BM3432" s="193" t="s">
        <v>4022</v>
      </c>
    </row>
    <row r="3433" spans="1:65" s="13" customFormat="1" ht="11.25">
      <c r="B3433" s="200"/>
      <c r="C3433" s="201"/>
      <c r="D3433" s="202" t="s">
        <v>262</v>
      </c>
      <c r="E3433" s="203" t="s">
        <v>21</v>
      </c>
      <c r="F3433" s="204" t="s">
        <v>4023</v>
      </c>
      <c r="G3433" s="201"/>
      <c r="H3433" s="205">
        <v>285.67500000000001</v>
      </c>
      <c r="I3433" s="206"/>
      <c r="J3433" s="201"/>
      <c r="K3433" s="201"/>
      <c r="L3433" s="207"/>
      <c r="M3433" s="208"/>
      <c r="N3433" s="209"/>
      <c r="O3433" s="209"/>
      <c r="P3433" s="209"/>
      <c r="Q3433" s="209"/>
      <c r="R3433" s="209"/>
      <c r="S3433" s="209"/>
      <c r="T3433" s="210"/>
      <c r="AT3433" s="211" t="s">
        <v>262</v>
      </c>
      <c r="AU3433" s="211" t="s">
        <v>82</v>
      </c>
      <c r="AV3433" s="13" t="s">
        <v>82</v>
      </c>
      <c r="AW3433" s="13" t="s">
        <v>34</v>
      </c>
      <c r="AX3433" s="13" t="s">
        <v>73</v>
      </c>
      <c r="AY3433" s="211" t="s">
        <v>252</v>
      </c>
    </row>
    <row r="3434" spans="1:65" s="14" customFormat="1" ht="11.25">
      <c r="B3434" s="212"/>
      <c r="C3434" s="213"/>
      <c r="D3434" s="202" t="s">
        <v>262</v>
      </c>
      <c r="E3434" s="214" t="s">
        <v>21</v>
      </c>
      <c r="F3434" s="215" t="s">
        <v>264</v>
      </c>
      <c r="G3434" s="213"/>
      <c r="H3434" s="216">
        <v>285.67500000000001</v>
      </c>
      <c r="I3434" s="217"/>
      <c r="J3434" s="213"/>
      <c r="K3434" s="213"/>
      <c r="L3434" s="218"/>
      <c r="M3434" s="219"/>
      <c r="N3434" s="220"/>
      <c r="O3434" s="220"/>
      <c r="P3434" s="220"/>
      <c r="Q3434" s="220"/>
      <c r="R3434" s="220"/>
      <c r="S3434" s="220"/>
      <c r="T3434" s="221"/>
      <c r="AT3434" s="222" t="s">
        <v>262</v>
      </c>
      <c r="AU3434" s="222" t="s">
        <v>82</v>
      </c>
      <c r="AV3434" s="14" t="s">
        <v>93</v>
      </c>
      <c r="AW3434" s="14" t="s">
        <v>34</v>
      </c>
      <c r="AX3434" s="14" t="s">
        <v>80</v>
      </c>
      <c r="AY3434" s="222" t="s">
        <v>252</v>
      </c>
    </row>
    <row r="3435" spans="1:65" s="13" customFormat="1" ht="11.25">
      <c r="B3435" s="200"/>
      <c r="C3435" s="201"/>
      <c r="D3435" s="202" t="s">
        <v>262</v>
      </c>
      <c r="E3435" s="201"/>
      <c r="F3435" s="204" t="s">
        <v>4024</v>
      </c>
      <c r="G3435" s="201"/>
      <c r="H3435" s="205">
        <v>299.959</v>
      </c>
      <c r="I3435" s="206"/>
      <c r="J3435" s="201"/>
      <c r="K3435" s="201"/>
      <c r="L3435" s="207"/>
      <c r="M3435" s="208"/>
      <c r="N3435" s="209"/>
      <c r="O3435" s="209"/>
      <c r="P3435" s="209"/>
      <c r="Q3435" s="209"/>
      <c r="R3435" s="209"/>
      <c r="S3435" s="209"/>
      <c r="T3435" s="210"/>
      <c r="AT3435" s="211" t="s">
        <v>262</v>
      </c>
      <c r="AU3435" s="211" t="s">
        <v>82</v>
      </c>
      <c r="AV3435" s="13" t="s">
        <v>82</v>
      </c>
      <c r="AW3435" s="13" t="s">
        <v>4</v>
      </c>
      <c r="AX3435" s="13" t="s">
        <v>80</v>
      </c>
      <c r="AY3435" s="211" t="s">
        <v>252</v>
      </c>
    </row>
    <row r="3436" spans="1:65" s="2" customFormat="1" ht="21.75" customHeight="1">
      <c r="A3436" s="37"/>
      <c r="B3436" s="38"/>
      <c r="C3436" s="182" t="s">
        <v>4025</v>
      </c>
      <c r="D3436" s="182" t="s">
        <v>254</v>
      </c>
      <c r="E3436" s="183" t="s">
        <v>4026</v>
      </c>
      <c r="F3436" s="184" t="s">
        <v>4027</v>
      </c>
      <c r="G3436" s="185" t="s">
        <v>163</v>
      </c>
      <c r="H3436" s="186">
        <v>22.8</v>
      </c>
      <c r="I3436" s="187"/>
      <c r="J3436" s="188">
        <f>ROUND(I3436*H3436,2)</f>
        <v>0</v>
      </c>
      <c r="K3436" s="184" t="s">
        <v>257</v>
      </c>
      <c r="L3436" s="42"/>
      <c r="M3436" s="189" t="s">
        <v>21</v>
      </c>
      <c r="N3436" s="190" t="s">
        <v>44</v>
      </c>
      <c r="O3436" s="67"/>
      <c r="P3436" s="191">
        <f>O3436*H3436</f>
        <v>0</v>
      </c>
      <c r="Q3436" s="191">
        <v>1.2999999999999999E-4</v>
      </c>
      <c r="R3436" s="191">
        <f>Q3436*H3436</f>
        <v>2.9639999999999996E-3</v>
      </c>
      <c r="S3436" s="191">
        <v>0</v>
      </c>
      <c r="T3436" s="192">
        <f>S3436*H3436</f>
        <v>0</v>
      </c>
      <c r="U3436" s="37"/>
      <c r="V3436" s="37"/>
      <c r="W3436" s="37"/>
      <c r="X3436" s="37"/>
      <c r="Y3436" s="37"/>
      <c r="Z3436" s="37"/>
      <c r="AA3436" s="37"/>
      <c r="AB3436" s="37"/>
      <c r="AC3436" s="37"/>
      <c r="AD3436" s="37"/>
      <c r="AE3436" s="37"/>
      <c r="AR3436" s="193" t="s">
        <v>375</v>
      </c>
      <c r="AT3436" s="193" t="s">
        <v>254</v>
      </c>
      <c r="AU3436" s="193" t="s">
        <v>82</v>
      </c>
      <c r="AY3436" s="20" t="s">
        <v>252</v>
      </c>
      <c r="BE3436" s="194">
        <f>IF(N3436="základní",J3436,0)</f>
        <v>0</v>
      </c>
      <c r="BF3436" s="194">
        <f>IF(N3436="snížená",J3436,0)</f>
        <v>0</v>
      </c>
      <c r="BG3436" s="194">
        <f>IF(N3436="zákl. přenesená",J3436,0)</f>
        <v>0</v>
      </c>
      <c r="BH3436" s="194">
        <f>IF(N3436="sníž. přenesená",J3436,0)</f>
        <v>0</v>
      </c>
      <c r="BI3436" s="194">
        <f>IF(N3436="nulová",J3436,0)</f>
        <v>0</v>
      </c>
      <c r="BJ3436" s="20" t="s">
        <v>80</v>
      </c>
      <c r="BK3436" s="194">
        <f>ROUND(I3436*H3436,2)</f>
        <v>0</v>
      </c>
      <c r="BL3436" s="20" t="s">
        <v>375</v>
      </c>
      <c r="BM3436" s="193" t="s">
        <v>4028</v>
      </c>
    </row>
    <row r="3437" spans="1:65" s="2" customFormat="1" ht="11.25">
      <c r="A3437" s="37"/>
      <c r="B3437" s="38"/>
      <c r="C3437" s="39"/>
      <c r="D3437" s="195" t="s">
        <v>260</v>
      </c>
      <c r="E3437" s="39"/>
      <c r="F3437" s="196" t="s">
        <v>4029</v>
      </c>
      <c r="G3437" s="39"/>
      <c r="H3437" s="39"/>
      <c r="I3437" s="197"/>
      <c r="J3437" s="39"/>
      <c r="K3437" s="39"/>
      <c r="L3437" s="42"/>
      <c r="M3437" s="198"/>
      <c r="N3437" s="199"/>
      <c r="O3437" s="67"/>
      <c r="P3437" s="67"/>
      <c r="Q3437" s="67"/>
      <c r="R3437" s="67"/>
      <c r="S3437" s="67"/>
      <c r="T3437" s="68"/>
      <c r="U3437" s="37"/>
      <c r="V3437" s="37"/>
      <c r="W3437" s="37"/>
      <c r="X3437" s="37"/>
      <c r="Y3437" s="37"/>
      <c r="Z3437" s="37"/>
      <c r="AA3437" s="37"/>
      <c r="AB3437" s="37"/>
      <c r="AC3437" s="37"/>
      <c r="AD3437" s="37"/>
      <c r="AE3437" s="37"/>
      <c r="AT3437" s="20" t="s">
        <v>260</v>
      </c>
      <c r="AU3437" s="20" t="s">
        <v>82</v>
      </c>
    </row>
    <row r="3438" spans="1:65" s="16" customFormat="1" ht="11.25">
      <c r="B3438" s="235"/>
      <c r="C3438" s="236"/>
      <c r="D3438" s="202" t="s">
        <v>262</v>
      </c>
      <c r="E3438" s="237" t="s">
        <v>21</v>
      </c>
      <c r="F3438" s="238" t="s">
        <v>4030</v>
      </c>
      <c r="G3438" s="236"/>
      <c r="H3438" s="237" t="s">
        <v>21</v>
      </c>
      <c r="I3438" s="239"/>
      <c r="J3438" s="236"/>
      <c r="K3438" s="236"/>
      <c r="L3438" s="240"/>
      <c r="M3438" s="241"/>
      <c r="N3438" s="242"/>
      <c r="O3438" s="242"/>
      <c r="P3438" s="242"/>
      <c r="Q3438" s="242"/>
      <c r="R3438" s="242"/>
      <c r="S3438" s="242"/>
      <c r="T3438" s="243"/>
      <c r="AT3438" s="244" t="s">
        <v>262</v>
      </c>
      <c r="AU3438" s="244" t="s">
        <v>82</v>
      </c>
      <c r="AV3438" s="16" t="s">
        <v>80</v>
      </c>
      <c r="AW3438" s="16" t="s">
        <v>34</v>
      </c>
      <c r="AX3438" s="16" t="s">
        <v>73</v>
      </c>
      <c r="AY3438" s="244" t="s">
        <v>252</v>
      </c>
    </row>
    <row r="3439" spans="1:65" s="16" customFormat="1" ht="11.25">
      <c r="B3439" s="235"/>
      <c r="C3439" s="236"/>
      <c r="D3439" s="202" t="s">
        <v>262</v>
      </c>
      <c r="E3439" s="237" t="s">
        <v>21</v>
      </c>
      <c r="F3439" s="238" t="s">
        <v>297</v>
      </c>
      <c r="G3439" s="236"/>
      <c r="H3439" s="237" t="s">
        <v>21</v>
      </c>
      <c r="I3439" s="239"/>
      <c r="J3439" s="236"/>
      <c r="K3439" s="236"/>
      <c r="L3439" s="240"/>
      <c r="M3439" s="241"/>
      <c r="N3439" s="242"/>
      <c r="O3439" s="242"/>
      <c r="P3439" s="242"/>
      <c r="Q3439" s="242"/>
      <c r="R3439" s="242"/>
      <c r="S3439" s="242"/>
      <c r="T3439" s="243"/>
      <c r="AT3439" s="244" t="s">
        <v>262</v>
      </c>
      <c r="AU3439" s="244" t="s">
        <v>82</v>
      </c>
      <c r="AV3439" s="16" t="s">
        <v>80</v>
      </c>
      <c r="AW3439" s="16" t="s">
        <v>34</v>
      </c>
      <c r="AX3439" s="16" t="s">
        <v>73</v>
      </c>
      <c r="AY3439" s="244" t="s">
        <v>252</v>
      </c>
    </row>
    <row r="3440" spans="1:65" s="13" customFormat="1" ht="11.25">
      <c r="B3440" s="200"/>
      <c r="C3440" s="201"/>
      <c r="D3440" s="202" t="s">
        <v>262</v>
      </c>
      <c r="E3440" s="203" t="s">
        <v>21</v>
      </c>
      <c r="F3440" s="204" t="s">
        <v>4031</v>
      </c>
      <c r="G3440" s="201"/>
      <c r="H3440" s="205">
        <v>5.7</v>
      </c>
      <c r="I3440" s="206"/>
      <c r="J3440" s="201"/>
      <c r="K3440" s="201"/>
      <c r="L3440" s="207"/>
      <c r="M3440" s="208"/>
      <c r="N3440" s="209"/>
      <c r="O3440" s="209"/>
      <c r="P3440" s="209"/>
      <c r="Q3440" s="209"/>
      <c r="R3440" s="209"/>
      <c r="S3440" s="209"/>
      <c r="T3440" s="210"/>
      <c r="AT3440" s="211" t="s">
        <v>262</v>
      </c>
      <c r="AU3440" s="211" t="s">
        <v>82</v>
      </c>
      <c r="AV3440" s="13" t="s">
        <v>82</v>
      </c>
      <c r="AW3440" s="13" t="s">
        <v>34</v>
      </c>
      <c r="AX3440" s="13" t="s">
        <v>73</v>
      </c>
      <c r="AY3440" s="211" t="s">
        <v>252</v>
      </c>
    </row>
    <row r="3441" spans="1:65" s="13" customFormat="1" ht="11.25">
      <c r="B3441" s="200"/>
      <c r="C3441" s="201"/>
      <c r="D3441" s="202" t="s">
        <v>262</v>
      </c>
      <c r="E3441" s="203" t="s">
        <v>21</v>
      </c>
      <c r="F3441" s="204" t="s">
        <v>4032</v>
      </c>
      <c r="G3441" s="201"/>
      <c r="H3441" s="205">
        <v>5.7</v>
      </c>
      <c r="I3441" s="206"/>
      <c r="J3441" s="201"/>
      <c r="K3441" s="201"/>
      <c r="L3441" s="207"/>
      <c r="M3441" s="208"/>
      <c r="N3441" s="209"/>
      <c r="O3441" s="209"/>
      <c r="P3441" s="209"/>
      <c r="Q3441" s="209"/>
      <c r="R3441" s="209"/>
      <c r="S3441" s="209"/>
      <c r="T3441" s="210"/>
      <c r="AT3441" s="211" t="s">
        <v>262</v>
      </c>
      <c r="AU3441" s="211" t="s">
        <v>82</v>
      </c>
      <c r="AV3441" s="13" t="s">
        <v>82</v>
      </c>
      <c r="AW3441" s="13" t="s">
        <v>34</v>
      </c>
      <c r="AX3441" s="13" t="s">
        <v>73</v>
      </c>
      <c r="AY3441" s="211" t="s">
        <v>252</v>
      </c>
    </row>
    <row r="3442" spans="1:65" s="16" customFormat="1" ht="11.25">
      <c r="B3442" s="235"/>
      <c r="C3442" s="236"/>
      <c r="D3442" s="202" t="s">
        <v>262</v>
      </c>
      <c r="E3442" s="237" t="s">
        <v>21</v>
      </c>
      <c r="F3442" s="238" t="s">
        <v>683</v>
      </c>
      <c r="G3442" s="236"/>
      <c r="H3442" s="237" t="s">
        <v>21</v>
      </c>
      <c r="I3442" s="239"/>
      <c r="J3442" s="236"/>
      <c r="K3442" s="236"/>
      <c r="L3442" s="240"/>
      <c r="M3442" s="241"/>
      <c r="N3442" s="242"/>
      <c r="O3442" s="242"/>
      <c r="P3442" s="242"/>
      <c r="Q3442" s="242"/>
      <c r="R3442" s="242"/>
      <c r="S3442" s="242"/>
      <c r="T3442" s="243"/>
      <c r="AT3442" s="244" t="s">
        <v>262</v>
      </c>
      <c r="AU3442" s="244" t="s">
        <v>82</v>
      </c>
      <c r="AV3442" s="16" t="s">
        <v>80</v>
      </c>
      <c r="AW3442" s="16" t="s">
        <v>34</v>
      </c>
      <c r="AX3442" s="16" t="s">
        <v>73</v>
      </c>
      <c r="AY3442" s="244" t="s">
        <v>252</v>
      </c>
    </row>
    <row r="3443" spans="1:65" s="13" customFormat="1" ht="11.25">
      <c r="B3443" s="200"/>
      <c r="C3443" s="201"/>
      <c r="D3443" s="202" t="s">
        <v>262</v>
      </c>
      <c r="E3443" s="203" t="s">
        <v>21</v>
      </c>
      <c r="F3443" s="204" t="s">
        <v>4033</v>
      </c>
      <c r="G3443" s="201"/>
      <c r="H3443" s="205">
        <v>5.7</v>
      </c>
      <c r="I3443" s="206"/>
      <c r="J3443" s="201"/>
      <c r="K3443" s="201"/>
      <c r="L3443" s="207"/>
      <c r="M3443" s="208"/>
      <c r="N3443" s="209"/>
      <c r="O3443" s="209"/>
      <c r="P3443" s="209"/>
      <c r="Q3443" s="209"/>
      <c r="R3443" s="209"/>
      <c r="S3443" s="209"/>
      <c r="T3443" s="210"/>
      <c r="AT3443" s="211" t="s">
        <v>262</v>
      </c>
      <c r="AU3443" s="211" t="s">
        <v>82</v>
      </c>
      <c r="AV3443" s="13" t="s">
        <v>82</v>
      </c>
      <c r="AW3443" s="13" t="s">
        <v>34</v>
      </c>
      <c r="AX3443" s="13" t="s">
        <v>73</v>
      </c>
      <c r="AY3443" s="211" t="s">
        <v>252</v>
      </c>
    </row>
    <row r="3444" spans="1:65" s="13" customFormat="1" ht="11.25">
      <c r="B3444" s="200"/>
      <c r="C3444" s="201"/>
      <c r="D3444" s="202" t="s">
        <v>262</v>
      </c>
      <c r="E3444" s="203" t="s">
        <v>21</v>
      </c>
      <c r="F3444" s="204" t="s">
        <v>4034</v>
      </c>
      <c r="G3444" s="201"/>
      <c r="H3444" s="205">
        <v>5.7</v>
      </c>
      <c r="I3444" s="206"/>
      <c r="J3444" s="201"/>
      <c r="K3444" s="201"/>
      <c r="L3444" s="207"/>
      <c r="M3444" s="208"/>
      <c r="N3444" s="209"/>
      <c r="O3444" s="209"/>
      <c r="P3444" s="209"/>
      <c r="Q3444" s="209"/>
      <c r="R3444" s="209"/>
      <c r="S3444" s="209"/>
      <c r="T3444" s="210"/>
      <c r="AT3444" s="211" t="s">
        <v>262</v>
      </c>
      <c r="AU3444" s="211" t="s">
        <v>82</v>
      </c>
      <c r="AV3444" s="13" t="s">
        <v>82</v>
      </c>
      <c r="AW3444" s="13" t="s">
        <v>34</v>
      </c>
      <c r="AX3444" s="13" t="s">
        <v>73</v>
      </c>
      <c r="AY3444" s="211" t="s">
        <v>252</v>
      </c>
    </row>
    <row r="3445" spans="1:65" s="14" customFormat="1" ht="11.25">
      <c r="B3445" s="212"/>
      <c r="C3445" s="213"/>
      <c r="D3445" s="202" t="s">
        <v>262</v>
      </c>
      <c r="E3445" s="214" t="s">
        <v>21</v>
      </c>
      <c r="F3445" s="215" t="s">
        <v>264</v>
      </c>
      <c r="G3445" s="213"/>
      <c r="H3445" s="216">
        <v>22.8</v>
      </c>
      <c r="I3445" s="217"/>
      <c r="J3445" s="213"/>
      <c r="K3445" s="213"/>
      <c r="L3445" s="218"/>
      <c r="M3445" s="219"/>
      <c r="N3445" s="220"/>
      <c r="O3445" s="220"/>
      <c r="P3445" s="220"/>
      <c r="Q3445" s="220"/>
      <c r="R3445" s="220"/>
      <c r="S3445" s="220"/>
      <c r="T3445" s="221"/>
      <c r="AT3445" s="222" t="s">
        <v>262</v>
      </c>
      <c r="AU3445" s="222" t="s">
        <v>82</v>
      </c>
      <c r="AV3445" s="14" t="s">
        <v>93</v>
      </c>
      <c r="AW3445" s="14" t="s">
        <v>34</v>
      </c>
      <c r="AX3445" s="14" t="s">
        <v>80</v>
      </c>
      <c r="AY3445" s="222" t="s">
        <v>252</v>
      </c>
    </row>
    <row r="3446" spans="1:65" s="2" customFormat="1" ht="16.5" customHeight="1">
      <c r="A3446" s="37"/>
      <c r="B3446" s="38"/>
      <c r="C3446" s="245" t="s">
        <v>4035</v>
      </c>
      <c r="D3446" s="245" t="s">
        <v>356</v>
      </c>
      <c r="E3446" s="246" t="s">
        <v>4020</v>
      </c>
      <c r="F3446" s="247" t="s">
        <v>4021</v>
      </c>
      <c r="G3446" s="248" t="s">
        <v>163</v>
      </c>
      <c r="H3446" s="249">
        <v>23.94</v>
      </c>
      <c r="I3446" s="250"/>
      <c r="J3446" s="251">
        <f>ROUND(I3446*H3446,2)</f>
        <v>0</v>
      </c>
      <c r="K3446" s="247" t="s">
        <v>257</v>
      </c>
      <c r="L3446" s="252"/>
      <c r="M3446" s="253" t="s">
        <v>21</v>
      </c>
      <c r="N3446" s="254" t="s">
        <v>44</v>
      </c>
      <c r="O3446" s="67"/>
      <c r="P3446" s="191">
        <f>O3446*H3446</f>
        <v>0</v>
      </c>
      <c r="Q3446" s="191">
        <v>3.2000000000000003E-4</v>
      </c>
      <c r="R3446" s="191">
        <f>Q3446*H3446</f>
        <v>7.6608000000000015E-3</v>
      </c>
      <c r="S3446" s="191">
        <v>0</v>
      </c>
      <c r="T3446" s="192">
        <f>S3446*H3446</f>
        <v>0</v>
      </c>
      <c r="U3446" s="37"/>
      <c r="V3446" s="37"/>
      <c r="W3446" s="37"/>
      <c r="X3446" s="37"/>
      <c r="Y3446" s="37"/>
      <c r="Z3446" s="37"/>
      <c r="AA3446" s="37"/>
      <c r="AB3446" s="37"/>
      <c r="AC3446" s="37"/>
      <c r="AD3446" s="37"/>
      <c r="AE3446" s="37"/>
      <c r="AR3446" s="193" t="s">
        <v>497</v>
      </c>
      <c r="AT3446" s="193" t="s">
        <v>356</v>
      </c>
      <c r="AU3446" s="193" t="s">
        <v>82</v>
      </c>
      <c r="AY3446" s="20" t="s">
        <v>252</v>
      </c>
      <c r="BE3446" s="194">
        <f>IF(N3446="základní",J3446,0)</f>
        <v>0</v>
      </c>
      <c r="BF3446" s="194">
        <f>IF(N3446="snížená",J3446,0)</f>
        <v>0</v>
      </c>
      <c r="BG3446" s="194">
        <f>IF(N3446="zákl. přenesená",J3446,0)</f>
        <v>0</v>
      </c>
      <c r="BH3446" s="194">
        <f>IF(N3446="sníž. přenesená",J3446,0)</f>
        <v>0</v>
      </c>
      <c r="BI3446" s="194">
        <f>IF(N3446="nulová",J3446,0)</f>
        <v>0</v>
      </c>
      <c r="BJ3446" s="20" t="s">
        <v>80</v>
      </c>
      <c r="BK3446" s="194">
        <f>ROUND(I3446*H3446,2)</f>
        <v>0</v>
      </c>
      <c r="BL3446" s="20" t="s">
        <v>375</v>
      </c>
      <c r="BM3446" s="193" t="s">
        <v>4036</v>
      </c>
    </row>
    <row r="3447" spans="1:65" s="13" customFormat="1" ht="11.25">
      <c r="B3447" s="200"/>
      <c r="C3447" s="201"/>
      <c r="D3447" s="202" t="s">
        <v>262</v>
      </c>
      <c r="E3447" s="201"/>
      <c r="F3447" s="204" t="s">
        <v>4037</v>
      </c>
      <c r="G3447" s="201"/>
      <c r="H3447" s="205">
        <v>23.94</v>
      </c>
      <c r="I3447" s="206"/>
      <c r="J3447" s="201"/>
      <c r="K3447" s="201"/>
      <c r="L3447" s="207"/>
      <c r="M3447" s="208"/>
      <c r="N3447" s="209"/>
      <c r="O3447" s="209"/>
      <c r="P3447" s="209"/>
      <c r="Q3447" s="209"/>
      <c r="R3447" s="209"/>
      <c r="S3447" s="209"/>
      <c r="T3447" s="210"/>
      <c r="AT3447" s="211" t="s">
        <v>262</v>
      </c>
      <c r="AU3447" s="211" t="s">
        <v>82</v>
      </c>
      <c r="AV3447" s="13" t="s">
        <v>82</v>
      </c>
      <c r="AW3447" s="13" t="s">
        <v>4</v>
      </c>
      <c r="AX3447" s="13" t="s">
        <v>80</v>
      </c>
      <c r="AY3447" s="211" t="s">
        <v>252</v>
      </c>
    </row>
    <row r="3448" spans="1:65" s="2" customFormat="1" ht="16.5" customHeight="1">
      <c r="A3448" s="37"/>
      <c r="B3448" s="38"/>
      <c r="C3448" s="182" t="s">
        <v>4038</v>
      </c>
      <c r="D3448" s="182" t="s">
        <v>254</v>
      </c>
      <c r="E3448" s="183" t="s">
        <v>4039</v>
      </c>
      <c r="F3448" s="184" t="s">
        <v>4040</v>
      </c>
      <c r="G3448" s="185" t="s">
        <v>163</v>
      </c>
      <c r="H3448" s="186">
        <v>543.6</v>
      </c>
      <c r="I3448" s="187"/>
      <c r="J3448" s="188">
        <f>ROUND(I3448*H3448,2)</f>
        <v>0</v>
      </c>
      <c r="K3448" s="184" t="s">
        <v>257</v>
      </c>
      <c r="L3448" s="42"/>
      <c r="M3448" s="189" t="s">
        <v>21</v>
      </c>
      <c r="N3448" s="190" t="s">
        <v>44</v>
      </c>
      <c r="O3448" s="67"/>
      <c r="P3448" s="191">
        <f>O3448*H3448</f>
        <v>0</v>
      </c>
      <c r="Q3448" s="191">
        <v>9.0000000000000006E-5</v>
      </c>
      <c r="R3448" s="191">
        <f>Q3448*H3448</f>
        <v>4.8924000000000002E-2</v>
      </c>
      <c r="S3448" s="191">
        <v>0</v>
      </c>
      <c r="T3448" s="192">
        <f>S3448*H3448</f>
        <v>0</v>
      </c>
      <c r="U3448" s="37"/>
      <c r="V3448" s="37"/>
      <c r="W3448" s="37"/>
      <c r="X3448" s="37"/>
      <c r="Y3448" s="37"/>
      <c r="Z3448" s="37"/>
      <c r="AA3448" s="37"/>
      <c r="AB3448" s="37"/>
      <c r="AC3448" s="37"/>
      <c r="AD3448" s="37"/>
      <c r="AE3448" s="37"/>
      <c r="AR3448" s="193" t="s">
        <v>375</v>
      </c>
      <c r="AT3448" s="193" t="s">
        <v>254</v>
      </c>
      <c r="AU3448" s="193" t="s">
        <v>82</v>
      </c>
      <c r="AY3448" s="20" t="s">
        <v>252</v>
      </c>
      <c r="BE3448" s="194">
        <f>IF(N3448="základní",J3448,0)</f>
        <v>0</v>
      </c>
      <c r="BF3448" s="194">
        <f>IF(N3448="snížená",J3448,0)</f>
        <v>0</v>
      </c>
      <c r="BG3448" s="194">
        <f>IF(N3448="zákl. přenesená",J3448,0)</f>
        <v>0</v>
      </c>
      <c r="BH3448" s="194">
        <f>IF(N3448="sníž. přenesená",J3448,0)</f>
        <v>0</v>
      </c>
      <c r="BI3448" s="194">
        <f>IF(N3448="nulová",J3448,0)</f>
        <v>0</v>
      </c>
      <c r="BJ3448" s="20" t="s">
        <v>80</v>
      </c>
      <c r="BK3448" s="194">
        <f>ROUND(I3448*H3448,2)</f>
        <v>0</v>
      </c>
      <c r="BL3448" s="20" t="s">
        <v>375</v>
      </c>
      <c r="BM3448" s="193" t="s">
        <v>4041</v>
      </c>
    </row>
    <row r="3449" spans="1:65" s="2" customFormat="1" ht="11.25">
      <c r="A3449" s="37"/>
      <c r="B3449" s="38"/>
      <c r="C3449" s="39"/>
      <c r="D3449" s="195" t="s">
        <v>260</v>
      </c>
      <c r="E3449" s="39"/>
      <c r="F3449" s="196" t="s">
        <v>4042</v>
      </c>
      <c r="G3449" s="39"/>
      <c r="H3449" s="39"/>
      <c r="I3449" s="197"/>
      <c r="J3449" s="39"/>
      <c r="K3449" s="39"/>
      <c r="L3449" s="42"/>
      <c r="M3449" s="198"/>
      <c r="N3449" s="199"/>
      <c r="O3449" s="67"/>
      <c r="P3449" s="67"/>
      <c r="Q3449" s="67"/>
      <c r="R3449" s="67"/>
      <c r="S3449" s="67"/>
      <c r="T3449" s="68"/>
      <c r="U3449" s="37"/>
      <c r="V3449" s="37"/>
      <c r="W3449" s="37"/>
      <c r="X3449" s="37"/>
      <c r="Y3449" s="37"/>
      <c r="Z3449" s="37"/>
      <c r="AA3449" s="37"/>
      <c r="AB3449" s="37"/>
      <c r="AC3449" s="37"/>
      <c r="AD3449" s="37"/>
      <c r="AE3449" s="37"/>
      <c r="AT3449" s="20" t="s">
        <v>260</v>
      </c>
      <c r="AU3449" s="20" t="s">
        <v>82</v>
      </c>
    </row>
    <row r="3450" spans="1:65" s="16" customFormat="1" ht="11.25">
      <c r="B3450" s="235"/>
      <c r="C3450" s="236"/>
      <c r="D3450" s="202" t="s">
        <v>262</v>
      </c>
      <c r="E3450" s="237" t="s">
        <v>21</v>
      </c>
      <c r="F3450" s="238" t="s">
        <v>4043</v>
      </c>
      <c r="G3450" s="236"/>
      <c r="H3450" s="237" t="s">
        <v>21</v>
      </c>
      <c r="I3450" s="239"/>
      <c r="J3450" s="236"/>
      <c r="K3450" s="236"/>
      <c r="L3450" s="240"/>
      <c r="M3450" s="241"/>
      <c r="N3450" s="242"/>
      <c r="O3450" s="242"/>
      <c r="P3450" s="242"/>
      <c r="Q3450" s="242"/>
      <c r="R3450" s="242"/>
      <c r="S3450" s="242"/>
      <c r="T3450" s="243"/>
      <c r="AT3450" s="244" t="s">
        <v>262</v>
      </c>
      <c r="AU3450" s="244" t="s">
        <v>82</v>
      </c>
      <c r="AV3450" s="16" t="s">
        <v>80</v>
      </c>
      <c r="AW3450" s="16" t="s">
        <v>34</v>
      </c>
      <c r="AX3450" s="16" t="s">
        <v>73</v>
      </c>
      <c r="AY3450" s="244" t="s">
        <v>252</v>
      </c>
    </row>
    <row r="3451" spans="1:65" s="13" customFormat="1" ht="11.25">
      <c r="B3451" s="200"/>
      <c r="C3451" s="201"/>
      <c r="D3451" s="202" t="s">
        <v>262</v>
      </c>
      <c r="E3451" s="203" t="s">
        <v>21</v>
      </c>
      <c r="F3451" s="204" t="s">
        <v>4044</v>
      </c>
      <c r="G3451" s="201"/>
      <c r="H3451" s="205">
        <v>100.6</v>
      </c>
      <c r="I3451" s="206"/>
      <c r="J3451" s="201"/>
      <c r="K3451" s="201"/>
      <c r="L3451" s="207"/>
      <c r="M3451" s="208"/>
      <c r="N3451" s="209"/>
      <c r="O3451" s="209"/>
      <c r="P3451" s="209"/>
      <c r="Q3451" s="209"/>
      <c r="R3451" s="209"/>
      <c r="S3451" s="209"/>
      <c r="T3451" s="210"/>
      <c r="AT3451" s="211" t="s">
        <v>262</v>
      </c>
      <c r="AU3451" s="211" t="s">
        <v>82</v>
      </c>
      <c r="AV3451" s="13" t="s">
        <v>82</v>
      </c>
      <c r="AW3451" s="13" t="s">
        <v>34</v>
      </c>
      <c r="AX3451" s="13" t="s">
        <v>73</v>
      </c>
      <c r="AY3451" s="211" t="s">
        <v>252</v>
      </c>
    </row>
    <row r="3452" spans="1:65" s="13" customFormat="1" ht="11.25">
      <c r="B3452" s="200"/>
      <c r="C3452" s="201"/>
      <c r="D3452" s="202" t="s">
        <v>262</v>
      </c>
      <c r="E3452" s="203" t="s">
        <v>21</v>
      </c>
      <c r="F3452" s="204" t="s">
        <v>4045</v>
      </c>
      <c r="G3452" s="201"/>
      <c r="H3452" s="205">
        <v>150.4</v>
      </c>
      <c r="I3452" s="206"/>
      <c r="J3452" s="201"/>
      <c r="K3452" s="201"/>
      <c r="L3452" s="207"/>
      <c r="M3452" s="208"/>
      <c r="N3452" s="209"/>
      <c r="O3452" s="209"/>
      <c r="P3452" s="209"/>
      <c r="Q3452" s="209"/>
      <c r="R3452" s="209"/>
      <c r="S3452" s="209"/>
      <c r="T3452" s="210"/>
      <c r="AT3452" s="211" t="s">
        <v>262</v>
      </c>
      <c r="AU3452" s="211" t="s">
        <v>82</v>
      </c>
      <c r="AV3452" s="13" t="s">
        <v>82</v>
      </c>
      <c r="AW3452" s="13" t="s">
        <v>34</v>
      </c>
      <c r="AX3452" s="13" t="s">
        <v>73</v>
      </c>
      <c r="AY3452" s="211" t="s">
        <v>252</v>
      </c>
    </row>
    <row r="3453" spans="1:65" s="13" customFormat="1" ht="11.25">
      <c r="B3453" s="200"/>
      <c r="C3453" s="201"/>
      <c r="D3453" s="202" t="s">
        <v>262</v>
      </c>
      <c r="E3453" s="203" t="s">
        <v>21</v>
      </c>
      <c r="F3453" s="204" t="s">
        <v>4046</v>
      </c>
      <c r="G3453" s="201"/>
      <c r="H3453" s="205">
        <v>136.4</v>
      </c>
      <c r="I3453" s="206"/>
      <c r="J3453" s="201"/>
      <c r="K3453" s="201"/>
      <c r="L3453" s="207"/>
      <c r="M3453" s="208"/>
      <c r="N3453" s="209"/>
      <c r="O3453" s="209"/>
      <c r="P3453" s="209"/>
      <c r="Q3453" s="209"/>
      <c r="R3453" s="209"/>
      <c r="S3453" s="209"/>
      <c r="T3453" s="210"/>
      <c r="AT3453" s="211" t="s">
        <v>262</v>
      </c>
      <c r="AU3453" s="211" t="s">
        <v>82</v>
      </c>
      <c r="AV3453" s="13" t="s">
        <v>82</v>
      </c>
      <c r="AW3453" s="13" t="s">
        <v>34</v>
      </c>
      <c r="AX3453" s="13" t="s">
        <v>73</v>
      </c>
      <c r="AY3453" s="211" t="s">
        <v>252</v>
      </c>
    </row>
    <row r="3454" spans="1:65" s="14" customFormat="1" ht="11.25">
      <c r="B3454" s="212"/>
      <c r="C3454" s="213"/>
      <c r="D3454" s="202" t="s">
        <v>262</v>
      </c>
      <c r="E3454" s="214" t="s">
        <v>21</v>
      </c>
      <c r="F3454" s="215" t="s">
        <v>264</v>
      </c>
      <c r="G3454" s="213"/>
      <c r="H3454" s="216">
        <v>387.4</v>
      </c>
      <c r="I3454" s="217"/>
      <c r="J3454" s="213"/>
      <c r="K3454" s="213"/>
      <c r="L3454" s="218"/>
      <c r="M3454" s="219"/>
      <c r="N3454" s="220"/>
      <c r="O3454" s="220"/>
      <c r="P3454" s="220"/>
      <c r="Q3454" s="220"/>
      <c r="R3454" s="220"/>
      <c r="S3454" s="220"/>
      <c r="T3454" s="221"/>
      <c r="AT3454" s="222" t="s">
        <v>262</v>
      </c>
      <c r="AU3454" s="222" t="s">
        <v>82</v>
      </c>
      <c r="AV3454" s="14" t="s">
        <v>93</v>
      </c>
      <c r="AW3454" s="14" t="s">
        <v>34</v>
      </c>
      <c r="AX3454" s="14" t="s">
        <v>73</v>
      </c>
      <c r="AY3454" s="222" t="s">
        <v>252</v>
      </c>
    </row>
    <row r="3455" spans="1:65" s="16" customFormat="1" ht="11.25">
      <c r="B3455" s="235"/>
      <c r="C3455" s="236"/>
      <c r="D3455" s="202" t="s">
        <v>262</v>
      </c>
      <c r="E3455" s="237" t="s">
        <v>21</v>
      </c>
      <c r="F3455" s="238" t="s">
        <v>4047</v>
      </c>
      <c r="G3455" s="236"/>
      <c r="H3455" s="237" t="s">
        <v>21</v>
      </c>
      <c r="I3455" s="239"/>
      <c r="J3455" s="236"/>
      <c r="K3455" s="236"/>
      <c r="L3455" s="240"/>
      <c r="M3455" s="241"/>
      <c r="N3455" s="242"/>
      <c r="O3455" s="242"/>
      <c r="P3455" s="242"/>
      <c r="Q3455" s="242"/>
      <c r="R3455" s="242"/>
      <c r="S3455" s="242"/>
      <c r="T3455" s="243"/>
      <c r="AT3455" s="244" t="s">
        <v>262</v>
      </c>
      <c r="AU3455" s="244" t="s">
        <v>82</v>
      </c>
      <c r="AV3455" s="16" t="s">
        <v>80</v>
      </c>
      <c r="AW3455" s="16" t="s">
        <v>34</v>
      </c>
      <c r="AX3455" s="16" t="s">
        <v>73</v>
      </c>
      <c r="AY3455" s="244" t="s">
        <v>252</v>
      </c>
    </row>
    <row r="3456" spans="1:65" s="13" customFormat="1" ht="11.25">
      <c r="B3456" s="200"/>
      <c r="C3456" s="201"/>
      <c r="D3456" s="202" t="s">
        <v>262</v>
      </c>
      <c r="E3456" s="203" t="s">
        <v>21</v>
      </c>
      <c r="F3456" s="204" t="s">
        <v>4048</v>
      </c>
      <c r="G3456" s="201"/>
      <c r="H3456" s="205">
        <v>29.9</v>
      </c>
      <c r="I3456" s="206"/>
      <c r="J3456" s="201"/>
      <c r="K3456" s="201"/>
      <c r="L3456" s="207"/>
      <c r="M3456" s="208"/>
      <c r="N3456" s="209"/>
      <c r="O3456" s="209"/>
      <c r="P3456" s="209"/>
      <c r="Q3456" s="209"/>
      <c r="R3456" s="209"/>
      <c r="S3456" s="209"/>
      <c r="T3456" s="210"/>
      <c r="AT3456" s="211" t="s">
        <v>262</v>
      </c>
      <c r="AU3456" s="211" t="s">
        <v>82</v>
      </c>
      <c r="AV3456" s="13" t="s">
        <v>82</v>
      </c>
      <c r="AW3456" s="13" t="s">
        <v>34</v>
      </c>
      <c r="AX3456" s="13" t="s">
        <v>73</v>
      </c>
      <c r="AY3456" s="211" t="s">
        <v>252</v>
      </c>
    </row>
    <row r="3457" spans="1:65" s="13" customFormat="1" ht="11.25">
      <c r="B3457" s="200"/>
      <c r="C3457" s="201"/>
      <c r="D3457" s="202" t="s">
        <v>262</v>
      </c>
      <c r="E3457" s="203" t="s">
        <v>21</v>
      </c>
      <c r="F3457" s="204" t="s">
        <v>4049</v>
      </c>
      <c r="G3457" s="201"/>
      <c r="H3457" s="205">
        <v>50.6</v>
      </c>
      <c r="I3457" s="206"/>
      <c r="J3457" s="201"/>
      <c r="K3457" s="201"/>
      <c r="L3457" s="207"/>
      <c r="M3457" s="208"/>
      <c r="N3457" s="209"/>
      <c r="O3457" s="209"/>
      <c r="P3457" s="209"/>
      <c r="Q3457" s="209"/>
      <c r="R3457" s="209"/>
      <c r="S3457" s="209"/>
      <c r="T3457" s="210"/>
      <c r="AT3457" s="211" t="s">
        <v>262</v>
      </c>
      <c r="AU3457" s="211" t="s">
        <v>82</v>
      </c>
      <c r="AV3457" s="13" t="s">
        <v>82</v>
      </c>
      <c r="AW3457" s="13" t="s">
        <v>34</v>
      </c>
      <c r="AX3457" s="13" t="s">
        <v>73</v>
      </c>
      <c r="AY3457" s="211" t="s">
        <v>252</v>
      </c>
    </row>
    <row r="3458" spans="1:65" s="13" customFormat="1" ht="11.25">
      <c r="B3458" s="200"/>
      <c r="C3458" s="201"/>
      <c r="D3458" s="202" t="s">
        <v>262</v>
      </c>
      <c r="E3458" s="203" t="s">
        <v>21</v>
      </c>
      <c r="F3458" s="204" t="s">
        <v>4050</v>
      </c>
      <c r="G3458" s="201"/>
      <c r="H3458" s="205">
        <v>45.7</v>
      </c>
      <c r="I3458" s="206"/>
      <c r="J3458" s="201"/>
      <c r="K3458" s="201"/>
      <c r="L3458" s="207"/>
      <c r="M3458" s="208"/>
      <c r="N3458" s="209"/>
      <c r="O3458" s="209"/>
      <c r="P3458" s="209"/>
      <c r="Q3458" s="209"/>
      <c r="R3458" s="209"/>
      <c r="S3458" s="209"/>
      <c r="T3458" s="210"/>
      <c r="AT3458" s="211" t="s">
        <v>262</v>
      </c>
      <c r="AU3458" s="211" t="s">
        <v>82</v>
      </c>
      <c r="AV3458" s="13" t="s">
        <v>82</v>
      </c>
      <c r="AW3458" s="13" t="s">
        <v>34</v>
      </c>
      <c r="AX3458" s="13" t="s">
        <v>73</v>
      </c>
      <c r="AY3458" s="211" t="s">
        <v>252</v>
      </c>
    </row>
    <row r="3459" spans="1:65" s="14" customFormat="1" ht="11.25">
      <c r="B3459" s="212"/>
      <c r="C3459" s="213"/>
      <c r="D3459" s="202" t="s">
        <v>262</v>
      </c>
      <c r="E3459" s="214" t="s">
        <v>21</v>
      </c>
      <c r="F3459" s="215" t="s">
        <v>264</v>
      </c>
      <c r="G3459" s="213"/>
      <c r="H3459" s="216">
        <v>126.2</v>
      </c>
      <c r="I3459" s="217"/>
      <c r="J3459" s="213"/>
      <c r="K3459" s="213"/>
      <c r="L3459" s="218"/>
      <c r="M3459" s="219"/>
      <c r="N3459" s="220"/>
      <c r="O3459" s="220"/>
      <c r="P3459" s="220"/>
      <c r="Q3459" s="220"/>
      <c r="R3459" s="220"/>
      <c r="S3459" s="220"/>
      <c r="T3459" s="221"/>
      <c r="AT3459" s="222" t="s">
        <v>262</v>
      </c>
      <c r="AU3459" s="222" t="s">
        <v>82</v>
      </c>
      <c r="AV3459" s="14" t="s">
        <v>93</v>
      </c>
      <c r="AW3459" s="14" t="s">
        <v>34</v>
      </c>
      <c r="AX3459" s="14" t="s">
        <v>73</v>
      </c>
      <c r="AY3459" s="222" t="s">
        <v>252</v>
      </c>
    </row>
    <row r="3460" spans="1:65" s="13" customFormat="1" ht="11.25">
      <c r="B3460" s="200"/>
      <c r="C3460" s="201"/>
      <c r="D3460" s="202" t="s">
        <v>262</v>
      </c>
      <c r="E3460" s="203" t="s">
        <v>21</v>
      </c>
      <c r="F3460" s="204" t="s">
        <v>485</v>
      </c>
      <c r="G3460" s="201"/>
      <c r="H3460" s="205">
        <v>30</v>
      </c>
      <c r="I3460" s="206"/>
      <c r="J3460" s="201"/>
      <c r="K3460" s="201"/>
      <c r="L3460" s="207"/>
      <c r="M3460" s="208"/>
      <c r="N3460" s="209"/>
      <c r="O3460" s="209"/>
      <c r="P3460" s="209"/>
      <c r="Q3460" s="209"/>
      <c r="R3460" s="209"/>
      <c r="S3460" s="209"/>
      <c r="T3460" s="210"/>
      <c r="AT3460" s="211" t="s">
        <v>262</v>
      </c>
      <c r="AU3460" s="211" t="s">
        <v>82</v>
      </c>
      <c r="AV3460" s="13" t="s">
        <v>82</v>
      </c>
      <c r="AW3460" s="13" t="s">
        <v>34</v>
      </c>
      <c r="AX3460" s="13" t="s">
        <v>73</v>
      </c>
      <c r="AY3460" s="211" t="s">
        <v>252</v>
      </c>
    </row>
    <row r="3461" spans="1:65" s="15" customFormat="1" ht="11.25">
      <c r="B3461" s="223"/>
      <c r="C3461" s="224"/>
      <c r="D3461" s="202" t="s">
        <v>262</v>
      </c>
      <c r="E3461" s="225" t="s">
        <v>21</v>
      </c>
      <c r="F3461" s="226" t="s">
        <v>265</v>
      </c>
      <c r="G3461" s="224"/>
      <c r="H3461" s="227">
        <v>543.6</v>
      </c>
      <c r="I3461" s="228"/>
      <c r="J3461" s="224"/>
      <c r="K3461" s="224"/>
      <c r="L3461" s="229"/>
      <c r="M3461" s="230"/>
      <c r="N3461" s="231"/>
      <c r="O3461" s="231"/>
      <c r="P3461" s="231"/>
      <c r="Q3461" s="231"/>
      <c r="R3461" s="231"/>
      <c r="S3461" s="231"/>
      <c r="T3461" s="232"/>
      <c r="AT3461" s="233" t="s">
        <v>262</v>
      </c>
      <c r="AU3461" s="233" t="s">
        <v>82</v>
      </c>
      <c r="AV3461" s="15" t="s">
        <v>258</v>
      </c>
      <c r="AW3461" s="15" t="s">
        <v>34</v>
      </c>
      <c r="AX3461" s="15" t="s">
        <v>80</v>
      </c>
      <c r="AY3461" s="233" t="s">
        <v>252</v>
      </c>
    </row>
    <row r="3462" spans="1:65" s="2" customFormat="1" ht="16.5" customHeight="1">
      <c r="A3462" s="37"/>
      <c r="B3462" s="38"/>
      <c r="C3462" s="182" t="s">
        <v>4051</v>
      </c>
      <c r="D3462" s="182" t="s">
        <v>254</v>
      </c>
      <c r="E3462" s="183" t="s">
        <v>4052</v>
      </c>
      <c r="F3462" s="184" t="s">
        <v>4053</v>
      </c>
      <c r="G3462" s="185" t="s">
        <v>163</v>
      </c>
      <c r="H3462" s="186">
        <v>543.6</v>
      </c>
      <c r="I3462" s="187"/>
      <c r="J3462" s="188">
        <f>ROUND(I3462*H3462,2)</f>
        <v>0</v>
      </c>
      <c r="K3462" s="184" t="s">
        <v>257</v>
      </c>
      <c r="L3462" s="42"/>
      <c r="M3462" s="189" t="s">
        <v>21</v>
      </c>
      <c r="N3462" s="190" t="s">
        <v>44</v>
      </c>
      <c r="O3462" s="67"/>
      <c r="P3462" s="191">
        <f>O3462*H3462</f>
        <v>0</v>
      </c>
      <c r="Q3462" s="191">
        <v>2.0000000000000002E-5</v>
      </c>
      <c r="R3462" s="191">
        <f>Q3462*H3462</f>
        <v>1.0872000000000001E-2</v>
      </c>
      <c r="S3462" s="191">
        <v>0</v>
      </c>
      <c r="T3462" s="192">
        <f>S3462*H3462</f>
        <v>0</v>
      </c>
      <c r="U3462" s="37"/>
      <c r="V3462" s="37"/>
      <c r="W3462" s="37"/>
      <c r="X3462" s="37"/>
      <c r="Y3462" s="37"/>
      <c r="Z3462" s="37"/>
      <c r="AA3462" s="37"/>
      <c r="AB3462" s="37"/>
      <c r="AC3462" s="37"/>
      <c r="AD3462" s="37"/>
      <c r="AE3462" s="37"/>
      <c r="AR3462" s="193" t="s">
        <v>375</v>
      </c>
      <c r="AT3462" s="193" t="s">
        <v>254</v>
      </c>
      <c r="AU3462" s="193" t="s">
        <v>82</v>
      </c>
      <c r="AY3462" s="20" t="s">
        <v>252</v>
      </c>
      <c r="BE3462" s="194">
        <f>IF(N3462="základní",J3462,0)</f>
        <v>0</v>
      </c>
      <c r="BF3462" s="194">
        <f>IF(N3462="snížená",J3462,0)</f>
        <v>0</v>
      </c>
      <c r="BG3462" s="194">
        <f>IF(N3462="zákl. přenesená",J3462,0)</f>
        <v>0</v>
      </c>
      <c r="BH3462" s="194">
        <f>IF(N3462="sníž. přenesená",J3462,0)</f>
        <v>0</v>
      </c>
      <c r="BI3462" s="194">
        <f>IF(N3462="nulová",J3462,0)</f>
        <v>0</v>
      </c>
      <c r="BJ3462" s="20" t="s">
        <v>80</v>
      </c>
      <c r="BK3462" s="194">
        <f>ROUND(I3462*H3462,2)</f>
        <v>0</v>
      </c>
      <c r="BL3462" s="20" t="s">
        <v>375</v>
      </c>
      <c r="BM3462" s="193" t="s">
        <v>4054</v>
      </c>
    </row>
    <row r="3463" spans="1:65" s="2" customFormat="1" ht="11.25">
      <c r="A3463" s="37"/>
      <c r="B3463" s="38"/>
      <c r="C3463" s="39"/>
      <c r="D3463" s="195" t="s">
        <v>260</v>
      </c>
      <c r="E3463" s="39"/>
      <c r="F3463" s="196" t="s">
        <v>4055</v>
      </c>
      <c r="G3463" s="39"/>
      <c r="H3463" s="39"/>
      <c r="I3463" s="197"/>
      <c r="J3463" s="39"/>
      <c r="K3463" s="39"/>
      <c r="L3463" s="42"/>
      <c r="M3463" s="198"/>
      <c r="N3463" s="199"/>
      <c r="O3463" s="67"/>
      <c r="P3463" s="67"/>
      <c r="Q3463" s="67"/>
      <c r="R3463" s="67"/>
      <c r="S3463" s="67"/>
      <c r="T3463" s="68"/>
      <c r="U3463" s="37"/>
      <c r="V3463" s="37"/>
      <c r="W3463" s="37"/>
      <c r="X3463" s="37"/>
      <c r="Y3463" s="37"/>
      <c r="Z3463" s="37"/>
      <c r="AA3463" s="37"/>
      <c r="AB3463" s="37"/>
      <c r="AC3463" s="37"/>
      <c r="AD3463" s="37"/>
      <c r="AE3463" s="37"/>
      <c r="AT3463" s="20" t="s">
        <v>260</v>
      </c>
      <c r="AU3463" s="20" t="s">
        <v>82</v>
      </c>
    </row>
    <row r="3464" spans="1:65" s="13" customFormat="1" ht="11.25">
      <c r="B3464" s="200"/>
      <c r="C3464" s="201"/>
      <c r="D3464" s="202" t="s">
        <v>262</v>
      </c>
      <c r="E3464" s="203" t="s">
        <v>21</v>
      </c>
      <c r="F3464" s="204" t="s">
        <v>4056</v>
      </c>
      <c r="G3464" s="201"/>
      <c r="H3464" s="205">
        <v>543.6</v>
      </c>
      <c r="I3464" s="206"/>
      <c r="J3464" s="201"/>
      <c r="K3464" s="201"/>
      <c r="L3464" s="207"/>
      <c r="M3464" s="208"/>
      <c r="N3464" s="209"/>
      <c r="O3464" s="209"/>
      <c r="P3464" s="209"/>
      <c r="Q3464" s="209"/>
      <c r="R3464" s="209"/>
      <c r="S3464" s="209"/>
      <c r="T3464" s="210"/>
      <c r="AT3464" s="211" t="s">
        <v>262</v>
      </c>
      <c r="AU3464" s="211" t="s">
        <v>82</v>
      </c>
      <c r="AV3464" s="13" t="s">
        <v>82</v>
      </c>
      <c r="AW3464" s="13" t="s">
        <v>34</v>
      </c>
      <c r="AX3464" s="13" t="s">
        <v>73</v>
      </c>
      <c r="AY3464" s="211" t="s">
        <v>252</v>
      </c>
    </row>
    <row r="3465" spans="1:65" s="14" customFormat="1" ht="11.25">
      <c r="B3465" s="212"/>
      <c r="C3465" s="213"/>
      <c r="D3465" s="202" t="s">
        <v>262</v>
      </c>
      <c r="E3465" s="214" t="s">
        <v>21</v>
      </c>
      <c r="F3465" s="215" t="s">
        <v>264</v>
      </c>
      <c r="G3465" s="213"/>
      <c r="H3465" s="216">
        <v>543.6</v>
      </c>
      <c r="I3465" s="217"/>
      <c r="J3465" s="213"/>
      <c r="K3465" s="213"/>
      <c r="L3465" s="218"/>
      <c r="M3465" s="219"/>
      <c r="N3465" s="220"/>
      <c r="O3465" s="220"/>
      <c r="P3465" s="220"/>
      <c r="Q3465" s="220"/>
      <c r="R3465" s="220"/>
      <c r="S3465" s="220"/>
      <c r="T3465" s="221"/>
      <c r="AT3465" s="222" t="s">
        <v>262</v>
      </c>
      <c r="AU3465" s="222" t="s">
        <v>82</v>
      </c>
      <c r="AV3465" s="14" t="s">
        <v>93</v>
      </c>
      <c r="AW3465" s="14" t="s">
        <v>34</v>
      </c>
      <c r="AX3465" s="14" t="s">
        <v>80</v>
      </c>
      <c r="AY3465" s="222" t="s">
        <v>252</v>
      </c>
    </row>
    <row r="3466" spans="1:65" s="2" customFormat="1" ht="16.5" customHeight="1">
      <c r="A3466" s="37"/>
      <c r="B3466" s="38"/>
      <c r="C3466" s="182" t="s">
        <v>4057</v>
      </c>
      <c r="D3466" s="182" t="s">
        <v>254</v>
      </c>
      <c r="E3466" s="183" t="s">
        <v>4058</v>
      </c>
      <c r="F3466" s="184" t="s">
        <v>4059</v>
      </c>
      <c r="G3466" s="185" t="s">
        <v>385</v>
      </c>
      <c r="H3466" s="186">
        <v>71</v>
      </c>
      <c r="I3466" s="187"/>
      <c r="J3466" s="188">
        <f>ROUND(I3466*H3466,2)</f>
        <v>0</v>
      </c>
      <c r="K3466" s="184" t="s">
        <v>257</v>
      </c>
      <c r="L3466" s="42"/>
      <c r="M3466" s="189" t="s">
        <v>21</v>
      </c>
      <c r="N3466" s="190" t="s">
        <v>44</v>
      </c>
      <c r="O3466" s="67"/>
      <c r="P3466" s="191">
        <f>O3466*H3466</f>
        <v>0</v>
      </c>
      <c r="Q3466" s="191">
        <v>0</v>
      </c>
      <c r="R3466" s="191">
        <f>Q3466*H3466</f>
        <v>0</v>
      </c>
      <c r="S3466" s="191">
        <v>0</v>
      </c>
      <c r="T3466" s="192">
        <f>S3466*H3466</f>
        <v>0</v>
      </c>
      <c r="U3466" s="37"/>
      <c r="V3466" s="37"/>
      <c r="W3466" s="37"/>
      <c r="X3466" s="37"/>
      <c r="Y3466" s="37"/>
      <c r="Z3466" s="37"/>
      <c r="AA3466" s="37"/>
      <c r="AB3466" s="37"/>
      <c r="AC3466" s="37"/>
      <c r="AD3466" s="37"/>
      <c r="AE3466" s="37"/>
      <c r="AR3466" s="193" t="s">
        <v>375</v>
      </c>
      <c r="AT3466" s="193" t="s">
        <v>254</v>
      </c>
      <c r="AU3466" s="193" t="s">
        <v>82</v>
      </c>
      <c r="AY3466" s="20" t="s">
        <v>252</v>
      </c>
      <c r="BE3466" s="194">
        <f>IF(N3466="základní",J3466,0)</f>
        <v>0</v>
      </c>
      <c r="BF3466" s="194">
        <f>IF(N3466="snížená",J3466,0)</f>
        <v>0</v>
      </c>
      <c r="BG3466" s="194">
        <f>IF(N3466="zákl. přenesená",J3466,0)</f>
        <v>0</v>
      </c>
      <c r="BH3466" s="194">
        <f>IF(N3466="sníž. přenesená",J3466,0)</f>
        <v>0</v>
      </c>
      <c r="BI3466" s="194">
        <f>IF(N3466="nulová",J3466,0)</f>
        <v>0</v>
      </c>
      <c r="BJ3466" s="20" t="s">
        <v>80</v>
      </c>
      <c r="BK3466" s="194">
        <f>ROUND(I3466*H3466,2)</f>
        <v>0</v>
      </c>
      <c r="BL3466" s="20" t="s">
        <v>375</v>
      </c>
      <c r="BM3466" s="193" t="s">
        <v>4060</v>
      </c>
    </row>
    <row r="3467" spans="1:65" s="2" customFormat="1" ht="11.25">
      <c r="A3467" s="37"/>
      <c r="B3467" s="38"/>
      <c r="C3467" s="39"/>
      <c r="D3467" s="195" t="s">
        <v>260</v>
      </c>
      <c r="E3467" s="39"/>
      <c r="F3467" s="196" t="s">
        <v>4061</v>
      </c>
      <c r="G3467" s="39"/>
      <c r="H3467" s="39"/>
      <c r="I3467" s="197"/>
      <c r="J3467" s="39"/>
      <c r="K3467" s="39"/>
      <c r="L3467" s="42"/>
      <c r="M3467" s="198"/>
      <c r="N3467" s="199"/>
      <c r="O3467" s="67"/>
      <c r="P3467" s="67"/>
      <c r="Q3467" s="67"/>
      <c r="R3467" s="67"/>
      <c r="S3467" s="67"/>
      <c r="T3467" s="68"/>
      <c r="U3467" s="37"/>
      <c r="V3467" s="37"/>
      <c r="W3467" s="37"/>
      <c r="X3467" s="37"/>
      <c r="Y3467" s="37"/>
      <c r="Z3467" s="37"/>
      <c r="AA3467" s="37"/>
      <c r="AB3467" s="37"/>
      <c r="AC3467" s="37"/>
      <c r="AD3467" s="37"/>
      <c r="AE3467" s="37"/>
      <c r="AT3467" s="20" t="s">
        <v>260</v>
      </c>
      <c r="AU3467" s="20" t="s">
        <v>82</v>
      </c>
    </row>
    <row r="3468" spans="1:65" s="16" customFormat="1" ht="11.25">
      <c r="B3468" s="235"/>
      <c r="C3468" s="236"/>
      <c r="D3468" s="202" t="s">
        <v>262</v>
      </c>
      <c r="E3468" s="237" t="s">
        <v>21</v>
      </c>
      <c r="F3468" s="238" t="s">
        <v>2919</v>
      </c>
      <c r="G3468" s="236"/>
      <c r="H3468" s="237" t="s">
        <v>21</v>
      </c>
      <c r="I3468" s="239"/>
      <c r="J3468" s="236"/>
      <c r="K3468" s="236"/>
      <c r="L3468" s="240"/>
      <c r="M3468" s="241"/>
      <c r="N3468" s="242"/>
      <c r="O3468" s="242"/>
      <c r="P3468" s="242"/>
      <c r="Q3468" s="242"/>
      <c r="R3468" s="242"/>
      <c r="S3468" s="242"/>
      <c r="T3468" s="243"/>
      <c r="AT3468" s="244" t="s">
        <v>262</v>
      </c>
      <c r="AU3468" s="244" t="s">
        <v>82</v>
      </c>
      <c r="AV3468" s="16" t="s">
        <v>80</v>
      </c>
      <c r="AW3468" s="16" t="s">
        <v>34</v>
      </c>
      <c r="AX3468" s="16" t="s">
        <v>73</v>
      </c>
      <c r="AY3468" s="244" t="s">
        <v>252</v>
      </c>
    </row>
    <row r="3469" spans="1:65" s="13" customFormat="1" ht="11.25">
      <c r="B3469" s="200"/>
      <c r="C3469" s="201"/>
      <c r="D3469" s="202" t="s">
        <v>262</v>
      </c>
      <c r="E3469" s="203" t="s">
        <v>21</v>
      </c>
      <c r="F3469" s="204" t="s">
        <v>4062</v>
      </c>
      <c r="G3469" s="201"/>
      <c r="H3469" s="205">
        <v>9</v>
      </c>
      <c r="I3469" s="206"/>
      <c r="J3469" s="201"/>
      <c r="K3469" s="201"/>
      <c r="L3469" s="207"/>
      <c r="M3469" s="208"/>
      <c r="N3469" s="209"/>
      <c r="O3469" s="209"/>
      <c r="P3469" s="209"/>
      <c r="Q3469" s="209"/>
      <c r="R3469" s="209"/>
      <c r="S3469" s="209"/>
      <c r="T3469" s="210"/>
      <c r="AT3469" s="211" t="s">
        <v>262</v>
      </c>
      <c r="AU3469" s="211" t="s">
        <v>82</v>
      </c>
      <c r="AV3469" s="13" t="s">
        <v>82</v>
      </c>
      <c r="AW3469" s="13" t="s">
        <v>34</v>
      </c>
      <c r="AX3469" s="13" t="s">
        <v>73</v>
      </c>
      <c r="AY3469" s="211" t="s">
        <v>252</v>
      </c>
    </row>
    <row r="3470" spans="1:65" s="13" customFormat="1" ht="11.25">
      <c r="B3470" s="200"/>
      <c r="C3470" s="201"/>
      <c r="D3470" s="202" t="s">
        <v>262</v>
      </c>
      <c r="E3470" s="203" t="s">
        <v>21</v>
      </c>
      <c r="F3470" s="204" t="s">
        <v>4063</v>
      </c>
      <c r="G3470" s="201"/>
      <c r="H3470" s="205">
        <v>31</v>
      </c>
      <c r="I3470" s="206"/>
      <c r="J3470" s="201"/>
      <c r="K3470" s="201"/>
      <c r="L3470" s="207"/>
      <c r="M3470" s="208"/>
      <c r="N3470" s="209"/>
      <c r="O3470" s="209"/>
      <c r="P3470" s="209"/>
      <c r="Q3470" s="209"/>
      <c r="R3470" s="209"/>
      <c r="S3470" s="209"/>
      <c r="T3470" s="210"/>
      <c r="AT3470" s="211" t="s">
        <v>262</v>
      </c>
      <c r="AU3470" s="211" t="s">
        <v>82</v>
      </c>
      <c r="AV3470" s="13" t="s">
        <v>82</v>
      </c>
      <c r="AW3470" s="13" t="s">
        <v>34</v>
      </c>
      <c r="AX3470" s="13" t="s">
        <v>73</v>
      </c>
      <c r="AY3470" s="211" t="s">
        <v>252</v>
      </c>
    </row>
    <row r="3471" spans="1:65" s="13" customFormat="1" ht="11.25">
      <c r="B3471" s="200"/>
      <c r="C3471" s="201"/>
      <c r="D3471" s="202" t="s">
        <v>262</v>
      </c>
      <c r="E3471" s="203" t="s">
        <v>21</v>
      </c>
      <c r="F3471" s="204" t="s">
        <v>4064</v>
      </c>
      <c r="G3471" s="201"/>
      <c r="H3471" s="205">
        <v>31</v>
      </c>
      <c r="I3471" s="206"/>
      <c r="J3471" s="201"/>
      <c r="K3471" s="201"/>
      <c r="L3471" s="207"/>
      <c r="M3471" s="208"/>
      <c r="N3471" s="209"/>
      <c r="O3471" s="209"/>
      <c r="P3471" s="209"/>
      <c r="Q3471" s="209"/>
      <c r="R3471" s="209"/>
      <c r="S3471" s="209"/>
      <c r="T3471" s="210"/>
      <c r="AT3471" s="211" t="s">
        <v>262</v>
      </c>
      <c r="AU3471" s="211" t="s">
        <v>82</v>
      </c>
      <c r="AV3471" s="13" t="s">
        <v>82</v>
      </c>
      <c r="AW3471" s="13" t="s">
        <v>34</v>
      </c>
      <c r="AX3471" s="13" t="s">
        <v>73</v>
      </c>
      <c r="AY3471" s="211" t="s">
        <v>252</v>
      </c>
    </row>
    <row r="3472" spans="1:65" s="14" customFormat="1" ht="11.25">
      <c r="B3472" s="212"/>
      <c r="C3472" s="213"/>
      <c r="D3472" s="202" t="s">
        <v>262</v>
      </c>
      <c r="E3472" s="214" t="s">
        <v>21</v>
      </c>
      <c r="F3472" s="215" t="s">
        <v>264</v>
      </c>
      <c r="G3472" s="213"/>
      <c r="H3472" s="216">
        <v>71</v>
      </c>
      <c r="I3472" s="217"/>
      <c r="J3472" s="213"/>
      <c r="K3472" s="213"/>
      <c r="L3472" s="218"/>
      <c r="M3472" s="219"/>
      <c r="N3472" s="220"/>
      <c r="O3472" s="220"/>
      <c r="P3472" s="220"/>
      <c r="Q3472" s="220"/>
      <c r="R3472" s="220"/>
      <c r="S3472" s="220"/>
      <c r="T3472" s="221"/>
      <c r="AT3472" s="222" t="s">
        <v>262</v>
      </c>
      <c r="AU3472" s="222" t="s">
        <v>82</v>
      </c>
      <c r="AV3472" s="14" t="s">
        <v>93</v>
      </c>
      <c r="AW3472" s="14" t="s">
        <v>34</v>
      </c>
      <c r="AX3472" s="14" t="s">
        <v>80</v>
      </c>
      <c r="AY3472" s="222" t="s">
        <v>252</v>
      </c>
    </row>
    <row r="3473" spans="1:65" s="2" customFormat="1" ht="16.5" customHeight="1">
      <c r="A3473" s="37"/>
      <c r="B3473" s="38"/>
      <c r="C3473" s="182" t="s">
        <v>4065</v>
      </c>
      <c r="D3473" s="182" t="s">
        <v>254</v>
      </c>
      <c r="E3473" s="183" t="s">
        <v>4066</v>
      </c>
      <c r="F3473" s="184" t="s">
        <v>4067</v>
      </c>
      <c r="G3473" s="185" t="s">
        <v>385</v>
      </c>
      <c r="H3473" s="186">
        <v>26</v>
      </c>
      <c r="I3473" s="187"/>
      <c r="J3473" s="188">
        <f>ROUND(I3473*H3473,2)</f>
        <v>0</v>
      </c>
      <c r="K3473" s="184" t="s">
        <v>257</v>
      </c>
      <c r="L3473" s="42"/>
      <c r="M3473" s="189" t="s">
        <v>21</v>
      </c>
      <c r="N3473" s="190" t="s">
        <v>44</v>
      </c>
      <c r="O3473" s="67"/>
      <c r="P3473" s="191">
        <f>O3473*H3473</f>
        <v>0</v>
      </c>
      <c r="Q3473" s="191">
        <v>0</v>
      </c>
      <c r="R3473" s="191">
        <f>Q3473*H3473</f>
        <v>0</v>
      </c>
      <c r="S3473" s="191">
        <v>0</v>
      </c>
      <c r="T3473" s="192">
        <f>S3473*H3473</f>
        <v>0</v>
      </c>
      <c r="U3473" s="37"/>
      <c r="V3473" s="37"/>
      <c r="W3473" s="37"/>
      <c r="X3473" s="37"/>
      <c r="Y3473" s="37"/>
      <c r="Z3473" s="37"/>
      <c r="AA3473" s="37"/>
      <c r="AB3473" s="37"/>
      <c r="AC3473" s="37"/>
      <c r="AD3473" s="37"/>
      <c r="AE3473" s="37"/>
      <c r="AR3473" s="193" t="s">
        <v>375</v>
      </c>
      <c r="AT3473" s="193" t="s">
        <v>254</v>
      </c>
      <c r="AU3473" s="193" t="s">
        <v>82</v>
      </c>
      <c r="AY3473" s="20" t="s">
        <v>252</v>
      </c>
      <c r="BE3473" s="194">
        <f>IF(N3473="základní",J3473,0)</f>
        <v>0</v>
      </c>
      <c r="BF3473" s="194">
        <f>IF(N3473="snížená",J3473,0)</f>
        <v>0</v>
      </c>
      <c r="BG3473" s="194">
        <f>IF(N3473="zákl. přenesená",J3473,0)</f>
        <v>0</v>
      </c>
      <c r="BH3473" s="194">
        <f>IF(N3473="sníž. přenesená",J3473,0)</f>
        <v>0</v>
      </c>
      <c r="BI3473" s="194">
        <f>IF(N3473="nulová",J3473,0)</f>
        <v>0</v>
      </c>
      <c r="BJ3473" s="20" t="s">
        <v>80</v>
      </c>
      <c r="BK3473" s="194">
        <f>ROUND(I3473*H3473,2)</f>
        <v>0</v>
      </c>
      <c r="BL3473" s="20" t="s">
        <v>375</v>
      </c>
      <c r="BM3473" s="193" t="s">
        <v>4068</v>
      </c>
    </row>
    <row r="3474" spans="1:65" s="2" customFormat="1" ht="11.25">
      <c r="A3474" s="37"/>
      <c r="B3474" s="38"/>
      <c r="C3474" s="39"/>
      <c r="D3474" s="195" t="s">
        <v>260</v>
      </c>
      <c r="E3474" s="39"/>
      <c r="F3474" s="196" t="s">
        <v>4069</v>
      </c>
      <c r="G3474" s="39"/>
      <c r="H3474" s="39"/>
      <c r="I3474" s="197"/>
      <c r="J3474" s="39"/>
      <c r="K3474" s="39"/>
      <c r="L3474" s="42"/>
      <c r="M3474" s="198"/>
      <c r="N3474" s="199"/>
      <c r="O3474" s="67"/>
      <c r="P3474" s="67"/>
      <c r="Q3474" s="67"/>
      <c r="R3474" s="67"/>
      <c r="S3474" s="67"/>
      <c r="T3474" s="68"/>
      <c r="U3474" s="37"/>
      <c r="V3474" s="37"/>
      <c r="W3474" s="37"/>
      <c r="X3474" s="37"/>
      <c r="Y3474" s="37"/>
      <c r="Z3474" s="37"/>
      <c r="AA3474" s="37"/>
      <c r="AB3474" s="37"/>
      <c r="AC3474" s="37"/>
      <c r="AD3474" s="37"/>
      <c r="AE3474" s="37"/>
      <c r="AT3474" s="20" t="s">
        <v>260</v>
      </c>
      <c r="AU3474" s="20" t="s">
        <v>82</v>
      </c>
    </row>
    <row r="3475" spans="1:65" s="16" customFormat="1" ht="11.25">
      <c r="B3475" s="235"/>
      <c r="C3475" s="236"/>
      <c r="D3475" s="202" t="s">
        <v>262</v>
      </c>
      <c r="E3475" s="237" t="s">
        <v>21</v>
      </c>
      <c r="F3475" s="238" t="s">
        <v>2919</v>
      </c>
      <c r="G3475" s="236"/>
      <c r="H3475" s="237" t="s">
        <v>21</v>
      </c>
      <c r="I3475" s="239"/>
      <c r="J3475" s="236"/>
      <c r="K3475" s="236"/>
      <c r="L3475" s="240"/>
      <c r="M3475" s="241"/>
      <c r="N3475" s="242"/>
      <c r="O3475" s="242"/>
      <c r="P3475" s="242"/>
      <c r="Q3475" s="242"/>
      <c r="R3475" s="242"/>
      <c r="S3475" s="242"/>
      <c r="T3475" s="243"/>
      <c r="AT3475" s="244" t="s">
        <v>262</v>
      </c>
      <c r="AU3475" s="244" t="s">
        <v>82</v>
      </c>
      <c r="AV3475" s="16" t="s">
        <v>80</v>
      </c>
      <c r="AW3475" s="16" t="s">
        <v>34</v>
      </c>
      <c r="AX3475" s="16" t="s">
        <v>73</v>
      </c>
      <c r="AY3475" s="244" t="s">
        <v>252</v>
      </c>
    </row>
    <row r="3476" spans="1:65" s="13" customFormat="1" ht="11.25">
      <c r="B3476" s="200"/>
      <c r="C3476" s="201"/>
      <c r="D3476" s="202" t="s">
        <v>262</v>
      </c>
      <c r="E3476" s="203" t="s">
        <v>21</v>
      </c>
      <c r="F3476" s="204" t="s">
        <v>2920</v>
      </c>
      <c r="G3476" s="201"/>
      <c r="H3476" s="205">
        <v>2</v>
      </c>
      <c r="I3476" s="206"/>
      <c r="J3476" s="201"/>
      <c r="K3476" s="201"/>
      <c r="L3476" s="207"/>
      <c r="M3476" s="208"/>
      <c r="N3476" s="209"/>
      <c r="O3476" s="209"/>
      <c r="P3476" s="209"/>
      <c r="Q3476" s="209"/>
      <c r="R3476" s="209"/>
      <c r="S3476" s="209"/>
      <c r="T3476" s="210"/>
      <c r="AT3476" s="211" t="s">
        <v>262</v>
      </c>
      <c r="AU3476" s="211" t="s">
        <v>82</v>
      </c>
      <c r="AV3476" s="13" t="s">
        <v>82</v>
      </c>
      <c r="AW3476" s="13" t="s">
        <v>34</v>
      </c>
      <c r="AX3476" s="13" t="s">
        <v>73</v>
      </c>
      <c r="AY3476" s="211" t="s">
        <v>252</v>
      </c>
    </row>
    <row r="3477" spans="1:65" s="13" customFormat="1" ht="11.25">
      <c r="B3477" s="200"/>
      <c r="C3477" s="201"/>
      <c r="D3477" s="202" t="s">
        <v>262</v>
      </c>
      <c r="E3477" s="203" t="s">
        <v>21</v>
      </c>
      <c r="F3477" s="204" t="s">
        <v>2942</v>
      </c>
      <c r="G3477" s="201"/>
      <c r="H3477" s="205">
        <v>12</v>
      </c>
      <c r="I3477" s="206"/>
      <c r="J3477" s="201"/>
      <c r="K3477" s="201"/>
      <c r="L3477" s="207"/>
      <c r="M3477" s="208"/>
      <c r="N3477" s="209"/>
      <c r="O3477" s="209"/>
      <c r="P3477" s="209"/>
      <c r="Q3477" s="209"/>
      <c r="R3477" s="209"/>
      <c r="S3477" s="209"/>
      <c r="T3477" s="210"/>
      <c r="AT3477" s="211" t="s">
        <v>262</v>
      </c>
      <c r="AU3477" s="211" t="s">
        <v>82</v>
      </c>
      <c r="AV3477" s="13" t="s">
        <v>82</v>
      </c>
      <c r="AW3477" s="13" t="s">
        <v>34</v>
      </c>
      <c r="AX3477" s="13" t="s">
        <v>73</v>
      </c>
      <c r="AY3477" s="211" t="s">
        <v>252</v>
      </c>
    </row>
    <row r="3478" spans="1:65" s="13" customFormat="1" ht="11.25">
      <c r="B3478" s="200"/>
      <c r="C3478" s="201"/>
      <c r="D3478" s="202" t="s">
        <v>262</v>
      </c>
      <c r="E3478" s="203" t="s">
        <v>21</v>
      </c>
      <c r="F3478" s="204" t="s">
        <v>2943</v>
      </c>
      <c r="G3478" s="201"/>
      <c r="H3478" s="205">
        <v>12</v>
      </c>
      <c r="I3478" s="206"/>
      <c r="J3478" s="201"/>
      <c r="K3478" s="201"/>
      <c r="L3478" s="207"/>
      <c r="M3478" s="208"/>
      <c r="N3478" s="209"/>
      <c r="O3478" s="209"/>
      <c r="P3478" s="209"/>
      <c r="Q3478" s="209"/>
      <c r="R3478" s="209"/>
      <c r="S3478" s="209"/>
      <c r="T3478" s="210"/>
      <c r="AT3478" s="211" t="s">
        <v>262</v>
      </c>
      <c r="AU3478" s="211" t="s">
        <v>82</v>
      </c>
      <c r="AV3478" s="13" t="s">
        <v>82</v>
      </c>
      <c r="AW3478" s="13" t="s">
        <v>34</v>
      </c>
      <c r="AX3478" s="13" t="s">
        <v>73</v>
      </c>
      <c r="AY3478" s="211" t="s">
        <v>252</v>
      </c>
    </row>
    <row r="3479" spans="1:65" s="14" customFormat="1" ht="11.25">
      <c r="B3479" s="212"/>
      <c r="C3479" s="213"/>
      <c r="D3479" s="202" t="s">
        <v>262</v>
      </c>
      <c r="E3479" s="214" t="s">
        <v>21</v>
      </c>
      <c r="F3479" s="215" t="s">
        <v>264</v>
      </c>
      <c r="G3479" s="213"/>
      <c r="H3479" s="216">
        <v>26</v>
      </c>
      <c r="I3479" s="217"/>
      <c r="J3479" s="213"/>
      <c r="K3479" s="213"/>
      <c r="L3479" s="218"/>
      <c r="M3479" s="219"/>
      <c r="N3479" s="220"/>
      <c r="O3479" s="220"/>
      <c r="P3479" s="220"/>
      <c r="Q3479" s="220"/>
      <c r="R3479" s="220"/>
      <c r="S3479" s="220"/>
      <c r="T3479" s="221"/>
      <c r="AT3479" s="222" t="s">
        <v>262</v>
      </c>
      <c r="AU3479" s="222" t="s">
        <v>82</v>
      </c>
      <c r="AV3479" s="14" t="s">
        <v>93</v>
      </c>
      <c r="AW3479" s="14" t="s">
        <v>34</v>
      </c>
      <c r="AX3479" s="14" t="s">
        <v>80</v>
      </c>
      <c r="AY3479" s="222" t="s">
        <v>252</v>
      </c>
    </row>
    <row r="3480" spans="1:65" s="2" customFormat="1" ht="16.5" customHeight="1">
      <c r="A3480" s="37"/>
      <c r="B3480" s="38"/>
      <c r="C3480" s="182" t="s">
        <v>4070</v>
      </c>
      <c r="D3480" s="182" t="s">
        <v>254</v>
      </c>
      <c r="E3480" s="183" t="s">
        <v>4071</v>
      </c>
      <c r="F3480" s="184" t="s">
        <v>4072</v>
      </c>
      <c r="G3480" s="185" t="s">
        <v>149</v>
      </c>
      <c r="H3480" s="186">
        <v>633.32899999999995</v>
      </c>
      <c r="I3480" s="187"/>
      <c r="J3480" s="188">
        <f>ROUND(I3480*H3480,2)</f>
        <v>0</v>
      </c>
      <c r="K3480" s="184" t="s">
        <v>257</v>
      </c>
      <c r="L3480" s="42"/>
      <c r="M3480" s="189" t="s">
        <v>21</v>
      </c>
      <c r="N3480" s="190" t="s">
        <v>44</v>
      </c>
      <c r="O3480" s="67"/>
      <c r="P3480" s="191">
        <f>O3480*H3480</f>
        <v>0</v>
      </c>
      <c r="Q3480" s="191">
        <v>5.0000000000000002E-5</v>
      </c>
      <c r="R3480" s="191">
        <f>Q3480*H3480</f>
        <v>3.1666449999999999E-2</v>
      </c>
      <c r="S3480" s="191">
        <v>0</v>
      </c>
      <c r="T3480" s="192">
        <f>S3480*H3480</f>
        <v>0</v>
      </c>
      <c r="U3480" s="37"/>
      <c r="V3480" s="37"/>
      <c r="W3480" s="37"/>
      <c r="X3480" s="37"/>
      <c r="Y3480" s="37"/>
      <c r="Z3480" s="37"/>
      <c r="AA3480" s="37"/>
      <c r="AB3480" s="37"/>
      <c r="AC3480" s="37"/>
      <c r="AD3480" s="37"/>
      <c r="AE3480" s="37"/>
      <c r="AR3480" s="193" t="s">
        <v>375</v>
      </c>
      <c r="AT3480" s="193" t="s">
        <v>254</v>
      </c>
      <c r="AU3480" s="193" t="s">
        <v>82</v>
      </c>
      <c r="AY3480" s="20" t="s">
        <v>252</v>
      </c>
      <c r="BE3480" s="194">
        <f>IF(N3480="základní",J3480,0)</f>
        <v>0</v>
      </c>
      <c r="BF3480" s="194">
        <f>IF(N3480="snížená",J3480,0)</f>
        <v>0</v>
      </c>
      <c r="BG3480" s="194">
        <f>IF(N3480="zákl. přenesená",J3480,0)</f>
        <v>0</v>
      </c>
      <c r="BH3480" s="194">
        <f>IF(N3480="sníž. přenesená",J3480,0)</f>
        <v>0</v>
      </c>
      <c r="BI3480" s="194">
        <f>IF(N3480="nulová",J3480,0)</f>
        <v>0</v>
      </c>
      <c r="BJ3480" s="20" t="s">
        <v>80</v>
      </c>
      <c r="BK3480" s="194">
        <f>ROUND(I3480*H3480,2)</f>
        <v>0</v>
      </c>
      <c r="BL3480" s="20" t="s">
        <v>375</v>
      </c>
      <c r="BM3480" s="193" t="s">
        <v>4073</v>
      </c>
    </row>
    <row r="3481" spans="1:65" s="2" customFormat="1" ht="11.25">
      <c r="A3481" s="37"/>
      <c r="B3481" s="38"/>
      <c r="C3481" s="39"/>
      <c r="D3481" s="195" t="s">
        <v>260</v>
      </c>
      <c r="E3481" s="39"/>
      <c r="F3481" s="196" t="s">
        <v>4074</v>
      </c>
      <c r="G3481" s="39"/>
      <c r="H3481" s="39"/>
      <c r="I3481" s="197"/>
      <c r="J3481" s="39"/>
      <c r="K3481" s="39"/>
      <c r="L3481" s="42"/>
      <c r="M3481" s="198"/>
      <c r="N3481" s="199"/>
      <c r="O3481" s="67"/>
      <c r="P3481" s="67"/>
      <c r="Q3481" s="67"/>
      <c r="R3481" s="67"/>
      <c r="S3481" s="67"/>
      <c r="T3481" s="68"/>
      <c r="U3481" s="37"/>
      <c r="V3481" s="37"/>
      <c r="W3481" s="37"/>
      <c r="X3481" s="37"/>
      <c r="Y3481" s="37"/>
      <c r="Z3481" s="37"/>
      <c r="AA3481" s="37"/>
      <c r="AB3481" s="37"/>
      <c r="AC3481" s="37"/>
      <c r="AD3481" s="37"/>
      <c r="AE3481" s="37"/>
      <c r="AT3481" s="20" t="s">
        <v>260</v>
      </c>
      <c r="AU3481" s="20" t="s">
        <v>82</v>
      </c>
    </row>
    <row r="3482" spans="1:65" s="13" customFormat="1" ht="11.25">
      <c r="B3482" s="200"/>
      <c r="C3482" s="201"/>
      <c r="D3482" s="202" t="s">
        <v>262</v>
      </c>
      <c r="E3482" s="203" t="s">
        <v>21</v>
      </c>
      <c r="F3482" s="204" t="s">
        <v>3908</v>
      </c>
      <c r="G3482" s="201"/>
      <c r="H3482" s="205">
        <v>619.428</v>
      </c>
      <c r="I3482" s="206"/>
      <c r="J3482" s="201"/>
      <c r="K3482" s="201"/>
      <c r="L3482" s="207"/>
      <c r="M3482" s="208"/>
      <c r="N3482" s="209"/>
      <c r="O3482" s="209"/>
      <c r="P3482" s="209"/>
      <c r="Q3482" s="209"/>
      <c r="R3482" s="209"/>
      <c r="S3482" s="209"/>
      <c r="T3482" s="210"/>
      <c r="AT3482" s="211" t="s">
        <v>262</v>
      </c>
      <c r="AU3482" s="211" t="s">
        <v>82</v>
      </c>
      <c r="AV3482" s="13" t="s">
        <v>82</v>
      </c>
      <c r="AW3482" s="13" t="s">
        <v>34</v>
      </c>
      <c r="AX3482" s="13" t="s">
        <v>73</v>
      </c>
      <c r="AY3482" s="211" t="s">
        <v>252</v>
      </c>
    </row>
    <row r="3483" spans="1:65" s="13" customFormat="1" ht="11.25">
      <c r="B3483" s="200"/>
      <c r="C3483" s="201"/>
      <c r="D3483" s="202" t="s">
        <v>262</v>
      </c>
      <c r="E3483" s="203" t="s">
        <v>21</v>
      </c>
      <c r="F3483" s="204" t="s">
        <v>3909</v>
      </c>
      <c r="G3483" s="201"/>
      <c r="H3483" s="205">
        <v>0.96</v>
      </c>
      <c r="I3483" s="206"/>
      <c r="J3483" s="201"/>
      <c r="K3483" s="201"/>
      <c r="L3483" s="207"/>
      <c r="M3483" s="208"/>
      <c r="N3483" s="209"/>
      <c r="O3483" s="209"/>
      <c r="P3483" s="209"/>
      <c r="Q3483" s="209"/>
      <c r="R3483" s="209"/>
      <c r="S3483" s="209"/>
      <c r="T3483" s="210"/>
      <c r="AT3483" s="211" t="s">
        <v>262</v>
      </c>
      <c r="AU3483" s="211" t="s">
        <v>82</v>
      </c>
      <c r="AV3483" s="13" t="s">
        <v>82</v>
      </c>
      <c r="AW3483" s="13" t="s">
        <v>34</v>
      </c>
      <c r="AX3483" s="13" t="s">
        <v>73</v>
      </c>
      <c r="AY3483" s="211" t="s">
        <v>252</v>
      </c>
    </row>
    <row r="3484" spans="1:65" s="13" customFormat="1" ht="11.25">
      <c r="B3484" s="200"/>
      <c r="C3484" s="201"/>
      <c r="D3484" s="202" t="s">
        <v>262</v>
      </c>
      <c r="E3484" s="203" t="s">
        <v>21</v>
      </c>
      <c r="F3484" s="204" t="s">
        <v>3910</v>
      </c>
      <c r="G3484" s="201"/>
      <c r="H3484" s="205">
        <v>8.2629999999999999</v>
      </c>
      <c r="I3484" s="206"/>
      <c r="J3484" s="201"/>
      <c r="K3484" s="201"/>
      <c r="L3484" s="207"/>
      <c r="M3484" s="208"/>
      <c r="N3484" s="209"/>
      <c r="O3484" s="209"/>
      <c r="P3484" s="209"/>
      <c r="Q3484" s="209"/>
      <c r="R3484" s="209"/>
      <c r="S3484" s="209"/>
      <c r="T3484" s="210"/>
      <c r="AT3484" s="211" t="s">
        <v>262</v>
      </c>
      <c r="AU3484" s="211" t="s">
        <v>82</v>
      </c>
      <c r="AV3484" s="13" t="s">
        <v>82</v>
      </c>
      <c r="AW3484" s="13" t="s">
        <v>34</v>
      </c>
      <c r="AX3484" s="13" t="s">
        <v>73</v>
      </c>
      <c r="AY3484" s="211" t="s">
        <v>252</v>
      </c>
    </row>
    <row r="3485" spans="1:65" s="13" customFormat="1" ht="11.25">
      <c r="B3485" s="200"/>
      <c r="C3485" s="201"/>
      <c r="D3485" s="202" t="s">
        <v>262</v>
      </c>
      <c r="E3485" s="203" t="s">
        <v>21</v>
      </c>
      <c r="F3485" s="204" t="s">
        <v>3911</v>
      </c>
      <c r="G3485" s="201"/>
      <c r="H3485" s="205">
        <v>0.24</v>
      </c>
      <c r="I3485" s="206"/>
      <c r="J3485" s="201"/>
      <c r="K3485" s="201"/>
      <c r="L3485" s="207"/>
      <c r="M3485" s="208"/>
      <c r="N3485" s="209"/>
      <c r="O3485" s="209"/>
      <c r="P3485" s="209"/>
      <c r="Q3485" s="209"/>
      <c r="R3485" s="209"/>
      <c r="S3485" s="209"/>
      <c r="T3485" s="210"/>
      <c r="AT3485" s="211" t="s">
        <v>262</v>
      </c>
      <c r="AU3485" s="211" t="s">
        <v>82</v>
      </c>
      <c r="AV3485" s="13" t="s">
        <v>82</v>
      </c>
      <c r="AW3485" s="13" t="s">
        <v>34</v>
      </c>
      <c r="AX3485" s="13" t="s">
        <v>73</v>
      </c>
      <c r="AY3485" s="211" t="s">
        <v>252</v>
      </c>
    </row>
    <row r="3486" spans="1:65" s="13" customFormat="1" ht="11.25">
      <c r="B3486" s="200"/>
      <c r="C3486" s="201"/>
      <c r="D3486" s="202" t="s">
        <v>262</v>
      </c>
      <c r="E3486" s="203" t="s">
        <v>21</v>
      </c>
      <c r="F3486" s="204" t="s">
        <v>3912</v>
      </c>
      <c r="G3486" s="201"/>
      <c r="H3486" s="205">
        <v>4.4379999999999997</v>
      </c>
      <c r="I3486" s="206"/>
      <c r="J3486" s="201"/>
      <c r="K3486" s="201"/>
      <c r="L3486" s="207"/>
      <c r="M3486" s="208"/>
      <c r="N3486" s="209"/>
      <c r="O3486" s="209"/>
      <c r="P3486" s="209"/>
      <c r="Q3486" s="209"/>
      <c r="R3486" s="209"/>
      <c r="S3486" s="209"/>
      <c r="T3486" s="210"/>
      <c r="AT3486" s="211" t="s">
        <v>262</v>
      </c>
      <c r="AU3486" s="211" t="s">
        <v>82</v>
      </c>
      <c r="AV3486" s="13" t="s">
        <v>82</v>
      </c>
      <c r="AW3486" s="13" t="s">
        <v>34</v>
      </c>
      <c r="AX3486" s="13" t="s">
        <v>73</v>
      </c>
      <c r="AY3486" s="211" t="s">
        <v>252</v>
      </c>
    </row>
    <row r="3487" spans="1:65" s="14" customFormat="1" ht="11.25">
      <c r="B3487" s="212"/>
      <c r="C3487" s="213"/>
      <c r="D3487" s="202" t="s">
        <v>262</v>
      </c>
      <c r="E3487" s="214" t="s">
        <v>21</v>
      </c>
      <c r="F3487" s="215" t="s">
        <v>264</v>
      </c>
      <c r="G3487" s="213"/>
      <c r="H3487" s="216">
        <v>633.32899999999995</v>
      </c>
      <c r="I3487" s="217"/>
      <c r="J3487" s="213"/>
      <c r="K3487" s="213"/>
      <c r="L3487" s="218"/>
      <c r="M3487" s="219"/>
      <c r="N3487" s="220"/>
      <c r="O3487" s="220"/>
      <c r="P3487" s="220"/>
      <c r="Q3487" s="220"/>
      <c r="R3487" s="220"/>
      <c r="S3487" s="220"/>
      <c r="T3487" s="221"/>
      <c r="AT3487" s="222" t="s">
        <v>262</v>
      </c>
      <c r="AU3487" s="222" t="s">
        <v>82</v>
      </c>
      <c r="AV3487" s="14" t="s">
        <v>93</v>
      </c>
      <c r="AW3487" s="14" t="s">
        <v>34</v>
      </c>
      <c r="AX3487" s="14" t="s">
        <v>80</v>
      </c>
      <c r="AY3487" s="222" t="s">
        <v>252</v>
      </c>
    </row>
    <row r="3488" spans="1:65" s="2" customFormat="1" ht="21.75" customHeight="1">
      <c r="A3488" s="37"/>
      <c r="B3488" s="38"/>
      <c r="C3488" s="182" t="s">
        <v>4075</v>
      </c>
      <c r="D3488" s="182" t="s">
        <v>254</v>
      </c>
      <c r="E3488" s="183" t="s">
        <v>4076</v>
      </c>
      <c r="F3488" s="184" t="s">
        <v>4077</v>
      </c>
      <c r="G3488" s="185" t="s">
        <v>163</v>
      </c>
      <c r="H3488" s="186">
        <v>6.4</v>
      </c>
      <c r="I3488" s="187"/>
      <c r="J3488" s="188">
        <f>ROUND(I3488*H3488,2)</f>
        <v>0</v>
      </c>
      <c r="K3488" s="184" t="s">
        <v>257</v>
      </c>
      <c r="L3488" s="42"/>
      <c r="M3488" s="189" t="s">
        <v>21</v>
      </c>
      <c r="N3488" s="190" t="s">
        <v>44</v>
      </c>
      <c r="O3488" s="67"/>
      <c r="P3488" s="191">
        <f>O3488*H3488</f>
        <v>0</v>
      </c>
      <c r="Q3488" s="191">
        <v>8.0999999999999996E-4</v>
      </c>
      <c r="R3488" s="191">
        <f>Q3488*H3488</f>
        <v>5.1840000000000002E-3</v>
      </c>
      <c r="S3488" s="191">
        <v>0</v>
      </c>
      <c r="T3488" s="192">
        <f>S3488*H3488</f>
        <v>0</v>
      </c>
      <c r="U3488" s="37"/>
      <c r="V3488" s="37"/>
      <c r="W3488" s="37"/>
      <c r="X3488" s="37"/>
      <c r="Y3488" s="37"/>
      <c r="Z3488" s="37"/>
      <c r="AA3488" s="37"/>
      <c r="AB3488" s="37"/>
      <c r="AC3488" s="37"/>
      <c r="AD3488" s="37"/>
      <c r="AE3488" s="37"/>
      <c r="AR3488" s="193" t="s">
        <v>375</v>
      </c>
      <c r="AT3488" s="193" t="s">
        <v>254</v>
      </c>
      <c r="AU3488" s="193" t="s">
        <v>82</v>
      </c>
      <c r="AY3488" s="20" t="s">
        <v>252</v>
      </c>
      <c r="BE3488" s="194">
        <f>IF(N3488="základní",J3488,0)</f>
        <v>0</v>
      </c>
      <c r="BF3488" s="194">
        <f>IF(N3488="snížená",J3488,0)</f>
        <v>0</v>
      </c>
      <c r="BG3488" s="194">
        <f>IF(N3488="zákl. přenesená",J3488,0)</f>
        <v>0</v>
      </c>
      <c r="BH3488" s="194">
        <f>IF(N3488="sníž. přenesená",J3488,0)</f>
        <v>0</v>
      </c>
      <c r="BI3488" s="194">
        <f>IF(N3488="nulová",J3488,0)</f>
        <v>0</v>
      </c>
      <c r="BJ3488" s="20" t="s">
        <v>80</v>
      </c>
      <c r="BK3488" s="194">
        <f>ROUND(I3488*H3488,2)</f>
        <v>0</v>
      </c>
      <c r="BL3488" s="20" t="s">
        <v>375</v>
      </c>
      <c r="BM3488" s="193" t="s">
        <v>4078</v>
      </c>
    </row>
    <row r="3489" spans="1:65" s="2" customFormat="1" ht="11.25">
      <c r="A3489" s="37"/>
      <c r="B3489" s="38"/>
      <c r="C3489" s="39"/>
      <c r="D3489" s="195" t="s">
        <v>260</v>
      </c>
      <c r="E3489" s="39"/>
      <c r="F3489" s="196" t="s">
        <v>4079</v>
      </c>
      <c r="G3489" s="39"/>
      <c r="H3489" s="39"/>
      <c r="I3489" s="197"/>
      <c r="J3489" s="39"/>
      <c r="K3489" s="39"/>
      <c r="L3489" s="42"/>
      <c r="M3489" s="198"/>
      <c r="N3489" s="199"/>
      <c r="O3489" s="67"/>
      <c r="P3489" s="67"/>
      <c r="Q3489" s="67"/>
      <c r="R3489" s="67"/>
      <c r="S3489" s="67"/>
      <c r="T3489" s="68"/>
      <c r="U3489" s="37"/>
      <c r="V3489" s="37"/>
      <c r="W3489" s="37"/>
      <c r="X3489" s="37"/>
      <c r="Y3489" s="37"/>
      <c r="Z3489" s="37"/>
      <c r="AA3489" s="37"/>
      <c r="AB3489" s="37"/>
      <c r="AC3489" s="37"/>
      <c r="AD3489" s="37"/>
      <c r="AE3489" s="37"/>
      <c r="AT3489" s="20" t="s">
        <v>260</v>
      </c>
      <c r="AU3489" s="20" t="s">
        <v>82</v>
      </c>
    </row>
    <row r="3490" spans="1:65" s="16" customFormat="1" ht="11.25">
      <c r="B3490" s="235"/>
      <c r="C3490" s="236"/>
      <c r="D3490" s="202" t="s">
        <v>262</v>
      </c>
      <c r="E3490" s="237" t="s">
        <v>21</v>
      </c>
      <c r="F3490" s="238" t="s">
        <v>4080</v>
      </c>
      <c r="G3490" s="236"/>
      <c r="H3490" s="237" t="s">
        <v>21</v>
      </c>
      <c r="I3490" s="239"/>
      <c r="J3490" s="236"/>
      <c r="K3490" s="236"/>
      <c r="L3490" s="240"/>
      <c r="M3490" s="241"/>
      <c r="N3490" s="242"/>
      <c r="O3490" s="242"/>
      <c r="P3490" s="242"/>
      <c r="Q3490" s="242"/>
      <c r="R3490" s="242"/>
      <c r="S3490" s="242"/>
      <c r="T3490" s="243"/>
      <c r="AT3490" s="244" t="s">
        <v>262</v>
      </c>
      <c r="AU3490" s="244" t="s">
        <v>82</v>
      </c>
      <c r="AV3490" s="16" t="s">
        <v>80</v>
      </c>
      <c r="AW3490" s="16" t="s">
        <v>34</v>
      </c>
      <c r="AX3490" s="16" t="s">
        <v>73</v>
      </c>
      <c r="AY3490" s="244" t="s">
        <v>252</v>
      </c>
    </row>
    <row r="3491" spans="1:65" s="13" customFormat="1" ht="11.25">
      <c r="B3491" s="200"/>
      <c r="C3491" s="201"/>
      <c r="D3491" s="202" t="s">
        <v>262</v>
      </c>
      <c r="E3491" s="203" t="s">
        <v>21</v>
      </c>
      <c r="F3491" s="204" t="s">
        <v>4081</v>
      </c>
      <c r="G3491" s="201"/>
      <c r="H3491" s="205">
        <v>6.4</v>
      </c>
      <c r="I3491" s="206"/>
      <c r="J3491" s="201"/>
      <c r="K3491" s="201"/>
      <c r="L3491" s="207"/>
      <c r="M3491" s="208"/>
      <c r="N3491" s="209"/>
      <c r="O3491" s="209"/>
      <c r="P3491" s="209"/>
      <c r="Q3491" s="209"/>
      <c r="R3491" s="209"/>
      <c r="S3491" s="209"/>
      <c r="T3491" s="210"/>
      <c r="AT3491" s="211" t="s">
        <v>262</v>
      </c>
      <c r="AU3491" s="211" t="s">
        <v>82</v>
      </c>
      <c r="AV3491" s="13" t="s">
        <v>82</v>
      </c>
      <c r="AW3491" s="13" t="s">
        <v>34</v>
      </c>
      <c r="AX3491" s="13" t="s">
        <v>73</v>
      </c>
      <c r="AY3491" s="211" t="s">
        <v>252</v>
      </c>
    </row>
    <row r="3492" spans="1:65" s="14" customFormat="1" ht="11.25">
      <c r="B3492" s="212"/>
      <c r="C3492" s="213"/>
      <c r="D3492" s="202" t="s">
        <v>262</v>
      </c>
      <c r="E3492" s="214" t="s">
        <v>21</v>
      </c>
      <c r="F3492" s="215" t="s">
        <v>264</v>
      </c>
      <c r="G3492" s="213"/>
      <c r="H3492" s="216">
        <v>6.4</v>
      </c>
      <c r="I3492" s="217"/>
      <c r="J3492" s="213"/>
      <c r="K3492" s="213"/>
      <c r="L3492" s="218"/>
      <c r="M3492" s="219"/>
      <c r="N3492" s="220"/>
      <c r="O3492" s="220"/>
      <c r="P3492" s="220"/>
      <c r="Q3492" s="220"/>
      <c r="R3492" s="220"/>
      <c r="S3492" s="220"/>
      <c r="T3492" s="221"/>
      <c r="AT3492" s="222" t="s">
        <v>262</v>
      </c>
      <c r="AU3492" s="222" t="s">
        <v>82</v>
      </c>
      <c r="AV3492" s="14" t="s">
        <v>93</v>
      </c>
      <c r="AW3492" s="14" t="s">
        <v>34</v>
      </c>
      <c r="AX3492" s="14" t="s">
        <v>80</v>
      </c>
      <c r="AY3492" s="222" t="s">
        <v>252</v>
      </c>
    </row>
    <row r="3493" spans="1:65" s="2" customFormat="1" ht="16.5" customHeight="1">
      <c r="A3493" s="37"/>
      <c r="B3493" s="38"/>
      <c r="C3493" s="245" t="s">
        <v>4082</v>
      </c>
      <c r="D3493" s="245" t="s">
        <v>356</v>
      </c>
      <c r="E3493" s="246" t="s">
        <v>3992</v>
      </c>
      <c r="F3493" s="247" t="s">
        <v>3993</v>
      </c>
      <c r="G3493" s="248" t="s">
        <v>149</v>
      </c>
      <c r="H3493" s="249">
        <v>1.2</v>
      </c>
      <c r="I3493" s="250"/>
      <c r="J3493" s="251">
        <f>ROUND(I3493*H3493,2)</f>
        <v>0</v>
      </c>
      <c r="K3493" s="247" t="s">
        <v>257</v>
      </c>
      <c r="L3493" s="252"/>
      <c r="M3493" s="253" t="s">
        <v>21</v>
      </c>
      <c r="N3493" s="254" t="s">
        <v>44</v>
      </c>
      <c r="O3493" s="67"/>
      <c r="P3493" s="191">
        <f>O3493*H3493</f>
        <v>0</v>
      </c>
      <c r="Q3493" s="191">
        <v>1.9E-2</v>
      </c>
      <c r="R3493" s="191">
        <f>Q3493*H3493</f>
        <v>2.2799999999999997E-2</v>
      </c>
      <c r="S3493" s="191">
        <v>0</v>
      </c>
      <c r="T3493" s="192">
        <f>S3493*H3493</f>
        <v>0</v>
      </c>
      <c r="U3493" s="37"/>
      <c r="V3493" s="37"/>
      <c r="W3493" s="37"/>
      <c r="X3493" s="37"/>
      <c r="Y3493" s="37"/>
      <c r="Z3493" s="37"/>
      <c r="AA3493" s="37"/>
      <c r="AB3493" s="37"/>
      <c r="AC3493" s="37"/>
      <c r="AD3493" s="37"/>
      <c r="AE3493" s="37"/>
      <c r="AR3493" s="193" t="s">
        <v>497</v>
      </c>
      <c r="AT3493" s="193" t="s">
        <v>356</v>
      </c>
      <c r="AU3493" s="193" t="s">
        <v>82</v>
      </c>
      <c r="AY3493" s="20" t="s">
        <v>252</v>
      </c>
      <c r="BE3493" s="194">
        <f>IF(N3493="základní",J3493,0)</f>
        <v>0</v>
      </c>
      <c r="BF3493" s="194">
        <f>IF(N3493="snížená",J3493,0)</f>
        <v>0</v>
      </c>
      <c r="BG3493" s="194">
        <f>IF(N3493="zákl. přenesená",J3493,0)</f>
        <v>0</v>
      </c>
      <c r="BH3493" s="194">
        <f>IF(N3493="sníž. přenesená",J3493,0)</f>
        <v>0</v>
      </c>
      <c r="BI3493" s="194">
        <f>IF(N3493="nulová",J3493,0)</f>
        <v>0</v>
      </c>
      <c r="BJ3493" s="20" t="s">
        <v>80</v>
      </c>
      <c r="BK3493" s="194">
        <f>ROUND(I3493*H3493,2)</f>
        <v>0</v>
      </c>
      <c r="BL3493" s="20" t="s">
        <v>375</v>
      </c>
      <c r="BM3493" s="193" t="s">
        <v>4083</v>
      </c>
    </row>
    <row r="3494" spans="1:65" s="2" customFormat="1" ht="19.5">
      <c r="A3494" s="37"/>
      <c r="B3494" s="38"/>
      <c r="C3494" s="39"/>
      <c r="D3494" s="202" t="s">
        <v>275</v>
      </c>
      <c r="E3494" s="39"/>
      <c r="F3494" s="234" t="s">
        <v>3553</v>
      </c>
      <c r="G3494" s="39"/>
      <c r="H3494" s="39"/>
      <c r="I3494" s="197"/>
      <c r="J3494" s="39"/>
      <c r="K3494" s="39"/>
      <c r="L3494" s="42"/>
      <c r="M3494" s="198"/>
      <c r="N3494" s="199"/>
      <c r="O3494" s="67"/>
      <c r="P3494" s="67"/>
      <c r="Q3494" s="67"/>
      <c r="R3494" s="67"/>
      <c r="S3494" s="67"/>
      <c r="T3494" s="68"/>
      <c r="U3494" s="37"/>
      <c r="V3494" s="37"/>
      <c r="W3494" s="37"/>
      <c r="X3494" s="37"/>
      <c r="Y3494" s="37"/>
      <c r="Z3494" s="37"/>
      <c r="AA3494" s="37"/>
      <c r="AB3494" s="37"/>
      <c r="AC3494" s="37"/>
      <c r="AD3494" s="37"/>
      <c r="AE3494" s="37"/>
      <c r="AT3494" s="20" t="s">
        <v>275</v>
      </c>
      <c r="AU3494" s="20" t="s">
        <v>82</v>
      </c>
    </row>
    <row r="3495" spans="1:65" s="13" customFormat="1" ht="11.25">
      <c r="B3495" s="200"/>
      <c r="C3495" s="201"/>
      <c r="D3495" s="202" t="s">
        <v>262</v>
      </c>
      <c r="E3495" s="203" t="s">
        <v>21</v>
      </c>
      <c r="F3495" s="204" t="s">
        <v>3909</v>
      </c>
      <c r="G3495" s="201"/>
      <c r="H3495" s="205">
        <v>0.96</v>
      </c>
      <c r="I3495" s="206"/>
      <c r="J3495" s="201"/>
      <c r="K3495" s="201"/>
      <c r="L3495" s="207"/>
      <c r="M3495" s="208"/>
      <c r="N3495" s="209"/>
      <c r="O3495" s="209"/>
      <c r="P3495" s="209"/>
      <c r="Q3495" s="209"/>
      <c r="R3495" s="209"/>
      <c r="S3495" s="209"/>
      <c r="T3495" s="210"/>
      <c r="AT3495" s="211" t="s">
        <v>262</v>
      </c>
      <c r="AU3495" s="211" t="s">
        <v>82</v>
      </c>
      <c r="AV3495" s="13" t="s">
        <v>82</v>
      </c>
      <c r="AW3495" s="13" t="s">
        <v>34</v>
      </c>
      <c r="AX3495" s="13" t="s">
        <v>73</v>
      </c>
      <c r="AY3495" s="211" t="s">
        <v>252</v>
      </c>
    </row>
    <row r="3496" spans="1:65" s="14" customFormat="1" ht="11.25">
      <c r="B3496" s="212"/>
      <c r="C3496" s="213"/>
      <c r="D3496" s="202" t="s">
        <v>262</v>
      </c>
      <c r="E3496" s="214" t="s">
        <v>21</v>
      </c>
      <c r="F3496" s="215" t="s">
        <v>264</v>
      </c>
      <c r="G3496" s="213"/>
      <c r="H3496" s="216">
        <v>0.96</v>
      </c>
      <c r="I3496" s="217"/>
      <c r="J3496" s="213"/>
      <c r="K3496" s="213"/>
      <c r="L3496" s="218"/>
      <c r="M3496" s="219"/>
      <c r="N3496" s="220"/>
      <c r="O3496" s="220"/>
      <c r="P3496" s="220"/>
      <c r="Q3496" s="220"/>
      <c r="R3496" s="220"/>
      <c r="S3496" s="220"/>
      <c r="T3496" s="221"/>
      <c r="AT3496" s="222" t="s">
        <v>262</v>
      </c>
      <c r="AU3496" s="222" t="s">
        <v>82</v>
      </c>
      <c r="AV3496" s="14" t="s">
        <v>93</v>
      </c>
      <c r="AW3496" s="14" t="s">
        <v>34</v>
      </c>
      <c r="AX3496" s="14" t="s">
        <v>80</v>
      </c>
      <c r="AY3496" s="222" t="s">
        <v>252</v>
      </c>
    </row>
    <row r="3497" spans="1:65" s="13" customFormat="1" ht="11.25">
      <c r="B3497" s="200"/>
      <c r="C3497" s="201"/>
      <c r="D3497" s="202" t="s">
        <v>262</v>
      </c>
      <c r="E3497" s="201"/>
      <c r="F3497" s="204" t="s">
        <v>4084</v>
      </c>
      <c r="G3497" s="201"/>
      <c r="H3497" s="205">
        <v>1.2</v>
      </c>
      <c r="I3497" s="206"/>
      <c r="J3497" s="201"/>
      <c r="K3497" s="201"/>
      <c r="L3497" s="207"/>
      <c r="M3497" s="208"/>
      <c r="N3497" s="209"/>
      <c r="O3497" s="209"/>
      <c r="P3497" s="209"/>
      <c r="Q3497" s="209"/>
      <c r="R3497" s="209"/>
      <c r="S3497" s="209"/>
      <c r="T3497" s="210"/>
      <c r="AT3497" s="211" t="s">
        <v>262</v>
      </c>
      <c r="AU3497" s="211" t="s">
        <v>82</v>
      </c>
      <c r="AV3497" s="13" t="s">
        <v>82</v>
      </c>
      <c r="AW3497" s="13" t="s">
        <v>4</v>
      </c>
      <c r="AX3497" s="13" t="s">
        <v>80</v>
      </c>
      <c r="AY3497" s="211" t="s">
        <v>252</v>
      </c>
    </row>
    <row r="3498" spans="1:65" s="2" customFormat="1" ht="24.2" customHeight="1">
      <c r="A3498" s="37"/>
      <c r="B3498" s="38"/>
      <c r="C3498" s="182" t="s">
        <v>4085</v>
      </c>
      <c r="D3498" s="182" t="s">
        <v>254</v>
      </c>
      <c r="E3498" s="183" t="s">
        <v>4086</v>
      </c>
      <c r="F3498" s="184" t="s">
        <v>4087</v>
      </c>
      <c r="G3498" s="185" t="s">
        <v>163</v>
      </c>
      <c r="H3498" s="186">
        <v>33.049999999999997</v>
      </c>
      <c r="I3498" s="187"/>
      <c r="J3498" s="188">
        <f>ROUND(I3498*H3498,2)</f>
        <v>0</v>
      </c>
      <c r="K3498" s="184" t="s">
        <v>257</v>
      </c>
      <c r="L3498" s="42"/>
      <c r="M3498" s="189" t="s">
        <v>21</v>
      </c>
      <c r="N3498" s="190" t="s">
        <v>44</v>
      </c>
      <c r="O3498" s="67"/>
      <c r="P3498" s="191">
        <f>O3498*H3498</f>
        <v>0</v>
      </c>
      <c r="Q3498" s="191">
        <v>1.6000000000000001E-3</v>
      </c>
      <c r="R3498" s="191">
        <f>Q3498*H3498</f>
        <v>5.2879999999999996E-2</v>
      </c>
      <c r="S3498" s="191">
        <v>0</v>
      </c>
      <c r="T3498" s="192">
        <f>S3498*H3498</f>
        <v>0</v>
      </c>
      <c r="U3498" s="37"/>
      <c r="V3498" s="37"/>
      <c r="W3498" s="37"/>
      <c r="X3498" s="37"/>
      <c r="Y3498" s="37"/>
      <c r="Z3498" s="37"/>
      <c r="AA3498" s="37"/>
      <c r="AB3498" s="37"/>
      <c r="AC3498" s="37"/>
      <c r="AD3498" s="37"/>
      <c r="AE3498" s="37"/>
      <c r="AR3498" s="193" t="s">
        <v>375</v>
      </c>
      <c r="AT3498" s="193" t="s">
        <v>254</v>
      </c>
      <c r="AU3498" s="193" t="s">
        <v>82</v>
      </c>
      <c r="AY3498" s="20" t="s">
        <v>252</v>
      </c>
      <c r="BE3498" s="194">
        <f>IF(N3498="základní",J3498,0)</f>
        <v>0</v>
      </c>
      <c r="BF3498" s="194">
        <f>IF(N3498="snížená",J3498,0)</f>
        <v>0</v>
      </c>
      <c r="BG3498" s="194">
        <f>IF(N3498="zákl. přenesená",J3498,0)</f>
        <v>0</v>
      </c>
      <c r="BH3498" s="194">
        <f>IF(N3498="sníž. přenesená",J3498,0)</f>
        <v>0</v>
      </c>
      <c r="BI3498" s="194">
        <f>IF(N3498="nulová",J3498,0)</f>
        <v>0</v>
      </c>
      <c r="BJ3498" s="20" t="s">
        <v>80</v>
      </c>
      <c r="BK3498" s="194">
        <f>ROUND(I3498*H3498,2)</f>
        <v>0</v>
      </c>
      <c r="BL3498" s="20" t="s">
        <v>375</v>
      </c>
      <c r="BM3498" s="193" t="s">
        <v>4088</v>
      </c>
    </row>
    <row r="3499" spans="1:65" s="2" customFormat="1" ht="11.25">
      <c r="A3499" s="37"/>
      <c r="B3499" s="38"/>
      <c r="C3499" s="39"/>
      <c r="D3499" s="195" t="s">
        <v>260</v>
      </c>
      <c r="E3499" s="39"/>
      <c r="F3499" s="196" t="s">
        <v>4089</v>
      </c>
      <c r="G3499" s="39"/>
      <c r="H3499" s="39"/>
      <c r="I3499" s="197"/>
      <c r="J3499" s="39"/>
      <c r="K3499" s="39"/>
      <c r="L3499" s="42"/>
      <c r="M3499" s="198"/>
      <c r="N3499" s="199"/>
      <c r="O3499" s="67"/>
      <c r="P3499" s="67"/>
      <c r="Q3499" s="67"/>
      <c r="R3499" s="67"/>
      <c r="S3499" s="67"/>
      <c r="T3499" s="68"/>
      <c r="U3499" s="37"/>
      <c r="V3499" s="37"/>
      <c r="W3499" s="37"/>
      <c r="X3499" s="37"/>
      <c r="Y3499" s="37"/>
      <c r="Z3499" s="37"/>
      <c r="AA3499" s="37"/>
      <c r="AB3499" s="37"/>
      <c r="AC3499" s="37"/>
      <c r="AD3499" s="37"/>
      <c r="AE3499" s="37"/>
      <c r="AT3499" s="20" t="s">
        <v>260</v>
      </c>
      <c r="AU3499" s="20" t="s">
        <v>82</v>
      </c>
    </row>
    <row r="3500" spans="1:65" s="16" customFormat="1" ht="11.25">
      <c r="B3500" s="235"/>
      <c r="C3500" s="236"/>
      <c r="D3500" s="202" t="s">
        <v>262</v>
      </c>
      <c r="E3500" s="237" t="s">
        <v>21</v>
      </c>
      <c r="F3500" s="238" t="s">
        <v>4090</v>
      </c>
      <c r="G3500" s="236"/>
      <c r="H3500" s="237" t="s">
        <v>21</v>
      </c>
      <c r="I3500" s="239"/>
      <c r="J3500" s="236"/>
      <c r="K3500" s="236"/>
      <c r="L3500" s="240"/>
      <c r="M3500" s="241"/>
      <c r="N3500" s="242"/>
      <c r="O3500" s="242"/>
      <c r="P3500" s="242"/>
      <c r="Q3500" s="242"/>
      <c r="R3500" s="242"/>
      <c r="S3500" s="242"/>
      <c r="T3500" s="243"/>
      <c r="AT3500" s="244" t="s">
        <v>262</v>
      </c>
      <c r="AU3500" s="244" t="s">
        <v>82</v>
      </c>
      <c r="AV3500" s="16" t="s">
        <v>80</v>
      </c>
      <c r="AW3500" s="16" t="s">
        <v>34</v>
      </c>
      <c r="AX3500" s="16" t="s">
        <v>73</v>
      </c>
      <c r="AY3500" s="244" t="s">
        <v>252</v>
      </c>
    </row>
    <row r="3501" spans="1:65" s="13" customFormat="1" ht="11.25">
      <c r="B3501" s="200"/>
      <c r="C3501" s="201"/>
      <c r="D3501" s="202" t="s">
        <v>262</v>
      </c>
      <c r="E3501" s="203" t="s">
        <v>21</v>
      </c>
      <c r="F3501" s="204" t="s">
        <v>4091</v>
      </c>
      <c r="G3501" s="201"/>
      <c r="H3501" s="205">
        <v>10.4</v>
      </c>
      <c r="I3501" s="206"/>
      <c r="J3501" s="201"/>
      <c r="K3501" s="201"/>
      <c r="L3501" s="207"/>
      <c r="M3501" s="208"/>
      <c r="N3501" s="209"/>
      <c r="O3501" s="209"/>
      <c r="P3501" s="209"/>
      <c r="Q3501" s="209"/>
      <c r="R3501" s="209"/>
      <c r="S3501" s="209"/>
      <c r="T3501" s="210"/>
      <c r="AT3501" s="211" t="s">
        <v>262</v>
      </c>
      <c r="AU3501" s="211" t="s">
        <v>82</v>
      </c>
      <c r="AV3501" s="13" t="s">
        <v>82</v>
      </c>
      <c r="AW3501" s="13" t="s">
        <v>34</v>
      </c>
      <c r="AX3501" s="13" t="s">
        <v>73</v>
      </c>
      <c r="AY3501" s="211" t="s">
        <v>252</v>
      </c>
    </row>
    <row r="3502" spans="1:65" s="13" customFormat="1" ht="11.25">
      <c r="B3502" s="200"/>
      <c r="C3502" s="201"/>
      <c r="D3502" s="202" t="s">
        <v>262</v>
      </c>
      <c r="E3502" s="203" t="s">
        <v>21</v>
      </c>
      <c r="F3502" s="204" t="s">
        <v>4092</v>
      </c>
      <c r="G3502" s="201"/>
      <c r="H3502" s="205">
        <v>10.4</v>
      </c>
      <c r="I3502" s="206"/>
      <c r="J3502" s="201"/>
      <c r="K3502" s="201"/>
      <c r="L3502" s="207"/>
      <c r="M3502" s="208"/>
      <c r="N3502" s="209"/>
      <c r="O3502" s="209"/>
      <c r="P3502" s="209"/>
      <c r="Q3502" s="209"/>
      <c r="R3502" s="209"/>
      <c r="S3502" s="209"/>
      <c r="T3502" s="210"/>
      <c r="AT3502" s="211" t="s">
        <v>262</v>
      </c>
      <c r="AU3502" s="211" t="s">
        <v>82</v>
      </c>
      <c r="AV3502" s="13" t="s">
        <v>82</v>
      </c>
      <c r="AW3502" s="13" t="s">
        <v>34</v>
      </c>
      <c r="AX3502" s="13" t="s">
        <v>73</v>
      </c>
      <c r="AY3502" s="211" t="s">
        <v>252</v>
      </c>
    </row>
    <row r="3503" spans="1:65" s="13" customFormat="1" ht="11.25">
      <c r="B3503" s="200"/>
      <c r="C3503" s="201"/>
      <c r="D3503" s="202" t="s">
        <v>262</v>
      </c>
      <c r="E3503" s="203" t="s">
        <v>21</v>
      </c>
      <c r="F3503" s="204" t="s">
        <v>4093</v>
      </c>
      <c r="G3503" s="201"/>
      <c r="H3503" s="205">
        <v>12.25</v>
      </c>
      <c r="I3503" s="206"/>
      <c r="J3503" s="201"/>
      <c r="K3503" s="201"/>
      <c r="L3503" s="207"/>
      <c r="M3503" s="208"/>
      <c r="N3503" s="209"/>
      <c r="O3503" s="209"/>
      <c r="P3503" s="209"/>
      <c r="Q3503" s="209"/>
      <c r="R3503" s="209"/>
      <c r="S3503" s="209"/>
      <c r="T3503" s="210"/>
      <c r="AT3503" s="211" t="s">
        <v>262</v>
      </c>
      <c r="AU3503" s="211" t="s">
        <v>82</v>
      </c>
      <c r="AV3503" s="13" t="s">
        <v>82</v>
      </c>
      <c r="AW3503" s="13" t="s">
        <v>34</v>
      </c>
      <c r="AX3503" s="13" t="s">
        <v>73</v>
      </c>
      <c r="AY3503" s="211" t="s">
        <v>252</v>
      </c>
    </row>
    <row r="3504" spans="1:65" s="14" customFormat="1" ht="11.25">
      <c r="B3504" s="212"/>
      <c r="C3504" s="213"/>
      <c r="D3504" s="202" t="s">
        <v>262</v>
      </c>
      <c r="E3504" s="214" t="s">
        <v>21</v>
      </c>
      <c r="F3504" s="215" t="s">
        <v>264</v>
      </c>
      <c r="G3504" s="213"/>
      <c r="H3504" s="216">
        <v>33.049999999999997</v>
      </c>
      <c r="I3504" s="217"/>
      <c r="J3504" s="213"/>
      <c r="K3504" s="213"/>
      <c r="L3504" s="218"/>
      <c r="M3504" s="219"/>
      <c r="N3504" s="220"/>
      <c r="O3504" s="220"/>
      <c r="P3504" s="220"/>
      <c r="Q3504" s="220"/>
      <c r="R3504" s="220"/>
      <c r="S3504" s="220"/>
      <c r="T3504" s="221"/>
      <c r="AT3504" s="222" t="s">
        <v>262</v>
      </c>
      <c r="AU3504" s="222" t="s">
        <v>82</v>
      </c>
      <c r="AV3504" s="14" t="s">
        <v>93</v>
      </c>
      <c r="AW3504" s="14" t="s">
        <v>34</v>
      </c>
      <c r="AX3504" s="14" t="s">
        <v>80</v>
      </c>
      <c r="AY3504" s="222" t="s">
        <v>252</v>
      </c>
    </row>
    <row r="3505" spans="1:65" s="2" customFormat="1" ht="16.5" customHeight="1">
      <c r="A3505" s="37"/>
      <c r="B3505" s="38"/>
      <c r="C3505" s="245" t="s">
        <v>4094</v>
      </c>
      <c r="D3505" s="245" t="s">
        <v>356</v>
      </c>
      <c r="E3505" s="246" t="s">
        <v>3992</v>
      </c>
      <c r="F3505" s="247" t="s">
        <v>3993</v>
      </c>
      <c r="G3505" s="248" t="s">
        <v>149</v>
      </c>
      <c r="H3505" s="249">
        <v>10.329000000000001</v>
      </c>
      <c r="I3505" s="250"/>
      <c r="J3505" s="251">
        <f>ROUND(I3505*H3505,2)</f>
        <v>0</v>
      </c>
      <c r="K3505" s="247" t="s">
        <v>257</v>
      </c>
      <c r="L3505" s="252"/>
      <c r="M3505" s="253" t="s">
        <v>21</v>
      </c>
      <c r="N3505" s="254" t="s">
        <v>44</v>
      </c>
      <c r="O3505" s="67"/>
      <c r="P3505" s="191">
        <f>O3505*H3505</f>
        <v>0</v>
      </c>
      <c r="Q3505" s="191">
        <v>1.9E-2</v>
      </c>
      <c r="R3505" s="191">
        <f>Q3505*H3505</f>
        <v>0.19625100000000001</v>
      </c>
      <c r="S3505" s="191">
        <v>0</v>
      </c>
      <c r="T3505" s="192">
        <f>S3505*H3505</f>
        <v>0</v>
      </c>
      <c r="U3505" s="37"/>
      <c r="V3505" s="37"/>
      <c r="W3505" s="37"/>
      <c r="X3505" s="37"/>
      <c r="Y3505" s="37"/>
      <c r="Z3505" s="37"/>
      <c r="AA3505" s="37"/>
      <c r="AB3505" s="37"/>
      <c r="AC3505" s="37"/>
      <c r="AD3505" s="37"/>
      <c r="AE3505" s="37"/>
      <c r="AR3505" s="193" t="s">
        <v>497</v>
      </c>
      <c r="AT3505" s="193" t="s">
        <v>356</v>
      </c>
      <c r="AU3505" s="193" t="s">
        <v>82</v>
      </c>
      <c r="AY3505" s="20" t="s">
        <v>252</v>
      </c>
      <c r="BE3505" s="194">
        <f>IF(N3505="základní",J3505,0)</f>
        <v>0</v>
      </c>
      <c r="BF3505" s="194">
        <f>IF(N3505="snížená",J3505,0)</f>
        <v>0</v>
      </c>
      <c r="BG3505" s="194">
        <f>IF(N3505="zákl. přenesená",J3505,0)</f>
        <v>0</v>
      </c>
      <c r="BH3505" s="194">
        <f>IF(N3505="sníž. přenesená",J3505,0)</f>
        <v>0</v>
      </c>
      <c r="BI3505" s="194">
        <f>IF(N3505="nulová",J3505,0)</f>
        <v>0</v>
      </c>
      <c r="BJ3505" s="20" t="s">
        <v>80</v>
      </c>
      <c r="BK3505" s="194">
        <f>ROUND(I3505*H3505,2)</f>
        <v>0</v>
      </c>
      <c r="BL3505" s="20" t="s">
        <v>375</v>
      </c>
      <c r="BM3505" s="193" t="s">
        <v>4095</v>
      </c>
    </row>
    <row r="3506" spans="1:65" s="2" customFormat="1" ht="19.5">
      <c r="A3506" s="37"/>
      <c r="B3506" s="38"/>
      <c r="C3506" s="39"/>
      <c r="D3506" s="202" t="s">
        <v>275</v>
      </c>
      <c r="E3506" s="39"/>
      <c r="F3506" s="234" t="s">
        <v>3553</v>
      </c>
      <c r="G3506" s="39"/>
      <c r="H3506" s="39"/>
      <c r="I3506" s="197"/>
      <c r="J3506" s="39"/>
      <c r="K3506" s="39"/>
      <c r="L3506" s="42"/>
      <c r="M3506" s="198"/>
      <c r="N3506" s="199"/>
      <c r="O3506" s="67"/>
      <c r="P3506" s="67"/>
      <c r="Q3506" s="67"/>
      <c r="R3506" s="67"/>
      <c r="S3506" s="67"/>
      <c r="T3506" s="68"/>
      <c r="U3506" s="37"/>
      <c r="V3506" s="37"/>
      <c r="W3506" s="37"/>
      <c r="X3506" s="37"/>
      <c r="Y3506" s="37"/>
      <c r="Z3506" s="37"/>
      <c r="AA3506" s="37"/>
      <c r="AB3506" s="37"/>
      <c r="AC3506" s="37"/>
      <c r="AD3506" s="37"/>
      <c r="AE3506" s="37"/>
      <c r="AT3506" s="20" t="s">
        <v>275</v>
      </c>
      <c r="AU3506" s="20" t="s">
        <v>82</v>
      </c>
    </row>
    <row r="3507" spans="1:65" s="13" customFormat="1" ht="11.25">
      <c r="B3507" s="200"/>
      <c r="C3507" s="201"/>
      <c r="D3507" s="202" t="s">
        <v>262</v>
      </c>
      <c r="E3507" s="203" t="s">
        <v>21</v>
      </c>
      <c r="F3507" s="204" t="s">
        <v>3910</v>
      </c>
      <c r="G3507" s="201"/>
      <c r="H3507" s="205">
        <v>8.2629999999999999</v>
      </c>
      <c r="I3507" s="206"/>
      <c r="J3507" s="201"/>
      <c r="K3507" s="201"/>
      <c r="L3507" s="207"/>
      <c r="M3507" s="208"/>
      <c r="N3507" s="209"/>
      <c r="O3507" s="209"/>
      <c r="P3507" s="209"/>
      <c r="Q3507" s="209"/>
      <c r="R3507" s="209"/>
      <c r="S3507" s="209"/>
      <c r="T3507" s="210"/>
      <c r="AT3507" s="211" t="s">
        <v>262</v>
      </c>
      <c r="AU3507" s="211" t="s">
        <v>82</v>
      </c>
      <c r="AV3507" s="13" t="s">
        <v>82</v>
      </c>
      <c r="AW3507" s="13" t="s">
        <v>34</v>
      </c>
      <c r="AX3507" s="13" t="s">
        <v>73</v>
      </c>
      <c r="AY3507" s="211" t="s">
        <v>252</v>
      </c>
    </row>
    <row r="3508" spans="1:65" s="14" customFormat="1" ht="11.25">
      <c r="B3508" s="212"/>
      <c r="C3508" s="213"/>
      <c r="D3508" s="202" t="s">
        <v>262</v>
      </c>
      <c r="E3508" s="214" t="s">
        <v>21</v>
      </c>
      <c r="F3508" s="215" t="s">
        <v>264</v>
      </c>
      <c r="G3508" s="213"/>
      <c r="H3508" s="216">
        <v>8.2629999999999999</v>
      </c>
      <c r="I3508" s="217"/>
      <c r="J3508" s="213"/>
      <c r="K3508" s="213"/>
      <c r="L3508" s="218"/>
      <c r="M3508" s="219"/>
      <c r="N3508" s="220"/>
      <c r="O3508" s="220"/>
      <c r="P3508" s="220"/>
      <c r="Q3508" s="220"/>
      <c r="R3508" s="220"/>
      <c r="S3508" s="220"/>
      <c r="T3508" s="221"/>
      <c r="AT3508" s="222" t="s">
        <v>262</v>
      </c>
      <c r="AU3508" s="222" t="s">
        <v>82</v>
      </c>
      <c r="AV3508" s="14" t="s">
        <v>93</v>
      </c>
      <c r="AW3508" s="14" t="s">
        <v>34</v>
      </c>
      <c r="AX3508" s="14" t="s">
        <v>80</v>
      </c>
      <c r="AY3508" s="222" t="s">
        <v>252</v>
      </c>
    </row>
    <row r="3509" spans="1:65" s="13" customFormat="1" ht="11.25">
      <c r="B3509" s="200"/>
      <c r="C3509" s="201"/>
      <c r="D3509" s="202" t="s">
        <v>262</v>
      </c>
      <c r="E3509" s="201"/>
      <c r="F3509" s="204" t="s">
        <v>4096</v>
      </c>
      <c r="G3509" s="201"/>
      <c r="H3509" s="205">
        <v>10.329000000000001</v>
      </c>
      <c r="I3509" s="206"/>
      <c r="J3509" s="201"/>
      <c r="K3509" s="201"/>
      <c r="L3509" s="207"/>
      <c r="M3509" s="208"/>
      <c r="N3509" s="209"/>
      <c r="O3509" s="209"/>
      <c r="P3509" s="209"/>
      <c r="Q3509" s="209"/>
      <c r="R3509" s="209"/>
      <c r="S3509" s="209"/>
      <c r="T3509" s="210"/>
      <c r="AT3509" s="211" t="s">
        <v>262</v>
      </c>
      <c r="AU3509" s="211" t="s">
        <v>82</v>
      </c>
      <c r="AV3509" s="13" t="s">
        <v>82</v>
      </c>
      <c r="AW3509" s="13" t="s">
        <v>4</v>
      </c>
      <c r="AX3509" s="13" t="s">
        <v>80</v>
      </c>
      <c r="AY3509" s="211" t="s">
        <v>252</v>
      </c>
    </row>
    <row r="3510" spans="1:65" s="2" customFormat="1" ht="24.2" customHeight="1">
      <c r="A3510" s="37"/>
      <c r="B3510" s="38"/>
      <c r="C3510" s="182" t="s">
        <v>4097</v>
      </c>
      <c r="D3510" s="182" t="s">
        <v>254</v>
      </c>
      <c r="E3510" s="183" t="s">
        <v>4098</v>
      </c>
      <c r="F3510" s="184" t="s">
        <v>4099</v>
      </c>
      <c r="G3510" s="185" t="s">
        <v>163</v>
      </c>
      <c r="H3510" s="186">
        <v>1.6</v>
      </c>
      <c r="I3510" s="187"/>
      <c r="J3510" s="188">
        <f>ROUND(I3510*H3510,2)</f>
        <v>0</v>
      </c>
      <c r="K3510" s="184" t="s">
        <v>257</v>
      </c>
      <c r="L3510" s="42"/>
      <c r="M3510" s="189" t="s">
        <v>21</v>
      </c>
      <c r="N3510" s="190" t="s">
        <v>44</v>
      </c>
      <c r="O3510" s="67"/>
      <c r="P3510" s="191">
        <f>O3510*H3510</f>
        <v>0</v>
      </c>
      <c r="Q3510" s="191">
        <v>6.4999999999999997E-4</v>
      </c>
      <c r="R3510" s="191">
        <f>Q3510*H3510</f>
        <v>1.0399999999999999E-3</v>
      </c>
      <c r="S3510" s="191">
        <v>0</v>
      </c>
      <c r="T3510" s="192">
        <f>S3510*H3510</f>
        <v>0</v>
      </c>
      <c r="U3510" s="37"/>
      <c r="V3510" s="37"/>
      <c r="W3510" s="37"/>
      <c r="X3510" s="37"/>
      <c r="Y3510" s="37"/>
      <c r="Z3510" s="37"/>
      <c r="AA3510" s="37"/>
      <c r="AB3510" s="37"/>
      <c r="AC3510" s="37"/>
      <c r="AD3510" s="37"/>
      <c r="AE3510" s="37"/>
      <c r="AR3510" s="193" t="s">
        <v>375</v>
      </c>
      <c r="AT3510" s="193" t="s">
        <v>254</v>
      </c>
      <c r="AU3510" s="193" t="s">
        <v>82</v>
      </c>
      <c r="AY3510" s="20" t="s">
        <v>252</v>
      </c>
      <c r="BE3510" s="194">
        <f>IF(N3510="základní",J3510,0)</f>
        <v>0</v>
      </c>
      <c r="BF3510" s="194">
        <f>IF(N3510="snížená",J3510,0)</f>
        <v>0</v>
      </c>
      <c r="BG3510" s="194">
        <f>IF(N3510="zákl. přenesená",J3510,0)</f>
        <v>0</v>
      </c>
      <c r="BH3510" s="194">
        <f>IF(N3510="sníž. přenesená",J3510,0)</f>
        <v>0</v>
      </c>
      <c r="BI3510" s="194">
        <f>IF(N3510="nulová",J3510,0)</f>
        <v>0</v>
      </c>
      <c r="BJ3510" s="20" t="s">
        <v>80</v>
      </c>
      <c r="BK3510" s="194">
        <f>ROUND(I3510*H3510,2)</f>
        <v>0</v>
      </c>
      <c r="BL3510" s="20" t="s">
        <v>375</v>
      </c>
      <c r="BM3510" s="193" t="s">
        <v>4100</v>
      </c>
    </row>
    <row r="3511" spans="1:65" s="2" customFormat="1" ht="11.25">
      <c r="A3511" s="37"/>
      <c r="B3511" s="38"/>
      <c r="C3511" s="39"/>
      <c r="D3511" s="195" t="s">
        <v>260</v>
      </c>
      <c r="E3511" s="39"/>
      <c r="F3511" s="196" t="s">
        <v>4101</v>
      </c>
      <c r="G3511" s="39"/>
      <c r="H3511" s="39"/>
      <c r="I3511" s="197"/>
      <c r="J3511" s="39"/>
      <c r="K3511" s="39"/>
      <c r="L3511" s="42"/>
      <c r="M3511" s="198"/>
      <c r="N3511" s="199"/>
      <c r="O3511" s="67"/>
      <c r="P3511" s="67"/>
      <c r="Q3511" s="67"/>
      <c r="R3511" s="67"/>
      <c r="S3511" s="67"/>
      <c r="T3511" s="68"/>
      <c r="U3511" s="37"/>
      <c r="V3511" s="37"/>
      <c r="W3511" s="37"/>
      <c r="X3511" s="37"/>
      <c r="Y3511" s="37"/>
      <c r="Z3511" s="37"/>
      <c r="AA3511" s="37"/>
      <c r="AB3511" s="37"/>
      <c r="AC3511" s="37"/>
      <c r="AD3511" s="37"/>
      <c r="AE3511" s="37"/>
      <c r="AT3511" s="20" t="s">
        <v>260</v>
      </c>
      <c r="AU3511" s="20" t="s">
        <v>82</v>
      </c>
    </row>
    <row r="3512" spans="1:65" s="16" customFormat="1" ht="11.25">
      <c r="B3512" s="235"/>
      <c r="C3512" s="236"/>
      <c r="D3512" s="202" t="s">
        <v>262</v>
      </c>
      <c r="E3512" s="237" t="s">
        <v>21</v>
      </c>
      <c r="F3512" s="238" t="s">
        <v>4102</v>
      </c>
      <c r="G3512" s="236"/>
      <c r="H3512" s="237" t="s">
        <v>21</v>
      </c>
      <c r="I3512" s="239"/>
      <c r="J3512" s="236"/>
      <c r="K3512" s="236"/>
      <c r="L3512" s="240"/>
      <c r="M3512" s="241"/>
      <c r="N3512" s="242"/>
      <c r="O3512" s="242"/>
      <c r="P3512" s="242"/>
      <c r="Q3512" s="242"/>
      <c r="R3512" s="242"/>
      <c r="S3512" s="242"/>
      <c r="T3512" s="243"/>
      <c r="AT3512" s="244" t="s">
        <v>262</v>
      </c>
      <c r="AU3512" s="244" t="s">
        <v>82</v>
      </c>
      <c r="AV3512" s="16" t="s">
        <v>80</v>
      </c>
      <c r="AW3512" s="16" t="s">
        <v>34</v>
      </c>
      <c r="AX3512" s="16" t="s">
        <v>73</v>
      </c>
      <c r="AY3512" s="244" t="s">
        <v>252</v>
      </c>
    </row>
    <row r="3513" spans="1:65" s="13" customFormat="1" ht="11.25">
      <c r="B3513" s="200"/>
      <c r="C3513" s="201"/>
      <c r="D3513" s="202" t="s">
        <v>262</v>
      </c>
      <c r="E3513" s="203" t="s">
        <v>21</v>
      </c>
      <c r="F3513" s="204" t="s">
        <v>4103</v>
      </c>
      <c r="G3513" s="201"/>
      <c r="H3513" s="205">
        <v>1.6</v>
      </c>
      <c r="I3513" s="206"/>
      <c r="J3513" s="201"/>
      <c r="K3513" s="201"/>
      <c r="L3513" s="207"/>
      <c r="M3513" s="208"/>
      <c r="N3513" s="209"/>
      <c r="O3513" s="209"/>
      <c r="P3513" s="209"/>
      <c r="Q3513" s="209"/>
      <c r="R3513" s="209"/>
      <c r="S3513" s="209"/>
      <c r="T3513" s="210"/>
      <c r="AT3513" s="211" t="s">
        <v>262</v>
      </c>
      <c r="AU3513" s="211" t="s">
        <v>82</v>
      </c>
      <c r="AV3513" s="13" t="s">
        <v>82</v>
      </c>
      <c r="AW3513" s="13" t="s">
        <v>34</v>
      </c>
      <c r="AX3513" s="13" t="s">
        <v>73</v>
      </c>
      <c r="AY3513" s="211" t="s">
        <v>252</v>
      </c>
    </row>
    <row r="3514" spans="1:65" s="14" customFormat="1" ht="11.25">
      <c r="B3514" s="212"/>
      <c r="C3514" s="213"/>
      <c r="D3514" s="202" t="s">
        <v>262</v>
      </c>
      <c r="E3514" s="214" t="s">
        <v>21</v>
      </c>
      <c r="F3514" s="215" t="s">
        <v>264</v>
      </c>
      <c r="G3514" s="213"/>
      <c r="H3514" s="216">
        <v>1.6</v>
      </c>
      <c r="I3514" s="217"/>
      <c r="J3514" s="213"/>
      <c r="K3514" s="213"/>
      <c r="L3514" s="218"/>
      <c r="M3514" s="219"/>
      <c r="N3514" s="220"/>
      <c r="O3514" s="220"/>
      <c r="P3514" s="220"/>
      <c r="Q3514" s="220"/>
      <c r="R3514" s="220"/>
      <c r="S3514" s="220"/>
      <c r="T3514" s="221"/>
      <c r="AT3514" s="222" t="s">
        <v>262</v>
      </c>
      <c r="AU3514" s="222" t="s">
        <v>82</v>
      </c>
      <c r="AV3514" s="14" t="s">
        <v>93</v>
      </c>
      <c r="AW3514" s="14" t="s">
        <v>34</v>
      </c>
      <c r="AX3514" s="14" t="s">
        <v>80</v>
      </c>
      <c r="AY3514" s="222" t="s">
        <v>252</v>
      </c>
    </row>
    <row r="3515" spans="1:65" s="2" customFormat="1" ht="16.5" customHeight="1">
      <c r="A3515" s="37"/>
      <c r="B3515" s="38"/>
      <c r="C3515" s="245" t="s">
        <v>4104</v>
      </c>
      <c r="D3515" s="245" t="s">
        <v>356</v>
      </c>
      <c r="E3515" s="246" t="s">
        <v>3992</v>
      </c>
      <c r="F3515" s="247" t="s">
        <v>3993</v>
      </c>
      <c r="G3515" s="248" t="s">
        <v>149</v>
      </c>
      <c r="H3515" s="249">
        <v>0.3</v>
      </c>
      <c r="I3515" s="250"/>
      <c r="J3515" s="251">
        <f>ROUND(I3515*H3515,2)</f>
        <v>0</v>
      </c>
      <c r="K3515" s="247" t="s">
        <v>257</v>
      </c>
      <c r="L3515" s="252"/>
      <c r="M3515" s="253" t="s">
        <v>21</v>
      </c>
      <c r="N3515" s="254" t="s">
        <v>44</v>
      </c>
      <c r="O3515" s="67"/>
      <c r="P3515" s="191">
        <f>O3515*H3515</f>
        <v>0</v>
      </c>
      <c r="Q3515" s="191">
        <v>1.9E-2</v>
      </c>
      <c r="R3515" s="191">
        <f>Q3515*H3515</f>
        <v>5.6999999999999993E-3</v>
      </c>
      <c r="S3515" s="191">
        <v>0</v>
      </c>
      <c r="T3515" s="192">
        <f>S3515*H3515</f>
        <v>0</v>
      </c>
      <c r="U3515" s="37"/>
      <c r="V3515" s="37"/>
      <c r="W3515" s="37"/>
      <c r="X3515" s="37"/>
      <c r="Y3515" s="37"/>
      <c r="Z3515" s="37"/>
      <c r="AA3515" s="37"/>
      <c r="AB3515" s="37"/>
      <c r="AC3515" s="37"/>
      <c r="AD3515" s="37"/>
      <c r="AE3515" s="37"/>
      <c r="AR3515" s="193" t="s">
        <v>497</v>
      </c>
      <c r="AT3515" s="193" t="s">
        <v>356</v>
      </c>
      <c r="AU3515" s="193" t="s">
        <v>82</v>
      </c>
      <c r="AY3515" s="20" t="s">
        <v>252</v>
      </c>
      <c r="BE3515" s="194">
        <f>IF(N3515="základní",J3515,0)</f>
        <v>0</v>
      </c>
      <c r="BF3515" s="194">
        <f>IF(N3515="snížená",J3515,0)</f>
        <v>0</v>
      </c>
      <c r="BG3515" s="194">
        <f>IF(N3515="zákl. přenesená",J3515,0)</f>
        <v>0</v>
      </c>
      <c r="BH3515" s="194">
        <f>IF(N3515="sníž. přenesená",J3515,0)</f>
        <v>0</v>
      </c>
      <c r="BI3515" s="194">
        <f>IF(N3515="nulová",J3515,0)</f>
        <v>0</v>
      </c>
      <c r="BJ3515" s="20" t="s">
        <v>80</v>
      </c>
      <c r="BK3515" s="194">
        <f>ROUND(I3515*H3515,2)</f>
        <v>0</v>
      </c>
      <c r="BL3515" s="20" t="s">
        <v>375</v>
      </c>
      <c r="BM3515" s="193" t="s">
        <v>4105</v>
      </c>
    </row>
    <row r="3516" spans="1:65" s="2" customFormat="1" ht="19.5">
      <c r="A3516" s="37"/>
      <c r="B3516" s="38"/>
      <c r="C3516" s="39"/>
      <c r="D3516" s="202" t="s">
        <v>275</v>
      </c>
      <c r="E3516" s="39"/>
      <c r="F3516" s="234" t="s">
        <v>3553</v>
      </c>
      <c r="G3516" s="39"/>
      <c r="H3516" s="39"/>
      <c r="I3516" s="197"/>
      <c r="J3516" s="39"/>
      <c r="K3516" s="39"/>
      <c r="L3516" s="42"/>
      <c r="M3516" s="198"/>
      <c r="N3516" s="199"/>
      <c r="O3516" s="67"/>
      <c r="P3516" s="67"/>
      <c r="Q3516" s="67"/>
      <c r="R3516" s="67"/>
      <c r="S3516" s="67"/>
      <c r="T3516" s="68"/>
      <c r="U3516" s="37"/>
      <c r="V3516" s="37"/>
      <c r="W3516" s="37"/>
      <c r="X3516" s="37"/>
      <c r="Y3516" s="37"/>
      <c r="Z3516" s="37"/>
      <c r="AA3516" s="37"/>
      <c r="AB3516" s="37"/>
      <c r="AC3516" s="37"/>
      <c r="AD3516" s="37"/>
      <c r="AE3516" s="37"/>
      <c r="AT3516" s="20" t="s">
        <v>275</v>
      </c>
      <c r="AU3516" s="20" t="s">
        <v>82</v>
      </c>
    </row>
    <row r="3517" spans="1:65" s="13" customFormat="1" ht="11.25">
      <c r="B3517" s="200"/>
      <c r="C3517" s="201"/>
      <c r="D3517" s="202" t="s">
        <v>262</v>
      </c>
      <c r="E3517" s="203" t="s">
        <v>21</v>
      </c>
      <c r="F3517" s="204" t="s">
        <v>3911</v>
      </c>
      <c r="G3517" s="201"/>
      <c r="H3517" s="205">
        <v>0.24</v>
      </c>
      <c r="I3517" s="206"/>
      <c r="J3517" s="201"/>
      <c r="K3517" s="201"/>
      <c r="L3517" s="207"/>
      <c r="M3517" s="208"/>
      <c r="N3517" s="209"/>
      <c r="O3517" s="209"/>
      <c r="P3517" s="209"/>
      <c r="Q3517" s="209"/>
      <c r="R3517" s="209"/>
      <c r="S3517" s="209"/>
      <c r="T3517" s="210"/>
      <c r="AT3517" s="211" t="s">
        <v>262</v>
      </c>
      <c r="AU3517" s="211" t="s">
        <v>82</v>
      </c>
      <c r="AV3517" s="13" t="s">
        <v>82</v>
      </c>
      <c r="AW3517" s="13" t="s">
        <v>34</v>
      </c>
      <c r="AX3517" s="13" t="s">
        <v>73</v>
      </c>
      <c r="AY3517" s="211" t="s">
        <v>252</v>
      </c>
    </row>
    <row r="3518" spans="1:65" s="14" customFormat="1" ht="11.25">
      <c r="B3518" s="212"/>
      <c r="C3518" s="213"/>
      <c r="D3518" s="202" t="s">
        <v>262</v>
      </c>
      <c r="E3518" s="214" t="s">
        <v>21</v>
      </c>
      <c r="F3518" s="215" t="s">
        <v>264</v>
      </c>
      <c r="G3518" s="213"/>
      <c r="H3518" s="216">
        <v>0.24</v>
      </c>
      <c r="I3518" s="217"/>
      <c r="J3518" s="213"/>
      <c r="K3518" s="213"/>
      <c r="L3518" s="218"/>
      <c r="M3518" s="219"/>
      <c r="N3518" s="220"/>
      <c r="O3518" s="220"/>
      <c r="P3518" s="220"/>
      <c r="Q3518" s="220"/>
      <c r="R3518" s="220"/>
      <c r="S3518" s="220"/>
      <c r="T3518" s="221"/>
      <c r="AT3518" s="222" t="s">
        <v>262</v>
      </c>
      <c r="AU3518" s="222" t="s">
        <v>82</v>
      </c>
      <c r="AV3518" s="14" t="s">
        <v>93</v>
      </c>
      <c r="AW3518" s="14" t="s">
        <v>34</v>
      </c>
      <c r="AX3518" s="14" t="s">
        <v>80</v>
      </c>
      <c r="AY3518" s="222" t="s">
        <v>252</v>
      </c>
    </row>
    <row r="3519" spans="1:65" s="13" customFormat="1" ht="11.25">
      <c r="B3519" s="200"/>
      <c r="C3519" s="201"/>
      <c r="D3519" s="202" t="s">
        <v>262</v>
      </c>
      <c r="E3519" s="201"/>
      <c r="F3519" s="204" t="s">
        <v>4106</v>
      </c>
      <c r="G3519" s="201"/>
      <c r="H3519" s="205">
        <v>0.3</v>
      </c>
      <c r="I3519" s="206"/>
      <c r="J3519" s="201"/>
      <c r="K3519" s="201"/>
      <c r="L3519" s="207"/>
      <c r="M3519" s="208"/>
      <c r="N3519" s="209"/>
      <c r="O3519" s="209"/>
      <c r="P3519" s="209"/>
      <c r="Q3519" s="209"/>
      <c r="R3519" s="209"/>
      <c r="S3519" s="209"/>
      <c r="T3519" s="210"/>
      <c r="AT3519" s="211" t="s">
        <v>262</v>
      </c>
      <c r="AU3519" s="211" t="s">
        <v>82</v>
      </c>
      <c r="AV3519" s="13" t="s">
        <v>82</v>
      </c>
      <c r="AW3519" s="13" t="s">
        <v>4</v>
      </c>
      <c r="AX3519" s="13" t="s">
        <v>80</v>
      </c>
      <c r="AY3519" s="211" t="s">
        <v>252</v>
      </c>
    </row>
    <row r="3520" spans="1:65" s="2" customFormat="1" ht="24.2" customHeight="1">
      <c r="A3520" s="37"/>
      <c r="B3520" s="38"/>
      <c r="C3520" s="182" t="s">
        <v>4107</v>
      </c>
      <c r="D3520" s="182" t="s">
        <v>254</v>
      </c>
      <c r="E3520" s="183" t="s">
        <v>4108</v>
      </c>
      <c r="F3520" s="184" t="s">
        <v>4109</v>
      </c>
      <c r="G3520" s="185" t="s">
        <v>163</v>
      </c>
      <c r="H3520" s="186">
        <v>17.75</v>
      </c>
      <c r="I3520" s="187"/>
      <c r="J3520" s="188">
        <f>ROUND(I3520*H3520,2)</f>
        <v>0</v>
      </c>
      <c r="K3520" s="184" t="s">
        <v>257</v>
      </c>
      <c r="L3520" s="42"/>
      <c r="M3520" s="189" t="s">
        <v>21</v>
      </c>
      <c r="N3520" s="190" t="s">
        <v>44</v>
      </c>
      <c r="O3520" s="67"/>
      <c r="P3520" s="191">
        <f>O3520*H3520</f>
        <v>0</v>
      </c>
      <c r="Q3520" s="191">
        <v>8.5999999999999998E-4</v>
      </c>
      <c r="R3520" s="191">
        <f>Q3520*H3520</f>
        <v>1.5264999999999999E-2</v>
      </c>
      <c r="S3520" s="191">
        <v>0</v>
      </c>
      <c r="T3520" s="192">
        <f>S3520*H3520</f>
        <v>0</v>
      </c>
      <c r="U3520" s="37"/>
      <c r="V3520" s="37"/>
      <c r="W3520" s="37"/>
      <c r="X3520" s="37"/>
      <c r="Y3520" s="37"/>
      <c r="Z3520" s="37"/>
      <c r="AA3520" s="37"/>
      <c r="AB3520" s="37"/>
      <c r="AC3520" s="37"/>
      <c r="AD3520" s="37"/>
      <c r="AE3520" s="37"/>
      <c r="AR3520" s="193" t="s">
        <v>375</v>
      </c>
      <c r="AT3520" s="193" t="s">
        <v>254</v>
      </c>
      <c r="AU3520" s="193" t="s">
        <v>82</v>
      </c>
      <c r="AY3520" s="20" t="s">
        <v>252</v>
      </c>
      <c r="BE3520" s="194">
        <f>IF(N3520="základní",J3520,0)</f>
        <v>0</v>
      </c>
      <c r="BF3520" s="194">
        <f>IF(N3520="snížená",J3520,0)</f>
        <v>0</v>
      </c>
      <c r="BG3520" s="194">
        <f>IF(N3520="zákl. přenesená",J3520,0)</f>
        <v>0</v>
      </c>
      <c r="BH3520" s="194">
        <f>IF(N3520="sníž. přenesená",J3520,0)</f>
        <v>0</v>
      </c>
      <c r="BI3520" s="194">
        <f>IF(N3520="nulová",J3520,0)</f>
        <v>0</v>
      </c>
      <c r="BJ3520" s="20" t="s">
        <v>80</v>
      </c>
      <c r="BK3520" s="194">
        <f>ROUND(I3520*H3520,2)</f>
        <v>0</v>
      </c>
      <c r="BL3520" s="20" t="s">
        <v>375</v>
      </c>
      <c r="BM3520" s="193" t="s">
        <v>4110</v>
      </c>
    </row>
    <row r="3521" spans="1:65" s="2" customFormat="1" ht="11.25">
      <c r="A3521" s="37"/>
      <c r="B3521" s="38"/>
      <c r="C3521" s="39"/>
      <c r="D3521" s="195" t="s">
        <v>260</v>
      </c>
      <c r="E3521" s="39"/>
      <c r="F3521" s="196" t="s">
        <v>4111</v>
      </c>
      <c r="G3521" s="39"/>
      <c r="H3521" s="39"/>
      <c r="I3521" s="197"/>
      <c r="J3521" s="39"/>
      <c r="K3521" s="39"/>
      <c r="L3521" s="42"/>
      <c r="M3521" s="198"/>
      <c r="N3521" s="199"/>
      <c r="O3521" s="67"/>
      <c r="P3521" s="67"/>
      <c r="Q3521" s="67"/>
      <c r="R3521" s="67"/>
      <c r="S3521" s="67"/>
      <c r="T3521" s="68"/>
      <c r="U3521" s="37"/>
      <c r="V3521" s="37"/>
      <c r="W3521" s="37"/>
      <c r="X3521" s="37"/>
      <c r="Y3521" s="37"/>
      <c r="Z3521" s="37"/>
      <c r="AA3521" s="37"/>
      <c r="AB3521" s="37"/>
      <c r="AC3521" s="37"/>
      <c r="AD3521" s="37"/>
      <c r="AE3521" s="37"/>
      <c r="AT3521" s="20" t="s">
        <v>260</v>
      </c>
      <c r="AU3521" s="20" t="s">
        <v>82</v>
      </c>
    </row>
    <row r="3522" spans="1:65" s="16" customFormat="1" ht="11.25">
      <c r="B3522" s="235"/>
      <c r="C3522" s="236"/>
      <c r="D3522" s="202" t="s">
        <v>262</v>
      </c>
      <c r="E3522" s="237" t="s">
        <v>21</v>
      </c>
      <c r="F3522" s="238" t="s">
        <v>4112</v>
      </c>
      <c r="G3522" s="236"/>
      <c r="H3522" s="237" t="s">
        <v>21</v>
      </c>
      <c r="I3522" s="239"/>
      <c r="J3522" s="236"/>
      <c r="K3522" s="236"/>
      <c r="L3522" s="240"/>
      <c r="M3522" s="241"/>
      <c r="N3522" s="242"/>
      <c r="O3522" s="242"/>
      <c r="P3522" s="242"/>
      <c r="Q3522" s="242"/>
      <c r="R3522" s="242"/>
      <c r="S3522" s="242"/>
      <c r="T3522" s="243"/>
      <c r="AT3522" s="244" t="s">
        <v>262</v>
      </c>
      <c r="AU3522" s="244" t="s">
        <v>82</v>
      </c>
      <c r="AV3522" s="16" t="s">
        <v>80</v>
      </c>
      <c r="AW3522" s="16" t="s">
        <v>34</v>
      </c>
      <c r="AX3522" s="16" t="s">
        <v>73</v>
      </c>
      <c r="AY3522" s="244" t="s">
        <v>252</v>
      </c>
    </row>
    <row r="3523" spans="1:65" s="13" customFormat="1" ht="11.25">
      <c r="B3523" s="200"/>
      <c r="C3523" s="201"/>
      <c r="D3523" s="202" t="s">
        <v>262</v>
      </c>
      <c r="E3523" s="203" t="s">
        <v>21</v>
      </c>
      <c r="F3523" s="204" t="s">
        <v>4113</v>
      </c>
      <c r="G3523" s="201"/>
      <c r="H3523" s="205">
        <v>7.2</v>
      </c>
      <c r="I3523" s="206"/>
      <c r="J3523" s="201"/>
      <c r="K3523" s="201"/>
      <c r="L3523" s="207"/>
      <c r="M3523" s="208"/>
      <c r="N3523" s="209"/>
      <c r="O3523" s="209"/>
      <c r="P3523" s="209"/>
      <c r="Q3523" s="209"/>
      <c r="R3523" s="209"/>
      <c r="S3523" s="209"/>
      <c r="T3523" s="210"/>
      <c r="AT3523" s="211" t="s">
        <v>262</v>
      </c>
      <c r="AU3523" s="211" t="s">
        <v>82</v>
      </c>
      <c r="AV3523" s="13" t="s">
        <v>82</v>
      </c>
      <c r="AW3523" s="13" t="s">
        <v>34</v>
      </c>
      <c r="AX3523" s="13" t="s">
        <v>73</v>
      </c>
      <c r="AY3523" s="211" t="s">
        <v>252</v>
      </c>
    </row>
    <row r="3524" spans="1:65" s="13" customFormat="1" ht="11.25">
      <c r="B3524" s="200"/>
      <c r="C3524" s="201"/>
      <c r="D3524" s="202" t="s">
        <v>262</v>
      </c>
      <c r="E3524" s="203" t="s">
        <v>21</v>
      </c>
      <c r="F3524" s="204" t="s">
        <v>4114</v>
      </c>
      <c r="G3524" s="201"/>
      <c r="H3524" s="205">
        <v>7.2</v>
      </c>
      <c r="I3524" s="206"/>
      <c r="J3524" s="201"/>
      <c r="K3524" s="201"/>
      <c r="L3524" s="207"/>
      <c r="M3524" s="208"/>
      <c r="N3524" s="209"/>
      <c r="O3524" s="209"/>
      <c r="P3524" s="209"/>
      <c r="Q3524" s="209"/>
      <c r="R3524" s="209"/>
      <c r="S3524" s="209"/>
      <c r="T3524" s="210"/>
      <c r="AT3524" s="211" t="s">
        <v>262</v>
      </c>
      <c r="AU3524" s="211" t="s">
        <v>82</v>
      </c>
      <c r="AV3524" s="13" t="s">
        <v>82</v>
      </c>
      <c r="AW3524" s="13" t="s">
        <v>34</v>
      </c>
      <c r="AX3524" s="13" t="s">
        <v>73</v>
      </c>
      <c r="AY3524" s="211" t="s">
        <v>252</v>
      </c>
    </row>
    <row r="3525" spans="1:65" s="13" customFormat="1" ht="11.25">
      <c r="B3525" s="200"/>
      <c r="C3525" s="201"/>
      <c r="D3525" s="202" t="s">
        <v>262</v>
      </c>
      <c r="E3525" s="203" t="s">
        <v>21</v>
      </c>
      <c r="F3525" s="204" t="s">
        <v>4115</v>
      </c>
      <c r="G3525" s="201"/>
      <c r="H3525" s="205">
        <v>3.35</v>
      </c>
      <c r="I3525" s="206"/>
      <c r="J3525" s="201"/>
      <c r="K3525" s="201"/>
      <c r="L3525" s="207"/>
      <c r="M3525" s="208"/>
      <c r="N3525" s="209"/>
      <c r="O3525" s="209"/>
      <c r="P3525" s="209"/>
      <c r="Q3525" s="209"/>
      <c r="R3525" s="209"/>
      <c r="S3525" s="209"/>
      <c r="T3525" s="210"/>
      <c r="AT3525" s="211" t="s">
        <v>262</v>
      </c>
      <c r="AU3525" s="211" t="s">
        <v>82</v>
      </c>
      <c r="AV3525" s="13" t="s">
        <v>82</v>
      </c>
      <c r="AW3525" s="13" t="s">
        <v>34</v>
      </c>
      <c r="AX3525" s="13" t="s">
        <v>73</v>
      </c>
      <c r="AY3525" s="211" t="s">
        <v>252</v>
      </c>
    </row>
    <row r="3526" spans="1:65" s="14" customFormat="1" ht="11.25">
      <c r="B3526" s="212"/>
      <c r="C3526" s="213"/>
      <c r="D3526" s="202" t="s">
        <v>262</v>
      </c>
      <c r="E3526" s="214" t="s">
        <v>21</v>
      </c>
      <c r="F3526" s="215" t="s">
        <v>264</v>
      </c>
      <c r="G3526" s="213"/>
      <c r="H3526" s="216">
        <v>17.75</v>
      </c>
      <c r="I3526" s="217"/>
      <c r="J3526" s="213"/>
      <c r="K3526" s="213"/>
      <c r="L3526" s="218"/>
      <c r="M3526" s="219"/>
      <c r="N3526" s="220"/>
      <c r="O3526" s="220"/>
      <c r="P3526" s="220"/>
      <c r="Q3526" s="220"/>
      <c r="R3526" s="220"/>
      <c r="S3526" s="220"/>
      <c r="T3526" s="221"/>
      <c r="AT3526" s="222" t="s">
        <v>262</v>
      </c>
      <c r="AU3526" s="222" t="s">
        <v>82</v>
      </c>
      <c r="AV3526" s="14" t="s">
        <v>93</v>
      </c>
      <c r="AW3526" s="14" t="s">
        <v>34</v>
      </c>
      <c r="AX3526" s="14" t="s">
        <v>80</v>
      </c>
      <c r="AY3526" s="222" t="s">
        <v>252</v>
      </c>
    </row>
    <row r="3527" spans="1:65" s="2" customFormat="1" ht="16.5" customHeight="1">
      <c r="A3527" s="37"/>
      <c r="B3527" s="38"/>
      <c r="C3527" s="245" t="s">
        <v>4116</v>
      </c>
      <c r="D3527" s="245" t="s">
        <v>356</v>
      </c>
      <c r="E3527" s="246" t="s">
        <v>3992</v>
      </c>
      <c r="F3527" s="247" t="s">
        <v>3993</v>
      </c>
      <c r="G3527" s="248" t="s">
        <v>149</v>
      </c>
      <c r="H3527" s="249">
        <v>5.548</v>
      </c>
      <c r="I3527" s="250"/>
      <c r="J3527" s="251">
        <f>ROUND(I3527*H3527,2)</f>
        <v>0</v>
      </c>
      <c r="K3527" s="247" t="s">
        <v>257</v>
      </c>
      <c r="L3527" s="252"/>
      <c r="M3527" s="253" t="s">
        <v>21</v>
      </c>
      <c r="N3527" s="254" t="s">
        <v>44</v>
      </c>
      <c r="O3527" s="67"/>
      <c r="P3527" s="191">
        <f>O3527*H3527</f>
        <v>0</v>
      </c>
      <c r="Q3527" s="191">
        <v>1.9E-2</v>
      </c>
      <c r="R3527" s="191">
        <f>Q3527*H3527</f>
        <v>0.10541199999999999</v>
      </c>
      <c r="S3527" s="191">
        <v>0</v>
      </c>
      <c r="T3527" s="192">
        <f>S3527*H3527</f>
        <v>0</v>
      </c>
      <c r="U3527" s="37"/>
      <c r="V3527" s="37"/>
      <c r="W3527" s="37"/>
      <c r="X3527" s="37"/>
      <c r="Y3527" s="37"/>
      <c r="Z3527" s="37"/>
      <c r="AA3527" s="37"/>
      <c r="AB3527" s="37"/>
      <c r="AC3527" s="37"/>
      <c r="AD3527" s="37"/>
      <c r="AE3527" s="37"/>
      <c r="AR3527" s="193" t="s">
        <v>497</v>
      </c>
      <c r="AT3527" s="193" t="s">
        <v>356</v>
      </c>
      <c r="AU3527" s="193" t="s">
        <v>82</v>
      </c>
      <c r="AY3527" s="20" t="s">
        <v>252</v>
      </c>
      <c r="BE3527" s="194">
        <f>IF(N3527="základní",J3527,0)</f>
        <v>0</v>
      </c>
      <c r="BF3527" s="194">
        <f>IF(N3527="snížená",J3527,0)</f>
        <v>0</v>
      </c>
      <c r="BG3527" s="194">
        <f>IF(N3527="zákl. přenesená",J3527,0)</f>
        <v>0</v>
      </c>
      <c r="BH3527" s="194">
        <f>IF(N3527="sníž. přenesená",J3527,0)</f>
        <v>0</v>
      </c>
      <c r="BI3527" s="194">
        <f>IF(N3527="nulová",J3527,0)</f>
        <v>0</v>
      </c>
      <c r="BJ3527" s="20" t="s">
        <v>80</v>
      </c>
      <c r="BK3527" s="194">
        <f>ROUND(I3527*H3527,2)</f>
        <v>0</v>
      </c>
      <c r="BL3527" s="20" t="s">
        <v>375</v>
      </c>
      <c r="BM3527" s="193" t="s">
        <v>4117</v>
      </c>
    </row>
    <row r="3528" spans="1:65" s="2" customFormat="1" ht="19.5">
      <c r="A3528" s="37"/>
      <c r="B3528" s="38"/>
      <c r="C3528" s="39"/>
      <c r="D3528" s="202" t="s">
        <v>275</v>
      </c>
      <c r="E3528" s="39"/>
      <c r="F3528" s="234" t="s">
        <v>3553</v>
      </c>
      <c r="G3528" s="39"/>
      <c r="H3528" s="39"/>
      <c r="I3528" s="197"/>
      <c r="J3528" s="39"/>
      <c r="K3528" s="39"/>
      <c r="L3528" s="42"/>
      <c r="M3528" s="198"/>
      <c r="N3528" s="199"/>
      <c r="O3528" s="67"/>
      <c r="P3528" s="67"/>
      <c r="Q3528" s="67"/>
      <c r="R3528" s="67"/>
      <c r="S3528" s="67"/>
      <c r="T3528" s="68"/>
      <c r="U3528" s="37"/>
      <c r="V3528" s="37"/>
      <c r="W3528" s="37"/>
      <c r="X3528" s="37"/>
      <c r="Y3528" s="37"/>
      <c r="Z3528" s="37"/>
      <c r="AA3528" s="37"/>
      <c r="AB3528" s="37"/>
      <c r="AC3528" s="37"/>
      <c r="AD3528" s="37"/>
      <c r="AE3528" s="37"/>
      <c r="AT3528" s="20" t="s">
        <v>275</v>
      </c>
      <c r="AU3528" s="20" t="s">
        <v>82</v>
      </c>
    </row>
    <row r="3529" spans="1:65" s="13" customFormat="1" ht="11.25">
      <c r="B3529" s="200"/>
      <c r="C3529" s="201"/>
      <c r="D3529" s="202" t="s">
        <v>262</v>
      </c>
      <c r="E3529" s="203" t="s">
        <v>21</v>
      </c>
      <c r="F3529" s="204" t="s">
        <v>3912</v>
      </c>
      <c r="G3529" s="201"/>
      <c r="H3529" s="205">
        <v>4.4379999999999997</v>
      </c>
      <c r="I3529" s="206"/>
      <c r="J3529" s="201"/>
      <c r="K3529" s="201"/>
      <c r="L3529" s="207"/>
      <c r="M3529" s="208"/>
      <c r="N3529" s="209"/>
      <c r="O3529" s="209"/>
      <c r="P3529" s="209"/>
      <c r="Q3529" s="209"/>
      <c r="R3529" s="209"/>
      <c r="S3529" s="209"/>
      <c r="T3529" s="210"/>
      <c r="AT3529" s="211" t="s">
        <v>262</v>
      </c>
      <c r="AU3529" s="211" t="s">
        <v>82</v>
      </c>
      <c r="AV3529" s="13" t="s">
        <v>82</v>
      </c>
      <c r="AW3529" s="13" t="s">
        <v>34</v>
      </c>
      <c r="AX3529" s="13" t="s">
        <v>73</v>
      </c>
      <c r="AY3529" s="211" t="s">
        <v>252</v>
      </c>
    </row>
    <row r="3530" spans="1:65" s="14" customFormat="1" ht="11.25">
      <c r="B3530" s="212"/>
      <c r="C3530" s="213"/>
      <c r="D3530" s="202" t="s">
        <v>262</v>
      </c>
      <c r="E3530" s="214" t="s">
        <v>21</v>
      </c>
      <c r="F3530" s="215" t="s">
        <v>264</v>
      </c>
      <c r="G3530" s="213"/>
      <c r="H3530" s="216">
        <v>4.4379999999999997</v>
      </c>
      <c r="I3530" s="217"/>
      <c r="J3530" s="213"/>
      <c r="K3530" s="213"/>
      <c r="L3530" s="218"/>
      <c r="M3530" s="219"/>
      <c r="N3530" s="220"/>
      <c r="O3530" s="220"/>
      <c r="P3530" s="220"/>
      <c r="Q3530" s="220"/>
      <c r="R3530" s="220"/>
      <c r="S3530" s="220"/>
      <c r="T3530" s="221"/>
      <c r="AT3530" s="222" t="s">
        <v>262</v>
      </c>
      <c r="AU3530" s="222" t="s">
        <v>82</v>
      </c>
      <c r="AV3530" s="14" t="s">
        <v>93</v>
      </c>
      <c r="AW3530" s="14" t="s">
        <v>34</v>
      </c>
      <c r="AX3530" s="14" t="s">
        <v>80</v>
      </c>
      <c r="AY3530" s="222" t="s">
        <v>252</v>
      </c>
    </row>
    <row r="3531" spans="1:65" s="13" customFormat="1" ht="11.25">
      <c r="B3531" s="200"/>
      <c r="C3531" s="201"/>
      <c r="D3531" s="202" t="s">
        <v>262</v>
      </c>
      <c r="E3531" s="201"/>
      <c r="F3531" s="204" t="s">
        <v>4118</v>
      </c>
      <c r="G3531" s="201"/>
      <c r="H3531" s="205">
        <v>5.548</v>
      </c>
      <c r="I3531" s="206"/>
      <c r="J3531" s="201"/>
      <c r="K3531" s="201"/>
      <c r="L3531" s="207"/>
      <c r="M3531" s="208"/>
      <c r="N3531" s="209"/>
      <c r="O3531" s="209"/>
      <c r="P3531" s="209"/>
      <c r="Q3531" s="209"/>
      <c r="R3531" s="209"/>
      <c r="S3531" s="209"/>
      <c r="T3531" s="210"/>
      <c r="AT3531" s="211" t="s">
        <v>262</v>
      </c>
      <c r="AU3531" s="211" t="s">
        <v>82</v>
      </c>
      <c r="AV3531" s="13" t="s">
        <v>82</v>
      </c>
      <c r="AW3531" s="13" t="s">
        <v>4</v>
      </c>
      <c r="AX3531" s="13" t="s">
        <v>80</v>
      </c>
      <c r="AY3531" s="211" t="s">
        <v>252</v>
      </c>
    </row>
    <row r="3532" spans="1:65" s="2" customFormat="1" ht="24.2" customHeight="1">
      <c r="A3532" s="37"/>
      <c r="B3532" s="38"/>
      <c r="C3532" s="182" t="s">
        <v>4119</v>
      </c>
      <c r="D3532" s="182" t="s">
        <v>254</v>
      </c>
      <c r="E3532" s="183" t="s">
        <v>4120</v>
      </c>
      <c r="F3532" s="184" t="s">
        <v>4121</v>
      </c>
      <c r="G3532" s="185" t="s">
        <v>359</v>
      </c>
      <c r="H3532" s="186">
        <v>19.355</v>
      </c>
      <c r="I3532" s="187"/>
      <c r="J3532" s="188">
        <f>ROUND(I3532*H3532,2)</f>
        <v>0</v>
      </c>
      <c r="K3532" s="184" t="s">
        <v>257</v>
      </c>
      <c r="L3532" s="42"/>
      <c r="M3532" s="189" t="s">
        <v>21</v>
      </c>
      <c r="N3532" s="190" t="s">
        <v>44</v>
      </c>
      <c r="O3532" s="67"/>
      <c r="P3532" s="191">
        <f>O3532*H3532</f>
        <v>0</v>
      </c>
      <c r="Q3532" s="191">
        <v>0</v>
      </c>
      <c r="R3532" s="191">
        <f>Q3532*H3532</f>
        <v>0</v>
      </c>
      <c r="S3532" s="191">
        <v>0</v>
      </c>
      <c r="T3532" s="192">
        <f>S3532*H3532</f>
        <v>0</v>
      </c>
      <c r="U3532" s="37"/>
      <c r="V3532" s="37"/>
      <c r="W3532" s="37"/>
      <c r="X3532" s="37"/>
      <c r="Y3532" s="37"/>
      <c r="Z3532" s="37"/>
      <c r="AA3532" s="37"/>
      <c r="AB3532" s="37"/>
      <c r="AC3532" s="37"/>
      <c r="AD3532" s="37"/>
      <c r="AE3532" s="37"/>
      <c r="AR3532" s="193" t="s">
        <v>375</v>
      </c>
      <c r="AT3532" s="193" t="s">
        <v>254</v>
      </c>
      <c r="AU3532" s="193" t="s">
        <v>82</v>
      </c>
      <c r="AY3532" s="20" t="s">
        <v>252</v>
      </c>
      <c r="BE3532" s="194">
        <f>IF(N3532="základní",J3532,0)</f>
        <v>0</v>
      </c>
      <c r="BF3532" s="194">
        <f>IF(N3532="snížená",J3532,0)</f>
        <v>0</v>
      </c>
      <c r="BG3532" s="194">
        <f>IF(N3532="zákl. přenesená",J3532,0)</f>
        <v>0</v>
      </c>
      <c r="BH3532" s="194">
        <f>IF(N3532="sníž. přenesená",J3532,0)</f>
        <v>0</v>
      </c>
      <c r="BI3532" s="194">
        <f>IF(N3532="nulová",J3532,0)</f>
        <v>0</v>
      </c>
      <c r="BJ3532" s="20" t="s">
        <v>80</v>
      </c>
      <c r="BK3532" s="194">
        <f>ROUND(I3532*H3532,2)</f>
        <v>0</v>
      </c>
      <c r="BL3532" s="20" t="s">
        <v>375</v>
      </c>
      <c r="BM3532" s="193" t="s">
        <v>4122</v>
      </c>
    </row>
    <row r="3533" spans="1:65" s="2" customFormat="1" ht="11.25">
      <c r="A3533" s="37"/>
      <c r="B3533" s="38"/>
      <c r="C3533" s="39"/>
      <c r="D3533" s="195" t="s">
        <v>260</v>
      </c>
      <c r="E3533" s="39"/>
      <c r="F3533" s="196" t="s">
        <v>4123</v>
      </c>
      <c r="G3533" s="39"/>
      <c r="H3533" s="39"/>
      <c r="I3533" s="197"/>
      <c r="J3533" s="39"/>
      <c r="K3533" s="39"/>
      <c r="L3533" s="42"/>
      <c r="M3533" s="198"/>
      <c r="N3533" s="199"/>
      <c r="O3533" s="67"/>
      <c r="P3533" s="67"/>
      <c r="Q3533" s="67"/>
      <c r="R3533" s="67"/>
      <c r="S3533" s="67"/>
      <c r="T3533" s="68"/>
      <c r="U3533" s="37"/>
      <c r="V3533" s="37"/>
      <c r="W3533" s="37"/>
      <c r="X3533" s="37"/>
      <c r="Y3533" s="37"/>
      <c r="Z3533" s="37"/>
      <c r="AA3533" s="37"/>
      <c r="AB3533" s="37"/>
      <c r="AC3533" s="37"/>
      <c r="AD3533" s="37"/>
      <c r="AE3533" s="37"/>
      <c r="AT3533" s="20" t="s">
        <v>260</v>
      </c>
      <c r="AU3533" s="20" t="s">
        <v>82</v>
      </c>
    </row>
    <row r="3534" spans="1:65" s="12" customFormat="1" ht="22.9" customHeight="1">
      <c r="B3534" s="166"/>
      <c r="C3534" s="167"/>
      <c r="D3534" s="168" t="s">
        <v>72</v>
      </c>
      <c r="E3534" s="180" t="s">
        <v>4124</v>
      </c>
      <c r="F3534" s="180" t="s">
        <v>4125</v>
      </c>
      <c r="G3534" s="167"/>
      <c r="H3534" s="167"/>
      <c r="I3534" s="170"/>
      <c r="J3534" s="181">
        <f>BK3534</f>
        <v>0</v>
      </c>
      <c r="K3534" s="167"/>
      <c r="L3534" s="172"/>
      <c r="M3534" s="173"/>
      <c r="N3534" s="174"/>
      <c r="O3534" s="174"/>
      <c r="P3534" s="175">
        <f>SUM(P3535:P3618)</f>
        <v>0</v>
      </c>
      <c r="Q3534" s="174"/>
      <c r="R3534" s="175">
        <f>SUM(R3535:R3618)</f>
        <v>0.25207375000000004</v>
      </c>
      <c r="S3534" s="174"/>
      <c r="T3534" s="176">
        <f>SUM(T3535:T3618)</f>
        <v>0</v>
      </c>
      <c r="AR3534" s="177" t="s">
        <v>82</v>
      </c>
      <c r="AT3534" s="178" t="s">
        <v>72</v>
      </c>
      <c r="AU3534" s="178" t="s">
        <v>80</v>
      </c>
      <c r="AY3534" s="177" t="s">
        <v>252</v>
      </c>
      <c r="BK3534" s="179">
        <f>SUM(BK3535:BK3618)</f>
        <v>0</v>
      </c>
    </row>
    <row r="3535" spans="1:65" s="2" customFormat="1" ht="24.2" customHeight="1">
      <c r="A3535" s="37"/>
      <c r="B3535" s="38"/>
      <c r="C3535" s="182" t="s">
        <v>4126</v>
      </c>
      <c r="D3535" s="182" t="s">
        <v>254</v>
      </c>
      <c r="E3535" s="183" t="s">
        <v>4127</v>
      </c>
      <c r="F3535" s="184" t="s">
        <v>4128</v>
      </c>
      <c r="G3535" s="185" t="s">
        <v>149</v>
      </c>
      <c r="H3535" s="186">
        <v>48.09</v>
      </c>
      <c r="I3535" s="187"/>
      <c r="J3535" s="188">
        <f>ROUND(I3535*H3535,2)</f>
        <v>0</v>
      </c>
      <c r="K3535" s="184" t="s">
        <v>257</v>
      </c>
      <c r="L3535" s="42"/>
      <c r="M3535" s="189" t="s">
        <v>21</v>
      </c>
      <c r="N3535" s="190" t="s">
        <v>44</v>
      </c>
      <c r="O3535" s="67"/>
      <c r="P3535" s="191">
        <f>O3535*H3535</f>
        <v>0</v>
      </c>
      <c r="Q3535" s="191">
        <v>8.0000000000000007E-5</v>
      </c>
      <c r="R3535" s="191">
        <f>Q3535*H3535</f>
        <v>3.8472000000000007E-3</v>
      </c>
      <c r="S3535" s="191">
        <v>0</v>
      </c>
      <c r="T3535" s="192">
        <f>S3535*H3535</f>
        <v>0</v>
      </c>
      <c r="U3535" s="37"/>
      <c r="V3535" s="37"/>
      <c r="W3535" s="37"/>
      <c r="X3535" s="37"/>
      <c r="Y3535" s="37"/>
      <c r="Z3535" s="37"/>
      <c r="AA3535" s="37"/>
      <c r="AB3535" s="37"/>
      <c r="AC3535" s="37"/>
      <c r="AD3535" s="37"/>
      <c r="AE3535" s="37"/>
      <c r="AR3535" s="193" t="s">
        <v>375</v>
      </c>
      <c r="AT3535" s="193" t="s">
        <v>254</v>
      </c>
      <c r="AU3535" s="193" t="s">
        <v>82</v>
      </c>
      <c r="AY3535" s="20" t="s">
        <v>252</v>
      </c>
      <c r="BE3535" s="194">
        <f>IF(N3535="základní",J3535,0)</f>
        <v>0</v>
      </c>
      <c r="BF3535" s="194">
        <f>IF(N3535="snížená",J3535,0)</f>
        <v>0</v>
      </c>
      <c r="BG3535" s="194">
        <f>IF(N3535="zákl. přenesená",J3535,0)</f>
        <v>0</v>
      </c>
      <c r="BH3535" s="194">
        <f>IF(N3535="sníž. přenesená",J3535,0)</f>
        <v>0</v>
      </c>
      <c r="BI3535" s="194">
        <f>IF(N3535="nulová",J3535,0)</f>
        <v>0</v>
      </c>
      <c r="BJ3535" s="20" t="s">
        <v>80</v>
      </c>
      <c r="BK3535" s="194">
        <f>ROUND(I3535*H3535,2)</f>
        <v>0</v>
      </c>
      <c r="BL3535" s="20" t="s">
        <v>375</v>
      </c>
      <c r="BM3535" s="193" t="s">
        <v>4129</v>
      </c>
    </row>
    <row r="3536" spans="1:65" s="2" customFormat="1" ht="11.25">
      <c r="A3536" s="37"/>
      <c r="B3536" s="38"/>
      <c r="C3536" s="39"/>
      <c r="D3536" s="195" t="s">
        <v>260</v>
      </c>
      <c r="E3536" s="39"/>
      <c r="F3536" s="196" t="s">
        <v>4130</v>
      </c>
      <c r="G3536" s="39"/>
      <c r="H3536" s="39"/>
      <c r="I3536" s="197"/>
      <c r="J3536" s="39"/>
      <c r="K3536" s="39"/>
      <c r="L3536" s="42"/>
      <c r="M3536" s="198"/>
      <c r="N3536" s="199"/>
      <c r="O3536" s="67"/>
      <c r="P3536" s="67"/>
      <c r="Q3536" s="67"/>
      <c r="R3536" s="67"/>
      <c r="S3536" s="67"/>
      <c r="T3536" s="68"/>
      <c r="U3536" s="37"/>
      <c r="V3536" s="37"/>
      <c r="W3536" s="37"/>
      <c r="X3536" s="37"/>
      <c r="Y3536" s="37"/>
      <c r="Z3536" s="37"/>
      <c r="AA3536" s="37"/>
      <c r="AB3536" s="37"/>
      <c r="AC3536" s="37"/>
      <c r="AD3536" s="37"/>
      <c r="AE3536" s="37"/>
      <c r="AT3536" s="20" t="s">
        <v>260</v>
      </c>
      <c r="AU3536" s="20" t="s">
        <v>82</v>
      </c>
    </row>
    <row r="3537" spans="1:65" s="13" customFormat="1" ht="11.25">
      <c r="B3537" s="200"/>
      <c r="C3537" s="201"/>
      <c r="D3537" s="202" t="s">
        <v>262</v>
      </c>
      <c r="E3537" s="203" t="s">
        <v>21</v>
      </c>
      <c r="F3537" s="204" t="s">
        <v>4131</v>
      </c>
      <c r="G3537" s="201"/>
      <c r="H3537" s="205">
        <v>48.09</v>
      </c>
      <c r="I3537" s="206"/>
      <c r="J3537" s="201"/>
      <c r="K3537" s="201"/>
      <c r="L3537" s="207"/>
      <c r="M3537" s="208"/>
      <c r="N3537" s="209"/>
      <c r="O3537" s="209"/>
      <c r="P3537" s="209"/>
      <c r="Q3537" s="209"/>
      <c r="R3537" s="209"/>
      <c r="S3537" s="209"/>
      <c r="T3537" s="210"/>
      <c r="AT3537" s="211" t="s">
        <v>262</v>
      </c>
      <c r="AU3537" s="211" t="s">
        <v>82</v>
      </c>
      <c r="AV3537" s="13" t="s">
        <v>82</v>
      </c>
      <c r="AW3537" s="13" t="s">
        <v>34</v>
      </c>
      <c r="AX3537" s="13" t="s">
        <v>73</v>
      </c>
      <c r="AY3537" s="211" t="s">
        <v>252</v>
      </c>
    </row>
    <row r="3538" spans="1:65" s="14" customFormat="1" ht="11.25">
      <c r="B3538" s="212"/>
      <c r="C3538" s="213"/>
      <c r="D3538" s="202" t="s">
        <v>262</v>
      </c>
      <c r="E3538" s="214" t="s">
        <v>21</v>
      </c>
      <c r="F3538" s="215" t="s">
        <v>264</v>
      </c>
      <c r="G3538" s="213"/>
      <c r="H3538" s="216">
        <v>48.09</v>
      </c>
      <c r="I3538" s="217"/>
      <c r="J3538" s="213"/>
      <c r="K3538" s="213"/>
      <c r="L3538" s="218"/>
      <c r="M3538" s="219"/>
      <c r="N3538" s="220"/>
      <c r="O3538" s="220"/>
      <c r="P3538" s="220"/>
      <c r="Q3538" s="220"/>
      <c r="R3538" s="220"/>
      <c r="S3538" s="220"/>
      <c r="T3538" s="221"/>
      <c r="AT3538" s="222" t="s">
        <v>262</v>
      </c>
      <c r="AU3538" s="222" t="s">
        <v>82</v>
      </c>
      <c r="AV3538" s="14" t="s">
        <v>93</v>
      </c>
      <c r="AW3538" s="14" t="s">
        <v>34</v>
      </c>
      <c r="AX3538" s="14" t="s">
        <v>80</v>
      </c>
      <c r="AY3538" s="222" t="s">
        <v>252</v>
      </c>
    </row>
    <row r="3539" spans="1:65" s="2" customFormat="1" ht="16.5" customHeight="1">
      <c r="A3539" s="37"/>
      <c r="B3539" s="38"/>
      <c r="C3539" s="182" t="s">
        <v>4132</v>
      </c>
      <c r="D3539" s="182" t="s">
        <v>254</v>
      </c>
      <c r="E3539" s="183" t="s">
        <v>4133</v>
      </c>
      <c r="F3539" s="184" t="s">
        <v>4134</v>
      </c>
      <c r="G3539" s="185" t="s">
        <v>149</v>
      </c>
      <c r="H3539" s="186">
        <v>48.09</v>
      </c>
      <c r="I3539" s="187"/>
      <c r="J3539" s="188">
        <f>ROUND(I3539*H3539,2)</f>
        <v>0</v>
      </c>
      <c r="K3539" s="184" t="s">
        <v>257</v>
      </c>
      <c r="L3539" s="42"/>
      <c r="M3539" s="189" t="s">
        <v>21</v>
      </c>
      <c r="N3539" s="190" t="s">
        <v>44</v>
      </c>
      <c r="O3539" s="67"/>
      <c r="P3539" s="191">
        <f>O3539*H3539</f>
        <v>0</v>
      </c>
      <c r="Q3539" s="191">
        <v>0</v>
      </c>
      <c r="R3539" s="191">
        <f>Q3539*H3539</f>
        <v>0</v>
      </c>
      <c r="S3539" s="191">
        <v>0</v>
      </c>
      <c r="T3539" s="192">
        <f>S3539*H3539</f>
        <v>0</v>
      </c>
      <c r="U3539" s="37"/>
      <c r="V3539" s="37"/>
      <c r="W3539" s="37"/>
      <c r="X3539" s="37"/>
      <c r="Y3539" s="37"/>
      <c r="Z3539" s="37"/>
      <c r="AA3539" s="37"/>
      <c r="AB3539" s="37"/>
      <c r="AC3539" s="37"/>
      <c r="AD3539" s="37"/>
      <c r="AE3539" s="37"/>
      <c r="AR3539" s="193" t="s">
        <v>375</v>
      </c>
      <c r="AT3539" s="193" t="s">
        <v>254</v>
      </c>
      <c r="AU3539" s="193" t="s">
        <v>82</v>
      </c>
      <c r="AY3539" s="20" t="s">
        <v>252</v>
      </c>
      <c r="BE3539" s="194">
        <f>IF(N3539="základní",J3539,0)</f>
        <v>0</v>
      </c>
      <c r="BF3539" s="194">
        <f>IF(N3539="snížená",J3539,0)</f>
        <v>0</v>
      </c>
      <c r="BG3539" s="194">
        <f>IF(N3539="zákl. přenesená",J3539,0)</f>
        <v>0</v>
      </c>
      <c r="BH3539" s="194">
        <f>IF(N3539="sníž. přenesená",J3539,0)</f>
        <v>0</v>
      </c>
      <c r="BI3539" s="194">
        <f>IF(N3539="nulová",J3539,0)</f>
        <v>0</v>
      </c>
      <c r="BJ3539" s="20" t="s">
        <v>80</v>
      </c>
      <c r="BK3539" s="194">
        <f>ROUND(I3539*H3539,2)</f>
        <v>0</v>
      </c>
      <c r="BL3539" s="20" t="s">
        <v>375</v>
      </c>
      <c r="BM3539" s="193" t="s">
        <v>4135</v>
      </c>
    </row>
    <row r="3540" spans="1:65" s="2" customFormat="1" ht="11.25">
      <c r="A3540" s="37"/>
      <c r="B3540" s="38"/>
      <c r="C3540" s="39"/>
      <c r="D3540" s="195" t="s">
        <v>260</v>
      </c>
      <c r="E3540" s="39"/>
      <c r="F3540" s="196" t="s">
        <v>4136</v>
      </c>
      <c r="G3540" s="39"/>
      <c r="H3540" s="39"/>
      <c r="I3540" s="197"/>
      <c r="J3540" s="39"/>
      <c r="K3540" s="39"/>
      <c r="L3540" s="42"/>
      <c r="M3540" s="198"/>
      <c r="N3540" s="199"/>
      <c r="O3540" s="67"/>
      <c r="P3540" s="67"/>
      <c r="Q3540" s="67"/>
      <c r="R3540" s="67"/>
      <c r="S3540" s="67"/>
      <c r="T3540" s="68"/>
      <c r="U3540" s="37"/>
      <c r="V3540" s="37"/>
      <c r="W3540" s="37"/>
      <c r="X3540" s="37"/>
      <c r="Y3540" s="37"/>
      <c r="Z3540" s="37"/>
      <c r="AA3540" s="37"/>
      <c r="AB3540" s="37"/>
      <c r="AC3540" s="37"/>
      <c r="AD3540" s="37"/>
      <c r="AE3540" s="37"/>
      <c r="AT3540" s="20" t="s">
        <v>260</v>
      </c>
      <c r="AU3540" s="20" t="s">
        <v>82</v>
      </c>
    </row>
    <row r="3541" spans="1:65" s="13" customFormat="1" ht="11.25">
      <c r="B3541" s="200"/>
      <c r="C3541" s="201"/>
      <c r="D3541" s="202" t="s">
        <v>262</v>
      </c>
      <c r="E3541" s="203" t="s">
        <v>21</v>
      </c>
      <c r="F3541" s="204" t="s">
        <v>4131</v>
      </c>
      <c r="G3541" s="201"/>
      <c r="H3541" s="205">
        <v>48.09</v>
      </c>
      <c r="I3541" s="206"/>
      <c r="J3541" s="201"/>
      <c r="K3541" s="201"/>
      <c r="L3541" s="207"/>
      <c r="M3541" s="208"/>
      <c r="N3541" s="209"/>
      <c r="O3541" s="209"/>
      <c r="P3541" s="209"/>
      <c r="Q3541" s="209"/>
      <c r="R3541" s="209"/>
      <c r="S3541" s="209"/>
      <c r="T3541" s="210"/>
      <c r="AT3541" s="211" t="s">
        <v>262</v>
      </c>
      <c r="AU3541" s="211" t="s">
        <v>82</v>
      </c>
      <c r="AV3541" s="13" t="s">
        <v>82</v>
      </c>
      <c r="AW3541" s="13" t="s">
        <v>34</v>
      </c>
      <c r="AX3541" s="13" t="s">
        <v>73</v>
      </c>
      <c r="AY3541" s="211" t="s">
        <v>252</v>
      </c>
    </row>
    <row r="3542" spans="1:65" s="14" customFormat="1" ht="11.25">
      <c r="B3542" s="212"/>
      <c r="C3542" s="213"/>
      <c r="D3542" s="202" t="s">
        <v>262</v>
      </c>
      <c r="E3542" s="214" t="s">
        <v>21</v>
      </c>
      <c r="F3542" s="215" t="s">
        <v>264</v>
      </c>
      <c r="G3542" s="213"/>
      <c r="H3542" s="216">
        <v>48.09</v>
      </c>
      <c r="I3542" s="217"/>
      <c r="J3542" s="213"/>
      <c r="K3542" s="213"/>
      <c r="L3542" s="218"/>
      <c r="M3542" s="219"/>
      <c r="N3542" s="220"/>
      <c r="O3542" s="220"/>
      <c r="P3542" s="220"/>
      <c r="Q3542" s="220"/>
      <c r="R3542" s="220"/>
      <c r="S3542" s="220"/>
      <c r="T3542" s="221"/>
      <c r="AT3542" s="222" t="s">
        <v>262</v>
      </c>
      <c r="AU3542" s="222" t="s">
        <v>82</v>
      </c>
      <c r="AV3542" s="14" t="s">
        <v>93</v>
      </c>
      <c r="AW3542" s="14" t="s">
        <v>34</v>
      </c>
      <c r="AX3542" s="14" t="s">
        <v>80</v>
      </c>
      <c r="AY3542" s="222" t="s">
        <v>252</v>
      </c>
    </row>
    <row r="3543" spans="1:65" s="2" customFormat="1" ht="16.5" customHeight="1">
      <c r="A3543" s="37"/>
      <c r="B3543" s="38"/>
      <c r="C3543" s="182" t="s">
        <v>4137</v>
      </c>
      <c r="D3543" s="182" t="s">
        <v>254</v>
      </c>
      <c r="E3543" s="183" t="s">
        <v>4138</v>
      </c>
      <c r="F3543" s="184" t="s">
        <v>4139</v>
      </c>
      <c r="G3543" s="185" t="s">
        <v>149</v>
      </c>
      <c r="H3543" s="186">
        <v>48.09</v>
      </c>
      <c r="I3543" s="187"/>
      <c r="J3543" s="188">
        <f>ROUND(I3543*H3543,2)</f>
        <v>0</v>
      </c>
      <c r="K3543" s="184" t="s">
        <v>257</v>
      </c>
      <c r="L3543" s="42"/>
      <c r="M3543" s="189" t="s">
        <v>21</v>
      </c>
      <c r="N3543" s="190" t="s">
        <v>44</v>
      </c>
      <c r="O3543" s="67"/>
      <c r="P3543" s="191">
        <f>O3543*H3543</f>
        <v>0</v>
      </c>
      <c r="Q3543" s="191">
        <v>1.3999999999999999E-4</v>
      </c>
      <c r="R3543" s="191">
        <f>Q3543*H3543</f>
        <v>6.7326E-3</v>
      </c>
      <c r="S3543" s="191">
        <v>0</v>
      </c>
      <c r="T3543" s="192">
        <f>S3543*H3543</f>
        <v>0</v>
      </c>
      <c r="U3543" s="37"/>
      <c r="V3543" s="37"/>
      <c r="W3543" s="37"/>
      <c r="X3543" s="37"/>
      <c r="Y3543" s="37"/>
      <c r="Z3543" s="37"/>
      <c r="AA3543" s="37"/>
      <c r="AB3543" s="37"/>
      <c r="AC3543" s="37"/>
      <c r="AD3543" s="37"/>
      <c r="AE3543" s="37"/>
      <c r="AR3543" s="193" t="s">
        <v>375</v>
      </c>
      <c r="AT3543" s="193" t="s">
        <v>254</v>
      </c>
      <c r="AU3543" s="193" t="s">
        <v>82</v>
      </c>
      <c r="AY3543" s="20" t="s">
        <v>252</v>
      </c>
      <c r="BE3543" s="194">
        <f>IF(N3543="základní",J3543,0)</f>
        <v>0</v>
      </c>
      <c r="BF3543" s="194">
        <f>IF(N3543="snížená",J3543,0)</f>
        <v>0</v>
      </c>
      <c r="BG3543" s="194">
        <f>IF(N3543="zákl. přenesená",J3543,0)</f>
        <v>0</v>
      </c>
      <c r="BH3543" s="194">
        <f>IF(N3543="sníž. přenesená",J3543,0)</f>
        <v>0</v>
      </c>
      <c r="BI3543" s="194">
        <f>IF(N3543="nulová",J3543,0)</f>
        <v>0</v>
      </c>
      <c r="BJ3543" s="20" t="s">
        <v>80</v>
      </c>
      <c r="BK3543" s="194">
        <f>ROUND(I3543*H3543,2)</f>
        <v>0</v>
      </c>
      <c r="BL3543" s="20" t="s">
        <v>375</v>
      </c>
      <c r="BM3543" s="193" t="s">
        <v>4140</v>
      </c>
    </row>
    <row r="3544" spans="1:65" s="2" customFormat="1" ht="11.25">
      <c r="A3544" s="37"/>
      <c r="B3544" s="38"/>
      <c r="C3544" s="39"/>
      <c r="D3544" s="195" t="s">
        <v>260</v>
      </c>
      <c r="E3544" s="39"/>
      <c r="F3544" s="196" t="s">
        <v>4141</v>
      </c>
      <c r="G3544" s="39"/>
      <c r="H3544" s="39"/>
      <c r="I3544" s="197"/>
      <c r="J3544" s="39"/>
      <c r="K3544" s="39"/>
      <c r="L3544" s="42"/>
      <c r="M3544" s="198"/>
      <c r="N3544" s="199"/>
      <c r="O3544" s="67"/>
      <c r="P3544" s="67"/>
      <c r="Q3544" s="67"/>
      <c r="R3544" s="67"/>
      <c r="S3544" s="67"/>
      <c r="T3544" s="68"/>
      <c r="U3544" s="37"/>
      <c r="V3544" s="37"/>
      <c r="W3544" s="37"/>
      <c r="X3544" s="37"/>
      <c r="Y3544" s="37"/>
      <c r="Z3544" s="37"/>
      <c r="AA3544" s="37"/>
      <c r="AB3544" s="37"/>
      <c r="AC3544" s="37"/>
      <c r="AD3544" s="37"/>
      <c r="AE3544" s="37"/>
      <c r="AT3544" s="20" t="s">
        <v>260</v>
      </c>
      <c r="AU3544" s="20" t="s">
        <v>82</v>
      </c>
    </row>
    <row r="3545" spans="1:65" s="16" customFormat="1" ht="11.25">
      <c r="B3545" s="235"/>
      <c r="C3545" s="236"/>
      <c r="D3545" s="202" t="s">
        <v>262</v>
      </c>
      <c r="E3545" s="237" t="s">
        <v>21</v>
      </c>
      <c r="F3545" s="238" t="s">
        <v>786</v>
      </c>
      <c r="G3545" s="236"/>
      <c r="H3545" s="237" t="s">
        <v>21</v>
      </c>
      <c r="I3545" s="239"/>
      <c r="J3545" s="236"/>
      <c r="K3545" s="236"/>
      <c r="L3545" s="240"/>
      <c r="M3545" s="241"/>
      <c r="N3545" s="242"/>
      <c r="O3545" s="242"/>
      <c r="P3545" s="242"/>
      <c r="Q3545" s="242"/>
      <c r="R3545" s="242"/>
      <c r="S3545" s="242"/>
      <c r="T3545" s="243"/>
      <c r="AT3545" s="244" t="s">
        <v>262</v>
      </c>
      <c r="AU3545" s="244" t="s">
        <v>82</v>
      </c>
      <c r="AV3545" s="16" t="s">
        <v>80</v>
      </c>
      <c r="AW3545" s="16" t="s">
        <v>34</v>
      </c>
      <c r="AX3545" s="16" t="s">
        <v>73</v>
      </c>
      <c r="AY3545" s="244" t="s">
        <v>252</v>
      </c>
    </row>
    <row r="3546" spans="1:65" s="13" customFormat="1" ht="11.25">
      <c r="B3546" s="200"/>
      <c r="C3546" s="201"/>
      <c r="D3546" s="202" t="s">
        <v>262</v>
      </c>
      <c r="E3546" s="203" t="s">
        <v>21</v>
      </c>
      <c r="F3546" s="204" t="s">
        <v>4142</v>
      </c>
      <c r="G3546" s="201"/>
      <c r="H3546" s="205">
        <v>4.53</v>
      </c>
      <c r="I3546" s="206"/>
      <c r="J3546" s="201"/>
      <c r="K3546" s="201"/>
      <c r="L3546" s="207"/>
      <c r="M3546" s="208"/>
      <c r="N3546" s="209"/>
      <c r="O3546" s="209"/>
      <c r="P3546" s="209"/>
      <c r="Q3546" s="209"/>
      <c r="R3546" s="209"/>
      <c r="S3546" s="209"/>
      <c r="T3546" s="210"/>
      <c r="AT3546" s="211" t="s">
        <v>262</v>
      </c>
      <c r="AU3546" s="211" t="s">
        <v>82</v>
      </c>
      <c r="AV3546" s="13" t="s">
        <v>82</v>
      </c>
      <c r="AW3546" s="13" t="s">
        <v>34</v>
      </c>
      <c r="AX3546" s="13" t="s">
        <v>73</v>
      </c>
      <c r="AY3546" s="211" t="s">
        <v>252</v>
      </c>
    </row>
    <row r="3547" spans="1:65" s="14" customFormat="1" ht="11.25">
      <c r="B3547" s="212"/>
      <c r="C3547" s="213"/>
      <c r="D3547" s="202" t="s">
        <v>262</v>
      </c>
      <c r="E3547" s="214" t="s">
        <v>21</v>
      </c>
      <c r="F3547" s="215" t="s">
        <v>264</v>
      </c>
      <c r="G3547" s="213"/>
      <c r="H3547" s="216">
        <v>4.53</v>
      </c>
      <c r="I3547" s="217"/>
      <c r="J3547" s="213"/>
      <c r="K3547" s="213"/>
      <c r="L3547" s="218"/>
      <c r="M3547" s="219"/>
      <c r="N3547" s="220"/>
      <c r="O3547" s="220"/>
      <c r="P3547" s="220"/>
      <c r="Q3547" s="220"/>
      <c r="R3547" s="220"/>
      <c r="S3547" s="220"/>
      <c r="T3547" s="221"/>
      <c r="AT3547" s="222" t="s">
        <v>262</v>
      </c>
      <c r="AU3547" s="222" t="s">
        <v>82</v>
      </c>
      <c r="AV3547" s="14" t="s">
        <v>93</v>
      </c>
      <c r="AW3547" s="14" t="s">
        <v>34</v>
      </c>
      <c r="AX3547" s="14" t="s">
        <v>73</v>
      </c>
      <c r="AY3547" s="222" t="s">
        <v>252</v>
      </c>
    </row>
    <row r="3548" spans="1:65" s="16" customFormat="1" ht="11.25">
      <c r="B3548" s="235"/>
      <c r="C3548" s="236"/>
      <c r="D3548" s="202" t="s">
        <v>262</v>
      </c>
      <c r="E3548" s="237" t="s">
        <v>21</v>
      </c>
      <c r="F3548" s="238" t="s">
        <v>826</v>
      </c>
      <c r="G3548" s="236"/>
      <c r="H3548" s="237" t="s">
        <v>21</v>
      </c>
      <c r="I3548" s="239"/>
      <c r="J3548" s="236"/>
      <c r="K3548" s="236"/>
      <c r="L3548" s="240"/>
      <c r="M3548" s="241"/>
      <c r="N3548" s="242"/>
      <c r="O3548" s="242"/>
      <c r="P3548" s="242"/>
      <c r="Q3548" s="242"/>
      <c r="R3548" s="242"/>
      <c r="S3548" s="242"/>
      <c r="T3548" s="243"/>
      <c r="AT3548" s="244" t="s">
        <v>262</v>
      </c>
      <c r="AU3548" s="244" t="s">
        <v>82</v>
      </c>
      <c r="AV3548" s="16" t="s">
        <v>80</v>
      </c>
      <c r="AW3548" s="16" t="s">
        <v>34</v>
      </c>
      <c r="AX3548" s="16" t="s">
        <v>73</v>
      </c>
      <c r="AY3548" s="244" t="s">
        <v>252</v>
      </c>
    </row>
    <row r="3549" spans="1:65" s="16" customFormat="1" ht="11.25">
      <c r="B3549" s="235"/>
      <c r="C3549" s="236"/>
      <c r="D3549" s="202" t="s">
        <v>262</v>
      </c>
      <c r="E3549" s="237" t="s">
        <v>21</v>
      </c>
      <c r="F3549" s="238" t="s">
        <v>290</v>
      </c>
      <c r="G3549" s="236"/>
      <c r="H3549" s="237" t="s">
        <v>21</v>
      </c>
      <c r="I3549" s="239"/>
      <c r="J3549" s="236"/>
      <c r="K3549" s="236"/>
      <c r="L3549" s="240"/>
      <c r="M3549" s="241"/>
      <c r="N3549" s="242"/>
      <c r="O3549" s="242"/>
      <c r="P3549" s="242"/>
      <c r="Q3549" s="242"/>
      <c r="R3549" s="242"/>
      <c r="S3549" s="242"/>
      <c r="T3549" s="243"/>
      <c r="AT3549" s="244" t="s">
        <v>262</v>
      </c>
      <c r="AU3549" s="244" t="s">
        <v>82</v>
      </c>
      <c r="AV3549" s="16" t="s">
        <v>80</v>
      </c>
      <c r="AW3549" s="16" t="s">
        <v>34</v>
      </c>
      <c r="AX3549" s="16" t="s">
        <v>73</v>
      </c>
      <c r="AY3549" s="244" t="s">
        <v>252</v>
      </c>
    </row>
    <row r="3550" spans="1:65" s="13" customFormat="1" ht="11.25">
      <c r="B3550" s="200"/>
      <c r="C3550" s="201"/>
      <c r="D3550" s="202" t="s">
        <v>262</v>
      </c>
      <c r="E3550" s="203" t="s">
        <v>21</v>
      </c>
      <c r="F3550" s="204" t="s">
        <v>4143</v>
      </c>
      <c r="G3550" s="201"/>
      <c r="H3550" s="205">
        <v>2.2999999999999998</v>
      </c>
      <c r="I3550" s="206"/>
      <c r="J3550" s="201"/>
      <c r="K3550" s="201"/>
      <c r="L3550" s="207"/>
      <c r="M3550" s="208"/>
      <c r="N3550" s="209"/>
      <c r="O3550" s="209"/>
      <c r="P3550" s="209"/>
      <c r="Q3550" s="209"/>
      <c r="R3550" s="209"/>
      <c r="S3550" s="209"/>
      <c r="T3550" s="210"/>
      <c r="AT3550" s="211" t="s">
        <v>262</v>
      </c>
      <c r="AU3550" s="211" t="s">
        <v>82</v>
      </c>
      <c r="AV3550" s="13" t="s">
        <v>82</v>
      </c>
      <c r="AW3550" s="13" t="s">
        <v>34</v>
      </c>
      <c r="AX3550" s="13" t="s">
        <v>73</v>
      </c>
      <c r="AY3550" s="211" t="s">
        <v>252</v>
      </c>
    </row>
    <row r="3551" spans="1:65" s="16" customFormat="1" ht="11.25">
      <c r="B3551" s="235"/>
      <c r="C3551" s="236"/>
      <c r="D3551" s="202" t="s">
        <v>262</v>
      </c>
      <c r="E3551" s="237" t="s">
        <v>21</v>
      </c>
      <c r="F3551" s="238" t="s">
        <v>297</v>
      </c>
      <c r="G3551" s="236"/>
      <c r="H3551" s="237" t="s">
        <v>21</v>
      </c>
      <c r="I3551" s="239"/>
      <c r="J3551" s="236"/>
      <c r="K3551" s="236"/>
      <c r="L3551" s="240"/>
      <c r="M3551" s="241"/>
      <c r="N3551" s="242"/>
      <c r="O3551" s="242"/>
      <c r="P3551" s="242"/>
      <c r="Q3551" s="242"/>
      <c r="R3551" s="242"/>
      <c r="S3551" s="242"/>
      <c r="T3551" s="243"/>
      <c r="AT3551" s="244" t="s">
        <v>262</v>
      </c>
      <c r="AU3551" s="244" t="s">
        <v>82</v>
      </c>
      <c r="AV3551" s="16" t="s">
        <v>80</v>
      </c>
      <c r="AW3551" s="16" t="s">
        <v>34</v>
      </c>
      <c r="AX3551" s="16" t="s">
        <v>73</v>
      </c>
      <c r="AY3551" s="244" t="s">
        <v>252</v>
      </c>
    </row>
    <row r="3552" spans="1:65" s="13" customFormat="1" ht="11.25">
      <c r="B3552" s="200"/>
      <c r="C3552" s="201"/>
      <c r="D3552" s="202" t="s">
        <v>262</v>
      </c>
      <c r="E3552" s="203" t="s">
        <v>21</v>
      </c>
      <c r="F3552" s="204" t="s">
        <v>4144</v>
      </c>
      <c r="G3552" s="201"/>
      <c r="H3552" s="205">
        <v>5.0999999999999996</v>
      </c>
      <c r="I3552" s="206"/>
      <c r="J3552" s="201"/>
      <c r="K3552" s="201"/>
      <c r="L3552" s="207"/>
      <c r="M3552" s="208"/>
      <c r="N3552" s="209"/>
      <c r="O3552" s="209"/>
      <c r="P3552" s="209"/>
      <c r="Q3552" s="209"/>
      <c r="R3552" s="209"/>
      <c r="S3552" s="209"/>
      <c r="T3552" s="210"/>
      <c r="AT3552" s="211" t="s">
        <v>262</v>
      </c>
      <c r="AU3552" s="211" t="s">
        <v>82</v>
      </c>
      <c r="AV3552" s="13" t="s">
        <v>82</v>
      </c>
      <c r="AW3552" s="13" t="s">
        <v>34</v>
      </c>
      <c r="AX3552" s="13" t="s">
        <v>73</v>
      </c>
      <c r="AY3552" s="211" t="s">
        <v>252</v>
      </c>
    </row>
    <row r="3553" spans="1:65" s="13" customFormat="1" ht="11.25">
      <c r="B3553" s="200"/>
      <c r="C3553" s="201"/>
      <c r="D3553" s="202" t="s">
        <v>262</v>
      </c>
      <c r="E3553" s="203" t="s">
        <v>21</v>
      </c>
      <c r="F3553" s="204" t="s">
        <v>4145</v>
      </c>
      <c r="G3553" s="201"/>
      <c r="H3553" s="205">
        <v>15.84</v>
      </c>
      <c r="I3553" s="206"/>
      <c r="J3553" s="201"/>
      <c r="K3553" s="201"/>
      <c r="L3553" s="207"/>
      <c r="M3553" s="208"/>
      <c r="N3553" s="209"/>
      <c r="O3553" s="209"/>
      <c r="P3553" s="209"/>
      <c r="Q3553" s="209"/>
      <c r="R3553" s="209"/>
      <c r="S3553" s="209"/>
      <c r="T3553" s="210"/>
      <c r="AT3553" s="211" t="s">
        <v>262</v>
      </c>
      <c r="AU3553" s="211" t="s">
        <v>82</v>
      </c>
      <c r="AV3553" s="13" t="s">
        <v>82</v>
      </c>
      <c r="AW3553" s="13" t="s">
        <v>34</v>
      </c>
      <c r="AX3553" s="13" t="s">
        <v>73</v>
      </c>
      <c r="AY3553" s="211" t="s">
        <v>252</v>
      </c>
    </row>
    <row r="3554" spans="1:65" s="16" customFormat="1" ht="11.25">
      <c r="B3554" s="235"/>
      <c r="C3554" s="236"/>
      <c r="D3554" s="202" t="s">
        <v>262</v>
      </c>
      <c r="E3554" s="237" t="s">
        <v>21</v>
      </c>
      <c r="F3554" s="238" t="s">
        <v>683</v>
      </c>
      <c r="G3554" s="236"/>
      <c r="H3554" s="237" t="s">
        <v>21</v>
      </c>
      <c r="I3554" s="239"/>
      <c r="J3554" s="236"/>
      <c r="K3554" s="236"/>
      <c r="L3554" s="240"/>
      <c r="M3554" s="241"/>
      <c r="N3554" s="242"/>
      <c r="O3554" s="242"/>
      <c r="P3554" s="242"/>
      <c r="Q3554" s="242"/>
      <c r="R3554" s="242"/>
      <c r="S3554" s="242"/>
      <c r="T3554" s="243"/>
      <c r="AT3554" s="244" t="s">
        <v>262</v>
      </c>
      <c r="AU3554" s="244" t="s">
        <v>82</v>
      </c>
      <c r="AV3554" s="16" t="s">
        <v>80</v>
      </c>
      <c r="AW3554" s="16" t="s">
        <v>34</v>
      </c>
      <c r="AX3554" s="16" t="s">
        <v>73</v>
      </c>
      <c r="AY3554" s="244" t="s">
        <v>252</v>
      </c>
    </row>
    <row r="3555" spans="1:65" s="13" customFormat="1" ht="11.25">
      <c r="B3555" s="200"/>
      <c r="C3555" s="201"/>
      <c r="D3555" s="202" t="s">
        <v>262</v>
      </c>
      <c r="E3555" s="203" t="s">
        <v>21</v>
      </c>
      <c r="F3555" s="204" t="s">
        <v>4146</v>
      </c>
      <c r="G3555" s="201"/>
      <c r="H3555" s="205">
        <v>20.32</v>
      </c>
      <c r="I3555" s="206"/>
      <c r="J3555" s="201"/>
      <c r="K3555" s="201"/>
      <c r="L3555" s="207"/>
      <c r="M3555" s="208"/>
      <c r="N3555" s="209"/>
      <c r="O3555" s="209"/>
      <c r="P3555" s="209"/>
      <c r="Q3555" s="209"/>
      <c r="R3555" s="209"/>
      <c r="S3555" s="209"/>
      <c r="T3555" s="210"/>
      <c r="AT3555" s="211" t="s">
        <v>262</v>
      </c>
      <c r="AU3555" s="211" t="s">
        <v>82</v>
      </c>
      <c r="AV3555" s="13" t="s">
        <v>82</v>
      </c>
      <c r="AW3555" s="13" t="s">
        <v>34</v>
      </c>
      <c r="AX3555" s="13" t="s">
        <v>73</v>
      </c>
      <c r="AY3555" s="211" t="s">
        <v>252</v>
      </c>
    </row>
    <row r="3556" spans="1:65" s="14" customFormat="1" ht="11.25">
      <c r="B3556" s="212"/>
      <c r="C3556" s="213"/>
      <c r="D3556" s="202" t="s">
        <v>262</v>
      </c>
      <c r="E3556" s="214" t="s">
        <v>21</v>
      </c>
      <c r="F3556" s="215" t="s">
        <v>264</v>
      </c>
      <c r="G3556" s="213"/>
      <c r="H3556" s="216">
        <v>43.56</v>
      </c>
      <c r="I3556" s="217"/>
      <c r="J3556" s="213"/>
      <c r="K3556" s="213"/>
      <c r="L3556" s="218"/>
      <c r="M3556" s="219"/>
      <c r="N3556" s="220"/>
      <c r="O3556" s="220"/>
      <c r="P3556" s="220"/>
      <c r="Q3556" s="220"/>
      <c r="R3556" s="220"/>
      <c r="S3556" s="220"/>
      <c r="T3556" s="221"/>
      <c r="AT3556" s="222" t="s">
        <v>262</v>
      </c>
      <c r="AU3556" s="222" t="s">
        <v>82</v>
      </c>
      <c r="AV3556" s="14" t="s">
        <v>93</v>
      </c>
      <c r="AW3556" s="14" t="s">
        <v>34</v>
      </c>
      <c r="AX3556" s="14" t="s">
        <v>73</v>
      </c>
      <c r="AY3556" s="222" t="s">
        <v>252</v>
      </c>
    </row>
    <row r="3557" spans="1:65" s="15" customFormat="1" ht="11.25">
      <c r="B3557" s="223"/>
      <c r="C3557" s="224"/>
      <c r="D3557" s="202" t="s">
        <v>262</v>
      </c>
      <c r="E3557" s="225" t="s">
        <v>21</v>
      </c>
      <c r="F3557" s="226" t="s">
        <v>265</v>
      </c>
      <c r="G3557" s="224"/>
      <c r="H3557" s="227">
        <v>48.09</v>
      </c>
      <c r="I3557" s="228"/>
      <c r="J3557" s="224"/>
      <c r="K3557" s="224"/>
      <c r="L3557" s="229"/>
      <c r="M3557" s="230"/>
      <c r="N3557" s="231"/>
      <c r="O3557" s="231"/>
      <c r="P3557" s="231"/>
      <c r="Q3557" s="231"/>
      <c r="R3557" s="231"/>
      <c r="S3557" s="231"/>
      <c r="T3557" s="232"/>
      <c r="AT3557" s="233" t="s">
        <v>262</v>
      </c>
      <c r="AU3557" s="233" t="s">
        <v>82</v>
      </c>
      <c r="AV3557" s="15" t="s">
        <v>258</v>
      </c>
      <c r="AW3557" s="15" t="s">
        <v>34</v>
      </c>
      <c r="AX3557" s="15" t="s">
        <v>80</v>
      </c>
      <c r="AY3557" s="233" t="s">
        <v>252</v>
      </c>
    </row>
    <row r="3558" spans="1:65" s="2" customFormat="1" ht="16.5" customHeight="1">
      <c r="A3558" s="37"/>
      <c r="B3558" s="38"/>
      <c r="C3558" s="182" t="s">
        <v>4147</v>
      </c>
      <c r="D3558" s="182" t="s">
        <v>254</v>
      </c>
      <c r="E3558" s="183" t="s">
        <v>4148</v>
      </c>
      <c r="F3558" s="184" t="s">
        <v>4149</v>
      </c>
      <c r="G3558" s="185" t="s">
        <v>149</v>
      </c>
      <c r="H3558" s="186">
        <v>43.56</v>
      </c>
      <c r="I3558" s="187"/>
      <c r="J3558" s="188">
        <f>ROUND(I3558*H3558,2)</f>
        <v>0</v>
      </c>
      <c r="K3558" s="184" t="s">
        <v>257</v>
      </c>
      <c r="L3558" s="42"/>
      <c r="M3558" s="189" t="s">
        <v>21</v>
      </c>
      <c r="N3558" s="190" t="s">
        <v>44</v>
      </c>
      <c r="O3558" s="67"/>
      <c r="P3558" s="191">
        <f>O3558*H3558</f>
        <v>0</v>
      </c>
      <c r="Q3558" s="191">
        <v>1.2E-4</v>
      </c>
      <c r="R3558" s="191">
        <f>Q3558*H3558</f>
        <v>5.2272000000000004E-3</v>
      </c>
      <c r="S3558" s="191">
        <v>0</v>
      </c>
      <c r="T3558" s="192">
        <f>S3558*H3558</f>
        <v>0</v>
      </c>
      <c r="U3558" s="37"/>
      <c r="V3558" s="37"/>
      <c r="W3558" s="37"/>
      <c r="X3558" s="37"/>
      <c r="Y3558" s="37"/>
      <c r="Z3558" s="37"/>
      <c r="AA3558" s="37"/>
      <c r="AB3558" s="37"/>
      <c r="AC3558" s="37"/>
      <c r="AD3558" s="37"/>
      <c r="AE3558" s="37"/>
      <c r="AR3558" s="193" t="s">
        <v>375</v>
      </c>
      <c r="AT3558" s="193" t="s">
        <v>254</v>
      </c>
      <c r="AU3558" s="193" t="s">
        <v>82</v>
      </c>
      <c r="AY3558" s="20" t="s">
        <v>252</v>
      </c>
      <c r="BE3558" s="194">
        <f>IF(N3558="základní",J3558,0)</f>
        <v>0</v>
      </c>
      <c r="BF3558" s="194">
        <f>IF(N3558="snížená",J3558,0)</f>
        <v>0</v>
      </c>
      <c r="BG3558" s="194">
        <f>IF(N3558="zákl. přenesená",J3558,0)</f>
        <v>0</v>
      </c>
      <c r="BH3558" s="194">
        <f>IF(N3558="sníž. přenesená",J3558,0)</f>
        <v>0</v>
      </c>
      <c r="BI3558" s="194">
        <f>IF(N3558="nulová",J3558,0)</f>
        <v>0</v>
      </c>
      <c r="BJ3558" s="20" t="s">
        <v>80</v>
      </c>
      <c r="BK3558" s="194">
        <f>ROUND(I3558*H3558,2)</f>
        <v>0</v>
      </c>
      <c r="BL3558" s="20" t="s">
        <v>375</v>
      </c>
      <c r="BM3558" s="193" t="s">
        <v>4150</v>
      </c>
    </row>
    <row r="3559" spans="1:65" s="2" customFormat="1" ht="11.25">
      <c r="A3559" s="37"/>
      <c r="B3559" s="38"/>
      <c r="C3559" s="39"/>
      <c r="D3559" s="195" t="s">
        <v>260</v>
      </c>
      <c r="E3559" s="39"/>
      <c r="F3559" s="196" t="s">
        <v>4151</v>
      </c>
      <c r="G3559" s="39"/>
      <c r="H3559" s="39"/>
      <c r="I3559" s="197"/>
      <c r="J3559" s="39"/>
      <c r="K3559" s="39"/>
      <c r="L3559" s="42"/>
      <c r="M3559" s="198"/>
      <c r="N3559" s="199"/>
      <c r="O3559" s="67"/>
      <c r="P3559" s="67"/>
      <c r="Q3559" s="67"/>
      <c r="R3559" s="67"/>
      <c r="S3559" s="67"/>
      <c r="T3559" s="68"/>
      <c r="U3559" s="37"/>
      <c r="V3559" s="37"/>
      <c r="W3559" s="37"/>
      <c r="X3559" s="37"/>
      <c r="Y3559" s="37"/>
      <c r="Z3559" s="37"/>
      <c r="AA3559" s="37"/>
      <c r="AB3559" s="37"/>
      <c r="AC3559" s="37"/>
      <c r="AD3559" s="37"/>
      <c r="AE3559" s="37"/>
      <c r="AT3559" s="20" t="s">
        <v>260</v>
      </c>
      <c r="AU3559" s="20" t="s">
        <v>82</v>
      </c>
    </row>
    <row r="3560" spans="1:65" s="16" customFormat="1" ht="11.25">
      <c r="B3560" s="235"/>
      <c r="C3560" s="236"/>
      <c r="D3560" s="202" t="s">
        <v>262</v>
      </c>
      <c r="E3560" s="237" t="s">
        <v>21</v>
      </c>
      <c r="F3560" s="238" t="s">
        <v>826</v>
      </c>
      <c r="G3560" s="236"/>
      <c r="H3560" s="237" t="s">
        <v>21</v>
      </c>
      <c r="I3560" s="239"/>
      <c r="J3560" s="236"/>
      <c r="K3560" s="236"/>
      <c r="L3560" s="240"/>
      <c r="M3560" s="241"/>
      <c r="N3560" s="242"/>
      <c r="O3560" s="242"/>
      <c r="P3560" s="242"/>
      <c r="Q3560" s="242"/>
      <c r="R3560" s="242"/>
      <c r="S3560" s="242"/>
      <c r="T3560" s="243"/>
      <c r="AT3560" s="244" t="s">
        <v>262</v>
      </c>
      <c r="AU3560" s="244" t="s">
        <v>82</v>
      </c>
      <c r="AV3560" s="16" t="s">
        <v>80</v>
      </c>
      <c r="AW3560" s="16" t="s">
        <v>34</v>
      </c>
      <c r="AX3560" s="16" t="s">
        <v>73</v>
      </c>
      <c r="AY3560" s="244" t="s">
        <v>252</v>
      </c>
    </row>
    <row r="3561" spans="1:65" s="16" customFormat="1" ht="11.25">
      <c r="B3561" s="235"/>
      <c r="C3561" s="236"/>
      <c r="D3561" s="202" t="s">
        <v>262</v>
      </c>
      <c r="E3561" s="237" t="s">
        <v>21</v>
      </c>
      <c r="F3561" s="238" t="s">
        <v>290</v>
      </c>
      <c r="G3561" s="236"/>
      <c r="H3561" s="237" t="s">
        <v>21</v>
      </c>
      <c r="I3561" s="239"/>
      <c r="J3561" s="236"/>
      <c r="K3561" s="236"/>
      <c r="L3561" s="240"/>
      <c r="M3561" s="241"/>
      <c r="N3561" s="242"/>
      <c r="O3561" s="242"/>
      <c r="P3561" s="242"/>
      <c r="Q3561" s="242"/>
      <c r="R3561" s="242"/>
      <c r="S3561" s="242"/>
      <c r="T3561" s="243"/>
      <c r="AT3561" s="244" t="s">
        <v>262</v>
      </c>
      <c r="AU3561" s="244" t="s">
        <v>82</v>
      </c>
      <c r="AV3561" s="16" t="s">
        <v>80</v>
      </c>
      <c r="AW3561" s="16" t="s">
        <v>34</v>
      </c>
      <c r="AX3561" s="16" t="s">
        <v>73</v>
      </c>
      <c r="AY3561" s="244" t="s">
        <v>252</v>
      </c>
    </row>
    <row r="3562" spans="1:65" s="13" customFormat="1" ht="11.25">
      <c r="B3562" s="200"/>
      <c r="C3562" s="201"/>
      <c r="D3562" s="202" t="s">
        <v>262</v>
      </c>
      <c r="E3562" s="203" t="s">
        <v>21</v>
      </c>
      <c r="F3562" s="204" t="s">
        <v>4143</v>
      </c>
      <c r="G3562" s="201"/>
      <c r="H3562" s="205">
        <v>2.2999999999999998</v>
      </c>
      <c r="I3562" s="206"/>
      <c r="J3562" s="201"/>
      <c r="K3562" s="201"/>
      <c r="L3562" s="207"/>
      <c r="M3562" s="208"/>
      <c r="N3562" s="209"/>
      <c r="O3562" s="209"/>
      <c r="P3562" s="209"/>
      <c r="Q3562" s="209"/>
      <c r="R3562" s="209"/>
      <c r="S3562" s="209"/>
      <c r="T3562" s="210"/>
      <c r="AT3562" s="211" t="s">
        <v>262</v>
      </c>
      <c r="AU3562" s="211" t="s">
        <v>82</v>
      </c>
      <c r="AV3562" s="13" t="s">
        <v>82</v>
      </c>
      <c r="AW3562" s="13" t="s">
        <v>34</v>
      </c>
      <c r="AX3562" s="13" t="s">
        <v>73</v>
      </c>
      <c r="AY3562" s="211" t="s">
        <v>252</v>
      </c>
    </row>
    <row r="3563" spans="1:65" s="16" customFormat="1" ht="11.25">
      <c r="B3563" s="235"/>
      <c r="C3563" s="236"/>
      <c r="D3563" s="202" t="s">
        <v>262</v>
      </c>
      <c r="E3563" s="237" t="s">
        <v>21</v>
      </c>
      <c r="F3563" s="238" t="s">
        <v>297</v>
      </c>
      <c r="G3563" s="236"/>
      <c r="H3563" s="237" t="s">
        <v>21</v>
      </c>
      <c r="I3563" s="239"/>
      <c r="J3563" s="236"/>
      <c r="K3563" s="236"/>
      <c r="L3563" s="240"/>
      <c r="M3563" s="241"/>
      <c r="N3563" s="242"/>
      <c r="O3563" s="242"/>
      <c r="P3563" s="242"/>
      <c r="Q3563" s="242"/>
      <c r="R3563" s="242"/>
      <c r="S3563" s="242"/>
      <c r="T3563" s="243"/>
      <c r="AT3563" s="244" t="s">
        <v>262</v>
      </c>
      <c r="AU3563" s="244" t="s">
        <v>82</v>
      </c>
      <c r="AV3563" s="16" t="s">
        <v>80</v>
      </c>
      <c r="AW3563" s="16" t="s">
        <v>34</v>
      </c>
      <c r="AX3563" s="16" t="s">
        <v>73</v>
      </c>
      <c r="AY3563" s="244" t="s">
        <v>252</v>
      </c>
    </row>
    <row r="3564" spans="1:65" s="13" customFormat="1" ht="11.25">
      <c r="B3564" s="200"/>
      <c r="C3564" s="201"/>
      <c r="D3564" s="202" t="s">
        <v>262</v>
      </c>
      <c r="E3564" s="203" t="s">
        <v>21</v>
      </c>
      <c r="F3564" s="204" t="s">
        <v>4144</v>
      </c>
      <c r="G3564" s="201"/>
      <c r="H3564" s="205">
        <v>5.0999999999999996</v>
      </c>
      <c r="I3564" s="206"/>
      <c r="J3564" s="201"/>
      <c r="K3564" s="201"/>
      <c r="L3564" s="207"/>
      <c r="M3564" s="208"/>
      <c r="N3564" s="209"/>
      <c r="O3564" s="209"/>
      <c r="P3564" s="209"/>
      <c r="Q3564" s="209"/>
      <c r="R3564" s="209"/>
      <c r="S3564" s="209"/>
      <c r="T3564" s="210"/>
      <c r="AT3564" s="211" t="s">
        <v>262</v>
      </c>
      <c r="AU3564" s="211" t="s">
        <v>82</v>
      </c>
      <c r="AV3564" s="13" t="s">
        <v>82</v>
      </c>
      <c r="AW3564" s="13" t="s">
        <v>34</v>
      </c>
      <c r="AX3564" s="13" t="s">
        <v>73</v>
      </c>
      <c r="AY3564" s="211" t="s">
        <v>252</v>
      </c>
    </row>
    <row r="3565" spans="1:65" s="13" customFormat="1" ht="11.25">
      <c r="B3565" s="200"/>
      <c r="C3565" s="201"/>
      <c r="D3565" s="202" t="s">
        <v>262</v>
      </c>
      <c r="E3565" s="203" t="s">
        <v>21</v>
      </c>
      <c r="F3565" s="204" t="s">
        <v>4145</v>
      </c>
      <c r="G3565" s="201"/>
      <c r="H3565" s="205">
        <v>15.84</v>
      </c>
      <c r="I3565" s="206"/>
      <c r="J3565" s="201"/>
      <c r="K3565" s="201"/>
      <c r="L3565" s="207"/>
      <c r="M3565" s="208"/>
      <c r="N3565" s="209"/>
      <c r="O3565" s="209"/>
      <c r="P3565" s="209"/>
      <c r="Q3565" s="209"/>
      <c r="R3565" s="209"/>
      <c r="S3565" s="209"/>
      <c r="T3565" s="210"/>
      <c r="AT3565" s="211" t="s">
        <v>262</v>
      </c>
      <c r="AU3565" s="211" t="s">
        <v>82</v>
      </c>
      <c r="AV3565" s="13" t="s">
        <v>82</v>
      </c>
      <c r="AW3565" s="13" t="s">
        <v>34</v>
      </c>
      <c r="AX3565" s="13" t="s">
        <v>73</v>
      </c>
      <c r="AY3565" s="211" t="s">
        <v>252</v>
      </c>
    </row>
    <row r="3566" spans="1:65" s="16" customFormat="1" ht="11.25">
      <c r="B3566" s="235"/>
      <c r="C3566" s="236"/>
      <c r="D3566" s="202" t="s">
        <v>262</v>
      </c>
      <c r="E3566" s="237" t="s">
        <v>21</v>
      </c>
      <c r="F3566" s="238" t="s">
        <v>683</v>
      </c>
      <c r="G3566" s="236"/>
      <c r="H3566" s="237" t="s">
        <v>21</v>
      </c>
      <c r="I3566" s="239"/>
      <c r="J3566" s="236"/>
      <c r="K3566" s="236"/>
      <c r="L3566" s="240"/>
      <c r="M3566" s="241"/>
      <c r="N3566" s="242"/>
      <c r="O3566" s="242"/>
      <c r="P3566" s="242"/>
      <c r="Q3566" s="242"/>
      <c r="R3566" s="242"/>
      <c r="S3566" s="242"/>
      <c r="T3566" s="243"/>
      <c r="AT3566" s="244" t="s">
        <v>262</v>
      </c>
      <c r="AU3566" s="244" t="s">
        <v>82</v>
      </c>
      <c r="AV3566" s="16" t="s">
        <v>80</v>
      </c>
      <c r="AW3566" s="16" t="s">
        <v>34</v>
      </c>
      <c r="AX3566" s="16" t="s">
        <v>73</v>
      </c>
      <c r="AY3566" s="244" t="s">
        <v>252</v>
      </c>
    </row>
    <row r="3567" spans="1:65" s="13" customFormat="1" ht="11.25">
      <c r="B3567" s="200"/>
      <c r="C3567" s="201"/>
      <c r="D3567" s="202" t="s">
        <v>262</v>
      </c>
      <c r="E3567" s="203" t="s">
        <v>21</v>
      </c>
      <c r="F3567" s="204" t="s">
        <v>4146</v>
      </c>
      <c r="G3567" s="201"/>
      <c r="H3567" s="205">
        <v>20.32</v>
      </c>
      <c r="I3567" s="206"/>
      <c r="J3567" s="201"/>
      <c r="K3567" s="201"/>
      <c r="L3567" s="207"/>
      <c r="M3567" s="208"/>
      <c r="N3567" s="209"/>
      <c r="O3567" s="209"/>
      <c r="P3567" s="209"/>
      <c r="Q3567" s="209"/>
      <c r="R3567" s="209"/>
      <c r="S3567" s="209"/>
      <c r="T3567" s="210"/>
      <c r="AT3567" s="211" t="s">
        <v>262</v>
      </c>
      <c r="AU3567" s="211" t="s">
        <v>82</v>
      </c>
      <c r="AV3567" s="13" t="s">
        <v>82</v>
      </c>
      <c r="AW3567" s="13" t="s">
        <v>34</v>
      </c>
      <c r="AX3567" s="13" t="s">
        <v>73</v>
      </c>
      <c r="AY3567" s="211" t="s">
        <v>252</v>
      </c>
    </row>
    <row r="3568" spans="1:65" s="14" customFormat="1" ht="11.25">
      <c r="B3568" s="212"/>
      <c r="C3568" s="213"/>
      <c r="D3568" s="202" t="s">
        <v>262</v>
      </c>
      <c r="E3568" s="214" t="s">
        <v>21</v>
      </c>
      <c r="F3568" s="215" t="s">
        <v>264</v>
      </c>
      <c r="G3568" s="213"/>
      <c r="H3568" s="216">
        <v>43.56</v>
      </c>
      <c r="I3568" s="217"/>
      <c r="J3568" s="213"/>
      <c r="K3568" s="213"/>
      <c r="L3568" s="218"/>
      <c r="M3568" s="219"/>
      <c r="N3568" s="220"/>
      <c r="O3568" s="220"/>
      <c r="P3568" s="220"/>
      <c r="Q3568" s="220"/>
      <c r="R3568" s="220"/>
      <c r="S3568" s="220"/>
      <c r="T3568" s="221"/>
      <c r="AT3568" s="222" t="s">
        <v>262</v>
      </c>
      <c r="AU3568" s="222" t="s">
        <v>82</v>
      </c>
      <c r="AV3568" s="14" t="s">
        <v>93</v>
      </c>
      <c r="AW3568" s="14" t="s">
        <v>34</v>
      </c>
      <c r="AX3568" s="14" t="s">
        <v>80</v>
      </c>
      <c r="AY3568" s="222" t="s">
        <v>252</v>
      </c>
    </row>
    <row r="3569" spans="1:65" s="2" customFormat="1" ht="16.5" customHeight="1">
      <c r="A3569" s="37"/>
      <c r="B3569" s="38"/>
      <c r="C3569" s="182" t="s">
        <v>4152</v>
      </c>
      <c r="D3569" s="182" t="s">
        <v>254</v>
      </c>
      <c r="E3569" s="183" t="s">
        <v>4153</v>
      </c>
      <c r="F3569" s="184" t="s">
        <v>4154</v>
      </c>
      <c r="G3569" s="185" t="s">
        <v>149</v>
      </c>
      <c r="H3569" s="186">
        <v>43.56</v>
      </c>
      <c r="I3569" s="187"/>
      <c r="J3569" s="188">
        <f>ROUND(I3569*H3569,2)</f>
        <v>0</v>
      </c>
      <c r="K3569" s="184" t="s">
        <v>257</v>
      </c>
      <c r="L3569" s="42"/>
      <c r="M3569" s="189" t="s">
        <v>21</v>
      </c>
      <c r="N3569" s="190" t="s">
        <v>44</v>
      </c>
      <c r="O3569" s="67"/>
      <c r="P3569" s="191">
        <f>O3569*H3569</f>
        <v>0</v>
      </c>
      <c r="Q3569" s="191">
        <v>1.2E-4</v>
      </c>
      <c r="R3569" s="191">
        <f>Q3569*H3569</f>
        <v>5.2272000000000004E-3</v>
      </c>
      <c r="S3569" s="191">
        <v>0</v>
      </c>
      <c r="T3569" s="192">
        <f>S3569*H3569</f>
        <v>0</v>
      </c>
      <c r="U3569" s="37"/>
      <c r="V3569" s="37"/>
      <c r="W3569" s="37"/>
      <c r="X3569" s="37"/>
      <c r="Y3569" s="37"/>
      <c r="Z3569" s="37"/>
      <c r="AA3569" s="37"/>
      <c r="AB3569" s="37"/>
      <c r="AC3569" s="37"/>
      <c r="AD3569" s="37"/>
      <c r="AE3569" s="37"/>
      <c r="AR3569" s="193" t="s">
        <v>375</v>
      </c>
      <c r="AT3569" s="193" t="s">
        <v>254</v>
      </c>
      <c r="AU3569" s="193" t="s">
        <v>82</v>
      </c>
      <c r="AY3569" s="20" t="s">
        <v>252</v>
      </c>
      <c r="BE3569" s="194">
        <f>IF(N3569="základní",J3569,0)</f>
        <v>0</v>
      </c>
      <c r="BF3569" s="194">
        <f>IF(N3569="snížená",J3569,0)</f>
        <v>0</v>
      </c>
      <c r="BG3569" s="194">
        <f>IF(N3569="zákl. přenesená",J3569,0)</f>
        <v>0</v>
      </c>
      <c r="BH3569" s="194">
        <f>IF(N3569="sníž. přenesená",J3569,0)</f>
        <v>0</v>
      </c>
      <c r="BI3569" s="194">
        <f>IF(N3569="nulová",J3569,0)</f>
        <v>0</v>
      </c>
      <c r="BJ3569" s="20" t="s">
        <v>80</v>
      </c>
      <c r="BK3569" s="194">
        <f>ROUND(I3569*H3569,2)</f>
        <v>0</v>
      </c>
      <c r="BL3569" s="20" t="s">
        <v>375</v>
      </c>
      <c r="BM3569" s="193" t="s">
        <v>4155</v>
      </c>
    </row>
    <row r="3570" spans="1:65" s="2" customFormat="1" ht="11.25">
      <c r="A3570" s="37"/>
      <c r="B3570" s="38"/>
      <c r="C3570" s="39"/>
      <c r="D3570" s="195" t="s">
        <v>260</v>
      </c>
      <c r="E3570" s="39"/>
      <c r="F3570" s="196" t="s">
        <v>4156</v>
      </c>
      <c r="G3570" s="39"/>
      <c r="H3570" s="39"/>
      <c r="I3570" s="197"/>
      <c r="J3570" s="39"/>
      <c r="K3570" s="39"/>
      <c r="L3570" s="42"/>
      <c r="M3570" s="198"/>
      <c r="N3570" s="199"/>
      <c r="O3570" s="67"/>
      <c r="P3570" s="67"/>
      <c r="Q3570" s="67"/>
      <c r="R3570" s="67"/>
      <c r="S3570" s="67"/>
      <c r="T3570" s="68"/>
      <c r="U3570" s="37"/>
      <c r="V3570" s="37"/>
      <c r="W3570" s="37"/>
      <c r="X3570" s="37"/>
      <c r="Y3570" s="37"/>
      <c r="Z3570" s="37"/>
      <c r="AA3570" s="37"/>
      <c r="AB3570" s="37"/>
      <c r="AC3570" s="37"/>
      <c r="AD3570" s="37"/>
      <c r="AE3570" s="37"/>
      <c r="AT3570" s="20" t="s">
        <v>260</v>
      </c>
      <c r="AU3570" s="20" t="s">
        <v>82</v>
      </c>
    </row>
    <row r="3571" spans="1:65" s="13" customFormat="1" ht="11.25">
      <c r="B3571" s="200"/>
      <c r="C3571" s="201"/>
      <c r="D3571" s="202" t="s">
        <v>262</v>
      </c>
      <c r="E3571" s="203" t="s">
        <v>21</v>
      </c>
      <c r="F3571" s="204" t="s">
        <v>4157</v>
      </c>
      <c r="G3571" s="201"/>
      <c r="H3571" s="205">
        <v>43.56</v>
      </c>
      <c r="I3571" s="206"/>
      <c r="J3571" s="201"/>
      <c r="K3571" s="201"/>
      <c r="L3571" s="207"/>
      <c r="M3571" s="208"/>
      <c r="N3571" s="209"/>
      <c r="O3571" s="209"/>
      <c r="P3571" s="209"/>
      <c r="Q3571" s="209"/>
      <c r="R3571" s="209"/>
      <c r="S3571" s="209"/>
      <c r="T3571" s="210"/>
      <c r="AT3571" s="211" t="s">
        <v>262</v>
      </c>
      <c r="AU3571" s="211" t="s">
        <v>82</v>
      </c>
      <c r="AV3571" s="13" t="s">
        <v>82</v>
      </c>
      <c r="AW3571" s="13" t="s">
        <v>34</v>
      </c>
      <c r="AX3571" s="13" t="s">
        <v>73</v>
      </c>
      <c r="AY3571" s="211" t="s">
        <v>252</v>
      </c>
    </row>
    <row r="3572" spans="1:65" s="14" customFormat="1" ht="11.25">
      <c r="B3572" s="212"/>
      <c r="C3572" s="213"/>
      <c r="D3572" s="202" t="s">
        <v>262</v>
      </c>
      <c r="E3572" s="214" t="s">
        <v>21</v>
      </c>
      <c r="F3572" s="215" t="s">
        <v>264</v>
      </c>
      <c r="G3572" s="213"/>
      <c r="H3572" s="216">
        <v>43.56</v>
      </c>
      <c r="I3572" s="217"/>
      <c r="J3572" s="213"/>
      <c r="K3572" s="213"/>
      <c r="L3572" s="218"/>
      <c r="M3572" s="219"/>
      <c r="N3572" s="220"/>
      <c r="O3572" s="220"/>
      <c r="P3572" s="220"/>
      <c r="Q3572" s="220"/>
      <c r="R3572" s="220"/>
      <c r="S3572" s="220"/>
      <c r="T3572" s="221"/>
      <c r="AT3572" s="222" t="s">
        <v>262</v>
      </c>
      <c r="AU3572" s="222" t="s">
        <v>82</v>
      </c>
      <c r="AV3572" s="14" t="s">
        <v>93</v>
      </c>
      <c r="AW3572" s="14" t="s">
        <v>34</v>
      </c>
      <c r="AX3572" s="14" t="s">
        <v>80</v>
      </c>
      <c r="AY3572" s="222" t="s">
        <v>252</v>
      </c>
    </row>
    <row r="3573" spans="1:65" s="2" customFormat="1" ht="16.5" customHeight="1">
      <c r="A3573" s="37"/>
      <c r="B3573" s="38"/>
      <c r="C3573" s="182" t="s">
        <v>4158</v>
      </c>
      <c r="D3573" s="182" t="s">
        <v>254</v>
      </c>
      <c r="E3573" s="183" t="s">
        <v>4159</v>
      </c>
      <c r="F3573" s="184" t="s">
        <v>4160</v>
      </c>
      <c r="G3573" s="185" t="s">
        <v>149</v>
      </c>
      <c r="H3573" s="186">
        <v>155.99</v>
      </c>
      <c r="I3573" s="187"/>
      <c r="J3573" s="188">
        <f>ROUND(I3573*H3573,2)</f>
        <v>0</v>
      </c>
      <c r="K3573" s="184" t="s">
        <v>257</v>
      </c>
      <c r="L3573" s="42"/>
      <c r="M3573" s="189" t="s">
        <v>21</v>
      </c>
      <c r="N3573" s="190" t="s">
        <v>44</v>
      </c>
      <c r="O3573" s="67"/>
      <c r="P3573" s="191">
        <f>O3573*H3573</f>
        <v>0</v>
      </c>
      <c r="Q3573" s="191">
        <v>0</v>
      </c>
      <c r="R3573" s="191">
        <f>Q3573*H3573</f>
        <v>0</v>
      </c>
      <c r="S3573" s="191">
        <v>0</v>
      </c>
      <c r="T3573" s="192">
        <f>S3573*H3573</f>
        <v>0</v>
      </c>
      <c r="U3573" s="37"/>
      <c r="V3573" s="37"/>
      <c r="W3573" s="37"/>
      <c r="X3573" s="37"/>
      <c r="Y3573" s="37"/>
      <c r="Z3573" s="37"/>
      <c r="AA3573" s="37"/>
      <c r="AB3573" s="37"/>
      <c r="AC3573" s="37"/>
      <c r="AD3573" s="37"/>
      <c r="AE3573" s="37"/>
      <c r="AR3573" s="193" t="s">
        <v>375</v>
      </c>
      <c r="AT3573" s="193" t="s">
        <v>254</v>
      </c>
      <c r="AU3573" s="193" t="s">
        <v>82</v>
      </c>
      <c r="AY3573" s="20" t="s">
        <v>252</v>
      </c>
      <c r="BE3573" s="194">
        <f>IF(N3573="základní",J3573,0)</f>
        <v>0</v>
      </c>
      <c r="BF3573" s="194">
        <f>IF(N3573="snížená",J3573,0)</f>
        <v>0</v>
      </c>
      <c r="BG3573" s="194">
        <f>IF(N3573="zákl. přenesená",J3573,0)</f>
        <v>0</v>
      </c>
      <c r="BH3573" s="194">
        <f>IF(N3573="sníž. přenesená",J3573,0)</f>
        <v>0</v>
      </c>
      <c r="BI3573" s="194">
        <f>IF(N3573="nulová",J3573,0)</f>
        <v>0</v>
      </c>
      <c r="BJ3573" s="20" t="s">
        <v>80</v>
      </c>
      <c r="BK3573" s="194">
        <f>ROUND(I3573*H3573,2)</f>
        <v>0</v>
      </c>
      <c r="BL3573" s="20" t="s">
        <v>375</v>
      </c>
      <c r="BM3573" s="193" t="s">
        <v>4161</v>
      </c>
    </row>
    <row r="3574" spans="1:65" s="2" customFormat="1" ht="11.25">
      <c r="A3574" s="37"/>
      <c r="B3574" s="38"/>
      <c r="C3574" s="39"/>
      <c r="D3574" s="195" t="s">
        <v>260</v>
      </c>
      <c r="E3574" s="39"/>
      <c r="F3574" s="196" t="s">
        <v>4162</v>
      </c>
      <c r="G3574" s="39"/>
      <c r="H3574" s="39"/>
      <c r="I3574" s="197"/>
      <c r="J3574" s="39"/>
      <c r="K3574" s="39"/>
      <c r="L3574" s="42"/>
      <c r="M3574" s="198"/>
      <c r="N3574" s="199"/>
      <c r="O3574" s="67"/>
      <c r="P3574" s="67"/>
      <c r="Q3574" s="67"/>
      <c r="R3574" s="67"/>
      <c r="S3574" s="67"/>
      <c r="T3574" s="68"/>
      <c r="U3574" s="37"/>
      <c r="V3574" s="37"/>
      <c r="W3574" s="37"/>
      <c r="X3574" s="37"/>
      <c r="Y3574" s="37"/>
      <c r="Z3574" s="37"/>
      <c r="AA3574" s="37"/>
      <c r="AB3574" s="37"/>
      <c r="AC3574" s="37"/>
      <c r="AD3574" s="37"/>
      <c r="AE3574" s="37"/>
      <c r="AT3574" s="20" t="s">
        <v>260</v>
      </c>
      <c r="AU3574" s="20" t="s">
        <v>82</v>
      </c>
    </row>
    <row r="3575" spans="1:65" s="13" customFormat="1" ht="11.25">
      <c r="B3575" s="200"/>
      <c r="C3575" s="201"/>
      <c r="D3575" s="202" t="s">
        <v>262</v>
      </c>
      <c r="E3575" s="203" t="s">
        <v>21</v>
      </c>
      <c r="F3575" s="204" t="s">
        <v>4163</v>
      </c>
      <c r="G3575" s="201"/>
      <c r="H3575" s="205">
        <v>155.99</v>
      </c>
      <c r="I3575" s="206"/>
      <c r="J3575" s="201"/>
      <c r="K3575" s="201"/>
      <c r="L3575" s="207"/>
      <c r="M3575" s="208"/>
      <c r="N3575" s="209"/>
      <c r="O3575" s="209"/>
      <c r="P3575" s="209"/>
      <c r="Q3575" s="209"/>
      <c r="R3575" s="209"/>
      <c r="S3575" s="209"/>
      <c r="T3575" s="210"/>
      <c r="AT3575" s="211" t="s">
        <v>262</v>
      </c>
      <c r="AU3575" s="211" t="s">
        <v>82</v>
      </c>
      <c r="AV3575" s="13" t="s">
        <v>82</v>
      </c>
      <c r="AW3575" s="13" t="s">
        <v>34</v>
      </c>
      <c r="AX3575" s="13" t="s">
        <v>73</v>
      </c>
      <c r="AY3575" s="211" t="s">
        <v>252</v>
      </c>
    </row>
    <row r="3576" spans="1:65" s="14" customFormat="1" ht="11.25">
      <c r="B3576" s="212"/>
      <c r="C3576" s="213"/>
      <c r="D3576" s="202" t="s">
        <v>262</v>
      </c>
      <c r="E3576" s="214" t="s">
        <v>21</v>
      </c>
      <c r="F3576" s="215" t="s">
        <v>264</v>
      </c>
      <c r="G3576" s="213"/>
      <c r="H3576" s="216">
        <v>155.99</v>
      </c>
      <c r="I3576" s="217"/>
      <c r="J3576" s="213"/>
      <c r="K3576" s="213"/>
      <c r="L3576" s="218"/>
      <c r="M3576" s="219"/>
      <c r="N3576" s="220"/>
      <c r="O3576" s="220"/>
      <c r="P3576" s="220"/>
      <c r="Q3576" s="220"/>
      <c r="R3576" s="220"/>
      <c r="S3576" s="220"/>
      <c r="T3576" s="221"/>
      <c r="AT3576" s="222" t="s">
        <v>262</v>
      </c>
      <c r="AU3576" s="222" t="s">
        <v>82</v>
      </c>
      <c r="AV3576" s="14" t="s">
        <v>93</v>
      </c>
      <c r="AW3576" s="14" t="s">
        <v>34</v>
      </c>
      <c r="AX3576" s="14" t="s">
        <v>80</v>
      </c>
      <c r="AY3576" s="222" t="s">
        <v>252</v>
      </c>
    </row>
    <row r="3577" spans="1:65" s="2" customFormat="1" ht="24.2" customHeight="1">
      <c r="A3577" s="37"/>
      <c r="B3577" s="38"/>
      <c r="C3577" s="182" t="s">
        <v>4164</v>
      </c>
      <c r="D3577" s="182" t="s">
        <v>254</v>
      </c>
      <c r="E3577" s="183" t="s">
        <v>4165</v>
      </c>
      <c r="F3577" s="184" t="s">
        <v>4166</v>
      </c>
      <c r="G3577" s="185" t="s">
        <v>149</v>
      </c>
      <c r="H3577" s="186">
        <v>155.99</v>
      </c>
      <c r="I3577" s="187"/>
      <c r="J3577" s="188">
        <f>ROUND(I3577*H3577,2)</f>
        <v>0</v>
      </c>
      <c r="K3577" s="184" t="s">
        <v>257</v>
      </c>
      <c r="L3577" s="42"/>
      <c r="M3577" s="189" t="s">
        <v>21</v>
      </c>
      <c r="N3577" s="190" t="s">
        <v>44</v>
      </c>
      <c r="O3577" s="67"/>
      <c r="P3577" s="191">
        <f>O3577*H3577</f>
        <v>0</v>
      </c>
      <c r="Q3577" s="191">
        <v>1.7000000000000001E-4</v>
      </c>
      <c r="R3577" s="191">
        <f>Q3577*H3577</f>
        <v>2.6518300000000005E-2</v>
      </c>
      <c r="S3577" s="191">
        <v>0</v>
      </c>
      <c r="T3577" s="192">
        <f>S3577*H3577</f>
        <v>0</v>
      </c>
      <c r="U3577" s="37"/>
      <c r="V3577" s="37"/>
      <c r="W3577" s="37"/>
      <c r="X3577" s="37"/>
      <c r="Y3577" s="37"/>
      <c r="Z3577" s="37"/>
      <c r="AA3577" s="37"/>
      <c r="AB3577" s="37"/>
      <c r="AC3577" s="37"/>
      <c r="AD3577" s="37"/>
      <c r="AE3577" s="37"/>
      <c r="AR3577" s="193" t="s">
        <v>375</v>
      </c>
      <c r="AT3577" s="193" t="s">
        <v>254</v>
      </c>
      <c r="AU3577" s="193" t="s">
        <v>82</v>
      </c>
      <c r="AY3577" s="20" t="s">
        <v>252</v>
      </c>
      <c r="BE3577" s="194">
        <f>IF(N3577="základní",J3577,0)</f>
        <v>0</v>
      </c>
      <c r="BF3577" s="194">
        <f>IF(N3577="snížená",J3577,0)</f>
        <v>0</v>
      </c>
      <c r="BG3577" s="194">
        <f>IF(N3577="zákl. přenesená",J3577,0)</f>
        <v>0</v>
      </c>
      <c r="BH3577" s="194">
        <f>IF(N3577="sníž. přenesená",J3577,0)</f>
        <v>0</v>
      </c>
      <c r="BI3577" s="194">
        <f>IF(N3577="nulová",J3577,0)</f>
        <v>0</v>
      </c>
      <c r="BJ3577" s="20" t="s">
        <v>80</v>
      </c>
      <c r="BK3577" s="194">
        <f>ROUND(I3577*H3577,2)</f>
        <v>0</v>
      </c>
      <c r="BL3577" s="20" t="s">
        <v>375</v>
      </c>
      <c r="BM3577" s="193" t="s">
        <v>4167</v>
      </c>
    </row>
    <row r="3578" spans="1:65" s="2" customFormat="1" ht="11.25">
      <c r="A3578" s="37"/>
      <c r="B3578" s="38"/>
      <c r="C3578" s="39"/>
      <c r="D3578" s="195" t="s">
        <v>260</v>
      </c>
      <c r="E3578" s="39"/>
      <c r="F3578" s="196" t="s">
        <v>4168</v>
      </c>
      <c r="G3578" s="39"/>
      <c r="H3578" s="39"/>
      <c r="I3578" s="197"/>
      <c r="J3578" s="39"/>
      <c r="K3578" s="39"/>
      <c r="L3578" s="42"/>
      <c r="M3578" s="198"/>
      <c r="N3578" s="199"/>
      <c r="O3578" s="67"/>
      <c r="P3578" s="67"/>
      <c r="Q3578" s="67"/>
      <c r="R3578" s="67"/>
      <c r="S3578" s="67"/>
      <c r="T3578" s="68"/>
      <c r="U3578" s="37"/>
      <c r="V3578" s="37"/>
      <c r="W3578" s="37"/>
      <c r="X3578" s="37"/>
      <c r="Y3578" s="37"/>
      <c r="Z3578" s="37"/>
      <c r="AA3578" s="37"/>
      <c r="AB3578" s="37"/>
      <c r="AC3578" s="37"/>
      <c r="AD3578" s="37"/>
      <c r="AE3578" s="37"/>
      <c r="AT3578" s="20" t="s">
        <v>260</v>
      </c>
      <c r="AU3578" s="20" t="s">
        <v>82</v>
      </c>
    </row>
    <row r="3579" spans="1:65" s="16" customFormat="1" ht="11.25">
      <c r="B3579" s="235"/>
      <c r="C3579" s="236"/>
      <c r="D3579" s="202" t="s">
        <v>262</v>
      </c>
      <c r="E3579" s="237" t="s">
        <v>21</v>
      </c>
      <c r="F3579" s="238" t="s">
        <v>1075</v>
      </c>
      <c r="G3579" s="236"/>
      <c r="H3579" s="237" t="s">
        <v>21</v>
      </c>
      <c r="I3579" s="239"/>
      <c r="J3579" s="236"/>
      <c r="K3579" s="236"/>
      <c r="L3579" s="240"/>
      <c r="M3579" s="241"/>
      <c r="N3579" s="242"/>
      <c r="O3579" s="242"/>
      <c r="P3579" s="242"/>
      <c r="Q3579" s="242"/>
      <c r="R3579" s="242"/>
      <c r="S3579" s="242"/>
      <c r="T3579" s="243"/>
      <c r="AT3579" s="244" t="s">
        <v>262</v>
      </c>
      <c r="AU3579" s="244" t="s">
        <v>82</v>
      </c>
      <c r="AV3579" s="16" t="s">
        <v>80</v>
      </c>
      <c r="AW3579" s="16" t="s">
        <v>34</v>
      </c>
      <c r="AX3579" s="16" t="s">
        <v>73</v>
      </c>
      <c r="AY3579" s="244" t="s">
        <v>252</v>
      </c>
    </row>
    <row r="3580" spans="1:65" s="13" customFormat="1" ht="11.25">
      <c r="B3580" s="200"/>
      <c r="C3580" s="201"/>
      <c r="D3580" s="202" t="s">
        <v>262</v>
      </c>
      <c r="E3580" s="203" t="s">
        <v>21</v>
      </c>
      <c r="F3580" s="204" t="s">
        <v>1076</v>
      </c>
      <c r="G3580" s="201"/>
      <c r="H3580" s="205">
        <v>155.99</v>
      </c>
      <c r="I3580" s="206"/>
      <c r="J3580" s="201"/>
      <c r="K3580" s="201"/>
      <c r="L3580" s="207"/>
      <c r="M3580" s="208"/>
      <c r="N3580" s="209"/>
      <c r="O3580" s="209"/>
      <c r="P3580" s="209"/>
      <c r="Q3580" s="209"/>
      <c r="R3580" s="209"/>
      <c r="S3580" s="209"/>
      <c r="T3580" s="210"/>
      <c r="AT3580" s="211" t="s">
        <v>262</v>
      </c>
      <c r="AU3580" s="211" t="s">
        <v>82</v>
      </c>
      <c r="AV3580" s="13" t="s">
        <v>82</v>
      </c>
      <c r="AW3580" s="13" t="s">
        <v>34</v>
      </c>
      <c r="AX3580" s="13" t="s">
        <v>73</v>
      </c>
      <c r="AY3580" s="211" t="s">
        <v>252</v>
      </c>
    </row>
    <row r="3581" spans="1:65" s="14" customFormat="1" ht="11.25">
      <c r="B3581" s="212"/>
      <c r="C3581" s="213"/>
      <c r="D3581" s="202" t="s">
        <v>262</v>
      </c>
      <c r="E3581" s="214" t="s">
        <v>21</v>
      </c>
      <c r="F3581" s="215" t="s">
        <v>264</v>
      </c>
      <c r="G3581" s="213"/>
      <c r="H3581" s="216">
        <v>155.99</v>
      </c>
      <c r="I3581" s="217"/>
      <c r="J3581" s="213"/>
      <c r="K3581" s="213"/>
      <c r="L3581" s="218"/>
      <c r="M3581" s="219"/>
      <c r="N3581" s="220"/>
      <c r="O3581" s="220"/>
      <c r="P3581" s="220"/>
      <c r="Q3581" s="220"/>
      <c r="R3581" s="220"/>
      <c r="S3581" s="220"/>
      <c r="T3581" s="221"/>
      <c r="AT3581" s="222" t="s">
        <v>262</v>
      </c>
      <c r="AU3581" s="222" t="s">
        <v>82</v>
      </c>
      <c r="AV3581" s="14" t="s">
        <v>93</v>
      </c>
      <c r="AW3581" s="14" t="s">
        <v>34</v>
      </c>
      <c r="AX3581" s="14" t="s">
        <v>80</v>
      </c>
      <c r="AY3581" s="222" t="s">
        <v>252</v>
      </c>
    </row>
    <row r="3582" spans="1:65" s="2" customFormat="1" ht="24.2" customHeight="1">
      <c r="A3582" s="37"/>
      <c r="B3582" s="38"/>
      <c r="C3582" s="182" t="s">
        <v>4169</v>
      </c>
      <c r="D3582" s="182" t="s">
        <v>254</v>
      </c>
      <c r="E3582" s="183" t="s">
        <v>4170</v>
      </c>
      <c r="F3582" s="184" t="s">
        <v>4171</v>
      </c>
      <c r="G3582" s="185" t="s">
        <v>149</v>
      </c>
      <c r="H3582" s="186">
        <v>155.99</v>
      </c>
      <c r="I3582" s="187"/>
      <c r="J3582" s="188">
        <f>ROUND(I3582*H3582,2)</f>
        <v>0</v>
      </c>
      <c r="K3582" s="184" t="s">
        <v>257</v>
      </c>
      <c r="L3582" s="42"/>
      <c r="M3582" s="189" t="s">
        <v>21</v>
      </c>
      <c r="N3582" s="190" t="s">
        <v>44</v>
      </c>
      <c r="O3582" s="67"/>
      <c r="P3582" s="191">
        <f>O3582*H3582</f>
        <v>0</v>
      </c>
      <c r="Q3582" s="191">
        <v>1.4999999999999999E-4</v>
      </c>
      <c r="R3582" s="191">
        <f>Q3582*H3582</f>
        <v>2.3398499999999999E-2</v>
      </c>
      <c r="S3582" s="191">
        <v>0</v>
      </c>
      <c r="T3582" s="192">
        <f>S3582*H3582</f>
        <v>0</v>
      </c>
      <c r="U3582" s="37"/>
      <c r="V3582" s="37"/>
      <c r="W3582" s="37"/>
      <c r="X3582" s="37"/>
      <c r="Y3582" s="37"/>
      <c r="Z3582" s="37"/>
      <c r="AA3582" s="37"/>
      <c r="AB3582" s="37"/>
      <c r="AC3582" s="37"/>
      <c r="AD3582" s="37"/>
      <c r="AE3582" s="37"/>
      <c r="AR3582" s="193" t="s">
        <v>375</v>
      </c>
      <c r="AT3582" s="193" t="s">
        <v>254</v>
      </c>
      <c r="AU3582" s="193" t="s">
        <v>82</v>
      </c>
      <c r="AY3582" s="20" t="s">
        <v>252</v>
      </c>
      <c r="BE3582" s="194">
        <f>IF(N3582="základní",J3582,0)</f>
        <v>0</v>
      </c>
      <c r="BF3582" s="194">
        <f>IF(N3582="snížená",J3582,0)</f>
        <v>0</v>
      </c>
      <c r="BG3582" s="194">
        <f>IF(N3582="zákl. přenesená",J3582,0)</f>
        <v>0</v>
      </c>
      <c r="BH3582" s="194">
        <f>IF(N3582="sníž. přenesená",J3582,0)</f>
        <v>0</v>
      </c>
      <c r="BI3582" s="194">
        <f>IF(N3582="nulová",J3582,0)</f>
        <v>0</v>
      </c>
      <c r="BJ3582" s="20" t="s">
        <v>80</v>
      </c>
      <c r="BK3582" s="194">
        <f>ROUND(I3582*H3582,2)</f>
        <v>0</v>
      </c>
      <c r="BL3582" s="20" t="s">
        <v>375</v>
      </c>
      <c r="BM3582" s="193" t="s">
        <v>4172</v>
      </c>
    </row>
    <row r="3583" spans="1:65" s="2" customFormat="1" ht="11.25">
      <c r="A3583" s="37"/>
      <c r="B3583" s="38"/>
      <c r="C3583" s="39"/>
      <c r="D3583" s="195" t="s">
        <v>260</v>
      </c>
      <c r="E3583" s="39"/>
      <c r="F3583" s="196" t="s">
        <v>4173</v>
      </c>
      <c r="G3583" s="39"/>
      <c r="H3583" s="39"/>
      <c r="I3583" s="197"/>
      <c r="J3583" s="39"/>
      <c r="K3583" s="39"/>
      <c r="L3583" s="42"/>
      <c r="M3583" s="198"/>
      <c r="N3583" s="199"/>
      <c r="O3583" s="67"/>
      <c r="P3583" s="67"/>
      <c r="Q3583" s="67"/>
      <c r="R3583" s="67"/>
      <c r="S3583" s="67"/>
      <c r="T3583" s="68"/>
      <c r="U3583" s="37"/>
      <c r="V3583" s="37"/>
      <c r="W3583" s="37"/>
      <c r="X3583" s="37"/>
      <c r="Y3583" s="37"/>
      <c r="Z3583" s="37"/>
      <c r="AA3583" s="37"/>
      <c r="AB3583" s="37"/>
      <c r="AC3583" s="37"/>
      <c r="AD3583" s="37"/>
      <c r="AE3583" s="37"/>
      <c r="AT3583" s="20" t="s">
        <v>260</v>
      </c>
      <c r="AU3583" s="20" t="s">
        <v>82</v>
      </c>
    </row>
    <row r="3584" spans="1:65" s="16" customFormat="1" ht="11.25">
      <c r="B3584" s="235"/>
      <c r="C3584" s="236"/>
      <c r="D3584" s="202" t="s">
        <v>262</v>
      </c>
      <c r="E3584" s="237" t="s">
        <v>21</v>
      </c>
      <c r="F3584" s="238" t="s">
        <v>1075</v>
      </c>
      <c r="G3584" s="236"/>
      <c r="H3584" s="237" t="s">
        <v>21</v>
      </c>
      <c r="I3584" s="239"/>
      <c r="J3584" s="236"/>
      <c r="K3584" s="236"/>
      <c r="L3584" s="240"/>
      <c r="M3584" s="241"/>
      <c r="N3584" s="242"/>
      <c r="O3584" s="242"/>
      <c r="P3584" s="242"/>
      <c r="Q3584" s="242"/>
      <c r="R3584" s="242"/>
      <c r="S3584" s="242"/>
      <c r="T3584" s="243"/>
      <c r="AT3584" s="244" t="s">
        <v>262</v>
      </c>
      <c r="AU3584" s="244" t="s">
        <v>82</v>
      </c>
      <c r="AV3584" s="16" t="s">
        <v>80</v>
      </c>
      <c r="AW3584" s="16" t="s">
        <v>34</v>
      </c>
      <c r="AX3584" s="16" t="s">
        <v>73</v>
      </c>
      <c r="AY3584" s="244" t="s">
        <v>252</v>
      </c>
    </row>
    <row r="3585" spans="1:65" s="13" customFormat="1" ht="11.25">
      <c r="B3585" s="200"/>
      <c r="C3585" s="201"/>
      <c r="D3585" s="202" t="s">
        <v>262</v>
      </c>
      <c r="E3585" s="203" t="s">
        <v>21</v>
      </c>
      <c r="F3585" s="204" t="s">
        <v>1076</v>
      </c>
      <c r="G3585" s="201"/>
      <c r="H3585" s="205">
        <v>155.99</v>
      </c>
      <c r="I3585" s="206"/>
      <c r="J3585" s="201"/>
      <c r="K3585" s="201"/>
      <c r="L3585" s="207"/>
      <c r="M3585" s="208"/>
      <c r="N3585" s="209"/>
      <c r="O3585" s="209"/>
      <c r="P3585" s="209"/>
      <c r="Q3585" s="209"/>
      <c r="R3585" s="209"/>
      <c r="S3585" s="209"/>
      <c r="T3585" s="210"/>
      <c r="AT3585" s="211" t="s">
        <v>262</v>
      </c>
      <c r="AU3585" s="211" t="s">
        <v>82</v>
      </c>
      <c r="AV3585" s="13" t="s">
        <v>82</v>
      </c>
      <c r="AW3585" s="13" t="s">
        <v>34</v>
      </c>
      <c r="AX3585" s="13" t="s">
        <v>73</v>
      </c>
      <c r="AY3585" s="211" t="s">
        <v>252</v>
      </c>
    </row>
    <row r="3586" spans="1:65" s="14" customFormat="1" ht="11.25">
      <c r="B3586" s="212"/>
      <c r="C3586" s="213"/>
      <c r="D3586" s="202" t="s">
        <v>262</v>
      </c>
      <c r="E3586" s="214" t="s">
        <v>21</v>
      </c>
      <c r="F3586" s="215" t="s">
        <v>264</v>
      </c>
      <c r="G3586" s="213"/>
      <c r="H3586" s="216">
        <v>155.99</v>
      </c>
      <c r="I3586" s="217"/>
      <c r="J3586" s="213"/>
      <c r="K3586" s="213"/>
      <c r="L3586" s="218"/>
      <c r="M3586" s="219"/>
      <c r="N3586" s="220"/>
      <c r="O3586" s="220"/>
      <c r="P3586" s="220"/>
      <c r="Q3586" s="220"/>
      <c r="R3586" s="220"/>
      <c r="S3586" s="220"/>
      <c r="T3586" s="221"/>
      <c r="AT3586" s="222" t="s">
        <v>262</v>
      </c>
      <c r="AU3586" s="222" t="s">
        <v>82</v>
      </c>
      <c r="AV3586" s="14" t="s">
        <v>93</v>
      </c>
      <c r="AW3586" s="14" t="s">
        <v>34</v>
      </c>
      <c r="AX3586" s="14" t="s">
        <v>80</v>
      </c>
      <c r="AY3586" s="222" t="s">
        <v>252</v>
      </c>
    </row>
    <row r="3587" spans="1:65" s="2" customFormat="1" ht="16.5" customHeight="1">
      <c r="A3587" s="37"/>
      <c r="B3587" s="38"/>
      <c r="C3587" s="182" t="s">
        <v>4174</v>
      </c>
      <c r="D3587" s="182" t="s">
        <v>254</v>
      </c>
      <c r="E3587" s="183" t="s">
        <v>4175</v>
      </c>
      <c r="F3587" s="184" t="s">
        <v>4176</v>
      </c>
      <c r="G3587" s="185" t="s">
        <v>149</v>
      </c>
      <c r="H3587" s="186">
        <v>832.71500000000003</v>
      </c>
      <c r="I3587" s="187"/>
      <c r="J3587" s="188">
        <f>ROUND(I3587*H3587,2)</f>
        <v>0</v>
      </c>
      <c r="K3587" s="184" t="s">
        <v>257</v>
      </c>
      <c r="L3587" s="42"/>
      <c r="M3587" s="189" t="s">
        <v>21</v>
      </c>
      <c r="N3587" s="190" t="s">
        <v>44</v>
      </c>
      <c r="O3587" s="67"/>
      <c r="P3587" s="191">
        <f>O3587*H3587</f>
        <v>0</v>
      </c>
      <c r="Q3587" s="191">
        <v>0</v>
      </c>
      <c r="R3587" s="191">
        <f>Q3587*H3587</f>
        <v>0</v>
      </c>
      <c r="S3587" s="191">
        <v>0</v>
      </c>
      <c r="T3587" s="192">
        <f>S3587*H3587</f>
        <v>0</v>
      </c>
      <c r="U3587" s="37"/>
      <c r="V3587" s="37"/>
      <c r="W3587" s="37"/>
      <c r="X3587" s="37"/>
      <c r="Y3587" s="37"/>
      <c r="Z3587" s="37"/>
      <c r="AA3587" s="37"/>
      <c r="AB3587" s="37"/>
      <c r="AC3587" s="37"/>
      <c r="AD3587" s="37"/>
      <c r="AE3587" s="37"/>
      <c r="AR3587" s="193" t="s">
        <v>375</v>
      </c>
      <c r="AT3587" s="193" t="s">
        <v>254</v>
      </c>
      <c r="AU3587" s="193" t="s">
        <v>82</v>
      </c>
      <c r="AY3587" s="20" t="s">
        <v>252</v>
      </c>
      <c r="BE3587" s="194">
        <f>IF(N3587="základní",J3587,0)</f>
        <v>0</v>
      </c>
      <c r="BF3587" s="194">
        <f>IF(N3587="snížená",J3587,0)</f>
        <v>0</v>
      </c>
      <c r="BG3587" s="194">
        <f>IF(N3587="zákl. přenesená",J3587,0)</f>
        <v>0</v>
      </c>
      <c r="BH3587" s="194">
        <f>IF(N3587="sníž. přenesená",J3587,0)</f>
        <v>0</v>
      </c>
      <c r="BI3587" s="194">
        <f>IF(N3587="nulová",J3587,0)</f>
        <v>0</v>
      </c>
      <c r="BJ3587" s="20" t="s">
        <v>80</v>
      </c>
      <c r="BK3587" s="194">
        <f>ROUND(I3587*H3587,2)</f>
        <v>0</v>
      </c>
      <c r="BL3587" s="20" t="s">
        <v>375</v>
      </c>
      <c r="BM3587" s="193" t="s">
        <v>4177</v>
      </c>
    </row>
    <row r="3588" spans="1:65" s="2" customFormat="1" ht="11.25">
      <c r="A3588" s="37"/>
      <c r="B3588" s="38"/>
      <c r="C3588" s="39"/>
      <c r="D3588" s="195" t="s">
        <v>260</v>
      </c>
      <c r="E3588" s="39"/>
      <c r="F3588" s="196" t="s">
        <v>4178</v>
      </c>
      <c r="G3588" s="39"/>
      <c r="H3588" s="39"/>
      <c r="I3588" s="197"/>
      <c r="J3588" s="39"/>
      <c r="K3588" s="39"/>
      <c r="L3588" s="42"/>
      <c r="M3588" s="198"/>
      <c r="N3588" s="199"/>
      <c r="O3588" s="67"/>
      <c r="P3588" s="67"/>
      <c r="Q3588" s="67"/>
      <c r="R3588" s="67"/>
      <c r="S3588" s="67"/>
      <c r="T3588" s="68"/>
      <c r="U3588" s="37"/>
      <c r="V3588" s="37"/>
      <c r="W3588" s="37"/>
      <c r="X3588" s="37"/>
      <c r="Y3588" s="37"/>
      <c r="Z3588" s="37"/>
      <c r="AA3588" s="37"/>
      <c r="AB3588" s="37"/>
      <c r="AC3588" s="37"/>
      <c r="AD3588" s="37"/>
      <c r="AE3588" s="37"/>
      <c r="AT3588" s="20" t="s">
        <v>260</v>
      </c>
      <c r="AU3588" s="20" t="s">
        <v>82</v>
      </c>
    </row>
    <row r="3589" spans="1:65" s="16" customFormat="1" ht="11.25">
      <c r="B3589" s="235"/>
      <c r="C3589" s="236"/>
      <c r="D3589" s="202" t="s">
        <v>262</v>
      </c>
      <c r="E3589" s="237" t="s">
        <v>21</v>
      </c>
      <c r="F3589" s="238" t="s">
        <v>4179</v>
      </c>
      <c r="G3589" s="236"/>
      <c r="H3589" s="237" t="s">
        <v>21</v>
      </c>
      <c r="I3589" s="239"/>
      <c r="J3589" s="236"/>
      <c r="K3589" s="236"/>
      <c r="L3589" s="240"/>
      <c r="M3589" s="241"/>
      <c r="N3589" s="242"/>
      <c r="O3589" s="242"/>
      <c r="P3589" s="242"/>
      <c r="Q3589" s="242"/>
      <c r="R3589" s="242"/>
      <c r="S3589" s="242"/>
      <c r="T3589" s="243"/>
      <c r="AT3589" s="244" t="s">
        <v>262</v>
      </c>
      <c r="AU3589" s="244" t="s">
        <v>82</v>
      </c>
      <c r="AV3589" s="16" t="s">
        <v>80</v>
      </c>
      <c r="AW3589" s="16" t="s">
        <v>34</v>
      </c>
      <c r="AX3589" s="16" t="s">
        <v>73</v>
      </c>
      <c r="AY3589" s="244" t="s">
        <v>252</v>
      </c>
    </row>
    <row r="3590" spans="1:65" s="13" customFormat="1" ht="11.25">
      <c r="B3590" s="200"/>
      <c r="C3590" s="201"/>
      <c r="D3590" s="202" t="s">
        <v>262</v>
      </c>
      <c r="E3590" s="203" t="s">
        <v>21</v>
      </c>
      <c r="F3590" s="204" t="s">
        <v>3703</v>
      </c>
      <c r="G3590" s="201"/>
      <c r="H3590" s="205">
        <v>789.23</v>
      </c>
      <c r="I3590" s="206"/>
      <c r="J3590" s="201"/>
      <c r="K3590" s="201"/>
      <c r="L3590" s="207"/>
      <c r="M3590" s="208"/>
      <c r="N3590" s="209"/>
      <c r="O3590" s="209"/>
      <c r="P3590" s="209"/>
      <c r="Q3590" s="209"/>
      <c r="R3590" s="209"/>
      <c r="S3590" s="209"/>
      <c r="T3590" s="210"/>
      <c r="AT3590" s="211" t="s">
        <v>262</v>
      </c>
      <c r="AU3590" s="211" t="s">
        <v>82</v>
      </c>
      <c r="AV3590" s="13" t="s">
        <v>82</v>
      </c>
      <c r="AW3590" s="13" t="s">
        <v>34</v>
      </c>
      <c r="AX3590" s="13" t="s">
        <v>73</v>
      </c>
      <c r="AY3590" s="211" t="s">
        <v>252</v>
      </c>
    </row>
    <row r="3591" spans="1:65" s="13" customFormat="1" ht="11.25">
      <c r="B3591" s="200"/>
      <c r="C3591" s="201"/>
      <c r="D3591" s="202" t="s">
        <v>262</v>
      </c>
      <c r="E3591" s="203" t="s">
        <v>21</v>
      </c>
      <c r="F3591" s="204" t="s">
        <v>3704</v>
      </c>
      <c r="G3591" s="201"/>
      <c r="H3591" s="205">
        <v>12.85</v>
      </c>
      <c r="I3591" s="206"/>
      <c r="J3591" s="201"/>
      <c r="K3591" s="201"/>
      <c r="L3591" s="207"/>
      <c r="M3591" s="208"/>
      <c r="N3591" s="209"/>
      <c r="O3591" s="209"/>
      <c r="P3591" s="209"/>
      <c r="Q3591" s="209"/>
      <c r="R3591" s="209"/>
      <c r="S3591" s="209"/>
      <c r="T3591" s="210"/>
      <c r="AT3591" s="211" t="s">
        <v>262</v>
      </c>
      <c r="AU3591" s="211" t="s">
        <v>82</v>
      </c>
      <c r="AV3591" s="13" t="s">
        <v>82</v>
      </c>
      <c r="AW3591" s="13" t="s">
        <v>34</v>
      </c>
      <c r="AX3591" s="13" t="s">
        <v>73</v>
      </c>
      <c r="AY3591" s="211" t="s">
        <v>252</v>
      </c>
    </row>
    <row r="3592" spans="1:65" s="14" customFormat="1" ht="11.25">
      <c r="B3592" s="212"/>
      <c r="C3592" s="213"/>
      <c r="D3592" s="202" t="s">
        <v>262</v>
      </c>
      <c r="E3592" s="214" t="s">
        <v>21</v>
      </c>
      <c r="F3592" s="215" t="s">
        <v>264</v>
      </c>
      <c r="G3592" s="213"/>
      <c r="H3592" s="216">
        <v>802.08</v>
      </c>
      <c r="I3592" s="217"/>
      <c r="J3592" s="213"/>
      <c r="K3592" s="213"/>
      <c r="L3592" s="218"/>
      <c r="M3592" s="219"/>
      <c r="N3592" s="220"/>
      <c r="O3592" s="220"/>
      <c r="P3592" s="220"/>
      <c r="Q3592" s="220"/>
      <c r="R3592" s="220"/>
      <c r="S3592" s="220"/>
      <c r="T3592" s="221"/>
      <c r="AT3592" s="222" t="s">
        <v>262</v>
      </c>
      <c r="AU3592" s="222" t="s">
        <v>82</v>
      </c>
      <c r="AV3592" s="14" t="s">
        <v>93</v>
      </c>
      <c r="AW3592" s="14" t="s">
        <v>34</v>
      </c>
      <c r="AX3592" s="14" t="s">
        <v>73</v>
      </c>
      <c r="AY3592" s="222" t="s">
        <v>252</v>
      </c>
    </row>
    <row r="3593" spans="1:65" s="13" customFormat="1" ht="11.25">
      <c r="B3593" s="200"/>
      <c r="C3593" s="201"/>
      <c r="D3593" s="202" t="s">
        <v>262</v>
      </c>
      <c r="E3593" s="203" t="s">
        <v>21</v>
      </c>
      <c r="F3593" s="204" t="s">
        <v>3514</v>
      </c>
      <c r="G3593" s="201"/>
      <c r="H3593" s="205">
        <v>10.385</v>
      </c>
      <c r="I3593" s="206"/>
      <c r="J3593" s="201"/>
      <c r="K3593" s="201"/>
      <c r="L3593" s="207"/>
      <c r="M3593" s="208"/>
      <c r="N3593" s="209"/>
      <c r="O3593" s="209"/>
      <c r="P3593" s="209"/>
      <c r="Q3593" s="209"/>
      <c r="R3593" s="209"/>
      <c r="S3593" s="209"/>
      <c r="T3593" s="210"/>
      <c r="AT3593" s="211" t="s">
        <v>262</v>
      </c>
      <c r="AU3593" s="211" t="s">
        <v>82</v>
      </c>
      <c r="AV3593" s="13" t="s">
        <v>82</v>
      </c>
      <c r="AW3593" s="13" t="s">
        <v>34</v>
      </c>
      <c r="AX3593" s="13" t="s">
        <v>73</v>
      </c>
      <c r="AY3593" s="211" t="s">
        <v>252</v>
      </c>
    </row>
    <row r="3594" spans="1:65" s="13" customFormat="1" ht="11.25">
      <c r="B3594" s="200"/>
      <c r="C3594" s="201"/>
      <c r="D3594" s="202" t="s">
        <v>262</v>
      </c>
      <c r="E3594" s="203" t="s">
        <v>21</v>
      </c>
      <c r="F3594" s="204" t="s">
        <v>3515</v>
      </c>
      <c r="G3594" s="201"/>
      <c r="H3594" s="205">
        <v>20.25</v>
      </c>
      <c r="I3594" s="206"/>
      <c r="J3594" s="201"/>
      <c r="K3594" s="201"/>
      <c r="L3594" s="207"/>
      <c r="M3594" s="208"/>
      <c r="N3594" s="209"/>
      <c r="O3594" s="209"/>
      <c r="P3594" s="209"/>
      <c r="Q3594" s="209"/>
      <c r="R3594" s="209"/>
      <c r="S3594" s="209"/>
      <c r="T3594" s="210"/>
      <c r="AT3594" s="211" t="s">
        <v>262</v>
      </c>
      <c r="AU3594" s="211" t="s">
        <v>82</v>
      </c>
      <c r="AV3594" s="13" t="s">
        <v>82</v>
      </c>
      <c r="AW3594" s="13" t="s">
        <v>34</v>
      </c>
      <c r="AX3594" s="13" t="s">
        <v>73</v>
      </c>
      <c r="AY3594" s="211" t="s">
        <v>252</v>
      </c>
    </row>
    <row r="3595" spans="1:65" s="14" customFormat="1" ht="11.25">
      <c r="B3595" s="212"/>
      <c r="C3595" s="213"/>
      <c r="D3595" s="202" t="s">
        <v>262</v>
      </c>
      <c r="E3595" s="214" t="s">
        <v>21</v>
      </c>
      <c r="F3595" s="215" t="s">
        <v>264</v>
      </c>
      <c r="G3595" s="213"/>
      <c r="H3595" s="216">
        <v>30.635000000000002</v>
      </c>
      <c r="I3595" s="217"/>
      <c r="J3595" s="213"/>
      <c r="K3595" s="213"/>
      <c r="L3595" s="218"/>
      <c r="M3595" s="219"/>
      <c r="N3595" s="220"/>
      <c r="O3595" s="220"/>
      <c r="P3595" s="220"/>
      <c r="Q3595" s="220"/>
      <c r="R3595" s="220"/>
      <c r="S3595" s="220"/>
      <c r="T3595" s="221"/>
      <c r="AT3595" s="222" t="s">
        <v>262</v>
      </c>
      <c r="AU3595" s="222" t="s">
        <v>82</v>
      </c>
      <c r="AV3595" s="14" t="s">
        <v>93</v>
      </c>
      <c r="AW3595" s="14" t="s">
        <v>34</v>
      </c>
      <c r="AX3595" s="14" t="s">
        <v>73</v>
      </c>
      <c r="AY3595" s="222" t="s">
        <v>252</v>
      </c>
    </row>
    <row r="3596" spans="1:65" s="15" customFormat="1" ht="11.25">
      <c r="B3596" s="223"/>
      <c r="C3596" s="224"/>
      <c r="D3596" s="202" t="s">
        <v>262</v>
      </c>
      <c r="E3596" s="225" t="s">
        <v>21</v>
      </c>
      <c r="F3596" s="226" t="s">
        <v>265</v>
      </c>
      <c r="G3596" s="224"/>
      <c r="H3596" s="227">
        <v>832.71500000000003</v>
      </c>
      <c r="I3596" s="228"/>
      <c r="J3596" s="224"/>
      <c r="K3596" s="224"/>
      <c r="L3596" s="229"/>
      <c r="M3596" s="230"/>
      <c r="N3596" s="231"/>
      <c r="O3596" s="231"/>
      <c r="P3596" s="231"/>
      <c r="Q3596" s="231"/>
      <c r="R3596" s="231"/>
      <c r="S3596" s="231"/>
      <c r="T3596" s="232"/>
      <c r="AT3596" s="233" t="s">
        <v>262</v>
      </c>
      <c r="AU3596" s="233" t="s">
        <v>82</v>
      </c>
      <c r="AV3596" s="15" t="s">
        <v>258</v>
      </c>
      <c r="AW3596" s="15" t="s">
        <v>34</v>
      </c>
      <c r="AX3596" s="15" t="s">
        <v>80</v>
      </c>
      <c r="AY3596" s="233" t="s">
        <v>252</v>
      </c>
    </row>
    <row r="3597" spans="1:65" s="2" customFormat="1" ht="16.5" customHeight="1">
      <c r="A3597" s="37"/>
      <c r="B3597" s="38"/>
      <c r="C3597" s="182" t="s">
        <v>4180</v>
      </c>
      <c r="D3597" s="182" t="s">
        <v>254</v>
      </c>
      <c r="E3597" s="183" t="s">
        <v>4181</v>
      </c>
      <c r="F3597" s="184" t="s">
        <v>4182</v>
      </c>
      <c r="G3597" s="185" t="s">
        <v>149</v>
      </c>
      <c r="H3597" s="186">
        <v>832.71500000000003</v>
      </c>
      <c r="I3597" s="187"/>
      <c r="J3597" s="188">
        <f>ROUND(I3597*H3597,2)</f>
        <v>0</v>
      </c>
      <c r="K3597" s="184" t="s">
        <v>257</v>
      </c>
      <c r="L3597" s="42"/>
      <c r="M3597" s="189" t="s">
        <v>21</v>
      </c>
      <c r="N3597" s="190" t="s">
        <v>44</v>
      </c>
      <c r="O3597" s="67"/>
      <c r="P3597" s="191">
        <f>O3597*H3597</f>
        <v>0</v>
      </c>
      <c r="Q3597" s="191">
        <v>2.1000000000000001E-4</v>
      </c>
      <c r="R3597" s="191">
        <f>Q3597*H3597</f>
        <v>0.17487015</v>
      </c>
      <c r="S3597" s="191">
        <v>0</v>
      </c>
      <c r="T3597" s="192">
        <f>S3597*H3597</f>
        <v>0</v>
      </c>
      <c r="U3597" s="37"/>
      <c r="V3597" s="37"/>
      <c r="W3597" s="37"/>
      <c r="X3597" s="37"/>
      <c r="Y3597" s="37"/>
      <c r="Z3597" s="37"/>
      <c r="AA3597" s="37"/>
      <c r="AB3597" s="37"/>
      <c r="AC3597" s="37"/>
      <c r="AD3597" s="37"/>
      <c r="AE3597" s="37"/>
      <c r="AR3597" s="193" t="s">
        <v>375</v>
      </c>
      <c r="AT3597" s="193" t="s">
        <v>254</v>
      </c>
      <c r="AU3597" s="193" t="s">
        <v>82</v>
      </c>
      <c r="AY3597" s="20" t="s">
        <v>252</v>
      </c>
      <c r="BE3597" s="194">
        <f>IF(N3597="základní",J3597,0)</f>
        <v>0</v>
      </c>
      <c r="BF3597" s="194">
        <f>IF(N3597="snížená",J3597,0)</f>
        <v>0</v>
      </c>
      <c r="BG3597" s="194">
        <f>IF(N3597="zákl. přenesená",J3597,0)</f>
        <v>0</v>
      </c>
      <c r="BH3597" s="194">
        <f>IF(N3597="sníž. přenesená",J3597,0)</f>
        <v>0</v>
      </c>
      <c r="BI3597" s="194">
        <f>IF(N3597="nulová",J3597,0)</f>
        <v>0</v>
      </c>
      <c r="BJ3597" s="20" t="s">
        <v>80</v>
      </c>
      <c r="BK3597" s="194">
        <f>ROUND(I3597*H3597,2)</f>
        <v>0</v>
      </c>
      <c r="BL3597" s="20" t="s">
        <v>375</v>
      </c>
      <c r="BM3597" s="193" t="s">
        <v>4183</v>
      </c>
    </row>
    <row r="3598" spans="1:65" s="2" customFormat="1" ht="11.25">
      <c r="A3598" s="37"/>
      <c r="B3598" s="38"/>
      <c r="C3598" s="39"/>
      <c r="D3598" s="195" t="s">
        <v>260</v>
      </c>
      <c r="E3598" s="39"/>
      <c r="F3598" s="196" t="s">
        <v>4184</v>
      </c>
      <c r="G3598" s="39"/>
      <c r="H3598" s="39"/>
      <c r="I3598" s="197"/>
      <c r="J3598" s="39"/>
      <c r="K3598" s="39"/>
      <c r="L3598" s="42"/>
      <c r="M3598" s="198"/>
      <c r="N3598" s="199"/>
      <c r="O3598" s="67"/>
      <c r="P3598" s="67"/>
      <c r="Q3598" s="67"/>
      <c r="R3598" s="67"/>
      <c r="S3598" s="67"/>
      <c r="T3598" s="68"/>
      <c r="U3598" s="37"/>
      <c r="V3598" s="37"/>
      <c r="W3598" s="37"/>
      <c r="X3598" s="37"/>
      <c r="Y3598" s="37"/>
      <c r="Z3598" s="37"/>
      <c r="AA3598" s="37"/>
      <c r="AB3598" s="37"/>
      <c r="AC3598" s="37"/>
      <c r="AD3598" s="37"/>
      <c r="AE3598" s="37"/>
      <c r="AT3598" s="20" t="s">
        <v>260</v>
      </c>
      <c r="AU3598" s="20" t="s">
        <v>82</v>
      </c>
    </row>
    <row r="3599" spans="1:65" s="16" customFormat="1" ht="11.25">
      <c r="B3599" s="235"/>
      <c r="C3599" s="236"/>
      <c r="D3599" s="202" t="s">
        <v>262</v>
      </c>
      <c r="E3599" s="237" t="s">
        <v>21</v>
      </c>
      <c r="F3599" s="238" t="s">
        <v>4179</v>
      </c>
      <c r="G3599" s="236"/>
      <c r="H3599" s="237" t="s">
        <v>21</v>
      </c>
      <c r="I3599" s="239"/>
      <c r="J3599" s="236"/>
      <c r="K3599" s="236"/>
      <c r="L3599" s="240"/>
      <c r="M3599" s="241"/>
      <c r="N3599" s="242"/>
      <c r="O3599" s="242"/>
      <c r="P3599" s="242"/>
      <c r="Q3599" s="242"/>
      <c r="R3599" s="242"/>
      <c r="S3599" s="242"/>
      <c r="T3599" s="243"/>
      <c r="AT3599" s="244" t="s">
        <v>262</v>
      </c>
      <c r="AU3599" s="244" t="s">
        <v>82</v>
      </c>
      <c r="AV3599" s="16" t="s">
        <v>80</v>
      </c>
      <c r="AW3599" s="16" t="s">
        <v>34</v>
      </c>
      <c r="AX3599" s="16" t="s">
        <v>73</v>
      </c>
      <c r="AY3599" s="244" t="s">
        <v>252</v>
      </c>
    </row>
    <row r="3600" spans="1:65" s="13" customFormat="1" ht="11.25">
      <c r="B3600" s="200"/>
      <c r="C3600" s="201"/>
      <c r="D3600" s="202" t="s">
        <v>262</v>
      </c>
      <c r="E3600" s="203" t="s">
        <v>21</v>
      </c>
      <c r="F3600" s="204" t="s">
        <v>3703</v>
      </c>
      <c r="G3600" s="201"/>
      <c r="H3600" s="205">
        <v>789.23</v>
      </c>
      <c r="I3600" s="206"/>
      <c r="J3600" s="201"/>
      <c r="K3600" s="201"/>
      <c r="L3600" s="207"/>
      <c r="M3600" s="208"/>
      <c r="N3600" s="209"/>
      <c r="O3600" s="209"/>
      <c r="P3600" s="209"/>
      <c r="Q3600" s="209"/>
      <c r="R3600" s="209"/>
      <c r="S3600" s="209"/>
      <c r="T3600" s="210"/>
      <c r="AT3600" s="211" t="s">
        <v>262</v>
      </c>
      <c r="AU3600" s="211" t="s">
        <v>82</v>
      </c>
      <c r="AV3600" s="13" t="s">
        <v>82</v>
      </c>
      <c r="AW3600" s="13" t="s">
        <v>34</v>
      </c>
      <c r="AX3600" s="13" t="s">
        <v>73</v>
      </c>
      <c r="AY3600" s="211" t="s">
        <v>252</v>
      </c>
    </row>
    <row r="3601" spans="1:65" s="13" customFormat="1" ht="11.25">
      <c r="B3601" s="200"/>
      <c r="C3601" s="201"/>
      <c r="D3601" s="202" t="s">
        <v>262</v>
      </c>
      <c r="E3601" s="203" t="s">
        <v>21</v>
      </c>
      <c r="F3601" s="204" t="s">
        <v>3704</v>
      </c>
      <c r="G3601" s="201"/>
      <c r="H3601" s="205">
        <v>12.85</v>
      </c>
      <c r="I3601" s="206"/>
      <c r="J3601" s="201"/>
      <c r="K3601" s="201"/>
      <c r="L3601" s="207"/>
      <c r="M3601" s="208"/>
      <c r="N3601" s="209"/>
      <c r="O3601" s="209"/>
      <c r="P3601" s="209"/>
      <c r="Q3601" s="209"/>
      <c r="R3601" s="209"/>
      <c r="S3601" s="209"/>
      <c r="T3601" s="210"/>
      <c r="AT3601" s="211" t="s">
        <v>262</v>
      </c>
      <c r="AU3601" s="211" t="s">
        <v>82</v>
      </c>
      <c r="AV3601" s="13" t="s">
        <v>82</v>
      </c>
      <c r="AW3601" s="13" t="s">
        <v>34</v>
      </c>
      <c r="AX3601" s="13" t="s">
        <v>73</v>
      </c>
      <c r="AY3601" s="211" t="s">
        <v>252</v>
      </c>
    </row>
    <row r="3602" spans="1:65" s="14" customFormat="1" ht="11.25">
      <c r="B3602" s="212"/>
      <c r="C3602" s="213"/>
      <c r="D3602" s="202" t="s">
        <v>262</v>
      </c>
      <c r="E3602" s="214" t="s">
        <v>21</v>
      </c>
      <c r="F3602" s="215" t="s">
        <v>264</v>
      </c>
      <c r="G3602" s="213"/>
      <c r="H3602" s="216">
        <v>802.08</v>
      </c>
      <c r="I3602" s="217"/>
      <c r="J3602" s="213"/>
      <c r="K3602" s="213"/>
      <c r="L3602" s="218"/>
      <c r="M3602" s="219"/>
      <c r="N3602" s="220"/>
      <c r="O3602" s="220"/>
      <c r="P3602" s="220"/>
      <c r="Q3602" s="220"/>
      <c r="R3602" s="220"/>
      <c r="S3602" s="220"/>
      <c r="T3602" s="221"/>
      <c r="AT3602" s="222" t="s">
        <v>262</v>
      </c>
      <c r="AU3602" s="222" t="s">
        <v>82</v>
      </c>
      <c r="AV3602" s="14" t="s">
        <v>93</v>
      </c>
      <c r="AW3602" s="14" t="s">
        <v>34</v>
      </c>
      <c r="AX3602" s="14" t="s">
        <v>73</v>
      </c>
      <c r="AY3602" s="222" t="s">
        <v>252</v>
      </c>
    </row>
    <row r="3603" spans="1:65" s="13" customFormat="1" ht="11.25">
      <c r="B3603" s="200"/>
      <c r="C3603" s="201"/>
      <c r="D3603" s="202" t="s">
        <v>262</v>
      </c>
      <c r="E3603" s="203" t="s">
        <v>21</v>
      </c>
      <c r="F3603" s="204" t="s">
        <v>3514</v>
      </c>
      <c r="G3603" s="201"/>
      <c r="H3603" s="205">
        <v>10.385</v>
      </c>
      <c r="I3603" s="206"/>
      <c r="J3603" s="201"/>
      <c r="K3603" s="201"/>
      <c r="L3603" s="207"/>
      <c r="M3603" s="208"/>
      <c r="N3603" s="209"/>
      <c r="O3603" s="209"/>
      <c r="P3603" s="209"/>
      <c r="Q3603" s="209"/>
      <c r="R3603" s="209"/>
      <c r="S3603" s="209"/>
      <c r="T3603" s="210"/>
      <c r="AT3603" s="211" t="s">
        <v>262</v>
      </c>
      <c r="AU3603" s="211" t="s">
        <v>82</v>
      </c>
      <c r="AV3603" s="13" t="s">
        <v>82</v>
      </c>
      <c r="AW3603" s="13" t="s">
        <v>34</v>
      </c>
      <c r="AX3603" s="13" t="s">
        <v>73</v>
      </c>
      <c r="AY3603" s="211" t="s">
        <v>252</v>
      </c>
    </row>
    <row r="3604" spans="1:65" s="13" customFormat="1" ht="11.25">
      <c r="B3604" s="200"/>
      <c r="C3604" s="201"/>
      <c r="D3604" s="202" t="s">
        <v>262</v>
      </c>
      <c r="E3604" s="203" t="s">
        <v>21</v>
      </c>
      <c r="F3604" s="204" t="s">
        <v>3515</v>
      </c>
      <c r="G3604" s="201"/>
      <c r="H3604" s="205">
        <v>20.25</v>
      </c>
      <c r="I3604" s="206"/>
      <c r="J3604" s="201"/>
      <c r="K3604" s="201"/>
      <c r="L3604" s="207"/>
      <c r="M3604" s="208"/>
      <c r="N3604" s="209"/>
      <c r="O3604" s="209"/>
      <c r="P3604" s="209"/>
      <c r="Q3604" s="209"/>
      <c r="R3604" s="209"/>
      <c r="S3604" s="209"/>
      <c r="T3604" s="210"/>
      <c r="AT3604" s="211" t="s">
        <v>262</v>
      </c>
      <c r="AU3604" s="211" t="s">
        <v>82</v>
      </c>
      <c r="AV3604" s="13" t="s">
        <v>82</v>
      </c>
      <c r="AW3604" s="13" t="s">
        <v>34</v>
      </c>
      <c r="AX3604" s="13" t="s">
        <v>73</v>
      </c>
      <c r="AY3604" s="211" t="s">
        <v>252</v>
      </c>
    </row>
    <row r="3605" spans="1:65" s="14" customFormat="1" ht="11.25">
      <c r="B3605" s="212"/>
      <c r="C3605" s="213"/>
      <c r="D3605" s="202" t="s">
        <v>262</v>
      </c>
      <c r="E3605" s="214" t="s">
        <v>21</v>
      </c>
      <c r="F3605" s="215" t="s">
        <v>264</v>
      </c>
      <c r="G3605" s="213"/>
      <c r="H3605" s="216">
        <v>30.635000000000002</v>
      </c>
      <c r="I3605" s="217"/>
      <c r="J3605" s="213"/>
      <c r="K3605" s="213"/>
      <c r="L3605" s="218"/>
      <c r="M3605" s="219"/>
      <c r="N3605" s="220"/>
      <c r="O3605" s="220"/>
      <c r="P3605" s="220"/>
      <c r="Q3605" s="220"/>
      <c r="R3605" s="220"/>
      <c r="S3605" s="220"/>
      <c r="T3605" s="221"/>
      <c r="AT3605" s="222" t="s">
        <v>262</v>
      </c>
      <c r="AU3605" s="222" t="s">
        <v>82</v>
      </c>
      <c r="AV3605" s="14" t="s">
        <v>93</v>
      </c>
      <c r="AW3605" s="14" t="s">
        <v>34</v>
      </c>
      <c r="AX3605" s="14" t="s">
        <v>73</v>
      </c>
      <c r="AY3605" s="222" t="s">
        <v>252</v>
      </c>
    </row>
    <row r="3606" spans="1:65" s="15" customFormat="1" ht="11.25">
      <c r="B3606" s="223"/>
      <c r="C3606" s="224"/>
      <c r="D3606" s="202" t="s">
        <v>262</v>
      </c>
      <c r="E3606" s="225" t="s">
        <v>21</v>
      </c>
      <c r="F3606" s="226" t="s">
        <v>265</v>
      </c>
      <c r="G3606" s="224"/>
      <c r="H3606" s="227">
        <v>832.71500000000003</v>
      </c>
      <c r="I3606" s="228"/>
      <c r="J3606" s="224"/>
      <c r="K3606" s="224"/>
      <c r="L3606" s="229"/>
      <c r="M3606" s="230"/>
      <c r="N3606" s="231"/>
      <c r="O3606" s="231"/>
      <c r="P3606" s="231"/>
      <c r="Q3606" s="231"/>
      <c r="R3606" s="231"/>
      <c r="S3606" s="231"/>
      <c r="T3606" s="232"/>
      <c r="AT3606" s="233" t="s">
        <v>262</v>
      </c>
      <c r="AU3606" s="233" t="s">
        <v>82</v>
      </c>
      <c r="AV3606" s="15" t="s">
        <v>258</v>
      </c>
      <c r="AW3606" s="15" t="s">
        <v>34</v>
      </c>
      <c r="AX3606" s="15" t="s">
        <v>80</v>
      </c>
      <c r="AY3606" s="233" t="s">
        <v>252</v>
      </c>
    </row>
    <row r="3607" spans="1:65" s="2" customFormat="1" ht="16.5" customHeight="1">
      <c r="A3607" s="37"/>
      <c r="B3607" s="38"/>
      <c r="C3607" s="182" t="s">
        <v>4185</v>
      </c>
      <c r="D3607" s="182" t="s">
        <v>254</v>
      </c>
      <c r="E3607" s="183" t="s">
        <v>4186</v>
      </c>
      <c r="F3607" s="184" t="s">
        <v>4187</v>
      </c>
      <c r="G3607" s="185" t="s">
        <v>149</v>
      </c>
      <c r="H3607" s="186">
        <v>6.13</v>
      </c>
      <c r="I3607" s="187"/>
      <c r="J3607" s="188">
        <f>ROUND(I3607*H3607,2)</f>
        <v>0</v>
      </c>
      <c r="K3607" s="184" t="s">
        <v>257</v>
      </c>
      <c r="L3607" s="42"/>
      <c r="M3607" s="189" t="s">
        <v>21</v>
      </c>
      <c r="N3607" s="190" t="s">
        <v>44</v>
      </c>
      <c r="O3607" s="67"/>
      <c r="P3607" s="191">
        <f>O3607*H3607</f>
        <v>0</v>
      </c>
      <c r="Q3607" s="191">
        <v>3.6000000000000002E-4</v>
      </c>
      <c r="R3607" s="191">
        <f>Q3607*H3607</f>
        <v>2.2068000000000001E-3</v>
      </c>
      <c r="S3607" s="191">
        <v>0</v>
      </c>
      <c r="T3607" s="192">
        <f>S3607*H3607</f>
        <v>0</v>
      </c>
      <c r="U3607" s="37"/>
      <c r="V3607" s="37"/>
      <c r="W3607" s="37"/>
      <c r="X3607" s="37"/>
      <c r="Y3607" s="37"/>
      <c r="Z3607" s="37"/>
      <c r="AA3607" s="37"/>
      <c r="AB3607" s="37"/>
      <c r="AC3607" s="37"/>
      <c r="AD3607" s="37"/>
      <c r="AE3607" s="37"/>
      <c r="AR3607" s="193" t="s">
        <v>375</v>
      </c>
      <c r="AT3607" s="193" t="s">
        <v>254</v>
      </c>
      <c r="AU3607" s="193" t="s">
        <v>82</v>
      </c>
      <c r="AY3607" s="20" t="s">
        <v>252</v>
      </c>
      <c r="BE3607" s="194">
        <f>IF(N3607="základní",J3607,0)</f>
        <v>0</v>
      </c>
      <c r="BF3607" s="194">
        <f>IF(N3607="snížená",J3607,0)</f>
        <v>0</v>
      </c>
      <c r="BG3607" s="194">
        <f>IF(N3607="zákl. přenesená",J3607,0)</f>
        <v>0</v>
      </c>
      <c r="BH3607" s="194">
        <f>IF(N3607="sníž. přenesená",J3607,0)</f>
        <v>0</v>
      </c>
      <c r="BI3607" s="194">
        <f>IF(N3607="nulová",J3607,0)</f>
        <v>0</v>
      </c>
      <c r="BJ3607" s="20" t="s">
        <v>80</v>
      </c>
      <c r="BK3607" s="194">
        <f>ROUND(I3607*H3607,2)</f>
        <v>0</v>
      </c>
      <c r="BL3607" s="20" t="s">
        <v>375</v>
      </c>
      <c r="BM3607" s="193" t="s">
        <v>4188</v>
      </c>
    </row>
    <row r="3608" spans="1:65" s="2" customFormat="1" ht="11.25">
      <c r="A3608" s="37"/>
      <c r="B3608" s="38"/>
      <c r="C3608" s="39"/>
      <c r="D3608" s="195" t="s">
        <v>260</v>
      </c>
      <c r="E3608" s="39"/>
      <c r="F3608" s="196" t="s">
        <v>4189</v>
      </c>
      <c r="G3608" s="39"/>
      <c r="H3608" s="39"/>
      <c r="I3608" s="197"/>
      <c r="J3608" s="39"/>
      <c r="K3608" s="39"/>
      <c r="L3608" s="42"/>
      <c r="M3608" s="198"/>
      <c r="N3608" s="199"/>
      <c r="O3608" s="67"/>
      <c r="P3608" s="67"/>
      <c r="Q3608" s="67"/>
      <c r="R3608" s="67"/>
      <c r="S3608" s="67"/>
      <c r="T3608" s="68"/>
      <c r="U3608" s="37"/>
      <c r="V3608" s="37"/>
      <c r="W3608" s="37"/>
      <c r="X3608" s="37"/>
      <c r="Y3608" s="37"/>
      <c r="Z3608" s="37"/>
      <c r="AA3608" s="37"/>
      <c r="AB3608" s="37"/>
      <c r="AC3608" s="37"/>
      <c r="AD3608" s="37"/>
      <c r="AE3608" s="37"/>
      <c r="AT3608" s="20" t="s">
        <v>260</v>
      </c>
      <c r="AU3608" s="20" t="s">
        <v>82</v>
      </c>
    </row>
    <row r="3609" spans="1:65" s="16" customFormat="1" ht="11.25">
      <c r="B3609" s="235"/>
      <c r="C3609" s="236"/>
      <c r="D3609" s="202" t="s">
        <v>262</v>
      </c>
      <c r="E3609" s="237" t="s">
        <v>21</v>
      </c>
      <c r="F3609" s="238" t="s">
        <v>4190</v>
      </c>
      <c r="G3609" s="236"/>
      <c r="H3609" s="237" t="s">
        <v>21</v>
      </c>
      <c r="I3609" s="239"/>
      <c r="J3609" s="236"/>
      <c r="K3609" s="236"/>
      <c r="L3609" s="240"/>
      <c r="M3609" s="241"/>
      <c r="N3609" s="242"/>
      <c r="O3609" s="242"/>
      <c r="P3609" s="242"/>
      <c r="Q3609" s="242"/>
      <c r="R3609" s="242"/>
      <c r="S3609" s="242"/>
      <c r="T3609" s="243"/>
      <c r="AT3609" s="244" t="s">
        <v>262</v>
      </c>
      <c r="AU3609" s="244" t="s">
        <v>82</v>
      </c>
      <c r="AV3609" s="16" t="s">
        <v>80</v>
      </c>
      <c r="AW3609" s="16" t="s">
        <v>34</v>
      </c>
      <c r="AX3609" s="16" t="s">
        <v>73</v>
      </c>
      <c r="AY3609" s="244" t="s">
        <v>252</v>
      </c>
    </row>
    <row r="3610" spans="1:65" s="13" customFormat="1" ht="11.25">
      <c r="B3610" s="200"/>
      <c r="C3610" s="201"/>
      <c r="D3610" s="202" t="s">
        <v>262</v>
      </c>
      <c r="E3610" s="203" t="s">
        <v>21</v>
      </c>
      <c r="F3610" s="204" t="s">
        <v>4191</v>
      </c>
      <c r="G3610" s="201"/>
      <c r="H3610" s="205">
        <v>2.78</v>
      </c>
      <c r="I3610" s="206"/>
      <c r="J3610" s="201"/>
      <c r="K3610" s="201"/>
      <c r="L3610" s="207"/>
      <c r="M3610" s="208"/>
      <c r="N3610" s="209"/>
      <c r="O3610" s="209"/>
      <c r="P3610" s="209"/>
      <c r="Q3610" s="209"/>
      <c r="R3610" s="209"/>
      <c r="S3610" s="209"/>
      <c r="T3610" s="210"/>
      <c r="AT3610" s="211" t="s">
        <v>262</v>
      </c>
      <c r="AU3610" s="211" t="s">
        <v>82</v>
      </c>
      <c r="AV3610" s="13" t="s">
        <v>82</v>
      </c>
      <c r="AW3610" s="13" t="s">
        <v>34</v>
      </c>
      <c r="AX3610" s="13" t="s">
        <v>73</v>
      </c>
      <c r="AY3610" s="211" t="s">
        <v>252</v>
      </c>
    </row>
    <row r="3611" spans="1:65" s="13" customFormat="1" ht="11.25">
      <c r="B3611" s="200"/>
      <c r="C3611" s="201"/>
      <c r="D3611" s="202" t="s">
        <v>262</v>
      </c>
      <c r="E3611" s="203" t="s">
        <v>21</v>
      </c>
      <c r="F3611" s="204" t="s">
        <v>4192</v>
      </c>
      <c r="G3611" s="201"/>
      <c r="H3611" s="205">
        <v>3.35</v>
      </c>
      <c r="I3611" s="206"/>
      <c r="J3611" s="201"/>
      <c r="K3611" s="201"/>
      <c r="L3611" s="207"/>
      <c r="M3611" s="208"/>
      <c r="N3611" s="209"/>
      <c r="O3611" s="209"/>
      <c r="P3611" s="209"/>
      <c r="Q3611" s="209"/>
      <c r="R3611" s="209"/>
      <c r="S3611" s="209"/>
      <c r="T3611" s="210"/>
      <c r="AT3611" s="211" t="s">
        <v>262</v>
      </c>
      <c r="AU3611" s="211" t="s">
        <v>82</v>
      </c>
      <c r="AV3611" s="13" t="s">
        <v>82</v>
      </c>
      <c r="AW3611" s="13" t="s">
        <v>34</v>
      </c>
      <c r="AX3611" s="13" t="s">
        <v>73</v>
      </c>
      <c r="AY3611" s="211" t="s">
        <v>252</v>
      </c>
    </row>
    <row r="3612" spans="1:65" s="14" customFormat="1" ht="11.25">
      <c r="B3612" s="212"/>
      <c r="C3612" s="213"/>
      <c r="D3612" s="202" t="s">
        <v>262</v>
      </c>
      <c r="E3612" s="214" t="s">
        <v>21</v>
      </c>
      <c r="F3612" s="215" t="s">
        <v>264</v>
      </c>
      <c r="G3612" s="213"/>
      <c r="H3612" s="216">
        <v>6.13</v>
      </c>
      <c r="I3612" s="217"/>
      <c r="J3612" s="213"/>
      <c r="K3612" s="213"/>
      <c r="L3612" s="218"/>
      <c r="M3612" s="219"/>
      <c r="N3612" s="220"/>
      <c r="O3612" s="220"/>
      <c r="P3612" s="220"/>
      <c r="Q3612" s="220"/>
      <c r="R3612" s="220"/>
      <c r="S3612" s="220"/>
      <c r="T3612" s="221"/>
      <c r="AT3612" s="222" t="s">
        <v>262</v>
      </c>
      <c r="AU3612" s="222" t="s">
        <v>82</v>
      </c>
      <c r="AV3612" s="14" t="s">
        <v>93</v>
      </c>
      <c r="AW3612" s="14" t="s">
        <v>34</v>
      </c>
      <c r="AX3612" s="14" t="s">
        <v>80</v>
      </c>
      <c r="AY3612" s="222" t="s">
        <v>252</v>
      </c>
    </row>
    <row r="3613" spans="1:65" s="2" customFormat="1" ht="16.5" customHeight="1">
      <c r="A3613" s="37"/>
      <c r="B3613" s="38"/>
      <c r="C3613" s="182" t="s">
        <v>4193</v>
      </c>
      <c r="D3613" s="182" t="s">
        <v>254</v>
      </c>
      <c r="E3613" s="183" t="s">
        <v>4194</v>
      </c>
      <c r="F3613" s="184" t="s">
        <v>4195</v>
      </c>
      <c r="G3613" s="185" t="s">
        <v>149</v>
      </c>
      <c r="H3613" s="186">
        <v>6.13</v>
      </c>
      <c r="I3613" s="187"/>
      <c r="J3613" s="188">
        <f>ROUND(I3613*H3613,2)</f>
        <v>0</v>
      </c>
      <c r="K3613" s="184" t="s">
        <v>257</v>
      </c>
      <c r="L3613" s="42"/>
      <c r="M3613" s="189" t="s">
        <v>21</v>
      </c>
      <c r="N3613" s="190" t="s">
        <v>44</v>
      </c>
      <c r="O3613" s="67"/>
      <c r="P3613" s="191">
        <f>O3613*H3613</f>
        <v>0</v>
      </c>
      <c r="Q3613" s="191">
        <v>6.6E-4</v>
      </c>
      <c r="R3613" s="191">
        <f>Q3613*H3613</f>
        <v>4.0457999999999996E-3</v>
      </c>
      <c r="S3613" s="191">
        <v>0</v>
      </c>
      <c r="T3613" s="192">
        <f>S3613*H3613</f>
        <v>0</v>
      </c>
      <c r="U3613" s="37"/>
      <c r="V3613" s="37"/>
      <c r="W3613" s="37"/>
      <c r="X3613" s="37"/>
      <c r="Y3613" s="37"/>
      <c r="Z3613" s="37"/>
      <c r="AA3613" s="37"/>
      <c r="AB3613" s="37"/>
      <c r="AC3613" s="37"/>
      <c r="AD3613" s="37"/>
      <c r="AE3613" s="37"/>
      <c r="AR3613" s="193" t="s">
        <v>375</v>
      </c>
      <c r="AT3613" s="193" t="s">
        <v>254</v>
      </c>
      <c r="AU3613" s="193" t="s">
        <v>82</v>
      </c>
      <c r="AY3613" s="20" t="s">
        <v>252</v>
      </c>
      <c r="BE3613" s="194">
        <f>IF(N3613="základní",J3613,0)</f>
        <v>0</v>
      </c>
      <c r="BF3613" s="194">
        <f>IF(N3613="snížená",J3613,0)</f>
        <v>0</v>
      </c>
      <c r="BG3613" s="194">
        <f>IF(N3613="zákl. přenesená",J3613,0)</f>
        <v>0</v>
      </c>
      <c r="BH3613" s="194">
        <f>IF(N3613="sníž. přenesená",J3613,0)</f>
        <v>0</v>
      </c>
      <c r="BI3613" s="194">
        <f>IF(N3613="nulová",J3613,0)</f>
        <v>0</v>
      </c>
      <c r="BJ3613" s="20" t="s">
        <v>80</v>
      </c>
      <c r="BK3613" s="194">
        <f>ROUND(I3613*H3613,2)</f>
        <v>0</v>
      </c>
      <c r="BL3613" s="20" t="s">
        <v>375</v>
      </c>
      <c r="BM3613" s="193" t="s">
        <v>4196</v>
      </c>
    </row>
    <row r="3614" spans="1:65" s="2" customFormat="1" ht="11.25">
      <c r="A3614" s="37"/>
      <c r="B3614" s="38"/>
      <c r="C3614" s="39"/>
      <c r="D3614" s="195" t="s">
        <v>260</v>
      </c>
      <c r="E3614" s="39"/>
      <c r="F3614" s="196" t="s">
        <v>4197</v>
      </c>
      <c r="G3614" s="39"/>
      <c r="H3614" s="39"/>
      <c r="I3614" s="197"/>
      <c r="J3614" s="39"/>
      <c r="K3614" s="39"/>
      <c r="L3614" s="42"/>
      <c r="M3614" s="198"/>
      <c r="N3614" s="199"/>
      <c r="O3614" s="67"/>
      <c r="P3614" s="67"/>
      <c r="Q3614" s="67"/>
      <c r="R3614" s="67"/>
      <c r="S3614" s="67"/>
      <c r="T3614" s="68"/>
      <c r="U3614" s="37"/>
      <c r="V3614" s="37"/>
      <c r="W3614" s="37"/>
      <c r="X3614" s="37"/>
      <c r="Y3614" s="37"/>
      <c r="Z3614" s="37"/>
      <c r="AA3614" s="37"/>
      <c r="AB3614" s="37"/>
      <c r="AC3614" s="37"/>
      <c r="AD3614" s="37"/>
      <c r="AE3614" s="37"/>
      <c r="AT3614" s="20" t="s">
        <v>260</v>
      </c>
      <c r="AU3614" s="20" t="s">
        <v>82</v>
      </c>
    </row>
    <row r="3615" spans="1:65" s="16" customFormat="1" ht="11.25">
      <c r="B3615" s="235"/>
      <c r="C3615" s="236"/>
      <c r="D3615" s="202" t="s">
        <v>262</v>
      </c>
      <c r="E3615" s="237" t="s">
        <v>21</v>
      </c>
      <c r="F3615" s="238" t="s">
        <v>4190</v>
      </c>
      <c r="G3615" s="236"/>
      <c r="H3615" s="237" t="s">
        <v>21</v>
      </c>
      <c r="I3615" s="239"/>
      <c r="J3615" s="236"/>
      <c r="K3615" s="236"/>
      <c r="L3615" s="240"/>
      <c r="M3615" s="241"/>
      <c r="N3615" s="242"/>
      <c r="O3615" s="242"/>
      <c r="P3615" s="242"/>
      <c r="Q3615" s="242"/>
      <c r="R3615" s="242"/>
      <c r="S3615" s="242"/>
      <c r="T3615" s="243"/>
      <c r="AT3615" s="244" t="s">
        <v>262</v>
      </c>
      <c r="AU3615" s="244" t="s">
        <v>82</v>
      </c>
      <c r="AV3615" s="16" t="s">
        <v>80</v>
      </c>
      <c r="AW3615" s="16" t="s">
        <v>34</v>
      </c>
      <c r="AX3615" s="16" t="s">
        <v>73</v>
      </c>
      <c r="AY3615" s="244" t="s">
        <v>252</v>
      </c>
    </row>
    <row r="3616" spans="1:65" s="13" customFormat="1" ht="11.25">
      <c r="B3616" s="200"/>
      <c r="C3616" s="201"/>
      <c r="D3616" s="202" t="s">
        <v>262</v>
      </c>
      <c r="E3616" s="203" t="s">
        <v>21</v>
      </c>
      <c r="F3616" s="204" t="s">
        <v>4191</v>
      </c>
      <c r="G3616" s="201"/>
      <c r="H3616" s="205">
        <v>2.78</v>
      </c>
      <c r="I3616" s="206"/>
      <c r="J3616" s="201"/>
      <c r="K3616" s="201"/>
      <c r="L3616" s="207"/>
      <c r="M3616" s="208"/>
      <c r="N3616" s="209"/>
      <c r="O3616" s="209"/>
      <c r="P3616" s="209"/>
      <c r="Q3616" s="209"/>
      <c r="R3616" s="209"/>
      <c r="S3616" s="209"/>
      <c r="T3616" s="210"/>
      <c r="AT3616" s="211" t="s">
        <v>262</v>
      </c>
      <c r="AU3616" s="211" t="s">
        <v>82</v>
      </c>
      <c r="AV3616" s="13" t="s">
        <v>82</v>
      </c>
      <c r="AW3616" s="13" t="s">
        <v>34</v>
      </c>
      <c r="AX3616" s="13" t="s">
        <v>73</v>
      </c>
      <c r="AY3616" s="211" t="s">
        <v>252</v>
      </c>
    </row>
    <row r="3617" spans="1:65" s="13" customFormat="1" ht="11.25">
      <c r="B3617" s="200"/>
      <c r="C3617" s="201"/>
      <c r="D3617" s="202" t="s">
        <v>262</v>
      </c>
      <c r="E3617" s="203" t="s">
        <v>21</v>
      </c>
      <c r="F3617" s="204" t="s">
        <v>4192</v>
      </c>
      <c r="G3617" s="201"/>
      <c r="H3617" s="205">
        <v>3.35</v>
      </c>
      <c r="I3617" s="206"/>
      <c r="J3617" s="201"/>
      <c r="K3617" s="201"/>
      <c r="L3617" s="207"/>
      <c r="M3617" s="208"/>
      <c r="N3617" s="209"/>
      <c r="O3617" s="209"/>
      <c r="P3617" s="209"/>
      <c r="Q3617" s="209"/>
      <c r="R3617" s="209"/>
      <c r="S3617" s="209"/>
      <c r="T3617" s="210"/>
      <c r="AT3617" s="211" t="s">
        <v>262</v>
      </c>
      <c r="AU3617" s="211" t="s">
        <v>82</v>
      </c>
      <c r="AV3617" s="13" t="s">
        <v>82</v>
      </c>
      <c r="AW3617" s="13" t="s">
        <v>34</v>
      </c>
      <c r="AX3617" s="13" t="s">
        <v>73</v>
      </c>
      <c r="AY3617" s="211" t="s">
        <v>252</v>
      </c>
    </row>
    <row r="3618" spans="1:65" s="14" customFormat="1" ht="11.25">
      <c r="B3618" s="212"/>
      <c r="C3618" s="213"/>
      <c r="D3618" s="202" t="s">
        <v>262</v>
      </c>
      <c r="E3618" s="214" t="s">
        <v>21</v>
      </c>
      <c r="F3618" s="215" t="s">
        <v>264</v>
      </c>
      <c r="G3618" s="213"/>
      <c r="H3618" s="216">
        <v>6.13</v>
      </c>
      <c r="I3618" s="217"/>
      <c r="J3618" s="213"/>
      <c r="K3618" s="213"/>
      <c r="L3618" s="218"/>
      <c r="M3618" s="219"/>
      <c r="N3618" s="220"/>
      <c r="O3618" s="220"/>
      <c r="P3618" s="220"/>
      <c r="Q3618" s="220"/>
      <c r="R3618" s="220"/>
      <c r="S3618" s="220"/>
      <c r="T3618" s="221"/>
      <c r="AT3618" s="222" t="s">
        <v>262</v>
      </c>
      <c r="AU3618" s="222" t="s">
        <v>82</v>
      </c>
      <c r="AV3618" s="14" t="s">
        <v>93</v>
      </c>
      <c r="AW3618" s="14" t="s">
        <v>34</v>
      </c>
      <c r="AX3618" s="14" t="s">
        <v>80</v>
      </c>
      <c r="AY3618" s="222" t="s">
        <v>252</v>
      </c>
    </row>
    <row r="3619" spans="1:65" s="12" customFormat="1" ht="22.9" customHeight="1">
      <c r="B3619" s="166"/>
      <c r="C3619" s="167"/>
      <c r="D3619" s="168" t="s">
        <v>72</v>
      </c>
      <c r="E3619" s="180" t="s">
        <v>4198</v>
      </c>
      <c r="F3619" s="180" t="s">
        <v>4199</v>
      </c>
      <c r="G3619" s="167"/>
      <c r="H3619" s="167"/>
      <c r="I3619" s="170"/>
      <c r="J3619" s="181">
        <f>BK3619</f>
        <v>0</v>
      </c>
      <c r="K3619" s="167"/>
      <c r="L3619" s="172"/>
      <c r="M3619" s="173"/>
      <c r="N3619" s="174"/>
      <c r="O3619" s="174"/>
      <c r="P3619" s="175">
        <f>SUM(P3620:P3717)</f>
        <v>0</v>
      </c>
      <c r="Q3619" s="174"/>
      <c r="R3619" s="175">
        <f>SUM(R3620:R3717)</f>
        <v>1.5810797200000002</v>
      </c>
      <c r="S3619" s="174"/>
      <c r="T3619" s="176">
        <f>SUM(T3620:T3717)</f>
        <v>0</v>
      </c>
      <c r="AR3619" s="177" t="s">
        <v>82</v>
      </c>
      <c r="AT3619" s="178" t="s">
        <v>72</v>
      </c>
      <c r="AU3619" s="178" t="s">
        <v>80</v>
      </c>
      <c r="AY3619" s="177" t="s">
        <v>252</v>
      </c>
      <c r="BK3619" s="179">
        <f>SUM(BK3620:BK3717)</f>
        <v>0</v>
      </c>
    </row>
    <row r="3620" spans="1:65" s="2" customFormat="1" ht="16.5" customHeight="1">
      <c r="A3620" s="37"/>
      <c r="B3620" s="38"/>
      <c r="C3620" s="182" t="s">
        <v>4200</v>
      </c>
      <c r="D3620" s="182" t="s">
        <v>254</v>
      </c>
      <c r="E3620" s="183" t="s">
        <v>4201</v>
      </c>
      <c r="F3620" s="184" t="s">
        <v>4202</v>
      </c>
      <c r="G3620" s="185" t="s">
        <v>149</v>
      </c>
      <c r="H3620" s="186">
        <v>2470.7060000000001</v>
      </c>
      <c r="I3620" s="187"/>
      <c r="J3620" s="188">
        <f>ROUND(I3620*H3620,2)</f>
        <v>0</v>
      </c>
      <c r="K3620" s="184" t="s">
        <v>257</v>
      </c>
      <c r="L3620" s="42"/>
      <c r="M3620" s="189" t="s">
        <v>21</v>
      </c>
      <c r="N3620" s="190" t="s">
        <v>44</v>
      </c>
      <c r="O3620" s="67"/>
      <c r="P3620" s="191">
        <f>O3620*H3620</f>
        <v>0</v>
      </c>
      <c r="Q3620" s="191">
        <v>0</v>
      </c>
      <c r="R3620" s="191">
        <f>Q3620*H3620</f>
        <v>0</v>
      </c>
      <c r="S3620" s="191">
        <v>0</v>
      </c>
      <c r="T3620" s="192">
        <f>S3620*H3620</f>
        <v>0</v>
      </c>
      <c r="U3620" s="37"/>
      <c r="V3620" s="37"/>
      <c r="W3620" s="37"/>
      <c r="X3620" s="37"/>
      <c r="Y3620" s="37"/>
      <c r="Z3620" s="37"/>
      <c r="AA3620" s="37"/>
      <c r="AB3620" s="37"/>
      <c r="AC3620" s="37"/>
      <c r="AD3620" s="37"/>
      <c r="AE3620" s="37"/>
      <c r="AR3620" s="193" t="s">
        <v>375</v>
      </c>
      <c r="AT3620" s="193" t="s">
        <v>254</v>
      </c>
      <c r="AU3620" s="193" t="s">
        <v>82</v>
      </c>
      <c r="AY3620" s="20" t="s">
        <v>252</v>
      </c>
      <c r="BE3620" s="194">
        <f>IF(N3620="základní",J3620,0)</f>
        <v>0</v>
      </c>
      <c r="BF3620" s="194">
        <f>IF(N3620="snížená",J3620,0)</f>
        <v>0</v>
      </c>
      <c r="BG3620" s="194">
        <f>IF(N3620="zákl. přenesená",J3620,0)</f>
        <v>0</v>
      </c>
      <c r="BH3620" s="194">
        <f>IF(N3620="sníž. přenesená",J3620,0)</f>
        <v>0</v>
      </c>
      <c r="BI3620" s="194">
        <f>IF(N3620="nulová",J3620,0)</f>
        <v>0</v>
      </c>
      <c r="BJ3620" s="20" t="s">
        <v>80</v>
      </c>
      <c r="BK3620" s="194">
        <f>ROUND(I3620*H3620,2)</f>
        <v>0</v>
      </c>
      <c r="BL3620" s="20" t="s">
        <v>375</v>
      </c>
      <c r="BM3620" s="193" t="s">
        <v>4203</v>
      </c>
    </row>
    <row r="3621" spans="1:65" s="2" customFormat="1" ht="11.25">
      <c r="A3621" s="37"/>
      <c r="B3621" s="38"/>
      <c r="C3621" s="39"/>
      <c r="D3621" s="195" t="s">
        <v>260</v>
      </c>
      <c r="E3621" s="39"/>
      <c r="F3621" s="196" t="s">
        <v>4204</v>
      </c>
      <c r="G3621" s="39"/>
      <c r="H3621" s="39"/>
      <c r="I3621" s="197"/>
      <c r="J3621" s="39"/>
      <c r="K3621" s="39"/>
      <c r="L3621" s="42"/>
      <c r="M3621" s="198"/>
      <c r="N3621" s="199"/>
      <c r="O3621" s="67"/>
      <c r="P3621" s="67"/>
      <c r="Q3621" s="67"/>
      <c r="R3621" s="67"/>
      <c r="S3621" s="67"/>
      <c r="T3621" s="68"/>
      <c r="U3621" s="37"/>
      <c r="V3621" s="37"/>
      <c r="W3621" s="37"/>
      <c r="X3621" s="37"/>
      <c r="Y3621" s="37"/>
      <c r="Z3621" s="37"/>
      <c r="AA3621" s="37"/>
      <c r="AB3621" s="37"/>
      <c r="AC3621" s="37"/>
      <c r="AD3621" s="37"/>
      <c r="AE3621" s="37"/>
      <c r="AT3621" s="20" t="s">
        <v>260</v>
      </c>
      <c r="AU3621" s="20" t="s">
        <v>82</v>
      </c>
    </row>
    <row r="3622" spans="1:65" s="13" customFormat="1" ht="11.25">
      <c r="B3622" s="200"/>
      <c r="C3622" s="201"/>
      <c r="D3622" s="202" t="s">
        <v>262</v>
      </c>
      <c r="E3622" s="203" t="s">
        <v>21</v>
      </c>
      <c r="F3622" s="204" t="s">
        <v>4205</v>
      </c>
      <c r="G3622" s="201"/>
      <c r="H3622" s="205">
        <v>2470.7060000000001</v>
      </c>
      <c r="I3622" s="206"/>
      <c r="J3622" s="201"/>
      <c r="K3622" s="201"/>
      <c r="L3622" s="207"/>
      <c r="M3622" s="208"/>
      <c r="N3622" s="209"/>
      <c r="O3622" s="209"/>
      <c r="P3622" s="209"/>
      <c r="Q3622" s="209"/>
      <c r="R3622" s="209"/>
      <c r="S3622" s="209"/>
      <c r="T3622" s="210"/>
      <c r="AT3622" s="211" t="s">
        <v>262</v>
      </c>
      <c r="AU3622" s="211" t="s">
        <v>82</v>
      </c>
      <c r="AV3622" s="13" t="s">
        <v>82</v>
      </c>
      <c r="AW3622" s="13" t="s">
        <v>34</v>
      </c>
      <c r="AX3622" s="13" t="s">
        <v>73</v>
      </c>
      <c r="AY3622" s="211" t="s">
        <v>252</v>
      </c>
    </row>
    <row r="3623" spans="1:65" s="14" customFormat="1" ht="11.25">
      <c r="B3623" s="212"/>
      <c r="C3623" s="213"/>
      <c r="D3623" s="202" t="s">
        <v>262</v>
      </c>
      <c r="E3623" s="214" t="s">
        <v>21</v>
      </c>
      <c r="F3623" s="215" t="s">
        <v>264</v>
      </c>
      <c r="G3623" s="213"/>
      <c r="H3623" s="216">
        <v>2470.7060000000001</v>
      </c>
      <c r="I3623" s="217"/>
      <c r="J3623" s="213"/>
      <c r="K3623" s="213"/>
      <c r="L3623" s="218"/>
      <c r="M3623" s="219"/>
      <c r="N3623" s="220"/>
      <c r="O3623" s="220"/>
      <c r="P3623" s="220"/>
      <c r="Q3623" s="220"/>
      <c r="R3623" s="220"/>
      <c r="S3623" s="220"/>
      <c r="T3623" s="221"/>
      <c r="AT3623" s="222" t="s">
        <v>262</v>
      </c>
      <c r="AU3623" s="222" t="s">
        <v>82</v>
      </c>
      <c r="AV3623" s="14" t="s">
        <v>93</v>
      </c>
      <c r="AW3623" s="14" t="s">
        <v>34</v>
      </c>
      <c r="AX3623" s="14" t="s">
        <v>80</v>
      </c>
      <c r="AY3623" s="222" t="s">
        <v>252</v>
      </c>
    </row>
    <row r="3624" spans="1:65" s="2" customFormat="1" ht="16.5" customHeight="1">
      <c r="A3624" s="37"/>
      <c r="B3624" s="38"/>
      <c r="C3624" s="182" t="s">
        <v>4206</v>
      </c>
      <c r="D3624" s="182" t="s">
        <v>254</v>
      </c>
      <c r="E3624" s="183" t="s">
        <v>4207</v>
      </c>
      <c r="F3624" s="184" t="s">
        <v>4208</v>
      </c>
      <c r="G3624" s="185" t="s">
        <v>149</v>
      </c>
      <c r="H3624" s="186">
        <v>2470.7060000000001</v>
      </c>
      <c r="I3624" s="187"/>
      <c r="J3624" s="188">
        <f>ROUND(I3624*H3624,2)</f>
        <v>0</v>
      </c>
      <c r="K3624" s="184" t="s">
        <v>257</v>
      </c>
      <c r="L3624" s="42"/>
      <c r="M3624" s="189" t="s">
        <v>21</v>
      </c>
      <c r="N3624" s="190" t="s">
        <v>44</v>
      </c>
      <c r="O3624" s="67"/>
      <c r="P3624" s="191">
        <f>O3624*H3624</f>
        <v>0</v>
      </c>
      <c r="Q3624" s="191">
        <v>2.0000000000000001E-4</v>
      </c>
      <c r="R3624" s="191">
        <f>Q3624*H3624</f>
        <v>0.49414120000000006</v>
      </c>
      <c r="S3624" s="191">
        <v>0</v>
      </c>
      <c r="T3624" s="192">
        <f>S3624*H3624</f>
        <v>0</v>
      </c>
      <c r="U3624" s="37"/>
      <c r="V3624" s="37"/>
      <c r="W3624" s="37"/>
      <c r="X3624" s="37"/>
      <c r="Y3624" s="37"/>
      <c r="Z3624" s="37"/>
      <c r="AA3624" s="37"/>
      <c r="AB3624" s="37"/>
      <c r="AC3624" s="37"/>
      <c r="AD3624" s="37"/>
      <c r="AE3624" s="37"/>
      <c r="AR3624" s="193" t="s">
        <v>375</v>
      </c>
      <c r="AT3624" s="193" t="s">
        <v>254</v>
      </c>
      <c r="AU3624" s="193" t="s">
        <v>82</v>
      </c>
      <c r="AY3624" s="20" t="s">
        <v>252</v>
      </c>
      <c r="BE3624" s="194">
        <f>IF(N3624="základní",J3624,0)</f>
        <v>0</v>
      </c>
      <c r="BF3624" s="194">
        <f>IF(N3624="snížená",J3624,0)</f>
        <v>0</v>
      </c>
      <c r="BG3624" s="194">
        <f>IF(N3624="zákl. přenesená",J3624,0)</f>
        <v>0</v>
      </c>
      <c r="BH3624" s="194">
        <f>IF(N3624="sníž. přenesená",J3624,0)</f>
        <v>0</v>
      </c>
      <c r="BI3624" s="194">
        <f>IF(N3624="nulová",J3624,0)</f>
        <v>0</v>
      </c>
      <c r="BJ3624" s="20" t="s">
        <v>80</v>
      </c>
      <c r="BK3624" s="194">
        <f>ROUND(I3624*H3624,2)</f>
        <v>0</v>
      </c>
      <c r="BL3624" s="20" t="s">
        <v>375</v>
      </c>
      <c r="BM3624" s="193" t="s">
        <v>4209</v>
      </c>
    </row>
    <row r="3625" spans="1:65" s="2" customFormat="1" ht="11.25">
      <c r="A3625" s="37"/>
      <c r="B3625" s="38"/>
      <c r="C3625" s="39"/>
      <c r="D3625" s="195" t="s">
        <v>260</v>
      </c>
      <c r="E3625" s="39"/>
      <c r="F3625" s="196" t="s">
        <v>4210</v>
      </c>
      <c r="G3625" s="39"/>
      <c r="H3625" s="39"/>
      <c r="I3625" s="197"/>
      <c r="J3625" s="39"/>
      <c r="K3625" s="39"/>
      <c r="L3625" s="42"/>
      <c r="M3625" s="198"/>
      <c r="N3625" s="199"/>
      <c r="O3625" s="67"/>
      <c r="P3625" s="67"/>
      <c r="Q3625" s="67"/>
      <c r="R3625" s="67"/>
      <c r="S3625" s="67"/>
      <c r="T3625" s="68"/>
      <c r="U3625" s="37"/>
      <c r="V3625" s="37"/>
      <c r="W3625" s="37"/>
      <c r="X3625" s="37"/>
      <c r="Y3625" s="37"/>
      <c r="Z3625" s="37"/>
      <c r="AA3625" s="37"/>
      <c r="AB3625" s="37"/>
      <c r="AC3625" s="37"/>
      <c r="AD3625" s="37"/>
      <c r="AE3625" s="37"/>
      <c r="AT3625" s="20" t="s">
        <v>260</v>
      </c>
      <c r="AU3625" s="20" t="s">
        <v>82</v>
      </c>
    </row>
    <row r="3626" spans="1:65" s="13" customFormat="1" ht="11.25">
      <c r="B3626" s="200"/>
      <c r="C3626" s="201"/>
      <c r="D3626" s="202" t="s">
        <v>262</v>
      </c>
      <c r="E3626" s="203" t="s">
        <v>21</v>
      </c>
      <c r="F3626" s="204" t="s">
        <v>4205</v>
      </c>
      <c r="G3626" s="201"/>
      <c r="H3626" s="205">
        <v>2470.7060000000001</v>
      </c>
      <c r="I3626" s="206"/>
      <c r="J3626" s="201"/>
      <c r="K3626" s="201"/>
      <c r="L3626" s="207"/>
      <c r="M3626" s="208"/>
      <c r="N3626" s="209"/>
      <c r="O3626" s="209"/>
      <c r="P3626" s="209"/>
      <c r="Q3626" s="209"/>
      <c r="R3626" s="209"/>
      <c r="S3626" s="209"/>
      <c r="T3626" s="210"/>
      <c r="AT3626" s="211" t="s">
        <v>262</v>
      </c>
      <c r="AU3626" s="211" t="s">
        <v>82</v>
      </c>
      <c r="AV3626" s="13" t="s">
        <v>82</v>
      </c>
      <c r="AW3626" s="13" t="s">
        <v>34</v>
      </c>
      <c r="AX3626" s="13" t="s">
        <v>73</v>
      </c>
      <c r="AY3626" s="211" t="s">
        <v>252</v>
      </c>
    </row>
    <row r="3627" spans="1:65" s="14" customFormat="1" ht="11.25">
      <c r="B3627" s="212"/>
      <c r="C3627" s="213"/>
      <c r="D3627" s="202" t="s">
        <v>262</v>
      </c>
      <c r="E3627" s="214" t="s">
        <v>21</v>
      </c>
      <c r="F3627" s="215" t="s">
        <v>264</v>
      </c>
      <c r="G3627" s="213"/>
      <c r="H3627" s="216">
        <v>2470.7060000000001</v>
      </c>
      <c r="I3627" s="217"/>
      <c r="J3627" s="213"/>
      <c r="K3627" s="213"/>
      <c r="L3627" s="218"/>
      <c r="M3627" s="219"/>
      <c r="N3627" s="220"/>
      <c r="O3627" s="220"/>
      <c r="P3627" s="220"/>
      <c r="Q3627" s="220"/>
      <c r="R3627" s="220"/>
      <c r="S3627" s="220"/>
      <c r="T3627" s="221"/>
      <c r="AT3627" s="222" t="s">
        <v>262</v>
      </c>
      <c r="AU3627" s="222" t="s">
        <v>82</v>
      </c>
      <c r="AV3627" s="14" t="s">
        <v>93</v>
      </c>
      <c r="AW3627" s="14" t="s">
        <v>34</v>
      </c>
      <c r="AX3627" s="14" t="s">
        <v>80</v>
      </c>
      <c r="AY3627" s="222" t="s">
        <v>252</v>
      </c>
    </row>
    <row r="3628" spans="1:65" s="2" customFormat="1" ht="24.2" customHeight="1">
      <c r="A3628" s="37"/>
      <c r="B3628" s="38"/>
      <c r="C3628" s="182" t="s">
        <v>4211</v>
      </c>
      <c r="D3628" s="182" t="s">
        <v>254</v>
      </c>
      <c r="E3628" s="183" t="s">
        <v>4212</v>
      </c>
      <c r="F3628" s="184" t="s">
        <v>4213</v>
      </c>
      <c r="G3628" s="185" t="s">
        <v>149</v>
      </c>
      <c r="H3628" s="186">
        <v>1752.4960000000001</v>
      </c>
      <c r="I3628" s="187"/>
      <c r="J3628" s="188">
        <f>ROUND(I3628*H3628,2)</f>
        <v>0</v>
      </c>
      <c r="K3628" s="184" t="s">
        <v>257</v>
      </c>
      <c r="L3628" s="42"/>
      <c r="M3628" s="189" t="s">
        <v>21</v>
      </c>
      <c r="N3628" s="190" t="s">
        <v>44</v>
      </c>
      <c r="O3628" s="67"/>
      <c r="P3628" s="191">
        <f>O3628*H3628</f>
        <v>0</v>
      </c>
      <c r="Q3628" s="191">
        <v>1.3999999999999999E-4</v>
      </c>
      <c r="R3628" s="191">
        <f>Q3628*H3628</f>
        <v>0.24534944</v>
      </c>
      <c r="S3628" s="191">
        <v>0</v>
      </c>
      <c r="T3628" s="192">
        <f>S3628*H3628</f>
        <v>0</v>
      </c>
      <c r="U3628" s="37"/>
      <c r="V3628" s="37"/>
      <c r="W3628" s="37"/>
      <c r="X3628" s="37"/>
      <c r="Y3628" s="37"/>
      <c r="Z3628" s="37"/>
      <c r="AA3628" s="37"/>
      <c r="AB3628" s="37"/>
      <c r="AC3628" s="37"/>
      <c r="AD3628" s="37"/>
      <c r="AE3628" s="37"/>
      <c r="AR3628" s="193" t="s">
        <v>375</v>
      </c>
      <c r="AT3628" s="193" t="s">
        <v>254</v>
      </c>
      <c r="AU3628" s="193" t="s">
        <v>82</v>
      </c>
      <c r="AY3628" s="20" t="s">
        <v>252</v>
      </c>
      <c r="BE3628" s="194">
        <f>IF(N3628="základní",J3628,0)</f>
        <v>0</v>
      </c>
      <c r="BF3628" s="194">
        <f>IF(N3628="snížená",J3628,0)</f>
        <v>0</v>
      </c>
      <c r="BG3628" s="194">
        <f>IF(N3628="zákl. přenesená",J3628,0)</f>
        <v>0</v>
      </c>
      <c r="BH3628" s="194">
        <f>IF(N3628="sníž. přenesená",J3628,0)</f>
        <v>0</v>
      </c>
      <c r="BI3628" s="194">
        <f>IF(N3628="nulová",J3628,0)</f>
        <v>0</v>
      </c>
      <c r="BJ3628" s="20" t="s">
        <v>80</v>
      </c>
      <c r="BK3628" s="194">
        <f>ROUND(I3628*H3628,2)</f>
        <v>0</v>
      </c>
      <c r="BL3628" s="20" t="s">
        <v>375</v>
      </c>
      <c r="BM3628" s="193" t="s">
        <v>4214</v>
      </c>
    </row>
    <row r="3629" spans="1:65" s="2" customFormat="1" ht="11.25">
      <c r="A3629" s="37"/>
      <c r="B3629" s="38"/>
      <c r="C3629" s="39"/>
      <c r="D3629" s="195" t="s">
        <v>260</v>
      </c>
      <c r="E3629" s="39"/>
      <c r="F3629" s="196" t="s">
        <v>4215</v>
      </c>
      <c r="G3629" s="39"/>
      <c r="H3629" s="39"/>
      <c r="I3629" s="197"/>
      <c r="J3629" s="39"/>
      <c r="K3629" s="39"/>
      <c r="L3629" s="42"/>
      <c r="M3629" s="198"/>
      <c r="N3629" s="199"/>
      <c r="O3629" s="67"/>
      <c r="P3629" s="67"/>
      <c r="Q3629" s="67"/>
      <c r="R3629" s="67"/>
      <c r="S3629" s="67"/>
      <c r="T3629" s="68"/>
      <c r="U3629" s="37"/>
      <c r="V3629" s="37"/>
      <c r="W3629" s="37"/>
      <c r="X3629" s="37"/>
      <c r="Y3629" s="37"/>
      <c r="Z3629" s="37"/>
      <c r="AA3629" s="37"/>
      <c r="AB3629" s="37"/>
      <c r="AC3629" s="37"/>
      <c r="AD3629" s="37"/>
      <c r="AE3629" s="37"/>
      <c r="AT3629" s="20" t="s">
        <v>260</v>
      </c>
      <c r="AU3629" s="20" t="s">
        <v>82</v>
      </c>
    </row>
    <row r="3630" spans="1:65" s="13" customFormat="1" ht="11.25">
      <c r="B3630" s="200"/>
      <c r="C3630" s="201"/>
      <c r="D3630" s="202" t="s">
        <v>262</v>
      </c>
      <c r="E3630" s="203" t="s">
        <v>21</v>
      </c>
      <c r="F3630" s="204" t="s">
        <v>4216</v>
      </c>
      <c r="G3630" s="201"/>
      <c r="H3630" s="205">
        <v>1752.4960000000001</v>
      </c>
      <c r="I3630" s="206"/>
      <c r="J3630" s="201"/>
      <c r="K3630" s="201"/>
      <c r="L3630" s="207"/>
      <c r="M3630" s="208"/>
      <c r="N3630" s="209"/>
      <c r="O3630" s="209"/>
      <c r="P3630" s="209"/>
      <c r="Q3630" s="209"/>
      <c r="R3630" s="209"/>
      <c r="S3630" s="209"/>
      <c r="T3630" s="210"/>
      <c r="AT3630" s="211" t="s">
        <v>262</v>
      </c>
      <c r="AU3630" s="211" t="s">
        <v>82</v>
      </c>
      <c r="AV3630" s="13" t="s">
        <v>82</v>
      </c>
      <c r="AW3630" s="13" t="s">
        <v>34</v>
      </c>
      <c r="AX3630" s="13" t="s">
        <v>73</v>
      </c>
      <c r="AY3630" s="211" t="s">
        <v>252</v>
      </c>
    </row>
    <row r="3631" spans="1:65" s="14" customFormat="1" ht="11.25">
      <c r="B3631" s="212"/>
      <c r="C3631" s="213"/>
      <c r="D3631" s="202" t="s">
        <v>262</v>
      </c>
      <c r="E3631" s="214" t="s">
        <v>21</v>
      </c>
      <c r="F3631" s="215" t="s">
        <v>264</v>
      </c>
      <c r="G3631" s="213"/>
      <c r="H3631" s="216">
        <v>1752.4960000000001</v>
      </c>
      <c r="I3631" s="217"/>
      <c r="J3631" s="213"/>
      <c r="K3631" s="213"/>
      <c r="L3631" s="218"/>
      <c r="M3631" s="219"/>
      <c r="N3631" s="220"/>
      <c r="O3631" s="220"/>
      <c r="P3631" s="220"/>
      <c r="Q3631" s="220"/>
      <c r="R3631" s="220"/>
      <c r="S3631" s="220"/>
      <c r="T3631" s="221"/>
      <c r="AT3631" s="222" t="s">
        <v>262</v>
      </c>
      <c r="AU3631" s="222" t="s">
        <v>82</v>
      </c>
      <c r="AV3631" s="14" t="s">
        <v>93</v>
      </c>
      <c r="AW3631" s="14" t="s">
        <v>34</v>
      </c>
      <c r="AX3631" s="14" t="s">
        <v>80</v>
      </c>
      <c r="AY3631" s="222" t="s">
        <v>252</v>
      </c>
    </row>
    <row r="3632" spans="1:65" s="2" customFormat="1" ht="24.2" customHeight="1">
      <c r="A3632" s="37"/>
      <c r="B3632" s="38"/>
      <c r="C3632" s="182" t="s">
        <v>4217</v>
      </c>
      <c r="D3632" s="182" t="s">
        <v>254</v>
      </c>
      <c r="E3632" s="183" t="s">
        <v>4218</v>
      </c>
      <c r="F3632" s="184" t="s">
        <v>4219</v>
      </c>
      <c r="G3632" s="185" t="s">
        <v>149</v>
      </c>
      <c r="H3632" s="186">
        <v>1752.4960000000001</v>
      </c>
      <c r="I3632" s="187"/>
      <c r="J3632" s="188">
        <f>ROUND(I3632*H3632,2)</f>
        <v>0</v>
      </c>
      <c r="K3632" s="184" t="s">
        <v>257</v>
      </c>
      <c r="L3632" s="42"/>
      <c r="M3632" s="189" t="s">
        <v>21</v>
      </c>
      <c r="N3632" s="190" t="s">
        <v>44</v>
      </c>
      <c r="O3632" s="67"/>
      <c r="P3632" s="191">
        <f>O3632*H3632</f>
        <v>0</v>
      </c>
      <c r="Q3632" s="191">
        <v>2.9E-4</v>
      </c>
      <c r="R3632" s="191">
        <f>Q3632*H3632</f>
        <v>0.50822383999999998</v>
      </c>
      <c r="S3632" s="191">
        <v>0</v>
      </c>
      <c r="T3632" s="192">
        <f>S3632*H3632</f>
        <v>0</v>
      </c>
      <c r="U3632" s="37"/>
      <c r="V3632" s="37"/>
      <c r="W3632" s="37"/>
      <c r="X3632" s="37"/>
      <c r="Y3632" s="37"/>
      <c r="Z3632" s="37"/>
      <c r="AA3632" s="37"/>
      <c r="AB3632" s="37"/>
      <c r="AC3632" s="37"/>
      <c r="AD3632" s="37"/>
      <c r="AE3632" s="37"/>
      <c r="AR3632" s="193" t="s">
        <v>375</v>
      </c>
      <c r="AT3632" s="193" t="s">
        <v>254</v>
      </c>
      <c r="AU3632" s="193" t="s">
        <v>82</v>
      </c>
      <c r="AY3632" s="20" t="s">
        <v>252</v>
      </c>
      <c r="BE3632" s="194">
        <f>IF(N3632="základní",J3632,0)</f>
        <v>0</v>
      </c>
      <c r="BF3632" s="194">
        <f>IF(N3632="snížená",J3632,0)</f>
        <v>0</v>
      </c>
      <c r="BG3632" s="194">
        <f>IF(N3632="zákl. přenesená",J3632,0)</f>
        <v>0</v>
      </c>
      <c r="BH3632" s="194">
        <f>IF(N3632="sníž. přenesená",J3632,0)</f>
        <v>0</v>
      </c>
      <c r="BI3632" s="194">
        <f>IF(N3632="nulová",J3632,0)</f>
        <v>0</v>
      </c>
      <c r="BJ3632" s="20" t="s">
        <v>80</v>
      </c>
      <c r="BK3632" s="194">
        <f>ROUND(I3632*H3632,2)</f>
        <v>0</v>
      </c>
      <c r="BL3632" s="20" t="s">
        <v>375</v>
      </c>
      <c r="BM3632" s="193" t="s">
        <v>4220</v>
      </c>
    </row>
    <row r="3633" spans="1:51" s="2" customFormat="1" ht="11.25">
      <c r="A3633" s="37"/>
      <c r="B3633" s="38"/>
      <c r="C3633" s="39"/>
      <c r="D3633" s="195" t="s">
        <v>260</v>
      </c>
      <c r="E3633" s="39"/>
      <c r="F3633" s="196" t="s">
        <v>4221</v>
      </c>
      <c r="G3633" s="39"/>
      <c r="H3633" s="39"/>
      <c r="I3633" s="197"/>
      <c r="J3633" s="39"/>
      <c r="K3633" s="39"/>
      <c r="L3633" s="42"/>
      <c r="M3633" s="198"/>
      <c r="N3633" s="199"/>
      <c r="O3633" s="67"/>
      <c r="P3633" s="67"/>
      <c r="Q3633" s="67"/>
      <c r="R3633" s="67"/>
      <c r="S3633" s="67"/>
      <c r="T3633" s="68"/>
      <c r="U3633" s="37"/>
      <c r="V3633" s="37"/>
      <c r="W3633" s="37"/>
      <c r="X3633" s="37"/>
      <c r="Y3633" s="37"/>
      <c r="Z3633" s="37"/>
      <c r="AA3633" s="37"/>
      <c r="AB3633" s="37"/>
      <c r="AC3633" s="37"/>
      <c r="AD3633" s="37"/>
      <c r="AE3633" s="37"/>
      <c r="AT3633" s="20" t="s">
        <v>260</v>
      </c>
      <c r="AU3633" s="20" t="s">
        <v>82</v>
      </c>
    </row>
    <row r="3634" spans="1:51" s="16" customFormat="1" ht="11.25">
      <c r="B3634" s="235"/>
      <c r="C3634" s="236"/>
      <c r="D3634" s="202" t="s">
        <v>262</v>
      </c>
      <c r="E3634" s="237" t="s">
        <v>21</v>
      </c>
      <c r="F3634" s="238" t="s">
        <v>4222</v>
      </c>
      <c r="G3634" s="236"/>
      <c r="H3634" s="237" t="s">
        <v>21</v>
      </c>
      <c r="I3634" s="239"/>
      <c r="J3634" s="236"/>
      <c r="K3634" s="236"/>
      <c r="L3634" s="240"/>
      <c r="M3634" s="241"/>
      <c r="N3634" s="242"/>
      <c r="O3634" s="242"/>
      <c r="P3634" s="242"/>
      <c r="Q3634" s="242"/>
      <c r="R3634" s="242"/>
      <c r="S3634" s="242"/>
      <c r="T3634" s="243"/>
      <c r="AT3634" s="244" t="s">
        <v>262</v>
      </c>
      <c r="AU3634" s="244" t="s">
        <v>82</v>
      </c>
      <c r="AV3634" s="16" t="s">
        <v>80</v>
      </c>
      <c r="AW3634" s="16" t="s">
        <v>34</v>
      </c>
      <c r="AX3634" s="16" t="s">
        <v>73</v>
      </c>
      <c r="AY3634" s="244" t="s">
        <v>252</v>
      </c>
    </row>
    <row r="3635" spans="1:51" s="16" customFormat="1" ht="11.25">
      <c r="B3635" s="235"/>
      <c r="C3635" s="236"/>
      <c r="D3635" s="202" t="s">
        <v>262</v>
      </c>
      <c r="E3635" s="237" t="s">
        <v>21</v>
      </c>
      <c r="F3635" s="238" t="s">
        <v>290</v>
      </c>
      <c r="G3635" s="236"/>
      <c r="H3635" s="237" t="s">
        <v>21</v>
      </c>
      <c r="I3635" s="239"/>
      <c r="J3635" s="236"/>
      <c r="K3635" s="236"/>
      <c r="L3635" s="240"/>
      <c r="M3635" s="241"/>
      <c r="N3635" s="242"/>
      <c r="O3635" s="242"/>
      <c r="P3635" s="242"/>
      <c r="Q3635" s="242"/>
      <c r="R3635" s="242"/>
      <c r="S3635" s="242"/>
      <c r="T3635" s="243"/>
      <c r="AT3635" s="244" t="s">
        <v>262</v>
      </c>
      <c r="AU3635" s="244" t="s">
        <v>82</v>
      </c>
      <c r="AV3635" s="16" t="s">
        <v>80</v>
      </c>
      <c r="AW3635" s="16" t="s">
        <v>34</v>
      </c>
      <c r="AX3635" s="16" t="s">
        <v>73</v>
      </c>
      <c r="AY3635" s="244" t="s">
        <v>252</v>
      </c>
    </row>
    <row r="3636" spans="1:51" s="13" customFormat="1" ht="11.25">
      <c r="B3636" s="200"/>
      <c r="C3636" s="201"/>
      <c r="D3636" s="202" t="s">
        <v>262</v>
      </c>
      <c r="E3636" s="203" t="s">
        <v>21</v>
      </c>
      <c r="F3636" s="204" t="s">
        <v>4223</v>
      </c>
      <c r="G3636" s="201"/>
      <c r="H3636" s="205">
        <v>116.56</v>
      </c>
      <c r="I3636" s="206"/>
      <c r="J3636" s="201"/>
      <c r="K3636" s="201"/>
      <c r="L3636" s="207"/>
      <c r="M3636" s="208"/>
      <c r="N3636" s="209"/>
      <c r="O3636" s="209"/>
      <c r="P3636" s="209"/>
      <c r="Q3636" s="209"/>
      <c r="R3636" s="209"/>
      <c r="S3636" s="209"/>
      <c r="T3636" s="210"/>
      <c r="AT3636" s="211" t="s">
        <v>262</v>
      </c>
      <c r="AU3636" s="211" t="s">
        <v>82</v>
      </c>
      <c r="AV3636" s="13" t="s">
        <v>82</v>
      </c>
      <c r="AW3636" s="13" t="s">
        <v>34</v>
      </c>
      <c r="AX3636" s="13" t="s">
        <v>73</v>
      </c>
      <c r="AY3636" s="211" t="s">
        <v>252</v>
      </c>
    </row>
    <row r="3637" spans="1:51" s="13" customFormat="1" ht="11.25">
      <c r="B3637" s="200"/>
      <c r="C3637" s="201"/>
      <c r="D3637" s="202" t="s">
        <v>262</v>
      </c>
      <c r="E3637" s="203" t="s">
        <v>21</v>
      </c>
      <c r="F3637" s="204" t="s">
        <v>1630</v>
      </c>
      <c r="G3637" s="201"/>
      <c r="H3637" s="205">
        <v>0</v>
      </c>
      <c r="I3637" s="206"/>
      <c r="J3637" s="201"/>
      <c r="K3637" s="201"/>
      <c r="L3637" s="207"/>
      <c r="M3637" s="208"/>
      <c r="N3637" s="209"/>
      <c r="O3637" s="209"/>
      <c r="P3637" s="209"/>
      <c r="Q3637" s="209"/>
      <c r="R3637" s="209"/>
      <c r="S3637" s="209"/>
      <c r="T3637" s="210"/>
      <c r="AT3637" s="211" t="s">
        <v>262</v>
      </c>
      <c r="AU3637" s="211" t="s">
        <v>82</v>
      </c>
      <c r="AV3637" s="13" t="s">
        <v>82</v>
      </c>
      <c r="AW3637" s="13" t="s">
        <v>34</v>
      </c>
      <c r="AX3637" s="13" t="s">
        <v>73</v>
      </c>
      <c r="AY3637" s="211" t="s">
        <v>252</v>
      </c>
    </row>
    <row r="3638" spans="1:51" s="13" customFormat="1" ht="11.25">
      <c r="B3638" s="200"/>
      <c r="C3638" s="201"/>
      <c r="D3638" s="202" t="s">
        <v>262</v>
      </c>
      <c r="E3638" s="203" t="s">
        <v>21</v>
      </c>
      <c r="F3638" s="204" t="s">
        <v>4224</v>
      </c>
      <c r="G3638" s="201"/>
      <c r="H3638" s="205">
        <v>40.299999999999997</v>
      </c>
      <c r="I3638" s="206"/>
      <c r="J3638" s="201"/>
      <c r="K3638" s="201"/>
      <c r="L3638" s="207"/>
      <c r="M3638" s="208"/>
      <c r="N3638" s="209"/>
      <c r="O3638" s="209"/>
      <c r="P3638" s="209"/>
      <c r="Q3638" s="209"/>
      <c r="R3638" s="209"/>
      <c r="S3638" s="209"/>
      <c r="T3638" s="210"/>
      <c r="AT3638" s="211" t="s">
        <v>262</v>
      </c>
      <c r="AU3638" s="211" t="s">
        <v>82</v>
      </c>
      <c r="AV3638" s="13" t="s">
        <v>82</v>
      </c>
      <c r="AW3638" s="13" t="s">
        <v>34</v>
      </c>
      <c r="AX3638" s="13" t="s">
        <v>73</v>
      </c>
      <c r="AY3638" s="211" t="s">
        <v>252</v>
      </c>
    </row>
    <row r="3639" spans="1:51" s="13" customFormat="1" ht="11.25">
      <c r="B3639" s="200"/>
      <c r="C3639" s="201"/>
      <c r="D3639" s="202" t="s">
        <v>262</v>
      </c>
      <c r="E3639" s="203" t="s">
        <v>21</v>
      </c>
      <c r="F3639" s="204" t="s">
        <v>4225</v>
      </c>
      <c r="G3639" s="201"/>
      <c r="H3639" s="205">
        <v>24.49</v>
      </c>
      <c r="I3639" s="206"/>
      <c r="J3639" s="201"/>
      <c r="K3639" s="201"/>
      <c r="L3639" s="207"/>
      <c r="M3639" s="208"/>
      <c r="N3639" s="209"/>
      <c r="O3639" s="209"/>
      <c r="P3639" s="209"/>
      <c r="Q3639" s="209"/>
      <c r="R3639" s="209"/>
      <c r="S3639" s="209"/>
      <c r="T3639" s="210"/>
      <c r="AT3639" s="211" t="s">
        <v>262</v>
      </c>
      <c r="AU3639" s="211" t="s">
        <v>82</v>
      </c>
      <c r="AV3639" s="13" t="s">
        <v>82</v>
      </c>
      <c r="AW3639" s="13" t="s">
        <v>34</v>
      </c>
      <c r="AX3639" s="13" t="s">
        <v>73</v>
      </c>
      <c r="AY3639" s="211" t="s">
        <v>252</v>
      </c>
    </row>
    <row r="3640" spans="1:51" s="13" customFormat="1" ht="11.25">
      <c r="B3640" s="200"/>
      <c r="C3640" s="201"/>
      <c r="D3640" s="202" t="s">
        <v>262</v>
      </c>
      <c r="E3640" s="203" t="s">
        <v>21</v>
      </c>
      <c r="F3640" s="204" t="s">
        <v>4226</v>
      </c>
      <c r="G3640" s="201"/>
      <c r="H3640" s="205">
        <v>24.49</v>
      </c>
      <c r="I3640" s="206"/>
      <c r="J3640" s="201"/>
      <c r="K3640" s="201"/>
      <c r="L3640" s="207"/>
      <c r="M3640" s="208"/>
      <c r="N3640" s="209"/>
      <c r="O3640" s="209"/>
      <c r="P3640" s="209"/>
      <c r="Q3640" s="209"/>
      <c r="R3640" s="209"/>
      <c r="S3640" s="209"/>
      <c r="T3640" s="210"/>
      <c r="AT3640" s="211" t="s">
        <v>262</v>
      </c>
      <c r="AU3640" s="211" t="s">
        <v>82</v>
      </c>
      <c r="AV3640" s="13" t="s">
        <v>82</v>
      </c>
      <c r="AW3640" s="13" t="s">
        <v>34</v>
      </c>
      <c r="AX3640" s="13" t="s">
        <v>73</v>
      </c>
      <c r="AY3640" s="211" t="s">
        <v>252</v>
      </c>
    </row>
    <row r="3641" spans="1:51" s="13" customFormat="1" ht="11.25">
      <c r="B3641" s="200"/>
      <c r="C3641" s="201"/>
      <c r="D3641" s="202" t="s">
        <v>262</v>
      </c>
      <c r="E3641" s="203" t="s">
        <v>21</v>
      </c>
      <c r="F3641" s="204" t="s">
        <v>4227</v>
      </c>
      <c r="G3641" s="201"/>
      <c r="H3641" s="205">
        <v>32.24</v>
      </c>
      <c r="I3641" s="206"/>
      <c r="J3641" s="201"/>
      <c r="K3641" s="201"/>
      <c r="L3641" s="207"/>
      <c r="M3641" s="208"/>
      <c r="N3641" s="209"/>
      <c r="O3641" s="209"/>
      <c r="P3641" s="209"/>
      <c r="Q3641" s="209"/>
      <c r="R3641" s="209"/>
      <c r="S3641" s="209"/>
      <c r="T3641" s="210"/>
      <c r="AT3641" s="211" t="s">
        <v>262</v>
      </c>
      <c r="AU3641" s="211" t="s">
        <v>82</v>
      </c>
      <c r="AV3641" s="13" t="s">
        <v>82</v>
      </c>
      <c r="AW3641" s="13" t="s">
        <v>34</v>
      </c>
      <c r="AX3641" s="13" t="s">
        <v>73</v>
      </c>
      <c r="AY3641" s="211" t="s">
        <v>252</v>
      </c>
    </row>
    <row r="3642" spans="1:51" s="13" customFormat="1" ht="11.25">
      <c r="B3642" s="200"/>
      <c r="C3642" s="201"/>
      <c r="D3642" s="202" t="s">
        <v>262</v>
      </c>
      <c r="E3642" s="203" t="s">
        <v>21</v>
      </c>
      <c r="F3642" s="204" t="s">
        <v>4228</v>
      </c>
      <c r="G3642" s="201"/>
      <c r="H3642" s="205">
        <v>23.87</v>
      </c>
      <c r="I3642" s="206"/>
      <c r="J3642" s="201"/>
      <c r="K3642" s="201"/>
      <c r="L3642" s="207"/>
      <c r="M3642" s="208"/>
      <c r="N3642" s="209"/>
      <c r="O3642" s="209"/>
      <c r="P3642" s="209"/>
      <c r="Q3642" s="209"/>
      <c r="R3642" s="209"/>
      <c r="S3642" s="209"/>
      <c r="T3642" s="210"/>
      <c r="AT3642" s="211" t="s">
        <v>262</v>
      </c>
      <c r="AU3642" s="211" t="s">
        <v>82</v>
      </c>
      <c r="AV3642" s="13" t="s">
        <v>82</v>
      </c>
      <c r="AW3642" s="13" t="s">
        <v>34</v>
      </c>
      <c r="AX3642" s="13" t="s">
        <v>73</v>
      </c>
      <c r="AY3642" s="211" t="s">
        <v>252</v>
      </c>
    </row>
    <row r="3643" spans="1:51" s="13" customFormat="1" ht="11.25">
      <c r="B3643" s="200"/>
      <c r="C3643" s="201"/>
      <c r="D3643" s="202" t="s">
        <v>262</v>
      </c>
      <c r="E3643" s="203" t="s">
        <v>21</v>
      </c>
      <c r="F3643" s="204" t="s">
        <v>4229</v>
      </c>
      <c r="G3643" s="201"/>
      <c r="H3643" s="205">
        <v>23.25</v>
      </c>
      <c r="I3643" s="206"/>
      <c r="J3643" s="201"/>
      <c r="K3643" s="201"/>
      <c r="L3643" s="207"/>
      <c r="M3643" s="208"/>
      <c r="N3643" s="209"/>
      <c r="O3643" s="209"/>
      <c r="P3643" s="209"/>
      <c r="Q3643" s="209"/>
      <c r="R3643" s="209"/>
      <c r="S3643" s="209"/>
      <c r="T3643" s="210"/>
      <c r="AT3643" s="211" t="s">
        <v>262</v>
      </c>
      <c r="AU3643" s="211" t="s">
        <v>82</v>
      </c>
      <c r="AV3643" s="13" t="s">
        <v>82</v>
      </c>
      <c r="AW3643" s="13" t="s">
        <v>34</v>
      </c>
      <c r="AX3643" s="13" t="s">
        <v>73</v>
      </c>
      <c r="AY3643" s="211" t="s">
        <v>252</v>
      </c>
    </row>
    <row r="3644" spans="1:51" s="13" customFormat="1" ht="11.25">
      <c r="B3644" s="200"/>
      <c r="C3644" s="201"/>
      <c r="D3644" s="202" t="s">
        <v>262</v>
      </c>
      <c r="E3644" s="203" t="s">
        <v>21</v>
      </c>
      <c r="F3644" s="204" t="s">
        <v>4230</v>
      </c>
      <c r="G3644" s="201"/>
      <c r="H3644" s="205">
        <v>24.49</v>
      </c>
      <c r="I3644" s="206"/>
      <c r="J3644" s="201"/>
      <c r="K3644" s="201"/>
      <c r="L3644" s="207"/>
      <c r="M3644" s="208"/>
      <c r="N3644" s="209"/>
      <c r="O3644" s="209"/>
      <c r="P3644" s="209"/>
      <c r="Q3644" s="209"/>
      <c r="R3644" s="209"/>
      <c r="S3644" s="209"/>
      <c r="T3644" s="210"/>
      <c r="AT3644" s="211" t="s">
        <v>262</v>
      </c>
      <c r="AU3644" s="211" t="s">
        <v>82</v>
      </c>
      <c r="AV3644" s="13" t="s">
        <v>82</v>
      </c>
      <c r="AW3644" s="13" t="s">
        <v>34</v>
      </c>
      <c r="AX3644" s="13" t="s">
        <v>73</v>
      </c>
      <c r="AY3644" s="211" t="s">
        <v>252</v>
      </c>
    </row>
    <row r="3645" spans="1:51" s="13" customFormat="1" ht="11.25">
      <c r="B3645" s="200"/>
      <c r="C3645" s="201"/>
      <c r="D3645" s="202" t="s">
        <v>262</v>
      </c>
      <c r="E3645" s="203" t="s">
        <v>21</v>
      </c>
      <c r="F3645" s="204" t="s">
        <v>4231</v>
      </c>
      <c r="G3645" s="201"/>
      <c r="H3645" s="205">
        <v>17.98</v>
      </c>
      <c r="I3645" s="206"/>
      <c r="J3645" s="201"/>
      <c r="K3645" s="201"/>
      <c r="L3645" s="207"/>
      <c r="M3645" s="208"/>
      <c r="N3645" s="209"/>
      <c r="O3645" s="209"/>
      <c r="P3645" s="209"/>
      <c r="Q3645" s="209"/>
      <c r="R3645" s="209"/>
      <c r="S3645" s="209"/>
      <c r="T3645" s="210"/>
      <c r="AT3645" s="211" t="s">
        <v>262</v>
      </c>
      <c r="AU3645" s="211" t="s">
        <v>82</v>
      </c>
      <c r="AV3645" s="13" t="s">
        <v>82</v>
      </c>
      <c r="AW3645" s="13" t="s">
        <v>34</v>
      </c>
      <c r="AX3645" s="13" t="s">
        <v>73</v>
      </c>
      <c r="AY3645" s="211" t="s">
        <v>252</v>
      </c>
    </row>
    <row r="3646" spans="1:51" s="13" customFormat="1" ht="11.25">
      <c r="B3646" s="200"/>
      <c r="C3646" s="201"/>
      <c r="D3646" s="202" t="s">
        <v>262</v>
      </c>
      <c r="E3646" s="203" t="s">
        <v>21</v>
      </c>
      <c r="F3646" s="204" t="s">
        <v>4232</v>
      </c>
      <c r="G3646" s="201"/>
      <c r="H3646" s="205">
        <v>22.32</v>
      </c>
      <c r="I3646" s="206"/>
      <c r="J3646" s="201"/>
      <c r="K3646" s="201"/>
      <c r="L3646" s="207"/>
      <c r="M3646" s="208"/>
      <c r="N3646" s="209"/>
      <c r="O3646" s="209"/>
      <c r="P3646" s="209"/>
      <c r="Q3646" s="209"/>
      <c r="R3646" s="209"/>
      <c r="S3646" s="209"/>
      <c r="T3646" s="210"/>
      <c r="AT3646" s="211" t="s">
        <v>262</v>
      </c>
      <c r="AU3646" s="211" t="s">
        <v>82</v>
      </c>
      <c r="AV3646" s="13" t="s">
        <v>82</v>
      </c>
      <c r="AW3646" s="13" t="s">
        <v>34</v>
      </c>
      <c r="AX3646" s="13" t="s">
        <v>73</v>
      </c>
      <c r="AY3646" s="211" t="s">
        <v>252</v>
      </c>
    </row>
    <row r="3647" spans="1:51" s="13" customFormat="1" ht="11.25">
      <c r="B3647" s="200"/>
      <c r="C3647" s="201"/>
      <c r="D3647" s="202" t="s">
        <v>262</v>
      </c>
      <c r="E3647" s="203" t="s">
        <v>21</v>
      </c>
      <c r="F3647" s="204" t="s">
        <v>4233</v>
      </c>
      <c r="G3647" s="201"/>
      <c r="H3647" s="205">
        <v>35.03</v>
      </c>
      <c r="I3647" s="206"/>
      <c r="J3647" s="201"/>
      <c r="K3647" s="201"/>
      <c r="L3647" s="207"/>
      <c r="M3647" s="208"/>
      <c r="N3647" s="209"/>
      <c r="O3647" s="209"/>
      <c r="P3647" s="209"/>
      <c r="Q3647" s="209"/>
      <c r="R3647" s="209"/>
      <c r="S3647" s="209"/>
      <c r="T3647" s="210"/>
      <c r="AT3647" s="211" t="s">
        <v>262</v>
      </c>
      <c r="AU3647" s="211" t="s">
        <v>82</v>
      </c>
      <c r="AV3647" s="13" t="s">
        <v>82</v>
      </c>
      <c r="AW3647" s="13" t="s">
        <v>34</v>
      </c>
      <c r="AX3647" s="13" t="s">
        <v>73</v>
      </c>
      <c r="AY3647" s="211" t="s">
        <v>252</v>
      </c>
    </row>
    <row r="3648" spans="1:51" s="13" customFormat="1" ht="11.25">
      <c r="B3648" s="200"/>
      <c r="C3648" s="201"/>
      <c r="D3648" s="202" t="s">
        <v>262</v>
      </c>
      <c r="E3648" s="203" t="s">
        <v>21</v>
      </c>
      <c r="F3648" s="204" t="s">
        <v>4234</v>
      </c>
      <c r="G3648" s="201"/>
      <c r="H3648" s="205">
        <v>146.47499999999999</v>
      </c>
      <c r="I3648" s="206"/>
      <c r="J3648" s="201"/>
      <c r="K3648" s="201"/>
      <c r="L3648" s="207"/>
      <c r="M3648" s="208"/>
      <c r="N3648" s="209"/>
      <c r="O3648" s="209"/>
      <c r="P3648" s="209"/>
      <c r="Q3648" s="209"/>
      <c r="R3648" s="209"/>
      <c r="S3648" s="209"/>
      <c r="T3648" s="210"/>
      <c r="AT3648" s="211" t="s">
        <v>262</v>
      </c>
      <c r="AU3648" s="211" t="s">
        <v>82</v>
      </c>
      <c r="AV3648" s="13" t="s">
        <v>82</v>
      </c>
      <c r="AW3648" s="13" t="s">
        <v>34</v>
      </c>
      <c r="AX3648" s="13" t="s">
        <v>73</v>
      </c>
      <c r="AY3648" s="211" t="s">
        <v>252</v>
      </c>
    </row>
    <row r="3649" spans="2:51" s="16" customFormat="1" ht="11.25">
      <c r="B3649" s="235"/>
      <c r="C3649" s="236"/>
      <c r="D3649" s="202" t="s">
        <v>262</v>
      </c>
      <c r="E3649" s="237" t="s">
        <v>21</v>
      </c>
      <c r="F3649" s="238" t="s">
        <v>297</v>
      </c>
      <c r="G3649" s="236"/>
      <c r="H3649" s="237" t="s">
        <v>21</v>
      </c>
      <c r="I3649" s="239"/>
      <c r="J3649" s="236"/>
      <c r="K3649" s="236"/>
      <c r="L3649" s="240"/>
      <c r="M3649" s="241"/>
      <c r="N3649" s="242"/>
      <c r="O3649" s="242"/>
      <c r="P3649" s="242"/>
      <c r="Q3649" s="242"/>
      <c r="R3649" s="242"/>
      <c r="S3649" s="242"/>
      <c r="T3649" s="243"/>
      <c r="AT3649" s="244" t="s">
        <v>262</v>
      </c>
      <c r="AU3649" s="244" t="s">
        <v>82</v>
      </c>
      <c r="AV3649" s="16" t="s">
        <v>80</v>
      </c>
      <c r="AW3649" s="16" t="s">
        <v>34</v>
      </c>
      <c r="AX3649" s="16" t="s">
        <v>73</v>
      </c>
      <c r="AY3649" s="244" t="s">
        <v>252</v>
      </c>
    </row>
    <row r="3650" spans="2:51" s="13" customFormat="1" ht="11.25">
      <c r="B3650" s="200"/>
      <c r="C3650" s="201"/>
      <c r="D3650" s="202" t="s">
        <v>262</v>
      </c>
      <c r="E3650" s="203" t="s">
        <v>21</v>
      </c>
      <c r="F3650" s="204" t="s">
        <v>4235</v>
      </c>
      <c r="G3650" s="201"/>
      <c r="H3650" s="205">
        <v>27.164999999999999</v>
      </c>
      <c r="I3650" s="206"/>
      <c r="J3650" s="201"/>
      <c r="K3650" s="201"/>
      <c r="L3650" s="207"/>
      <c r="M3650" s="208"/>
      <c r="N3650" s="209"/>
      <c r="O3650" s="209"/>
      <c r="P3650" s="209"/>
      <c r="Q3650" s="209"/>
      <c r="R3650" s="209"/>
      <c r="S3650" s="209"/>
      <c r="T3650" s="210"/>
      <c r="AT3650" s="211" t="s">
        <v>262</v>
      </c>
      <c r="AU3650" s="211" t="s">
        <v>82</v>
      </c>
      <c r="AV3650" s="13" t="s">
        <v>82</v>
      </c>
      <c r="AW3650" s="13" t="s">
        <v>34</v>
      </c>
      <c r="AX3650" s="13" t="s">
        <v>73</v>
      </c>
      <c r="AY3650" s="211" t="s">
        <v>252</v>
      </c>
    </row>
    <row r="3651" spans="2:51" s="13" customFormat="1" ht="11.25">
      <c r="B3651" s="200"/>
      <c r="C3651" s="201"/>
      <c r="D3651" s="202" t="s">
        <v>262</v>
      </c>
      <c r="E3651" s="203" t="s">
        <v>21</v>
      </c>
      <c r="F3651" s="204" t="s">
        <v>4236</v>
      </c>
      <c r="G3651" s="201"/>
      <c r="H3651" s="205">
        <v>113.86</v>
      </c>
      <c r="I3651" s="206"/>
      <c r="J3651" s="201"/>
      <c r="K3651" s="201"/>
      <c r="L3651" s="207"/>
      <c r="M3651" s="208"/>
      <c r="N3651" s="209"/>
      <c r="O3651" s="209"/>
      <c r="P3651" s="209"/>
      <c r="Q3651" s="209"/>
      <c r="R3651" s="209"/>
      <c r="S3651" s="209"/>
      <c r="T3651" s="210"/>
      <c r="AT3651" s="211" t="s">
        <v>262</v>
      </c>
      <c r="AU3651" s="211" t="s">
        <v>82</v>
      </c>
      <c r="AV3651" s="13" t="s">
        <v>82</v>
      </c>
      <c r="AW3651" s="13" t="s">
        <v>34</v>
      </c>
      <c r="AX3651" s="13" t="s">
        <v>73</v>
      </c>
      <c r="AY3651" s="211" t="s">
        <v>252</v>
      </c>
    </row>
    <row r="3652" spans="2:51" s="13" customFormat="1" ht="11.25">
      <c r="B3652" s="200"/>
      <c r="C3652" s="201"/>
      <c r="D3652" s="202" t="s">
        <v>262</v>
      </c>
      <c r="E3652" s="203" t="s">
        <v>21</v>
      </c>
      <c r="F3652" s="204" t="s">
        <v>4237</v>
      </c>
      <c r="G3652" s="201"/>
      <c r="H3652" s="205">
        <v>19.858000000000001</v>
      </c>
      <c r="I3652" s="206"/>
      <c r="J3652" s="201"/>
      <c r="K3652" s="201"/>
      <c r="L3652" s="207"/>
      <c r="M3652" s="208"/>
      <c r="N3652" s="209"/>
      <c r="O3652" s="209"/>
      <c r="P3652" s="209"/>
      <c r="Q3652" s="209"/>
      <c r="R3652" s="209"/>
      <c r="S3652" s="209"/>
      <c r="T3652" s="210"/>
      <c r="AT3652" s="211" t="s">
        <v>262</v>
      </c>
      <c r="AU3652" s="211" t="s">
        <v>82</v>
      </c>
      <c r="AV3652" s="13" t="s">
        <v>82</v>
      </c>
      <c r="AW3652" s="13" t="s">
        <v>34</v>
      </c>
      <c r="AX3652" s="13" t="s">
        <v>73</v>
      </c>
      <c r="AY3652" s="211" t="s">
        <v>252</v>
      </c>
    </row>
    <row r="3653" spans="2:51" s="13" customFormat="1" ht="11.25">
      <c r="B3653" s="200"/>
      <c r="C3653" s="201"/>
      <c r="D3653" s="202" t="s">
        <v>262</v>
      </c>
      <c r="E3653" s="203" t="s">
        <v>21</v>
      </c>
      <c r="F3653" s="204" t="s">
        <v>1644</v>
      </c>
      <c r="G3653" s="201"/>
      <c r="H3653" s="205">
        <v>0</v>
      </c>
      <c r="I3653" s="206"/>
      <c r="J3653" s="201"/>
      <c r="K3653" s="201"/>
      <c r="L3653" s="207"/>
      <c r="M3653" s="208"/>
      <c r="N3653" s="209"/>
      <c r="O3653" s="209"/>
      <c r="P3653" s="209"/>
      <c r="Q3653" s="209"/>
      <c r="R3653" s="209"/>
      <c r="S3653" s="209"/>
      <c r="T3653" s="210"/>
      <c r="AT3653" s="211" t="s">
        <v>262</v>
      </c>
      <c r="AU3653" s="211" t="s">
        <v>82</v>
      </c>
      <c r="AV3653" s="13" t="s">
        <v>82</v>
      </c>
      <c r="AW3653" s="13" t="s">
        <v>34</v>
      </c>
      <c r="AX3653" s="13" t="s">
        <v>73</v>
      </c>
      <c r="AY3653" s="211" t="s">
        <v>252</v>
      </c>
    </row>
    <row r="3654" spans="2:51" s="13" customFormat="1" ht="11.25">
      <c r="B3654" s="200"/>
      <c r="C3654" s="201"/>
      <c r="D3654" s="202" t="s">
        <v>262</v>
      </c>
      <c r="E3654" s="203" t="s">
        <v>21</v>
      </c>
      <c r="F3654" s="204" t="s">
        <v>4238</v>
      </c>
      <c r="G3654" s="201"/>
      <c r="H3654" s="205">
        <v>16.96</v>
      </c>
      <c r="I3654" s="206"/>
      <c r="J3654" s="201"/>
      <c r="K3654" s="201"/>
      <c r="L3654" s="207"/>
      <c r="M3654" s="208"/>
      <c r="N3654" s="209"/>
      <c r="O3654" s="209"/>
      <c r="P3654" s="209"/>
      <c r="Q3654" s="209"/>
      <c r="R3654" s="209"/>
      <c r="S3654" s="209"/>
      <c r="T3654" s="210"/>
      <c r="AT3654" s="211" t="s">
        <v>262</v>
      </c>
      <c r="AU3654" s="211" t="s">
        <v>82</v>
      </c>
      <c r="AV3654" s="13" t="s">
        <v>82</v>
      </c>
      <c r="AW3654" s="13" t="s">
        <v>34</v>
      </c>
      <c r="AX3654" s="13" t="s">
        <v>73</v>
      </c>
      <c r="AY3654" s="211" t="s">
        <v>252</v>
      </c>
    </row>
    <row r="3655" spans="2:51" s="13" customFormat="1" ht="11.25">
      <c r="B3655" s="200"/>
      <c r="C3655" s="201"/>
      <c r="D3655" s="202" t="s">
        <v>262</v>
      </c>
      <c r="E3655" s="203" t="s">
        <v>21</v>
      </c>
      <c r="F3655" s="204" t="s">
        <v>4239</v>
      </c>
      <c r="G3655" s="201"/>
      <c r="H3655" s="205">
        <v>24.38</v>
      </c>
      <c r="I3655" s="206"/>
      <c r="J3655" s="201"/>
      <c r="K3655" s="201"/>
      <c r="L3655" s="207"/>
      <c r="M3655" s="208"/>
      <c r="N3655" s="209"/>
      <c r="O3655" s="209"/>
      <c r="P3655" s="209"/>
      <c r="Q3655" s="209"/>
      <c r="R3655" s="209"/>
      <c r="S3655" s="209"/>
      <c r="T3655" s="210"/>
      <c r="AT3655" s="211" t="s">
        <v>262</v>
      </c>
      <c r="AU3655" s="211" t="s">
        <v>82</v>
      </c>
      <c r="AV3655" s="13" t="s">
        <v>82</v>
      </c>
      <c r="AW3655" s="13" t="s">
        <v>34</v>
      </c>
      <c r="AX3655" s="13" t="s">
        <v>73</v>
      </c>
      <c r="AY3655" s="211" t="s">
        <v>252</v>
      </c>
    </row>
    <row r="3656" spans="2:51" s="13" customFormat="1" ht="11.25">
      <c r="B3656" s="200"/>
      <c r="C3656" s="201"/>
      <c r="D3656" s="202" t="s">
        <v>262</v>
      </c>
      <c r="E3656" s="203" t="s">
        <v>21</v>
      </c>
      <c r="F3656" s="204" t="s">
        <v>4240</v>
      </c>
      <c r="G3656" s="201"/>
      <c r="H3656" s="205">
        <v>49.854999999999997</v>
      </c>
      <c r="I3656" s="206"/>
      <c r="J3656" s="201"/>
      <c r="K3656" s="201"/>
      <c r="L3656" s="207"/>
      <c r="M3656" s="208"/>
      <c r="N3656" s="209"/>
      <c r="O3656" s="209"/>
      <c r="P3656" s="209"/>
      <c r="Q3656" s="209"/>
      <c r="R3656" s="209"/>
      <c r="S3656" s="209"/>
      <c r="T3656" s="210"/>
      <c r="AT3656" s="211" t="s">
        <v>262</v>
      </c>
      <c r="AU3656" s="211" t="s">
        <v>82</v>
      </c>
      <c r="AV3656" s="13" t="s">
        <v>82</v>
      </c>
      <c r="AW3656" s="13" t="s">
        <v>34</v>
      </c>
      <c r="AX3656" s="13" t="s">
        <v>73</v>
      </c>
      <c r="AY3656" s="211" t="s">
        <v>252</v>
      </c>
    </row>
    <row r="3657" spans="2:51" s="13" customFormat="1" ht="11.25">
      <c r="B3657" s="200"/>
      <c r="C3657" s="201"/>
      <c r="D3657" s="202" t="s">
        <v>262</v>
      </c>
      <c r="E3657" s="203" t="s">
        <v>21</v>
      </c>
      <c r="F3657" s="204" t="s">
        <v>4241</v>
      </c>
      <c r="G3657" s="201"/>
      <c r="H3657" s="205">
        <v>78.64</v>
      </c>
      <c r="I3657" s="206"/>
      <c r="J3657" s="201"/>
      <c r="K3657" s="201"/>
      <c r="L3657" s="207"/>
      <c r="M3657" s="208"/>
      <c r="N3657" s="209"/>
      <c r="O3657" s="209"/>
      <c r="P3657" s="209"/>
      <c r="Q3657" s="209"/>
      <c r="R3657" s="209"/>
      <c r="S3657" s="209"/>
      <c r="T3657" s="210"/>
      <c r="AT3657" s="211" t="s">
        <v>262</v>
      </c>
      <c r="AU3657" s="211" t="s">
        <v>82</v>
      </c>
      <c r="AV3657" s="13" t="s">
        <v>82</v>
      </c>
      <c r="AW3657" s="13" t="s">
        <v>34</v>
      </c>
      <c r="AX3657" s="13" t="s">
        <v>73</v>
      </c>
      <c r="AY3657" s="211" t="s">
        <v>252</v>
      </c>
    </row>
    <row r="3658" spans="2:51" s="13" customFormat="1" ht="11.25">
      <c r="B3658" s="200"/>
      <c r="C3658" s="201"/>
      <c r="D3658" s="202" t="s">
        <v>262</v>
      </c>
      <c r="E3658" s="203" t="s">
        <v>21</v>
      </c>
      <c r="F3658" s="204" t="s">
        <v>4242</v>
      </c>
      <c r="G3658" s="201"/>
      <c r="H3658" s="205">
        <v>55.384999999999998</v>
      </c>
      <c r="I3658" s="206"/>
      <c r="J3658" s="201"/>
      <c r="K3658" s="201"/>
      <c r="L3658" s="207"/>
      <c r="M3658" s="208"/>
      <c r="N3658" s="209"/>
      <c r="O3658" s="209"/>
      <c r="P3658" s="209"/>
      <c r="Q3658" s="209"/>
      <c r="R3658" s="209"/>
      <c r="S3658" s="209"/>
      <c r="T3658" s="210"/>
      <c r="AT3658" s="211" t="s">
        <v>262</v>
      </c>
      <c r="AU3658" s="211" t="s">
        <v>82</v>
      </c>
      <c r="AV3658" s="13" t="s">
        <v>82</v>
      </c>
      <c r="AW3658" s="13" t="s">
        <v>34</v>
      </c>
      <c r="AX3658" s="13" t="s">
        <v>73</v>
      </c>
      <c r="AY3658" s="211" t="s">
        <v>252</v>
      </c>
    </row>
    <row r="3659" spans="2:51" s="13" customFormat="1" ht="11.25">
      <c r="B3659" s="200"/>
      <c r="C3659" s="201"/>
      <c r="D3659" s="202" t="s">
        <v>262</v>
      </c>
      <c r="E3659" s="203" t="s">
        <v>21</v>
      </c>
      <c r="F3659" s="204" t="s">
        <v>4243</v>
      </c>
      <c r="G3659" s="201"/>
      <c r="H3659" s="205">
        <v>95.486999999999995</v>
      </c>
      <c r="I3659" s="206"/>
      <c r="J3659" s="201"/>
      <c r="K3659" s="201"/>
      <c r="L3659" s="207"/>
      <c r="M3659" s="208"/>
      <c r="N3659" s="209"/>
      <c r="O3659" s="209"/>
      <c r="P3659" s="209"/>
      <c r="Q3659" s="209"/>
      <c r="R3659" s="209"/>
      <c r="S3659" s="209"/>
      <c r="T3659" s="210"/>
      <c r="AT3659" s="211" t="s">
        <v>262</v>
      </c>
      <c r="AU3659" s="211" t="s">
        <v>82</v>
      </c>
      <c r="AV3659" s="13" t="s">
        <v>82</v>
      </c>
      <c r="AW3659" s="13" t="s">
        <v>34</v>
      </c>
      <c r="AX3659" s="13" t="s">
        <v>73</v>
      </c>
      <c r="AY3659" s="211" t="s">
        <v>252</v>
      </c>
    </row>
    <row r="3660" spans="2:51" s="13" customFormat="1" ht="11.25">
      <c r="B3660" s="200"/>
      <c r="C3660" s="201"/>
      <c r="D3660" s="202" t="s">
        <v>262</v>
      </c>
      <c r="E3660" s="203" t="s">
        <v>21</v>
      </c>
      <c r="F3660" s="204" t="s">
        <v>4244</v>
      </c>
      <c r="G3660" s="201"/>
      <c r="H3660" s="205">
        <v>24.38</v>
      </c>
      <c r="I3660" s="206"/>
      <c r="J3660" s="201"/>
      <c r="K3660" s="201"/>
      <c r="L3660" s="207"/>
      <c r="M3660" s="208"/>
      <c r="N3660" s="209"/>
      <c r="O3660" s="209"/>
      <c r="P3660" s="209"/>
      <c r="Q3660" s="209"/>
      <c r="R3660" s="209"/>
      <c r="S3660" s="209"/>
      <c r="T3660" s="210"/>
      <c r="AT3660" s="211" t="s">
        <v>262</v>
      </c>
      <c r="AU3660" s="211" t="s">
        <v>82</v>
      </c>
      <c r="AV3660" s="13" t="s">
        <v>82</v>
      </c>
      <c r="AW3660" s="13" t="s">
        <v>34</v>
      </c>
      <c r="AX3660" s="13" t="s">
        <v>73</v>
      </c>
      <c r="AY3660" s="211" t="s">
        <v>252</v>
      </c>
    </row>
    <row r="3661" spans="2:51" s="13" customFormat="1" ht="11.25">
      <c r="B3661" s="200"/>
      <c r="C3661" s="201"/>
      <c r="D3661" s="202" t="s">
        <v>262</v>
      </c>
      <c r="E3661" s="203" t="s">
        <v>21</v>
      </c>
      <c r="F3661" s="204" t="s">
        <v>4245</v>
      </c>
      <c r="G3661" s="201"/>
      <c r="H3661" s="205">
        <v>34.979999999999997</v>
      </c>
      <c r="I3661" s="206"/>
      <c r="J3661" s="201"/>
      <c r="K3661" s="201"/>
      <c r="L3661" s="207"/>
      <c r="M3661" s="208"/>
      <c r="N3661" s="209"/>
      <c r="O3661" s="209"/>
      <c r="P3661" s="209"/>
      <c r="Q3661" s="209"/>
      <c r="R3661" s="209"/>
      <c r="S3661" s="209"/>
      <c r="T3661" s="210"/>
      <c r="AT3661" s="211" t="s">
        <v>262</v>
      </c>
      <c r="AU3661" s="211" t="s">
        <v>82</v>
      </c>
      <c r="AV3661" s="13" t="s">
        <v>82</v>
      </c>
      <c r="AW3661" s="13" t="s">
        <v>34</v>
      </c>
      <c r="AX3661" s="13" t="s">
        <v>73</v>
      </c>
      <c r="AY3661" s="211" t="s">
        <v>252</v>
      </c>
    </row>
    <row r="3662" spans="2:51" s="13" customFormat="1" ht="11.25">
      <c r="B3662" s="200"/>
      <c r="C3662" s="201"/>
      <c r="D3662" s="202" t="s">
        <v>262</v>
      </c>
      <c r="E3662" s="203" t="s">
        <v>21</v>
      </c>
      <c r="F3662" s="204" t="s">
        <v>4246</v>
      </c>
      <c r="G3662" s="201"/>
      <c r="H3662" s="205">
        <v>33.258000000000003</v>
      </c>
      <c r="I3662" s="206"/>
      <c r="J3662" s="201"/>
      <c r="K3662" s="201"/>
      <c r="L3662" s="207"/>
      <c r="M3662" s="208"/>
      <c r="N3662" s="209"/>
      <c r="O3662" s="209"/>
      <c r="P3662" s="209"/>
      <c r="Q3662" s="209"/>
      <c r="R3662" s="209"/>
      <c r="S3662" s="209"/>
      <c r="T3662" s="210"/>
      <c r="AT3662" s="211" t="s">
        <v>262</v>
      </c>
      <c r="AU3662" s="211" t="s">
        <v>82</v>
      </c>
      <c r="AV3662" s="13" t="s">
        <v>82</v>
      </c>
      <c r="AW3662" s="13" t="s">
        <v>34</v>
      </c>
      <c r="AX3662" s="13" t="s">
        <v>73</v>
      </c>
      <c r="AY3662" s="211" t="s">
        <v>252</v>
      </c>
    </row>
    <row r="3663" spans="2:51" s="13" customFormat="1" ht="11.25">
      <c r="B3663" s="200"/>
      <c r="C3663" s="201"/>
      <c r="D3663" s="202" t="s">
        <v>262</v>
      </c>
      <c r="E3663" s="203" t="s">
        <v>21</v>
      </c>
      <c r="F3663" s="204" t="s">
        <v>4247</v>
      </c>
      <c r="G3663" s="201"/>
      <c r="H3663" s="205">
        <v>23.718</v>
      </c>
      <c r="I3663" s="206"/>
      <c r="J3663" s="201"/>
      <c r="K3663" s="201"/>
      <c r="L3663" s="207"/>
      <c r="M3663" s="208"/>
      <c r="N3663" s="209"/>
      <c r="O3663" s="209"/>
      <c r="P3663" s="209"/>
      <c r="Q3663" s="209"/>
      <c r="R3663" s="209"/>
      <c r="S3663" s="209"/>
      <c r="T3663" s="210"/>
      <c r="AT3663" s="211" t="s">
        <v>262</v>
      </c>
      <c r="AU3663" s="211" t="s">
        <v>82</v>
      </c>
      <c r="AV3663" s="13" t="s">
        <v>82</v>
      </c>
      <c r="AW3663" s="13" t="s">
        <v>34</v>
      </c>
      <c r="AX3663" s="13" t="s">
        <v>73</v>
      </c>
      <c r="AY3663" s="211" t="s">
        <v>252</v>
      </c>
    </row>
    <row r="3664" spans="2:51" s="13" customFormat="1" ht="11.25">
      <c r="B3664" s="200"/>
      <c r="C3664" s="201"/>
      <c r="D3664" s="202" t="s">
        <v>262</v>
      </c>
      <c r="E3664" s="203" t="s">
        <v>21</v>
      </c>
      <c r="F3664" s="204" t="s">
        <v>4248</v>
      </c>
      <c r="G3664" s="201"/>
      <c r="H3664" s="205">
        <v>54.854999999999997</v>
      </c>
      <c r="I3664" s="206"/>
      <c r="J3664" s="201"/>
      <c r="K3664" s="201"/>
      <c r="L3664" s="207"/>
      <c r="M3664" s="208"/>
      <c r="N3664" s="209"/>
      <c r="O3664" s="209"/>
      <c r="P3664" s="209"/>
      <c r="Q3664" s="209"/>
      <c r="R3664" s="209"/>
      <c r="S3664" s="209"/>
      <c r="T3664" s="210"/>
      <c r="AT3664" s="211" t="s">
        <v>262</v>
      </c>
      <c r="AU3664" s="211" t="s">
        <v>82</v>
      </c>
      <c r="AV3664" s="13" t="s">
        <v>82</v>
      </c>
      <c r="AW3664" s="13" t="s">
        <v>34</v>
      </c>
      <c r="AX3664" s="13" t="s">
        <v>73</v>
      </c>
      <c r="AY3664" s="211" t="s">
        <v>252</v>
      </c>
    </row>
    <row r="3665" spans="2:51" s="13" customFormat="1" ht="11.25">
      <c r="B3665" s="200"/>
      <c r="C3665" s="201"/>
      <c r="D3665" s="202" t="s">
        <v>262</v>
      </c>
      <c r="E3665" s="203" t="s">
        <v>21</v>
      </c>
      <c r="F3665" s="204" t="s">
        <v>4249</v>
      </c>
      <c r="G3665" s="201"/>
      <c r="H3665" s="205">
        <v>78.64</v>
      </c>
      <c r="I3665" s="206"/>
      <c r="J3665" s="201"/>
      <c r="K3665" s="201"/>
      <c r="L3665" s="207"/>
      <c r="M3665" s="208"/>
      <c r="N3665" s="209"/>
      <c r="O3665" s="209"/>
      <c r="P3665" s="209"/>
      <c r="Q3665" s="209"/>
      <c r="R3665" s="209"/>
      <c r="S3665" s="209"/>
      <c r="T3665" s="210"/>
      <c r="AT3665" s="211" t="s">
        <v>262</v>
      </c>
      <c r="AU3665" s="211" t="s">
        <v>82</v>
      </c>
      <c r="AV3665" s="13" t="s">
        <v>82</v>
      </c>
      <c r="AW3665" s="13" t="s">
        <v>34</v>
      </c>
      <c r="AX3665" s="13" t="s">
        <v>73</v>
      </c>
      <c r="AY3665" s="211" t="s">
        <v>252</v>
      </c>
    </row>
    <row r="3666" spans="2:51" s="13" customFormat="1" ht="11.25">
      <c r="B3666" s="200"/>
      <c r="C3666" s="201"/>
      <c r="D3666" s="202" t="s">
        <v>262</v>
      </c>
      <c r="E3666" s="203" t="s">
        <v>21</v>
      </c>
      <c r="F3666" s="204" t="s">
        <v>4250</v>
      </c>
      <c r="G3666" s="201"/>
      <c r="H3666" s="205">
        <v>95.486999999999995</v>
      </c>
      <c r="I3666" s="206"/>
      <c r="J3666" s="201"/>
      <c r="K3666" s="201"/>
      <c r="L3666" s="207"/>
      <c r="M3666" s="208"/>
      <c r="N3666" s="209"/>
      <c r="O3666" s="209"/>
      <c r="P3666" s="209"/>
      <c r="Q3666" s="209"/>
      <c r="R3666" s="209"/>
      <c r="S3666" s="209"/>
      <c r="T3666" s="210"/>
      <c r="AT3666" s="211" t="s">
        <v>262</v>
      </c>
      <c r="AU3666" s="211" t="s">
        <v>82</v>
      </c>
      <c r="AV3666" s="13" t="s">
        <v>82</v>
      </c>
      <c r="AW3666" s="13" t="s">
        <v>34</v>
      </c>
      <c r="AX3666" s="13" t="s">
        <v>73</v>
      </c>
      <c r="AY3666" s="211" t="s">
        <v>252</v>
      </c>
    </row>
    <row r="3667" spans="2:51" s="13" customFormat="1" ht="11.25">
      <c r="B3667" s="200"/>
      <c r="C3667" s="201"/>
      <c r="D3667" s="202" t="s">
        <v>262</v>
      </c>
      <c r="E3667" s="203" t="s">
        <v>21</v>
      </c>
      <c r="F3667" s="204" t="s">
        <v>4251</v>
      </c>
      <c r="G3667" s="201"/>
      <c r="H3667" s="205">
        <v>86.31</v>
      </c>
      <c r="I3667" s="206"/>
      <c r="J3667" s="201"/>
      <c r="K3667" s="201"/>
      <c r="L3667" s="207"/>
      <c r="M3667" s="208"/>
      <c r="N3667" s="209"/>
      <c r="O3667" s="209"/>
      <c r="P3667" s="209"/>
      <c r="Q3667" s="209"/>
      <c r="R3667" s="209"/>
      <c r="S3667" s="209"/>
      <c r="T3667" s="210"/>
      <c r="AT3667" s="211" t="s">
        <v>262</v>
      </c>
      <c r="AU3667" s="211" t="s">
        <v>82</v>
      </c>
      <c r="AV3667" s="13" t="s">
        <v>82</v>
      </c>
      <c r="AW3667" s="13" t="s">
        <v>34</v>
      </c>
      <c r="AX3667" s="13" t="s">
        <v>73</v>
      </c>
      <c r="AY3667" s="211" t="s">
        <v>252</v>
      </c>
    </row>
    <row r="3668" spans="2:51" s="16" customFormat="1" ht="11.25">
      <c r="B3668" s="235"/>
      <c r="C3668" s="236"/>
      <c r="D3668" s="202" t="s">
        <v>262</v>
      </c>
      <c r="E3668" s="237" t="s">
        <v>21</v>
      </c>
      <c r="F3668" s="238" t="s">
        <v>683</v>
      </c>
      <c r="G3668" s="236"/>
      <c r="H3668" s="237" t="s">
        <v>21</v>
      </c>
      <c r="I3668" s="239"/>
      <c r="J3668" s="236"/>
      <c r="K3668" s="236"/>
      <c r="L3668" s="240"/>
      <c r="M3668" s="241"/>
      <c r="N3668" s="242"/>
      <c r="O3668" s="242"/>
      <c r="P3668" s="242"/>
      <c r="Q3668" s="242"/>
      <c r="R3668" s="242"/>
      <c r="S3668" s="242"/>
      <c r="T3668" s="243"/>
      <c r="AT3668" s="244" t="s">
        <v>262</v>
      </c>
      <c r="AU3668" s="244" t="s">
        <v>82</v>
      </c>
      <c r="AV3668" s="16" t="s">
        <v>80</v>
      </c>
      <c r="AW3668" s="16" t="s">
        <v>34</v>
      </c>
      <c r="AX3668" s="16" t="s">
        <v>73</v>
      </c>
      <c r="AY3668" s="244" t="s">
        <v>252</v>
      </c>
    </row>
    <row r="3669" spans="2:51" s="13" customFormat="1" ht="11.25">
      <c r="B3669" s="200"/>
      <c r="C3669" s="201"/>
      <c r="D3669" s="202" t="s">
        <v>262</v>
      </c>
      <c r="E3669" s="203" t="s">
        <v>21</v>
      </c>
      <c r="F3669" s="204" t="s">
        <v>4252</v>
      </c>
      <c r="G3669" s="201"/>
      <c r="H3669" s="205">
        <v>89.974999999999994</v>
      </c>
      <c r="I3669" s="206"/>
      <c r="J3669" s="201"/>
      <c r="K3669" s="201"/>
      <c r="L3669" s="207"/>
      <c r="M3669" s="208"/>
      <c r="N3669" s="209"/>
      <c r="O3669" s="209"/>
      <c r="P3669" s="209"/>
      <c r="Q3669" s="209"/>
      <c r="R3669" s="209"/>
      <c r="S3669" s="209"/>
      <c r="T3669" s="210"/>
      <c r="AT3669" s="211" t="s">
        <v>262</v>
      </c>
      <c r="AU3669" s="211" t="s">
        <v>82</v>
      </c>
      <c r="AV3669" s="13" t="s">
        <v>82</v>
      </c>
      <c r="AW3669" s="13" t="s">
        <v>34</v>
      </c>
      <c r="AX3669" s="13" t="s">
        <v>73</v>
      </c>
      <c r="AY3669" s="211" t="s">
        <v>252</v>
      </c>
    </row>
    <row r="3670" spans="2:51" s="13" customFormat="1" ht="11.25">
      <c r="B3670" s="200"/>
      <c r="C3670" s="201"/>
      <c r="D3670" s="202" t="s">
        <v>262</v>
      </c>
      <c r="E3670" s="203" t="s">
        <v>21</v>
      </c>
      <c r="F3670" s="204" t="s">
        <v>1659</v>
      </c>
      <c r="G3670" s="201"/>
      <c r="H3670" s="205">
        <v>0</v>
      </c>
      <c r="I3670" s="206"/>
      <c r="J3670" s="201"/>
      <c r="K3670" s="201"/>
      <c r="L3670" s="207"/>
      <c r="M3670" s="208"/>
      <c r="N3670" s="209"/>
      <c r="O3670" s="209"/>
      <c r="P3670" s="209"/>
      <c r="Q3670" s="209"/>
      <c r="R3670" s="209"/>
      <c r="S3670" s="209"/>
      <c r="T3670" s="210"/>
      <c r="AT3670" s="211" t="s">
        <v>262</v>
      </c>
      <c r="AU3670" s="211" t="s">
        <v>82</v>
      </c>
      <c r="AV3670" s="13" t="s">
        <v>82</v>
      </c>
      <c r="AW3670" s="13" t="s">
        <v>34</v>
      </c>
      <c r="AX3670" s="13" t="s">
        <v>73</v>
      </c>
      <c r="AY3670" s="211" t="s">
        <v>252</v>
      </c>
    </row>
    <row r="3671" spans="2:51" s="13" customFormat="1" ht="11.25">
      <c r="B3671" s="200"/>
      <c r="C3671" s="201"/>
      <c r="D3671" s="202" t="s">
        <v>262</v>
      </c>
      <c r="E3671" s="203" t="s">
        <v>21</v>
      </c>
      <c r="F3671" s="204" t="s">
        <v>4253</v>
      </c>
      <c r="G3671" s="201"/>
      <c r="H3671" s="205">
        <v>16.96</v>
      </c>
      <c r="I3671" s="206"/>
      <c r="J3671" s="201"/>
      <c r="K3671" s="201"/>
      <c r="L3671" s="207"/>
      <c r="M3671" s="208"/>
      <c r="N3671" s="209"/>
      <c r="O3671" s="209"/>
      <c r="P3671" s="209"/>
      <c r="Q3671" s="209"/>
      <c r="R3671" s="209"/>
      <c r="S3671" s="209"/>
      <c r="T3671" s="210"/>
      <c r="AT3671" s="211" t="s">
        <v>262</v>
      </c>
      <c r="AU3671" s="211" t="s">
        <v>82</v>
      </c>
      <c r="AV3671" s="13" t="s">
        <v>82</v>
      </c>
      <c r="AW3671" s="13" t="s">
        <v>34</v>
      </c>
      <c r="AX3671" s="13" t="s">
        <v>73</v>
      </c>
      <c r="AY3671" s="211" t="s">
        <v>252</v>
      </c>
    </row>
    <row r="3672" spans="2:51" s="13" customFormat="1" ht="11.25">
      <c r="B3672" s="200"/>
      <c r="C3672" s="201"/>
      <c r="D3672" s="202" t="s">
        <v>262</v>
      </c>
      <c r="E3672" s="203" t="s">
        <v>21</v>
      </c>
      <c r="F3672" s="204" t="s">
        <v>4254</v>
      </c>
      <c r="G3672" s="201"/>
      <c r="H3672" s="205">
        <v>24.38</v>
      </c>
      <c r="I3672" s="206"/>
      <c r="J3672" s="201"/>
      <c r="K3672" s="201"/>
      <c r="L3672" s="207"/>
      <c r="M3672" s="208"/>
      <c r="N3672" s="209"/>
      <c r="O3672" s="209"/>
      <c r="P3672" s="209"/>
      <c r="Q3672" s="209"/>
      <c r="R3672" s="209"/>
      <c r="S3672" s="209"/>
      <c r="T3672" s="210"/>
      <c r="AT3672" s="211" t="s">
        <v>262</v>
      </c>
      <c r="AU3672" s="211" t="s">
        <v>82</v>
      </c>
      <c r="AV3672" s="13" t="s">
        <v>82</v>
      </c>
      <c r="AW3672" s="13" t="s">
        <v>34</v>
      </c>
      <c r="AX3672" s="13" t="s">
        <v>73</v>
      </c>
      <c r="AY3672" s="211" t="s">
        <v>252</v>
      </c>
    </row>
    <row r="3673" spans="2:51" s="13" customFormat="1" ht="11.25">
      <c r="B3673" s="200"/>
      <c r="C3673" s="201"/>
      <c r="D3673" s="202" t="s">
        <v>262</v>
      </c>
      <c r="E3673" s="203" t="s">
        <v>21</v>
      </c>
      <c r="F3673" s="204" t="s">
        <v>4255</v>
      </c>
      <c r="G3673" s="201"/>
      <c r="H3673" s="205">
        <v>49.854999999999997</v>
      </c>
      <c r="I3673" s="206"/>
      <c r="J3673" s="201"/>
      <c r="K3673" s="201"/>
      <c r="L3673" s="207"/>
      <c r="M3673" s="208"/>
      <c r="N3673" s="209"/>
      <c r="O3673" s="209"/>
      <c r="P3673" s="209"/>
      <c r="Q3673" s="209"/>
      <c r="R3673" s="209"/>
      <c r="S3673" s="209"/>
      <c r="T3673" s="210"/>
      <c r="AT3673" s="211" t="s">
        <v>262</v>
      </c>
      <c r="AU3673" s="211" t="s">
        <v>82</v>
      </c>
      <c r="AV3673" s="13" t="s">
        <v>82</v>
      </c>
      <c r="AW3673" s="13" t="s">
        <v>34</v>
      </c>
      <c r="AX3673" s="13" t="s">
        <v>73</v>
      </c>
      <c r="AY3673" s="211" t="s">
        <v>252</v>
      </c>
    </row>
    <row r="3674" spans="2:51" s="13" customFormat="1" ht="11.25">
      <c r="B3674" s="200"/>
      <c r="C3674" s="201"/>
      <c r="D3674" s="202" t="s">
        <v>262</v>
      </c>
      <c r="E3674" s="203" t="s">
        <v>21</v>
      </c>
      <c r="F3674" s="204" t="s">
        <v>1212</v>
      </c>
      <c r="G3674" s="201"/>
      <c r="H3674" s="205">
        <v>0</v>
      </c>
      <c r="I3674" s="206"/>
      <c r="J3674" s="201"/>
      <c r="K3674" s="201"/>
      <c r="L3674" s="207"/>
      <c r="M3674" s="208"/>
      <c r="N3674" s="209"/>
      <c r="O3674" s="209"/>
      <c r="P3674" s="209"/>
      <c r="Q3674" s="209"/>
      <c r="R3674" s="209"/>
      <c r="S3674" s="209"/>
      <c r="T3674" s="210"/>
      <c r="AT3674" s="211" t="s">
        <v>262</v>
      </c>
      <c r="AU3674" s="211" t="s">
        <v>82</v>
      </c>
      <c r="AV3674" s="13" t="s">
        <v>82</v>
      </c>
      <c r="AW3674" s="13" t="s">
        <v>34</v>
      </c>
      <c r="AX3674" s="13" t="s">
        <v>73</v>
      </c>
      <c r="AY3674" s="211" t="s">
        <v>252</v>
      </c>
    </row>
    <row r="3675" spans="2:51" s="13" customFormat="1" ht="11.25">
      <c r="B3675" s="200"/>
      <c r="C3675" s="201"/>
      <c r="D3675" s="202" t="s">
        <v>262</v>
      </c>
      <c r="E3675" s="203" t="s">
        <v>21</v>
      </c>
      <c r="F3675" s="204" t="s">
        <v>4256</v>
      </c>
      <c r="G3675" s="201"/>
      <c r="H3675" s="205">
        <v>78.64</v>
      </c>
      <c r="I3675" s="206"/>
      <c r="J3675" s="201"/>
      <c r="K3675" s="201"/>
      <c r="L3675" s="207"/>
      <c r="M3675" s="208"/>
      <c r="N3675" s="209"/>
      <c r="O3675" s="209"/>
      <c r="P3675" s="209"/>
      <c r="Q3675" s="209"/>
      <c r="R3675" s="209"/>
      <c r="S3675" s="209"/>
      <c r="T3675" s="210"/>
      <c r="AT3675" s="211" t="s">
        <v>262</v>
      </c>
      <c r="AU3675" s="211" t="s">
        <v>82</v>
      </c>
      <c r="AV3675" s="13" t="s">
        <v>82</v>
      </c>
      <c r="AW3675" s="13" t="s">
        <v>34</v>
      </c>
      <c r="AX3675" s="13" t="s">
        <v>73</v>
      </c>
      <c r="AY3675" s="211" t="s">
        <v>252</v>
      </c>
    </row>
    <row r="3676" spans="2:51" s="13" customFormat="1" ht="11.25">
      <c r="B3676" s="200"/>
      <c r="C3676" s="201"/>
      <c r="D3676" s="202" t="s">
        <v>262</v>
      </c>
      <c r="E3676" s="203" t="s">
        <v>21</v>
      </c>
      <c r="F3676" s="204" t="s">
        <v>4257</v>
      </c>
      <c r="G3676" s="201"/>
      <c r="H3676" s="205">
        <v>55.384999999999998</v>
      </c>
      <c r="I3676" s="206"/>
      <c r="J3676" s="201"/>
      <c r="K3676" s="201"/>
      <c r="L3676" s="207"/>
      <c r="M3676" s="208"/>
      <c r="N3676" s="209"/>
      <c r="O3676" s="209"/>
      <c r="P3676" s="209"/>
      <c r="Q3676" s="209"/>
      <c r="R3676" s="209"/>
      <c r="S3676" s="209"/>
      <c r="T3676" s="210"/>
      <c r="AT3676" s="211" t="s">
        <v>262</v>
      </c>
      <c r="AU3676" s="211" t="s">
        <v>82</v>
      </c>
      <c r="AV3676" s="13" t="s">
        <v>82</v>
      </c>
      <c r="AW3676" s="13" t="s">
        <v>34</v>
      </c>
      <c r="AX3676" s="13" t="s">
        <v>73</v>
      </c>
      <c r="AY3676" s="211" t="s">
        <v>252</v>
      </c>
    </row>
    <row r="3677" spans="2:51" s="13" customFormat="1" ht="11.25">
      <c r="B3677" s="200"/>
      <c r="C3677" s="201"/>
      <c r="D3677" s="202" t="s">
        <v>262</v>
      </c>
      <c r="E3677" s="203" t="s">
        <v>21</v>
      </c>
      <c r="F3677" s="204" t="s">
        <v>4258</v>
      </c>
      <c r="G3677" s="201"/>
      <c r="H3677" s="205">
        <v>95.486999999999995</v>
      </c>
      <c r="I3677" s="206"/>
      <c r="J3677" s="201"/>
      <c r="K3677" s="201"/>
      <c r="L3677" s="207"/>
      <c r="M3677" s="208"/>
      <c r="N3677" s="209"/>
      <c r="O3677" s="209"/>
      <c r="P3677" s="209"/>
      <c r="Q3677" s="209"/>
      <c r="R3677" s="209"/>
      <c r="S3677" s="209"/>
      <c r="T3677" s="210"/>
      <c r="AT3677" s="211" t="s">
        <v>262</v>
      </c>
      <c r="AU3677" s="211" t="s">
        <v>82</v>
      </c>
      <c r="AV3677" s="13" t="s">
        <v>82</v>
      </c>
      <c r="AW3677" s="13" t="s">
        <v>34</v>
      </c>
      <c r="AX3677" s="13" t="s">
        <v>73</v>
      </c>
      <c r="AY3677" s="211" t="s">
        <v>252</v>
      </c>
    </row>
    <row r="3678" spans="2:51" s="13" customFormat="1" ht="11.25">
      <c r="B3678" s="200"/>
      <c r="C3678" s="201"/>
      <c r="D3678" s="202" t="s">
        <v>262</v>
      </c>
      <c r="E3678" s="203" t="s">
        <v>21</v>
      </c>
      <c r="F3678" s="204" t="s">
        <v>4259</v>
      </c>
      <c r="G3678" s="201"/>
      <c r="H3678" s="205">
        <v>34.555999999999997</v>
      </c>
      <c r="I3678" s="206"/>
      <c r="J3678" s="201"/>
      <c r="K3678" s="201"/>
      <c r="L3678" s="207"/>
      <c r="M3678" s="208"/>
      <c r="N3678" s="209"/>
      <c r="O3678" s="209"/>
      <c r="P3678" s="209"/>
      <c r="Q3678" s="209"/>
      <c r="R3678" s="209"/>
      <c r="S3678" s="209"/>
      <c r="T3678" s="210"/>
      <c r="AT3678" s="211" t="s">
        <v>262</v>
      </c>
      <c r="AU3678" s="211" t="s">
        <v>82</v>
      </c>
      <c r="AV3678" s="13" t="s">
        <v>82</v>
      </c>
      <c r="AW3678" s="13" t="s">
        <v>34</v>
      </c>
      <c r="AX3678" s="13" t="s">
        <v>73</v>
      </c>
      <c r="AY3678" s="211" t="s">
        <v>252</v>
      </c>
    </row>
    <row r="3679" spans="2:51" s="13" customFormat="1" ht="11.25">
      <c r="B3679" s="200"/>
      <c r="C3679" s="201"/>
      <c r="D3679" s="202" t="s">
        <v>262</v>
      </c>
      <c r="E3679" s="203" t="s">
        <v>21</v>
      </c>
      <c r="F3679" s="204" t="s">
        <v>4260</v>
      </c>
      <c r="G3679" s="201"/>
      <c r="H3679" s="205">
        <v>65.784999999999997</v>
      </c>
      <c r="I3679" s="206"/>
      <c r="J3679" s="201"/>
      <c r="K3679" s="201"/>
      <c r="L3679" s="207"/>
      <c r="M3679" s="208"/>
      <c r="N3679" s="209"/>
      <c r="O3679" s="209"/>
      <c r="P3679" s="209"/>
      <c r="Q3679" s="209"/>
      <c r="R3679" s="209"/>
      <c r="S3679" s="209"/>
      <c r="T3679" s="210"/>
      <c r="AT3679" s="211" t="s">
        <v>262</v>
      </c>
      <c r="AU3679" s="211" t="s">
        <v>82</v>
      </c>
      <c r="AV3679" s="13" t="s">
        <v>82</v>
      </c>
      <c r="AW3679" s="13" t="s">
        <v>34</v>
      </c>
      <c r="AX3679" s="13" t="s">
        <v>73</v>
      </c>
      <c r="AY3679" s="211" t="s">
        <v>252</v>
      </c>
    </row>
    <row r="3680" spans="2:51" s="13" customFormat="1" ht="11.25">
      <c r="B3680" s="200"/>
      <c r="C3680" s="201"/>
      <c r="D3680" s="202" t="s">
        <v>262</v>
      </c>
      <c r="E3680" s="203" t="s">
        <v>21</v>
      </c>
      <c r="F3680" s="204" t="s">
        <v>4261</v>
      </c>
      <c r="G3680" s="201"/>
      <c r="H3680" s="205">
        <v>54.854999999999997</v>
      </c>
      <c r="I3680" s="206"/>
      <c r="J3680" s="201"/>
      <c r="K3680" s="201"/>
      <c r="L3680" s="207"/>
      <c r="M3680" s="208"/>
      <c r="N3680" s="209"/>
      <c r="O3680" s="209"/>
      <c r="P3680" s="209"/>
      <c r="Q3680" s="209"/>
      <c r="R3680" s="209"/>
      <c r="S3680" s="209"/>
      <c r="T3680" s="210"/>
      <c r="AT3680" s="211" t="s">
        <v>262</v>
      </c>
      <c r="AU3680" s="211" t="s">
        <v>82</v>
      </c>
      <c r="AV3680" s="13" t="s">
        <v>82</v>
      </c>
      <c r="AW3680" s="13" t="s">
        <v>34</v>
      </c>
      <c r="AX3680" s="13" t="s">
        <v>73</v>
      </c>
      <c r="AY3680" s="211" t="s">
        <v>252</v>
      </c>
    </row>
    <row r="3681" spans="1:65" s="13" customFormat="1" ht="11.25">
      <c r="B3681" s="200"/>
      <c r="C3681" s="201"/>
      <c r="D3681" s="202" t="s">
        <v>262</v>
      </c>
      <c r="E3681" s="203" t="s">
        <v>21</v>
      </c>
      <c r="F3681" s="204" t="s">
        <v>4262</v>
      </c>
      <c r="G3681" s="201"/>
      <c r="H3681" s="205">
        <v>78.64</v>
      </c>
      <c r="I3681" s="206"/>
      <c r="J3681" s="201"/>
      <c r="K3681" s="201"/>
      <c r="L3681" s="207"/>
      <c r="M3681" s="208"/>
      <c r="N3681" s="209"/>
      <c r="O3681" s="209"/>
      <c r="P3681" s="209"/>
      <c r="Q3681" s="209"/>
      <c r="R3681" s="209"/>
      <c r="S3681" s="209"/>
      <c r="T3681" s="210"/>
      <c r="AT3681" s="211" t="s">
        <v>262</v>
      </c>
      <c r="AU3681" s="211" t="s">
        <v>82</v>
      </c>
      <c r="AV3681" s="13" t="s">
        <v>82</v>
      </c>
      <c r="AW3681" s="13" t="s">
        <v>34</v>
      </c>
      <c r="AX3681" s="13" t="s">
        <v>73</v>
      </c>
      <c r="AY3681" s="211" t="s">
        <v>252</v>
      </c>
    </row>
    <row r="3682" spans="1:65" s="13" customFormat="1" ht="11.25">
      <c r="B3682" s="200"/>
      <c r="C3682" s="201"/>
      <c r="D3682" s="202" t="s">
        <v>262</v>
      </c>
      <c r="E3682" s="203" t="s">
        <v>21</v>
      </c>
      <c r="F3682" s="204" t="s">
        <v>4263</v>
      </c>
      <c r="G3682" s="201"/>
      <c r="H3682" s="205">
        <v>37.206000000000003</v>
      </c>
      <c r="I3682" s="206"/>
      <c r="J3682" s="201"/>
      <c r="K3682" s="201"/>
      <c r="L3682" s="207"/>
      <c r="M3682" s="208"/>
      <c r="N3682" s="209"/>
      <c r="O3682" s="209"/>
      <c r="P3682" s="209"/>
      <c r="Q3682" s="209"/>
      <c r="R3682" s="209"/>
      <c r="S3682" s="209"/>
      <c r="T3682" s="210"/>
      <c r="AT3682" s="211" t="s">
        <v>262</v>
      </c>
      <c r="AU3682" s="211" t="s">
        <v>82</v>
      </c>
      <c r="AV3682" s="13" t="s">
        <v>82</v>
      </c>
      <c r="AW3682" s="13" t="s">
        <v>34</v>
      </c>
      <c r="AX3682" s="13" t="s">
        <v>73</v>
      </c>
      <c r="AY3682" s="211" t="s">
        <v>252</v>
      </c>
    </row>
    <row r="3683" spans="1:65" s="13" customFormat="1" ht="11.25">
      <c r="B3683" s="200"/>
      <c r="C3683" s="201"/>
      <c r="D3683" s="202" t="s">
        <v>262</v>
      </c>
      <c r="E3683" s="203" t="s">
        <v>21</v>
      </c>
      <c r="F3683" s="204" t="s">
        <v>4264</v>
      </c>
      <c r="G3683" s="201"/>
      <c r="H3683" s="205">
        <v>95.486999999999995</v>
      </c>
      <c r="I3683" s="206"/>
      <c r="J3683" s="201"/>
      <c r="K3683" s="201"/>
      <c r="L3683" s="207"/>
      <c r="M3683" s="208"/>
      <c r="N3683" s="209"/>
      <c r="O3683" s="209"/>
      <c r="P3683" s="209"/>
      <c r="Q3683" s="209"/>
      <c r="R3683" s="209"/>
      <c r="S3683" s="209"/>
      <c r="T3683" s="210"/>
      <c r="AT3683" s="211" t="s">
        <v>262</v>
      </c>
      <c r="AU3683" s="211" t="s">
        <v>82</v>
      </c>
      <c r="AV3683" s="13" t="s">
        <v>82</v>
      </c>
      <c r="AW3683" s="13" t="s">
        <v>34</v>
      </c>
      <c r="AX3683" s="13" t="s">
        <v>73</v>
      </c>
      <c r="AY3683" s="211" t="s">
        <v>252</v>
      </c>
    </row>
    <row r="3684" spans="1:65" s="13" customFormat="1" ht="11.25">
      <c r="B3684" s="200"/>
      <c r="C3684" s="201"/>
      <c r="D3684" s="202" t="s">
        <v>262</v>
      </c>
      <c r="E3684" s="203" t="s">
        <v>21</v>
      </c>
      <c r="F3684" s="204" t="s">
        <v>1222</v>
      </c>
      <c r="G3684" s="201"/>
      <c r="H3684" s="205">
        <v>0</v>
      </c>
      <c r="I3684" s="206"/>
      <c r="J3684" s="201"/>
      <c r="K3684" s="201"/>
      <c r="L3684" s="207"/>
      <c r="M3684" s="208"/>
      <c r="N3684" s="209"/>
      <c r="O3684" s="209"/>
      <c r="P3684" s="209"/>
      <c r="Q3684" s="209"/>
      <c r="R3684" s="209"/>
      <c r="S3684" s="209"/>
      <c r="T3684" s="210"/>
      <c r="AT3684" s="211" t="s">
        <v>262</v>
      </c>
      <c r="AU3684" s="211" t="s">
        <v>82</v>
      </c>
      <c r="AV3684" s="13" t="s">
        <v>82</v>
      </c>
      <c r="AW3684" s="13" t="s">
        <v>34</v>
      </c>
      <c r="AX3684" s="13" t="s">
        <v>73</v>
      </c>
      <c r="AY3684" s="211" t="s">
        <v>252</v>
      </c>
    </row>
    <row r="3685" spans="1:65" s="14" customFormat="1" ht="11.25">
      <c r="B3685" s="212"/>
      <c r="C3685" s="213"/>
      <c r="D3685" s="202" t="s">
        <v>262</v>
      </c>
      <c r="E3685" s="214" t="s">
        <v>21</v>
      </c>
      <c r="F3685" s="215" t="s">
        <v>264</v>
      </c>
      <c r="G3685" s="213"/>
      <c r="H3685" s="216">
        <v>2221.924</v>
      </c>
      <c r="I3685" s="217"/>
      <c r="J3685" s="213"/>
      <c r="K3685" s="213"/>
      <c r="L3685" s="218"/>
      <c r="M3685" s="219"/>
      <c r="N3685" s="220"/>
      <c r="O3685" s="220"/>
      <c r="P3685" s="220"/>
      <c r="Q3685" s="220"/>
      <c r="R3685" s="220"/>
      <c r="S3685" s="220"/>
      <c r="T3685" s="221"/>
      <c r="AT3685" s="222" t="s">
        <v>262</v>
      </c>
      <c r="AU3685" s="222" t="s">
        <v>82</v>
      </c>
      <c r="AV3685" s="14" t="s">
        <v>93</v>
      </c>
      <c r="AW3685" s="14" t="s">
        <v>34</v>
      </c>
      <c r="AX3685" s="14" t="s">
        <v>73</v>
      </c>
      <c r="AY3685" s="222" t="s">
        <v>252</v>
      </c>
    </row>
    <row r="3686" spans="1:65" s="13" customFormat="1" ht="11.25">
      <c r="B3686" s="200"/>
      <c r="C3686" s="201"/>
      <c r="D3686" s="202" t="s">
        <v>262</v>
      </c>
      <c r="E3686" s="203" t="s">
        <v>21</v>
      </c>
      <c r="F3686" s="204" t="s">
        <v>4265</v>
      </c>
      <c r="G3686" s="201"/>
      <c r="H3686" s="205">
        <v>-619.428</v>
      </c>
      <c r="I3686" s="206"/>
      <c r="J3686" s="201"/>
      <c r="K3686" s="201"/>
      <c r="L3686" s="207"/>
      <c r="M3686" s="208"/>
      <c r="N3686" s="209"/>
      <c r="O3686" s="209"/>
      <c r="P3686" s="209"/>
      <c r="Q3686" s="209"/>
      <c r="R3686" s="209"/>
      <c r="S3686" s="209"/>
      <c r="T3686" s="210"/>
      <c r="AT3686" s="211" t="s">
        <v>262</v>
      </c>
      <c r="AU3686" s="211" t="s">
        <v>82</v>
      </c>
      <c r="AV3686" s="13" t="s">
        <v>82</v>
      </c>
      <c r="AW3686" s="13" t="s">
        <v>34</v>
      </c>
      <c r="AX3686" s="13" t="s">
        <v>73</v>
      </c>
      <c r="AY3686" s="211" t="s">
        <v>252</v>
      </c>
    </row>
    <row r="3687" spans="1:65" s="14" customFormat="1" ht="11.25">
      <c r="B3687" s="212"/>
      <c r="C3687" s="213"/>
      <c r="D3687" s="202" t="s">
        <v>262</v>
      </c>
      <c r="E3687" s="214" t="s">
        <v>21</v>
      </c>
      <c r="F3687" s="215" t="s">
        <v>264</v>
      </c>
      <c r="G3687" s="213"/>
      <c r="H3687" s="216">
        <v>-619.428</v>
      </c>
      <c r="I3687" s="217"/>
      <c r="J3687" s="213"/>
      <c r="K3687" s="213"/>
      <c r="L3687" s="218"/>
      <c r="M3687" s="219"/>
      <c r="N3687" s="220"/>
      <c r="O3687" s="220"/>
      <c r="P3687" s="220"/>
      <c r="Q3687" s="220"/>
      <c r="R3687" s="220"/>
      <c r="S3687" s="220"/>
      <c r="T3687" s="221"/>
      <c r="AT3687" s="222" t="s">
        <v>262</v>
      </c>
      <c r="AU3687" s="222" t="s">
        <v>82</v>
      </c>
      <c r="AV3687" s="14" t="s">
        <v>93</v>
      </c>
      <c r="AW3687" s="14" t="s">
        <v>34</v>
      </c>
      <c r="AX3687" s="14" t="s">
        <v>73</v>
      </c>
      <c r="AY3687" s="222" t="s">
        <v>252</v>
      </c>
    </row>
    <row r="3688" spans="1:65" s="13" customFormat="1" ht="11.25">
      <c r="B3688" s="200"/>
      <c r="C3688" s="201"/>
      <c r="D3688" s="202" t="s">
        <v>262</v>
      </c>
      <c r="E3688" s="203" t="s">
        <v>21</v>
      </c>
      <c r="F3688" s="204" t="s">
        <v>263</v>
      </c>
      <c r="G3688" s="201"/>
      <c r="H3688" s="205">
        <v>150</v>
      </c>
      <c r="I3688" s="206"/>
      <c r="J3688" s="201"/>
      <c r="K3688" s="201"/>
      <c r="L3688" s="207"/>
      <c r="M3688" s="208"/>
      <c r="N3688" s="209"/>
      <c r="O3688" s="209"/>
      <c r="P3688" s="209"/>
      <c r="Q3688" s="209"/>
      <c r="R3688" s="209"/>
      <c r="S3688" s="209"/>
      <c r="T3688" s="210"/>
      <c r="AT3688" s="211" t="s">
        <v>262</v>
      </c>
      <c r="AU3688" s="211" t="s">
        <v>82</v>
      </c>
      <c r="AV3688" s="13" t="s">
        <v>82</v>
      </c>
      <c r="AW3688" s="13" t="s">
        <v>34</v>
      </c>
      <c r="AX3688" s="13" t="s">
        <v>73</v>
      </c>
      <c r="AY3688" s="211" t="s">
        <v>252</v>
      </c>
    </row>
    <row r="3689" spans="1:65" s="15" customFormat="1" ht="11.25">
      <c r="B3689" s="223"/>
      <c r="C3689" s="224"/>
      <c r="D3689" s="202" t="s">
        <v>262</v>
      </c>
      <c r="E3689" s="225" t="s">
        <v>21</v>
      </c>
      <c r="F3689" s="226" t="s">
        <v>265</v>
      </c>
      <c r="G3689" s="224"/>
      <c r="H3689" s="227">
        <v>1752.4960000000001</v>
      </c>
      <c r="I3689" s="228"/>
      <c r="J3689" s="224"/>
      <c r="K3689" s="224"/>
      <c r="L3689" s="229"/>
      <c r="M3689" s="230"/>
      <c r="N3689" s="231"/>
      <c r="O3689" s="231"/>
      <c r="P3689" s="231"/>
      <c r="Q3689" s="231"/>
      <c r="R3689" s="231"/>
      <c r="S3689" s="231"/>
      <c r="T3689" s="232"/>
      <c r="AT3689" s="233" t="s">
        <v>262</v>
      </c>
      <c r="AU3689" s="233" t="s">
        <v>82</v>
      </c>
      <c r="AV3689" s="15" t="s">
        <v>258</v>
      </c>
      <c r="AW3689" s="15" t="s">
        <v>34</v>
      </c>
      <c r="AX3689" s="15" t="s">
        <v>80</v>
      </c>
      <c r="AY3689" s="233" t="s">
        <v>252</v>
      </c>
    </row>
    <row r="3690" spans="1:65" s="2" customFormat="1" ht="24.2" customHeight="1">
      <c r="A3690" s="37"/>
      <c r="B3690" s="38"/>
      <c r="C3690" s="182" t="s">
        <v>4266</v>
      </c>
      <c r="D3690" s="182" t="s">
        <v>254</v>
      </c>
      <c r="E3690" s="183" t="s">
        <v>4267</v>
      </c>
      <c r="F3690" s="184" t="s">
        <v>4268</v>
      </c>
      <c r="G3690" s="185" t="s">
        <v>149</v>
      </c>
      <c r="H3690" s="186">
        <v>1226.7470000000001</v>
      </c>
      <c r="I3690" s="187"/>
      <c r="J3690" s="188">
        <f>ROUND(I3690*H3690,2)</f>
        <v>0</v>
      </c>
      <c r="K3690" s="184" t="s">
        <v>257</v>
      </c>
      <c r="L3690" s="42"/>
      <c r="M3690" s="189" t="s">
        <v>21</v>
      </c>
      <c r="N3690" s="190" t="s">
        <v>44</v>
      </c>
      <c r="O3690" s="67"/>
      <c r="P3690" s="191">
        <f>O3690*H3690</f>
        <v>0</v>
      </c>
      <c r="Q3690" s="191">
        <v>2.0000000000000002E-5</v>
      </c>
      <c r="R3690" s="191">
        <f>Q3690*H3690</f>
        <v>2.4534940000000005E-2</v>
      </c>
      <c r="S3690" s="191">
        <v>0</v>
      </c>
      <c r="T3690" s="192">
        <f>S3690*H3690</f>
        <v>0</v>
      </c>
      <c r="U3690" s="37"/>
      <c r="V3690" s="37"/>
      <c r="W3690" s="37"/>
      <c r="X3690" s="37"/>
      <c r="Y3690" s="37"/>
      <c r="Z3690" s="37"/>
      <c r="AA3690" s="37"/>
      <c r="AB3690" s="37"/>
      <c r="AC3690" s="37"/>
      <c r="AD3690" s="37"/>
      <c r="AE3690" s="37"/>
      <c r="AR3690" s="193" t="s">
        <v>375</v>
      </c>
      <c r="AT3690" s="193" t="s">
        <v>254</v>
      </c>
      <c r="AU3690" s="193" t="s">
        <v>82</v>
      </c>
      <c r="AY3690" s="20" t="s">
        <v>252</v>
      </c>
      <c r="BE3690" s="194">
        <f>IF(N3690="základní",J3690,0)</f>
        <v>0</v>
      </c>
      <c r="BF3690" s="194">
        <f>IF(N3690="snížená",J3690,0)</f>
        <v>0</v>
      </c>
      <c r="BG3690" s="194">
        <f>IF(N3690="zákl. přenesená",J3690,0)</f>
        <v>0</v>
      </c>
      <c r="BH3690" s="194">
        <f>IF(N3690="sníž. přenesená",J3690,0)</f>
        <v>0</v>
      </c>
      <c r="BI3690" s="194">
        <f>IF(N3690="nulová",J3690,0)</f>
        <v>0</v>
      </c>
      <c r="BJ3690" s="20" t="s">
        <v>80</v>
      </c>
      <c r="BK3690" s="194">
        <f>ROUND(I3690*H3690,2)</f>
        <v>0</v>
      </c>
      <c r="BL3690" s="20" t="s">
        <v>375</v>
      </c>
      <c r="BM3690" s="193" t="s">
        <v>4269</v>
      </c>
    </row>
    <row r="3691" spans="1:65" s="2" customFormat="1" ht="11.25">
      <c r="A3691" s="37"/>
      <c r="B3691" s="38"/>
      <c r="C3691" s="39"/>
      <c r="D3691" s="195" t="s">
        <v>260</v>
      </c>
      <c r="E3691" s="39"/>
      <c r="F3691" s="196" t="s">
        <v>4270</v>
      </c>
      <c r="G3691" s="39"/>
      <c r="H3691" s="39"/>
      <c r="I3691" s="197"/>
      <c r="J3691" s="39"/>
      <c r="K3691" s="39"/>
      <c r="L3691" s="42"/>
      <c r="M3691" s="198"/>
      <c r="N3691" s="199"/>
      <c r="O3691" s="67"/>
      <c r="P3691" s="67"/>
      <c r="Q3691" s="67"/>
      <c r="R3691" s="67"/>
      <c r="S3691" s="67"/>
      <c r="T3691" s="68"/>
      <c r="U3691" s="37"/>
      <c r="V3691" s="37"/>
      <c r="W3691" s="37"/>
      <c r="X3691" s="37"/>
      <c r="Y3691" s="37"/>
      <c r="Z3691" s="37"/>
      <c r="AA3691" s="37"/>
      <c r="AB3691" s="37"/>
      <c r="AC3691" s="37"/>
      <c r="AD3691" s="37"/>
      <c r="AE3691" s="37"/>
      <c r="AT3691" s="20" t="s">
        <v>260</v>
      </c>
      <c r="AU3691" s="20" t="s">
        <v>82</v>
      </c>
    </row>
    <row r="3692" spans="1:65" s="13" customFormat="1" ht="11.25">
      <c r="B3692" s="200"/>
      <c r="C3692" s="201"/>
      <c r="D3692" s="202" t="s">
        <v>262</v>
      </c>
      <c r="E3692" s="203" t="s">
        <v>21</v>
      </c>
      <c r="F3692" s="204" t="s">
        <v>4271</v>
      </c>
      <c r="G3692" s="201"/>
      <c r="H3692" s="205">
        <v>1226.7470000000001</v>
      </c>
      <c r="I3692" s="206"/>
      <c r="J3692" s="201"/>
      <c r="K3692" s="201"/>
      <c r="L3692" s="207"/>
      <c r="M3692" s="208"/>
      <c r="N3692" s="209"/>
      <c r="O3692" s="209"/>
      <c r="P3692" s="209"/>
      <c r="Q3692" s="209"/>
      <c r="R3692" s="209"/>
      <c r="S3692" s="209"/>
      <c r="T3692" s="210"/>
      <c r="AT3692" s="211" t="s">
        <v>262</v>
      </c>
      <c r="AU3692" s="211" t="s">
        <v>82</v>
      </c>
      <c r="AV3692" s="13" t="s">
        <v>82</v>
      </c>
      <c r="AW3692" s="13" t="s">
        <v>34</v>
      </c>
      <c r="AX3692" s="13" t="s">
        <v>73</v>
      </c>
      <c r="AY3692" s="211" t="s">
        <v>252</v>
      </c>
    </row>
    <row r="3693" spans="1:65" s="14" customFormat="1" ht="11.25">
      <c r="B3693" s="212"/>
      <c r="C3693" s="213"/>
      <c r="D3693" s="202" t="s">
        <v>262</v>
      </c>
      <c r="E3693" s="214" t="s">
        <v>21</v>
      </c>
      <c r="F3693" s="215" t="s">
        <v>264</v>
      </c>
      <c r="G3693" s="213"/>
      <c r="H3693" s="216">
        <v>1226.7470000000001</v>
      </c>
      <c r="I3693" s="217"/>
      <c r="J3693" s="213"/>
      <c r="K3693" s="213"/>
      <c r="L3693" s="218"/>
      <c r="M3693" s="219"/>
      <c r="N3693" s="220"/>
      <c r="O3693" s="220"/>
      <c r="P3693" s="220"/>
      <c r="Q3693" s="220"/>
      <c r="R3693" s="220"/>
      <c r="S3693" s="220"/>
      <c r="T3693" s="221"/>
      <c r="AT3693" s="222" t="s">
        <v>262</v>
      </c>
      <c r="AU3693" s="222" t="s">
        <v>82</v>
      </c>
      <c r="AV3693" s="14" t="s">
        <v>93</v>
      </c>
      <c r="AW3693" s="14" t="s">
        <v>34</v>
      </c>
      <c r="AX3693" s="14" t="s">
        <v>80</v>
      </c>
      <c r="AY3693" s="222" t="s">
        <v>252</v>
      </c>
    </row>
    <row r="3694" spans="1:65" s="2" customFormat="1" ht="24.2" customHeight="1">
      <c r="A3694" s="37"/>
      <c r="B3694" s="38"/>
      <c r="C3694" s="182" t="s">
        <v>4272</v>
      </c>
      <c r="D3694" s="182" t="s">
        <v>254</v>
      </c>
      <c r="E3694" s="183" t="s">
        <v>4273</v>
      </c>
      <c r="F3694" s="184" t="s">
        <v>4274</v>
      </c>
      <c r="G3694" s="185" t="s">
        <v>149</v>
      </c>
      <c r="H3694" s="186">
        <v>718.21</v>
      </c>
      <c r="I3694" s="187"/>
      <c r="J3694" s="188">
        <f>ROUND(I3694*H3694,2)</f>
        <v>0</v>
      </c>
      <c r="K3694" s="184" t="s">
        <v>257</v>
      </c>
      <c r="L3694" s="42"/>
      <c r="M3694" s="189" t="s">
        <v>21</v>
      </c>
      <c r="N3694" s="190" t="s">
        <v>44</v>
      </c>
      <c r="O3694" s="67"/>
      <c r="P3694" s="191">
        <f>O3694*H3694</f>
        <v>0</v>
      </c>
      <c r="Q3694" s="191">
        <v>1.3999999999999999E-4</v>
      </c>
      <c r="R3694" s="191">
        <f>Q3694*H3694</f>
        <v>0.1005494</v>
      </c>
      <c r="S3694" s="191">
        <v>0</v>
      </c>
      <c r="T3694" s="192">
        <f>S3694*H3694</f>
        <v>0</v>
      </c>
      <c r="U3694" s="37"/>
      <c r="V3694" s="37"/>
      <c r="W3694" s="37"/>
      <c r="X3694" s="37"/>
      <c r="Y3694" s="37"/>
      <c r="Z3694" s="37"/>
      <c r="AA3694" s="37"/>
      <c r="AB3694" s="37"/>
      <c r="AC3694" s="37"/>
      <c r="AD3694" s="37"/>
      <c r="AE3694" s="37"/>
      <c r="AR3694" s="193" t="s">
        <v>375</v>
      </c>
      <c r="AT3694" s="193" t="s">
        <v>254</v>
      </c>
      <c r="AU3694" s="193" t="s">
        <v>82</v>
      </c>
      <c r="AY3694" s="20" t="s">
        <v>252</v>
      </c>
      <c r="BE3694" s="194">
        <f>IF(N3694="základní",J3694,0)</f>
        <v>0</v>
      </c>
      <c r="BF3694" s="194">
        <f>IF(N3694="snížená",J3694,0)</f>
        <v>0</v>
      </c>
      <c r="BG3694" s="194">
        <f>IF(N3694="zákl. přenesená",J3694,0)</f>
        <v>0</v>
      </c>
      <c r="BH3694" s="194">
        <f>IF(N3694="sníž. přenesená",J3694,0)</f>
        <v>0</v>
      </c>
      <c r="BI3694" s="194">
        <f>IF(N3694="nulová",J3694,0)</f>
        <v>0</v>
      </c>
      <c r="BJ3694" s="20" t="s">
        <v>80</v>
      </c>
      <c r="BK3694" s="194">
        <f>ROUND(I3694*H3694,2)</f>
        <v>0</v>
      </c>
      <c r="BL3694" s="20" t="s">
        <v>375</v>
      </c>
      <c r="BM3694" s="193" t="s">
        <v>4275</v>
      </c>
    </row>
    <row r="3695" spans="1:65" s="2" customFormat="1" ht="11.25">
      <c r="A3695" s="37"/>
      <c r="B3695" s="38"/>
      <c r="C3695" s="39"/>
      <c r="D3695" s="195" t="s">
        <v>260</v>
      </c>
      <c r="E3695" s="39"/>
      <c r="F3695" s="196" t="s">
        <v>4276</v>
      </c>
      <c r="G3695" s="39"/>
      <c r="H3695" s="39"/>
      <c r="I3695" s="197"/>
      <c r="J3695" s="39"/>
      <c r="K3695" s="39"/>
      <c r="L3695" s="42"/>
      <c r="M3695" s="198"/>
      <c r="N3695" s="199"/>
      <c r="O3695" s="67"/>
      <c r="P3695" s="67"/>
      <c r="Q3695" s="67"/>
      <c r="R3695" s="67"/>
      <c r="S3695" s="67"/>
      <c r="T3695" s="68"/>
      <c r="U3695" s="37"/>
      <c r="V3695" s="37"/>
      <c r="W3695" s="37"/>
      <c r="X3695" s="37"/>
      <c r="Y3695" s="37"/>
      <c r="Z3695" s="37"/>
      <c r="AA3695" s="37"/>
      <c r="AB3695" s="37"/>
      <c r="AC3695" s="37"/>
      <c r="AD3695" s="37"/>
      <c r="AE3695" s="37"/>
      <c r="AT3695" s="20" t="s">
        <v>260</v>
      </c>
      <c r="AU3695" s="20" t="s">
        <v>82</v>
      </c>
    </row>
    <row r="3696" spans="1:65" s="13" customFormat="1" ht="11.25">
      <c r="B3696" s="200"/>
      <c r="C3696" s="201"/>
      <c r="D3696" s="202" t="s">
        <v>262</v>
      </c>
      <c r="E3696" s="203" t="s">
        <v>21</v>
      </c>
      <c r="F3696" s="204" t="s">
        <v>4277</v>
      </c>
      <c r="G3696" s="201"/>
      <c r="H3696" s="205">
        <v>718.21</v>
      </c>
      <c r="I3696" s="206"/>
      <c r="J3696" s="201"/>
      <c r="K3696" s="201"/>
      <c r="L3696" s="207"/>
      <c r="M3696" s="208"/>
      <c r="N3696" s="209"/>
      <c r="O3696" s="209"/>
      <c r="P3696" s="209"/>
      <c r="Q3696" s="209"/>
      <c r="R3696" s="209"/>
      <c r="S3696" s="209"/>
      <c r="T3696" s="210"/>
      <c r="AT3696" s="211" t="s">
        <v>262</v>
      </c>
      <c r="AU3696" s="211" t="s">
        <v>82</v>
      </c>
      <c r="AV3696" s="13" t="s">
        <v>82</v>
      </c>
      <c r="AW3696" s="13" t="s">
        <v>34</v>
      </c>
      <c r="AX3696" s="13" t="s">
        <v>73</v>
      </c>
      <c r="AY3696" s="211" t="s">
        <v>252</v>
      </c>
    </row>
    <row r="3697" spans="1:65" s="14" customFormat="1" ht="11.25">
      <c r="B3697" s="212"/>
      <c r="C3697" s="213"/>
      <c r="D3697" s="202" t="s">
        <v>262</v>
      </c>
      <c r="E3697" s="214" t="s">
        <v>21</v>
      </c>
      <c r="F3697" s="215" t="s">
        <v>264</v>
      </c>
      <c r="G3697" s="213"/>
      <c r="H3697" s="216">
        <v>718.21</v>
      </c>
      <c r="I3697" s="217"/>
      <c r="J3697" s="213"/>
      <c r="K3697" s="213"/>
      <c r="L3697" s="218"/>
      <c r="M3697" s="219"/>
      <c r="N3697" s="220"/>
      <c r="O3697" s="220"/>
      <c r="P3697" s="220"/>
      <c r="Q3697" s="220"/>
      <c r="R3697" s="220"/>
      <c r="S3697" s="220"/>
      <c r="T3697" s="221"/>
      <c r="AT3697" s="222" t="s">
        <v>262</v>
      </c>
      <c r="AU3697" s="222" t="s">
        <v>82</v>
      </c>
      <c r="AV3697" s="14" t="s">
        <v>93</v>
      </c>
      <c r="AW3697" s="14" t="s">
        <v>34</v>
      </c>
      <c r="AX3697" s="14" t="s">
        <v>80</v>
      </c>
      <c r="AY3697" s="222" t="s">
        <v>252</v>
      </c>
    </row>
    <row r="3698" spans="1:65" s="2" customFormat="1" ht="24.2" customHeight="1">
      <c r="A3698" s="37"/>
      <c r="B3698" s="38"/>
      <c r="C3698" s="182" t="s">
        <v>4278</v>
      </c>
      <c r="D3698" s="182" t="s">
        <v>254</v>
      </c>
      <c r="E3698" s="183" t="s">
        <v>4279</v>
      </c>
      <c r="F3698" s="184" t="s">
        <v>4280</v>
      </c>
      <c r="G3698" s="185" t="s">
        <v>149</v>
      </c>
      <c r="H3698" s="186">
        <v>718.21</v>
      </c>
      <c r="I3698" s="187"/>
      <c r="J3698" s="188">
        <f>ROUND(I3698*H3698,2)</f>
        <v>0</v>
      </c>
      <c r="K3698" s="184" t="s">
        <v>257</v>
      </c>
      <c r="L3698" s="42"/>
      <c r="M3698" s="189" t="s">
        <v>21</v>
      </c>
      <c r="N3698" s="190" t="s">
        <v>44</v>
      </c>
      <c r="O3698" s="67"/>
      <c r="P3698" s="191">
        <f>O3698*H3698</f>
        <v>0</v>
      </c>
      <c r="Q3698" s="191">
        <v>2.9E-4</v>
      </c>
      <c r="R3698" s="191">
        <f>Q3698*H3698</f>
        <v>0.20828090000000002</v>
      </c>
      <c r="S3698" s="191">
        <v>0</v>
      </c>
      <c r="T3698" s="192">
        <f>S3698*H3698</f>
        <v>0</v>
      </c>
      <c r="U3698" s="37"/>
      <c r="V3698" s="37"/>
      <c r="W3698" s="37"/>
      <c r="X3698" s="37"/>
      <c r="Y3698" s="37"/>
      <c r="Z3698" s="37"/>
      <c r="AA3698" s="37"/>
      <c r="AB3698" s="37"/>
      <c r="AC3698" s="37"/>
      <c r="AD3698" s="37"/>
      <c r="AE3698" s="37"/>
      <c r="AR3698" s="193" t="s">
        <v>375</v>
      </c>
      <c r="AT3698" s="193" t="s">
        <v>254</v>
      </c>
      <c r="AU3698" s="193" t="s">
        <v>82</v>
      </c>
      <c r="AY3698" s="20" t="s">
        <v>252</v>
      </c>
      <c r="BE3698" s="194">
        <f>IF(N3698="základní",J3698,0)</f>
        <v>0</v>
      </c>
      <c r="BF3698" s="194">
        <f>IF(N3698="snížená",J3698,0)</f>
        <v>0</v>
      </c>
      <c r="BG3698" s="194">
        <f>IF(N3698="zákl. přenesená",J3698,0)</f>
        <v>0</v>
      </c>
      <c r="BH3698" s="194">
        <f>IF(N3698="sníž. přenesená",J3698,0)</f>
        <v>0</v>
      </c>
      <c r="BI3698" s="194">
        <f>IF(N3698="nulová",J3698,0)</f>
        <v>0</v>
      </c>
      <c r="BJ3698" s="20" t="s">
        <v>80</v>
      </c>
      <c r="BK3698" s="194">
        <f>ROUND(I3698*H3698,2)</f>
        <v>0</v>
      </c>
      <c r="BL3698" s="20" t="s">
        <v>375</v>
      </c>
      <c r="BM3698" s="193" t="s">
        <v>4281</v>
      </c>
    </row>
    <row r="3699" spans="1:65" s="2" customFormat="1" ht="11.25">
      <c r="A3699" s="37"/>
      <c r="B3699" s="38"/>
      <c r="C3699" s="39"/>
      <c r="D3699" s="195" t="s">
        <v>260</v>
      </c>
      <c r="E3699" s="39"/>
      <c r="F3699" s="196" t="s">
        <v>4282</v>
      </c>
      <c r="G3699" s="39"/>
      <c r="H3699" s="39"/>
      <c r="I3699" s="197"/>
      <c r="J3699" s="39"/>
      <c r="K3699" s="39"/>
      <c r="L3699" s="42"/>
      <c r="M3699" s="198"/>
      <c r="N3699" s="199"/>
      <c r="O3699" s="67"/>
      <c r="P3699" s="67"/>
      <c r="Q3699" s="67"/>
      <c r="R3699" s="67"/>
      <c r="S3699" s="67"/>
      <c r="T3699" s="68"/>
      <c r="U3699" s="37"/>
      <c r="V3699" s="37"/>
      <c r="W3699" s="37"/>
      <c r="X3699" s="37"/>
      <c r="Y3699" s="37"/>
      <c r="Z3699" s="37"/>
      <c r="AA3699" s="37"/>
      <c r="AB3699" s="37"/>
      <c r="AC3699" s="37"/>
      <c r="AD3699" s="37"/>
      <c r="AE3699" s="37"/>
      <c r="AT3699" s="20" t="s">
        <v>260</v>
      </c>
      <c r="AU3699" s="20" t="s">
        <v>82</v>
      </c>
    </row>
    <row r="3700" spans="1:65" s="16" customFormat="1" ht="11.25">
      <c r="B3700" s="235"/>
      <c r="C3700" s="236"/>
      <c r="D3700" s="202" t="s">
        <v>262</v>
      </c>
      <c r="E3700" s="237" t="s">
        <v>21</v>
      </c>
      <c r="F3700" s="238" t="s">
        <v>4283</v>
      </c>
      <c r="G3700" s="236"/>
      <c r="H3700" s="237" t="s">
        <v>21</v>
      </c>
      <c r="I3700" s="239"/>
      <c r="J3700" s="236"/>
      <c r="K3700" s="236"/>
      <c r="L3700" s="240"/>
      <c r="M3700" s="241"/>
      <c r="N3700" s="242"/>
      <c r="O3700" s="242"/>
      <c r="P3700" s="242"/>
      <c r="Q3700" s="242"/>
      <c r="R3700" s="242"/>
      <c r="S3700" s="242"/>
      <c r="T3700" s="243"/>
      <c r="AT3700" s="244" t="s">
        <v>262</v>
      </c>
      <c r="AU3700" s="244" t="s">
        <v>82</v>
      </c>
      <c r="AV3700" s="16" t="s">
        <v>80</v>
      </c>
      <c r="AW3700" s="16" t="s">
        <v>34</v>
      </c>
      <c r="AX3700" s="16" t="s">
        <v>73</v>
      </c>
      <c r="AY3700" s="244" t="s">
        <v>252</v>
      </c>
    </row>
    <row r="3701" spans="1:65" s="16" customFormat="1" ht="11.25">
      <c r="B3701" s="235"/>
      <c r="C3701" s="236"/>
      <c r="D3701" s="202" t="s">
        <v>262</v>
      </c>
      <c r="E3701" s="237" t="s">
        <v>21</v>
      </c>
      <c r="F3701" s="238" t="s">
        <v>297</v>
      </c>
      <c r="G3701" s="236"/>
      <c r="H3701" s="237" t="s">
        <v>21</v>
      </c>
      <c r="I3701" s="239"/>
      <c r="J3701" s="236"/>
      <c r="K3701" s="236"/>
      <c r="L3701" s="240"/>
      <c r="M3701" s="241"/>
      <c r="N3701" s="242"/>
      <c r="O3701" s="242"/>
      <c r="P3701" s="242"/>
      <c r="Q3701" s="242"/>
      <c r="R3701" s="242"/>
      <c r="S3701" s="242"/>
      <c r="T3701" s="243"/>
      <c r="AT3701" s="244" t="s">
        <v>262</v>
      </c>
      <c r="AU3701" s="244" t="s">
        <v>82</v>
      </c>
      <c r="AV3701" s="16" t="s">
        <v>80</v>
      </c>
      <c r="AW3701" s="16" t="s">
        <v>34</v>
      </c>
      <c r="AX3701" s="16" t="s">
        <v>73</v>
      </c>
      <c r="AY3701" s="244" t="s">
        <v>252</v>
      </c>
    </row>
    <row r="3702" spans="1:65" s="13" customFormat="1" ht="11.25">
      <c r="B3702" s="200"/>
      <c r="C3702" s="201"/>
      <c r="D3702" s="202" t="s">
        <v>262</v>
      </c>
      <c r="E3702" s="203" t="s">
        <v>21</v>
      </c>
      <c r="F3702" s="204" t="s">
        <v>1119</v>
      </c>
      <c r="G3702" s="201"/>
      <c r="H3702" s="205">
        <v>12.458</v>
      </c>
      <c r="I3702" s="206"/>
      <c r="J3702" s="201"/>
      <c r="K3702" s="201"/>
      <c r="L3702" s="207"/>
      <c r="M3702" s="208"/>
      <c r="N3702" s="209"/>
      <c r="O3702" s="209"/>
      <c r="P3702" s="209"/>
      <c r="Q3702" s="209"/>
      <c r="R3702" s="209"/>
      <c r="S3702" s="209"/>
      <c r="T3702" s="210"/>
      <c r="AT3702" s="211" t="s">
        <v>262</v>
      </c>
      <c r="AU3702" s="211" t="s">
        <v>82</v>
      </c>
      <c r="AV3702" s="13" t="s">
        <v>82</v>
      </c>
      <c r="AW3702" s="13" t="s">
        <v>34</v>
      </c>
      <c r="AX3702" s="13" t="s">
        <v>73</v>
      </c>
      <c r="AY3702" s="211" t="s">
        <v>252</v>
      </c>
    </row>
    <row r="3703" spans="1:65" s="13" customFormat="1" ht="11.25">
      <c r="B3703" s="200"/>
      <c r="C3703" s="201"/>
      <c r="D3703" s="202" t="s">
        <v>262</v>
      </c>
      <c r="E3703" s="203" t="s">
        <v>21</v>
      </c>
      <c r="F3703" s="204" t="s">
        <v>1077</v>
      </c>
      <c r="G3703" s="201"/>
      <c r="H3703" s="205">
        <v>2.78</v>
      </c>
      <c r="I3703" s="206"/>
      <c r="J3703" s="201"/>
      <c r="K3703" s="201"/>
      <c r="L3703" s="207"/>
      <c r="M3703" s="208"/>
      <c r="N3703" s="209"/>
      <c r="O3703" s="209"/>
      <c r="P3703" s="209"/>
      <c r="Q3703" s="209"/>
      <c r="R3703" s="209"/>
      <c r="S3703" s="209"/>
      <c r="T3703" s="210"/>
      <c r="AT3703" s="211" t="s">
        <v>262</v>
      </c>
      <c r="AU3703" s="211" t="s">
        <v>82</v>
      </c>
      <c r="AV3703" s="13" t="s">
        <v>82</v>
      </c>
      <c r="AW3703" s="13" t="s">
        <v>34</v>
      </c>
      <c r="AX3703" s="13" t="s">
        <v>73</v>
      </c>
      <c r="AY3703" s="211" t="s">
        <v>252</v>
      </c>
    </row>
    <row r="3704" spans="1:65" s="14" customFormat="1" ht="11.25">
      <c r="B3704" s="212"/>
      <c r="C3704" s="213"/>
      <c r="D3704" s="202" t="s">
        <v>262</v>
      </c>
      <c r="E3704" s="214" t="s">
        <v>21</v>
      </c>
      <c r="F3704" s="215" t="s">
        <v>264</v>
      </c>
      <c r="G3704" s="213"/>
      <c r="H3704" s="216">
        <v>15.238</v>
      </c>
      <c r="I3704" s="217"/>
      <c r="J3704" s="213"/>
      <c r="K3704" s="213"/>
      <c r="L3704" s="218"/>
      <c r="M3704" s="219"/>
      <c r="N3704" s="220"/>
      <c r="O3704" s="220"/>
      <c r="P3704" s="220"/>
      <c r="Q3704" s="220"/>
      <c r="R3704" s="220"/>
      <c r="S3704" s="220"/>
      <c r="T3704" s="221"/>
      <c r="AT3704" s="222" t="s">
        <v>262</v>
      </c>
      <c r="AU3704" s="222" t="s">
        <v>82</v>
      </c>
      <c r="AV3704" s="14" t="s">
        <v>93</v>
      </c>
      <c r="AW3704" s="14" t="s">
        <v>34</v>
      </c>
      <c r="AX3704" s="14" t="s">
        <v>73</v>
      </c>
      <c r="AY3704" s="222" t="s">
        <v>252</v>
      </c>
    </row>
    <row r="3705" spans="1:65" s="13" customFormat="1" ht="11.25">
      <c r="B3705" s="200"/>
      <c r="C3705" s="201"/>
      <c r="D3705" s="202" t="s">
        <v>262</v>
      </c>
      <c r="E3705" s="203" t="s">
        <v>21</v>
      </c>
      <c r="F3705" s="204" t="s">
        <v>4284</v>
      </c>
      <c r="G3705" s="201"/>
      <c r="H3705" s="205">
        <v>90.45</v>
      </c>
      <c r="I3705" s="206"/>
      <c r="J3705" s="201"/>
      <c r="K3705" s="201"/>
      <c r="L3705" s="207"/>
      <c r="M3705" s="208"/>
      <c r="N3705" s="209"/>
      <c r="O3705" s="209"/>
      <c r="P3705" s="209"/>
      <c r="Q3705" s="209"/>
      <c r="R3705" s="209"/>
      <c r="S3705" s="209"/>
      <c r="T3705" s="210"/>
      <c r="AT3705" s="211" t="s">
        <v>262</v>
      </c>
      <c r="AU3705" s="211" t="s">
        <v>82</v>
      </c>
      <c r="AV3705" s="13" t="s">
        <v>82</v>
      </c>
      <c r="AW3705" s="13" t="s">
        <v>34</v>
      </c>
      <c r="AX3705" s="13" t="s">
        <v>73</v>
      </c>
      <c r="AY3705" s="211" t="s">
        <v>252</v>
      </c>
    </row>
    <row r="3706" spans="1:65" s="14" customFormat="1" ht="11.25">
      <c r="B3706" s="212"/>
      <c r="C3706" s="213"/>
      <c r="D3706" s="202" t="s">
        <v>262</v>
      </c>
      <c r="E3706" s="214" t="s">
        <v>21</v>
      </c>
      <c r="F3706" s="215" t="s">
        <v>264</v>
      </c>
      <c r="G3706" s="213"/>
      <c r="H3706" s="216">
        <v>90.45</v>
      </c>
      <c r="I3706" s="217"/>
      <c r="J3706" s="213"/>
      <c r="K3706" s="213"/>
      <c r="L3706" s="218"/>
      <c r="M3706" s="219"/>
      <c r="N3706" s="220"/>
      <c r="O3706" s="220"/>
      <c r="P3706" s="220"/>
      <c r="Q3706" s="220"/>
      <c r="R3706" s="220"/>
      <c r="S3706" s="220"/>
      <c r="T3706" s="221"/>
      <c r="AT3706" s="222" t="s">
        <v>262</v>
      </c>
      <c r="AU3706" s="222" t="s">
        <v>82</v>
      </c>
      <c r="AV3706" s="14" t="s">
        <v>93</v>
      </c>
      <c r="AW3706" s="14" t="s">
        <v>34</v>
      </c>
      <c r="AX3706" s="14" t="s">
        <v>73</v>
      </c>
      <c r="AY3706" s="222" t="s">
        <v>252</v>
      </c>
    </row>
    <row r="3707" spans="1:65" s="13" customFormat="1" ht="11.25">
      <c r="B3707" s="200"/>
      <c r="C3707" s="201"/>
      <c r="D3707" s="202" t="s">
        <v>262</v>
      </c>
      <c r="E3707" s="203" t="s">
        <v>21</v>
      </c>
      <c r="F3707" s="204" t="s">
        <v>4285</v>
      </c>
      <c r="G3707" s="201"/>
      <c r="H3707" s="205">
        <v>576.072</v>
      </c>
      <c r="I3707" s="206"/>
      <c r="J3707" s="201"/>
      <c r="K3707" s="201"/>
      <c r="L3707" s="207"/>
      <c r="M3707" s="208"/>
      <c r="N3707" s="209"/>
      <c r="O3707" s="209"/>
      <c r="P3707" s="209"/>
      <c r="Q3707" s="209"/>
      <c r="R3707" s="209"/>
      <c r="S3707" s="209"/>
      <c r="T3707" s="210"/>
      <c r="AT3707" s="211" t="s">
        <v>262</v>
      </c>
      <c r="AU3707" s="211" t="s">
        <v>82</v>
      </c>
      <c r="AV3707" s="13" t="s">
        <v>82</v>
      </c>
      <c r="AW3707" s="13" t="s">
        <v>34</v>
      </c>
      <c r="AX3707" s="13" t="s">
        <v>73</v>
      </c>
      <c r="AY3707" s="211" t="s">
        <v>252</v>
      </c>
    </row>
    <row r="3708" spans="1:65" s="14" customFormat="1" ht="11.25">
      <c r="B3708" s="212"/>
      <c r="C3708" s="213"/>
      <c r="D3708" s="202" t="s">
        <v>262</v>
      </c>
      <c r="E3708" s="214" t="s">
        <v>21</v>
      </c>
      <c r="F3708" s="215" t="s">
        <v>264</v>
      </c>
      <c r="G3708" s="213"/>
      <c r="H3708" s="216">
        <v>576.072</v>
      </c>
      <c r="I3708" s="217"/>
      <c r="J3708" s="213"/>
      <c r="K3708" s="213"/>
      <c r="L3708" s="218"/>
      <c r="M3708" s="219"/>
      <c r="N3708" s="220"/>
      <c r="O3708" s="220"/>
      <c r="P3708" s="220"/>
      <c r="Q3708" s="220"/>
      <c r="R3708" s="220"/>
      <c r="S3708" s="220"/>
      <c r="T3708" s="221"/>
      <c r="AT3708" s="222" t="s">
        <v>262</v>
      </c>
      <c r="AU3708" s="222" t="s">
        <v>82</v>
      </c>
      <c r="AV3708" s="14" t="s">
        <v>93</v>
      </c>
      <c r="AW3708" s="14" t="s">
        <v>34</v>
      </c>
      <c r="AX3708" s="14" t="s">
        <v>73</v>
      </c>
      <c r="AY3708" s="222" t="s">
        <v>252</v>
      </c>
    </row>
    <row r="3709" spans="1:65" s="16" customFormat="1" ht="11.25">
      <c r="B3709" s="235"/>
      <c r="C3709" s="236"/>
      <c r="D3709" s="202" t="s">
        <v>262</v>
      </c>
      <c r="E3709" s="237" t="s">
        <v>21</v>
      </c>
      <c r="F3709" s="238" t="s">
        <v>1125</v>
      </c>
      <c r="G3709" s="236"/>
      <c r="H3709" s="237" t="s">
        <v>21</v>
      </c>
      <c r="I3709" s="239"/>
      <c r="J3709" s="236"/>
      <c r="K3709" s="236"/>
      <c r="L3709" s="240"/>
      <c r="M3709" s="241"/>
      <c r="N3709" s="242"/>
      <c r="O3709" s="242"/>
      <c r="P3709" s="242"/>
      <c r="Q3709" s="242"/>
      <c r="R3709" s="242"/>
      <c r="S3709" s="242"/>
      <c r="T3709" s="243"/>
      <c r="AT3709" s="244" t="s">
        <v>262</v>
      </c>
      <c r="AU3709" s="244" t="s">
        <v>82</v>
      </c>
      <c r="AV3709" s="16" t="s">
        <v>80</v>
      </c>
      <c r="AW3709" s="16" t="s">
        <v>34</v>
      </c>
      <c r="AX3709" s="16" t="s">
        <v>73</v>
      </c>
      <c r="AY3709" s="244" t="s">
        <v>252</v>
      </c>
    </row>
    <row r="3710" spans="1:65" s="13" customFormat="1" ht="11.25">
      <c r="B3710" s="200"/>
      <c r="C3710" s="201"/>
      <c r="D3710" s="202" t="s">
        <v>262</v>
      </c>
      <c r="E3710" s="203" t="s">
        <v>21</v>
      </c>
      <c r="F3710" s="204" t="s">
        <v>1126</v>
      </c>
      <c r="G3710" s="201"/>
      <c r="H3710" s="205">
        <v>0</v>
      </c>
      <c r="I3710" s="206"/>
      <c r="J3710" s="201"/>
      <c r="K3710" s="201"/>
      <c r="L3710" s="207"/>
      <c r="M3710" s="208"/>
      <c r="N3710" s="209"/>
      <c r="O3710" s="209"/>
      <c r="P3710" s="209"/>
      <c r="Q3710" s="209"/>
      <c r="R3710" s="209"/>
      <c r="S3710" s="209"/>
      <c r="T3710" s="210"/>
      <c r="AT3710" s="211" t="s">
        <v>262</v>
      </c>
      <c r="AU3710" s="211" t="s">
        <v>82</v>
      </c>
      <c r="AV3710" s="13" t="s">
        <v>82</v>
      </c>
      <c r="AW3710" s="13" t="s">
        <v>34</v>
      </c>
      <c r="AX3710" s="13" t="s">
        <v>73</v>
      </c>
      <c r="AY3710" s="211" t="s">
        <v>252</v>
      </c>
    </row>
    <row r="3711" spans="1:65" s="16" customFormat="1" ht="11.25">
      <c r="B3711" s="235"/>
      <c r="C3711" s="236"/>
      <c r="D3711" s="202" t="s">
        <v>262</v>
      </c>
      <c r="E3711" s="237" t="s">
        <v>21</v>
      </c>
      <c r="F3711" s="238" t="s">
        <v>297</v>
      </c>
      <c r="G3711" s="236"/>
      <c r="H3711" s="237" t="s">
        <v>21</v>
      </c>
      <c r="I3711" s="239"/>
      <c r="J3711" s="236"/>
      <c r="K3711" s="236"/>
      <c r="L3711" s="240"/>
      <c r="M3711" s="241"/>
      <c r="N3711" s="242"/>
      <c r="O3711" s="242"/>
      <c r="P3711" s="242"/>
      <c r="Q3711" s="242"/>
      <c r="R3711" s="242"/>
      <c r="S3711" s="242"/>
      <c r="T3711" s="243"/>
      <c r="AT3711" s="244" t="s">
        <v>262</v>
      </c>
      <c r="AU3711" s="244" t="s">
        <v>82</v>
      </c>
      <c r="AV3711" s="16" t="s">
        <v>80</v>
      </c>
      <c r="AW3711" s="16" t="s">
        <v>34</v>
      </c>
      <c r="AX3711" s="16" t="s">
        <v>73</v>
      </c>
      <c r="AY3711" s="244" t="s">
        <v>252</v>
      </c>
    </row>
    <row r="3712" spans="1:65" s="13" customFormat="1" ht="11.25">
      <c r="B3712" s="200"/>
      <c r="C3712" s="201"/>
      <c r="D3712" s="202" t="s">
        <v>262</v>
      </c>
      <c r="E3712" s="203" t="s">
        <v>21</v>
      </c>
      <c r="F3712" s="204" t="s">
        <v>1127</v>
      </c>
      <c r="G3712" s="201"/>
      <c r="H3712" s="205">
        <v>4.95</v>
      </c>
      <c r="I3712" s="206"/>
      <c r="J3712" s="201"/>
      <c r="K3712" s="201"/>
      <c r="L3712" s="207"/>
      <c r="M3712" s="208"/>
      <c r="N3712" s="209"/>
      <c r="O3712" s="209"/>
      <c r="P3712" s="209"/>
      <c r="Q3712" s="209"/>
      <c r="R3712" s="209"/>
      <c r="S3712" s="209"/>
      <c r="T3712" s="210"/>
      <c r="AT3712" s="211" t="s">
        <v>262</v>
      </c>
      <c r="AU3712" s="211" t="s">
        <v>82</v>
      </c>
      <c r="AV3712" s="13" t="s">
        <v>82</v>
      </c>
      <c r="AW3712" s="13" t="s">
        <v>34</v>
      </c>
      <c r="AX3712" s="13" t="s">
        <v>73</v>
      </c>
      <c r="AY3712" s="211" t="s">
        <v>252</v>
      </c>
    </row>
    <row r="3713" spans="1:65" s="13" customFormat="1" ht="11.25">
      <c r="B3713" s="200"/>
      <c r="C3713" s="201"/>
      <c r="D3713" s="202" t="s">
        <v>262</v>
      </c>
      <c r="E3713" s="203" t="s">
        <v>21</v>
      </c>
      <c r="F3713" s="204" t="s">
        <v>1128</v>
      </c>
      <c r="G3713" s="201"/>
      <c r="H3713" s="205">
        <v>12</v>
      </c>
      <c r="I3713" s="206"/>
      <c r="J3713" s="201"/>
      <c r="K3713" s="201"/>
      <c r="L3713" s="207"/>
      <c r="M3713" s="208"/>
      <c r="N3713" s="209"/>
      <c r="O3713" s="209"/>
      <c r="P3713" s="209"/>
      <c r="Q3713" s="209"/>
      <c r="R3713" s="209"/>
      <c r="S3713" s="209"/>
      <c r="T3713" s="210"/>
      <c r="AT3713" s="211" t="s">
        <v>262</v>
      </c>
      <c r="AU3713" s="211" t="s">
        <v>82</v>
      </c>
      <c r="AV3713" s="13" t="s">
        <v>82</v>
      </c>
      <c r="AW3713" s="13" t="s">
        <v>34</v>
      </c>
      <c r="AX3713" s="13" t="s">
        <v>73</v>
      </c>
      <c r="AY3713" s="211" t="s">
        <v>252</v>
      </c>
    </row>
    <row r="3714" spans="1:65" s="14" customFormat="1" ht="11.25">
      <c r="B3714" s="212"/>
      <c r="C3714" s="213"/>
      <c r="D3714" s="202" t="s">
        <v>262</v>
      </c>
      <c r="E3714" s="214" t="s">
        <v>21</v>
      </c>
      <c r="F3714" s="215" t="s">
        <v>264</v>
      </c>
      <c r="G3714" s="213"/>
      <c r="H3714" s="216">
        <v>16.95</v>
      </c>
      <c r="I3714" s="217"/>
      <c r="J3714" s="213"/>
      <c r="K3714" s="213"/>
      <c r="L3714" s="218"/>
      <c r="M3714" s="219"/>
      <c r="N3714" s="220"/>
      <c r="O3714" s="220"/>
      <c r="P3714" s="220"/>
      <c r="Q3714" s="220"/>
      <c r="R3714" s="220"/>
      <c r="S3714" s="220"/>
      <c r="T3714" s="221"/>
      <c r="AT3714" s="222" t="s">
        <v>262</v>
      </c>
      <c r="AU3714" s="222" t="s">
        <v>82</v>
      </c>
      <c r="AV3714" s="14" t="s">
        <v>93</v>
      </c>
      <c r="AW3714" s="14" t="s">
        <v>34</v>
      </c>
      <c r="AX3714" s="14" t="s">
        <v>73</v>
      </c>
      <c r="AY3714" s="222" t="s">
        <v>252</v>
      </c>
    </row>
    <row r="3715" spans="1:65" s="13" customFormat="1" ht="11.25">
      <c r="B3715" s="200"/>
      <c r="C3715" s="201"/>
      <c r="D3715" s="202" t="s">
        <v>262</v>
      </c>
      <c r="E3715" s="203" t="s">
        <v>21</v>
      </c>
      <c r="F3715" s="204" t="s">
        <v>4286</v>
      </c>
      <c r="G3715" s="201"/>
      <c r="H3715" s="205">
        <v>19.5</v>
      </c>
      <c r="I3715" s="206"/>
      <c r="J3715" s="201"/>
      <c r="K3715" s="201"/>
      <c r="L3715" s="207"/>
      <c r="M3715" s="208"/>
      <c r="N3715" s="209"/>
      <c r="O3715" s="209"/>
      <c r="P3715" s="209"/>
      <c r="Q3715" s="209"/>
      <c r="R3715" s="209"/>
      <c r="S3715" s="209"/>
      <c r="T3715" s="210"/>
      <c r="AT3715" s="211" t="s">
        <v>262</v>
      </c>
      <c r="AU3715" s="211" t="s">
        <v>82</v>
      </c>
      <c r="AV3715" s="13" t="s">
        <v>82</v>
      </c>
      <c r="AW3715" s="13" t="s">
        <v>34</v>
      </c>
      <c r="AX3715" s="13" t="s">
        <v>73</v>
      </c>
      <c r="AY3715" s="211" t="s">
        <v>252</v>
      </c>
    </row>
    <row r="3716" spans="1:65" s="14" customFormat="1" ht="11.25">
      <c r="B3716" s="212"/>
      <c r="C3716" s="213"/>
      <c r="D3716" s="202" t="s">
        <v>262</v>
      </c>
      <c r="E3716" s="214" t="s">
        <v>21</v>
      </c>
      <c r="F3716" s="215" t="s">
        <v>264</v>
      </c>
      <c r="G3716" s="213"/>
      <c r="H3716" s="216">
        <v>19.5</v>
      </c>
      <c r="I3716" s="217"/>
      <c r="J3716" s="213"/>
      <c r="K3716" s="213"/>
      <c r="L3716" s="218"/>
      <c r="M3716" s="219"/>
      <c r="N3716" s="220"/>
      <c r="O3716" s="220"/>
      <c r="P3716" s="220"/>
      <c r="Q3716" s="220"/>
      <c r="R3716" s="220"/>
      <c r="S3716" s="220"/>
      <c r="T3716" s="221"/>
      <c r="AT3716" s="222" t="s">
        <v>262</v>
      </c>
      <c r="AU3716" s="222" t="s">
        <v>82</v>
      </c>
      <c r="AV3716" s="14" t="s">
        <v>93</v>
      </c>
      <c r="AW3716" s="14" t="s">
        <v>34</v>
      </c>
      <c r="AX3716" s="14" t="s">
        <v>73</v>
      </c>
      <c r="AY3716" s="222" t="s">
        <v>252</v>
      </c>
    </row>
    <row r="3717" spans="1:65" s="15" customFormat="1" ht="11.25">
      <c r="B3717" s="223"/>
      <c r="C3717" s="224"/>
      <c r="D3717" s="202" t="s">
        <v>262</v>
      </c>
      <c r="E3717" s="225" t="s">
        <v>21</v>
      </c>
      <c r="F3717" s="226" t="s">
        <v>265</v>
      </c>
      <c r="G3717" s="224"/>
      <c r="H3717" s="227">
        <v>718.21</v>
      </c>
      <c r="I3717" s="228"/>
      <c r="J3717" s="224"/>
      <c r="K3717" s="224"/>
      <c r="L3717" s="229"/>
      <c r="M3717" s="230"/>
      <c r="N3717" s="231"/>
      <c r="O3717" s="231"/>
      <c r="P3717" s="231"/>
      <c r="Q3717" s="231"/>
      <c r="R3717" s="231"/>
      <c r="S3717" s="231"/>
      <c r="T3717" s="232"/>
      <c r="AT3717" s="233" t="s">
        <v>262</v>
      </c>
      <c r="AU3717" s="233" t="s">
        <v>82</v>
      </c>
      <c r="AV3717" s="15" t="s">
        <v>258</v>
      </c>
      <c r="AW3717" s="15" t="s">
        <v>34</v>
      </c>
      <c r="AX3717" s="15" t="s">
        <v>80</v>
      </c>
      <c r="AY3717" s="233" t="s">
        <v>252</v>
      </c>
    </row>
    <row r="3718" spans="1:65" s="12" customFormat="1" ht="22.9" customHeight="1">
      <c r="B3718" s="166"/>
      <c r="C3718" s="167"/>
      <c r="D3718" s="168" t="s">
        <v>72</v>
      </c>
      <c r="E3718" s="180" t="s">
        <v>4287</v>
      </c>
      <c r="F3718" s="180" t="s">
        <v>4288</v>
      </c>
      <c r="G3718" s="167"/>
      <c r="H3718" s="167"/>
      <c r="I3718" s="170"/>
      <c r="J3718" s="181">
        <f>BK3718</f>
        <v>0</v>
      </c>
      <c r="K3718" s="167"/>
      <c r="L3718" s="172"/>
      <c r="M3718" s="173"/>
      <c r="N3718" s="174"/>
      <c r="O3718" s="174"/>
      <c r="P3718" s="175">
        <f>SUM(P3719:P3774)</f>
        <v>0</v>
      </c>
      <c r="Q3718" s="174"/>
      <c r="R3718" s="175">
        <f>SUM(R3719:R3774)</f>
        <v>0.122366</v>
      </c>
      <c r="S3718" s="174"/>
      <c r="T3718" s="176">
        <f>SUM(T3719:T3774)</f>
        <v>0</v>
      </c>
      <c r="AR3718" s="177" t="s">
        <v>82</v>
      </c>
      <c r="AT3718" s="178" t="s">
        <v>72</v>
      </c>
      <c r="AU3718" s="178" t="s">
        <v>80</v>
      </c>
      <c r="AY3718" s="177" t="s">
        <v>252</v>
      </c>
      <c r="BK3718" s="179">
        <f>SUM(BK3719:BK3774)</f>
        <v>0</v>
      </c>
    </row>
    <row r="3719" spans="1:65" s="2" customFormat="1" ht="24.2" customHeight="1">
      <c r="A3719" s="37"/>
      <c r="B3719" s="38"/>
      <c r="C3719" s="182" t="s">
        <v>4289</v>
      </c>
      <c r="D3719" s="182" t="s">
        <v>254</v>
      </c>
      <c r="E3719" s="183" t="s">
        <v>4290</v>
      </c>
      <c r="F3719" s="184" t="s">
        <v>4291</v>
      </c>
      <c r="G3719" s="185" t="s">
        <v>385</v>
      </c>
      <c r="H3719" s="186">
        <v>1</v>
      </c>
      <c r="I3719" s="187"/>
      <c r="J3719" s="188">
        <f>ROUND(I3719*H3719,2)</f>
        <v>0</v>
      </c>
      <c r="K3719" s="184" t="s">
        <v>257</v>
      </c>
      <c r="L3719" s="42"/>
      <c r="M3719" s="189" t="s">
        <v>21</v>
      </c>
      <c r="N3719" s="190" t="s">
        <v>44</v>
      </c>
      <c r="O3719" s="67"/>
      <c r="P3719" s="191">
        <f>O3719*H3719</f>
        <v>0</v>
      </c>
      <c r="Q3719" s="191">
        <v>0</v>
      </c>
      <c r="R3719" s="191">
        <f>Q3719*H3719</f>
        <v>0</v>
      </c>
      <c r="S3719" s="191">
        <v>0</v>
      </c>
      <c r="T3719" s="192">
        <f>S3719*H3719</f>
        <v>0</v>
      </c>
      <c r="U3719" s="37"/>
      <c r="V3719" s="37"/>
      <c r="W3719" s="37"/>
      <c r="X3719" s="37"/>
      <c r="Y3719" s="37"/>
      <c r="Z3719" s="37"/>
      <c r="AA3719" s="37"/>
      <c r="AB3719" s="37"/>
      <c r="AC3719" s="37"/>
      <c r="AD3719" s="37"/>
      <c r="AE3719" s="37"/>
      <c r="AR3719" s="193" t="s">
        <v>375</v>
      </c>
      <c r="AT3719" s="193" t="s">
        <v>254</v>
      </c>
      <c r="AU3719" s="193" t="s">
        <v>82</v>
      </c>
      <c r="AY3719" s="20" t="s">
        <v>252</v>
      </c>
      <c r="BE3719" s="194">
        <f>IF(N3719="základní",J3719,0)</f>
        <v>0</v>
      </c>
      <c r="BF3719" s="194">
        <f>IF(N3719="snížená",J3719,0)</f>
        <v>0</v>
      </c>
      <c r="BG3719" s="194">
        <f>IF(N3719="zákl. přenesená",J3719,0)</f>
        <v>0</v>
      </c>
      <c r="BH3719" s="194">
        <f>IF(N3719="sníž. přenesená",J3719,0)</f>
        <v>0</v>
      </c>
      <c r="BI3719" s="194">
        <f>IF(N3719="nulová",J3719,0)</f>
        <v>0</v>
      </c>
      <c r="BJ3719" s="20" t="s">
        <v>80</v>
      </c>
      <c r="BK3719" s="194">
        <f>ROUND(I3719*H3719,2)</f>
        <v>0</v>
      </c>
      <c r="BL3719" s="20" t="s">
        <v>375</v>
      </c>
      <c r="BM3719" s="193" t="s">
        <v>4292</v>
      </c>
    </row>
    <row r="3720" spans="1:65" s="2" customFormat="1" ht="11.25">
      <c r="A3720" s="37"/>
      <c r="B3720" s="38"/>
      <c r="C3720" s="39"/>
      <c r="D3720" s="195" t="s">
        <v>260</v>
      </c>
      <c r="E3720" s="39"/>
      <c r="F3720" s="196" t="s">
        <v>4293</v>
      </c>
      <c r="G3720" s="39"/>
      <c r="H3720" s="39"/>
      <c r="I3720" s="197"/>
      <c r="J3720" s="39"/>
      <c r="K3720" s="39"/>
      <c r="L3720" s="42"/>
      <c r="M3720" s="198"/>
      <c r="N3720" s="199"/>
      <c r="O3720" s="67"/>
      <c r="P3720" s="67"/>
      <c r="Q3720" s="67"/>
      <c r="R3720" s="67"/>
      <c r="S3720" s="67"/>
      <c r="T3720" s="68"/>
      <c r="U3720" s="37"/>
      <c r="V3720" s="37"/>
      <c r="W3720" s="37"/>
      <c r="X3720" s="37"/>
      <c r="Y3720" s="37"/>
      <c r="Z3720" s="37"/>
      <c r="AA3720" s="37"/>
      <c r="AB3720" s="37"/>
      <c r="AC3720" s="37"/>
      <c r="AD3720" s="37"/>
      <c r="AE3720" s="37"/>
      <c r="AT3720" s="20" t="s">
        <v>260</v>
      </c>
      <c r="AU3720" s="20" t="s">
        <v>82</v>
      </c>
    </row>
    <row r="3721" spans="1:65" s="16" customFormat="1" ht="11.25">
      <c r="B3721" s="235"/>
      <c r="C3721" s="236"/>
      <c r="D3721" s="202" t="s">
        <v>262</v>
      </c>
      <c r="E3721" s="237" t="s">
        <v>21</v>
      </c>
      <c r="F3721" s="238" t="s">
        <v>4294</v>
      </c>
      <c r="G3721" s="236"/>
      <c r="H3721" s="237" t="s">
        <v>21</v>
      </c>
      <c r="I3721" s="239"/>
      <c r="J3721" s="236"/>
      <c r="K3721" s="236"/>
      <c r="L3721" s="240"/>
      <c r="M3721" s="241"/>
      <c r="N3721" s="242"/>
      <c r="O3721" s="242"/>
      <c r="P3721" s="242"/>
      <c r="Q3721" s="242"/>
      <c r="R3721" s="242"/>
      <c r="S3721" s="242"/>
      <c r="T3721" s="243"/>
      <c r="AT3721" s="244" t="s">
        <v>262</v>
      </c>
      <c r="AU3721" s="244" t="s">
        <v>82</v>
      </c>
      <c r="AV3721" s="16" t="s">
        <v>80</v>
      </c>
      <c r="AW3721" s="16" t="s">
        <v>34</v>
      </c>
      <c r="AX3721" s="16" t="s">
        <v>73</v>
      </c>
      <c r="AY3721" s="244" t="s">
        <v>252</v>
      </c>
    </row>
    <row r="3722" spans="1:65" s="13" customFormat="1" ht="11.25">
      <c r="B3722" s="200"/>
      <c r="C3722" s="201"/>
      <c r="D3722" s="202" t="s">
        <v>262</v>
      </c>
      <c r="E3722" s="203" t="s">
        <v>21</v>
      </c>
      <c r="F3722" s="204" t="s">
        <v>4295</v>
      </c>
      <c r="G3722" s="201"/>
      <c r="H3722" s="205">
        <v>1</v>
      </c>
      <c r="I3722" s="206"/>
      <c r="J3722" s="201"/>
      <c r="K3722" s="201"/>
      <c r="L3722" s="207"/>
      <c r="M3722" s="208"/>
      <c r="N3722" s="209"/>
      <c r="O3722" s="209"/>
      <c r="P3722" s="209"/>
      <c r="Q3722" s="209"/>
      <c r="R3722" s="209"/>
      <c r="S3722" s="209"/>
      <c r="T3722" s="210"/>
      <c r="AT3722" s="211" t="s">
        <v>262</v>
      </c>
      <c r="AU3722" s="211" t="s">
        <v>82</v>
      </c>
      <c r="AV3722" s="13" t="s">
        <v>82</v>
      </c>
      <c r="AW3722" s="13" t="s">
        <v>34</v>
      </c>
      <c r="AX3722" s="13" t="s">
        <v>73</v>
      </c>
      <c r="AY3722" s="211" t="s">
        <v>252</v>
      </c>
    </row>
    <row r="3723" spans="1:65" s="14" customFormat="1" ht="11.25">
      <c r="B3723" s="212"/>
      <c r="C3723" s="213"/>
      <c r="D3723" s="202" t="s">
        <v>262</v>
      </c>
      <c r="E3723" s="214" t="s">
        <v>21</v>
      </c>
      <c r="F3723" s="215" t="s">
        <v>264</v>
      </c>
      <c r="G3723" s="213"/>
      <c r="H3723" s="216">
        <v>1</v>
      </c>
      <c r="I3723" s="217"/>
      <c r="J3723" s="213"/>
      <c r="K3723" s="213"/>
      <c r="L3723" s="218"/>
      <c r="M3723" s="219"/>
      <c r="N3723" s="220"/>
      <c r="O3723" s="220"/>
      <c r="P3723" s="220"/>
      <c r="Q3723" s="220"/>
      <c r="R3723" s="220"/>
      <c r="S3723" s="220"/>
      <c r="T3723" s="221"/>
      <c r="AT3723" s="222" t="s">
        <v>262</v>
      </c>
      <c r="AU3723" s="222" t="s">
        <v>82</v>
      </c>
      <c r="AV3723" s="14" t="s">
        <v>93</v>
      </c>
      <c r="AW3723" s="14" t="s">
        <v>34</v>
      </c>
      <c r="AX3723" s="14" t="s">
        <v>80</v>
      </c>
      <c r="AY3723" s="222" t="s">
        <v>252</v>
      </c>
    </row>
    <row r="3724" spans="1:65" s="2" customFormat="1" ht="16.5" customHeight="1">
      <c r="A3724" s="37"/>
      <c r="B3724" s="38"/>
      <c r="C3724" s="245" t="s">
        <v>4296</v>
      </c>
      <c r="D3724" s="245" t="s">
        <v>356</v>
      </c>
      <c r="E3724" s="246" t="s">
        <v>4297</v>
      </c>
      <c r="F3724" s="247" t="s">
        <v>4298</v>
      </c>
      <c r="G3724" s="248" t="s">
        <v>149</v>
      </c>
      <c r="H3724" s="249">
        <v>3.5880000000000001</v>
      </c>
      <c r="I3724" s="250"/>
      <c r="J3724" s="251">
        <f>ROUND(I3724*H3724,2)</f>
        <v>0</v>
      </c>
      <c r="K3724" s="247" t="s">
        <v>257</v>
      </c>
      <c r="L3724" s="252"/>
      <c r="M3724" s="253" t="s">
        <v>21</v>
      </c>
      <c r="N3724" s="254" t="s">
        <v>44</v>
      </c>
      <c r="O3724" s="67"/>
      <c r="P3724" s="191">
        <f>O3724*H3724</f>
        <v>0</v>
      </c>
      <c r="Q3724" s="191">
        <v>1E-3</v>
      </c>
      <c r="R3724" s="191">
        <f>Q3724*H3724</f>
        <v>3.588E-3</v>
      </c>
      <c r="S3724" s="191">
        <v>0</v>
      </c>
      <c r="T3724" s="192">
        <f>S3724*H3724</f>
        <v>0</v>
      </c>
      <c r="U3724" s="37"/>
      <c r="V3724" s="37"/>
      <c r="W3724" s="37"/>
      <c r="X3724" s="37"/>
      <c r="Y3724" s="37"/>
      <c r="Z3724" s="37"/>
      <c r="AA3724" s="37"/>
      <c r="AB3724" s="37"/>
      <c r="AC3724" s="37"/>
      <c r="AD3724" s="37"/>
      <c r="AE3724" s="37"/>
      <c r="AR3724" s="193" t="s">
        <v>497</v>
      </c>
      <c r="AT3724" s="193" t="s">
        <v>356</v>
      </c>
      <c r="AU3724" s="193" t="s">
        <v>82</v>
      </c>
      <c r="AY3724" s="20" t="s">
        <v>252</v>
      </c>
      <c r="BE3724" s="194">
        <f>IF(N3724="základní",J3724,0)</f>
        <v>0</v>
      </c>
      <c r="BF3724" s="194">
        <f>IF(N3724="snížená",J3724,0)</f>
        <v>0</v>
      </c>
      <c r="BG3724" s="194">
        <f>IF(N3724="zákl. přenesená",J3724,0)</f>
        <v>0</v>
      </c>
      <c r="BH3724" s="194">
        <f>IF(N3724="sníž. přenesená",J3724,0)</f>
        <v>0</v>
      </c>
      <c r="BI3724" s="194">
        <f>IF(N3724="nulová",J3724,0)</f>
        <v>0</v>
      </c>
      <c r="BJ3724" s="20" t="s">
        <v>80</v>
      </c>
      <c r="BK3724" s="194">
        <f>ROUND(I3724*H3724,2)</f>
        <v>0</v>
      </c>
      <c r="BL3724" s="20" t="s">
        <v>375</v>
      </c>
      <c r="BM3724" s="193" t="s">
        <v>4299</v>
      </c>
    </row>
    <row r="3725" spans="1:65" s="2" customFormat="1" ht="97.5">
      <c r="A3725" s="37"/>
      <c r="B3725" s="38"/>
      <c r="C3725" s="39"/>
      <c r="D3725" s="202" t="s">
        <v>275</v>
      </c>
      <c r="E3725" s="39"/>
      <c r="F3725" s="234" t="s">
        <v>4300</v>
      </c>
      <c r="G3725" s="39"/>
      <c r="H3725" s="39"/>
      <c r="I3725" s="197"/>
      <c r="J3725" s="39"/>
      <c r="K3725" s="39"/>
      <c r="L3725" s="42"/>
      <c r="M3725" s="198"/>
      <c r="N3725" s="199"/>
      <c r="O3725" s="67"/>
      <c r="P3725" s="67"/>
      <c r="Q3725" s="67"/>
      <c r="R3725" s="67"/>
      <c r="S3725" s="67"/>
      <c r="T3725" s="68"/>
      <c r="U3725" s="37"/>
      <c r="V3725" s="37"/>
      <c r="W3725" s="37"/>
      <c r="X3725" s="37"/>
      <c r="Y3725" s="37"/>
      <c r="Z3725" s="37"/>
      <c r="AA3725" s="37"/>
      <c r="AB3725" s="37"/>
      <c r="AC3725" s="37"/>
      <c r="AD3725" s="37"/>
      <c r="AE3725" s="37"/>
      <c r="AT3725" s="20" t="s">
        <v>275</v>
      </c>
      <c r="AU3725" s="20" t="s">
        <v>82</v>
      </c>
    </row>
    <row r="3726" spans="1:65" s="16" customFormat="1" ht="11.25">
      <c r="B3726" s="235"/>
      <c r="C3726" s="236"/>
      <c r="D3726" s="202" t="s">
        <v>262</v>
      </c>
      <c r="E3726" s="237" t="s">
        <v>21</v>
      </c>
      <c r="F3726" s="238" t="s">
        <v>4294</v>
      </c>
      <c r="G3726" s="236"/>
      <c r="H3726" s="237" t="s">
        <v>21</v>
      </c>
      <c r="I3726" s="239"/>
      <c r="J3726" s="236"/>
      <c r="K3726" s="236"/>
      <c r="L3726" s="240"/>
      <c r="M3726" s="241"/>
      <c r="N3726" s="242"/>
      <c r="O3726" s="242"/>
      <c r="P3726" s="242"/>
      <c r="Q3726" s="242"/>
      <c r="R3726" s="242"/>
      <c r="S3726" s="242"/>
      <c r="T3726" s="243"/>
      <c r="AT3726" s="244" t="s">
        <v>262</v>
      </c>
      <c r="AU3726" s="244" t="s">
        <v>82</v>
      </c>
      <c r="AV3726" s="16" t="s">
        <v>80</v>
      </c>
      <c r="AW3726" s="16" t="s">
        <v>34</v>
      </c>
      <c r="AX3726" s="16" t="s">
        <v>73</v>
      </c>
      <c r="AY3726" s="244" t="s">
        <v>252</v>
      </c>
    </row>
    <row r="3727" spans="1:65" s="13" customFormat="1" ht="11.25">
      <c r="B3727" s="200"/>
      <c r="C3727" s="201"/>
      <c r="D3727" s="202" t="s">
        <v>262</v>
      </c>
      <c r="E3727" s="203" t="s">
        <v>21</v>
      </c>
      <c r="F3727" s="204" t="s">
        <v>4301</v>
      </c>
      <c r="G3727" s="201"/>
      <c r="H3727" s="205">
        <v>3.5880000000000001</v>
      </c>
      <c r="I3727" s="206"/>
      <c r="J3727" s="201"/>
      <c r="K3727" s="201"/>
      <c r="L3727" s="207"/>
      <c r="M3727" s="208"/>
      <c r="N3727" s="209"/>
      <c r="O3727" s="209"/>
      <c r="P3727" s="209"/>
      <c r="Q3727" s="209"/>
      <c r="R3727" s="209"/>
      <c r="S3727" s="209"/>
      <c r="T3727" s="210"/>
      <c r="AT3727" s="211" t="s">
        <v>262</v>
      </c>
      <c r="AU3727" s="211" t="s">
        <v>82</v>
      </c>
      <c r="AV3727" s="13" t="s">
        <v>82</v>
      </c>
      <c r="AW3727" s="13" t="s">
        <v>34</v>
      </c>
      <c r="AX3727" s="13" t="s">
        <v>73</v>
      </c>
      <c r="AY3727" s="211" t="s">
        <v>252</v>
      </c>
    </row>
    <row r="3728" spans="1:65" s="14" customFormat="1" ht="11.25">
      <c r="B3728" s="212"/>
      <c r="C3728" s="213"/>
      <c r="D3728" s="202" t="s">
        <v>262</v>
      </c>
      <c r="E3728" s="214" t="s">
        <v>21</v>
      </c>
      <c r="F3728" s="215" t="s">
        <v>264</v>
      </c>
      <c r="G3728" s="213"/>
      <c r="H3728" s="216">
        <v>3.5880000000000001</v>
      </c>
      <c r="I3728" s="217"/>
      <c r="J3728" s="213"/>
      <c r="K3728" s="213"/>
      <c r="L3728" s="218"/>
      <c r="M3728" s="219"/>
      <c r="N3728" s="220"/>
      <c r="O3728" s="220"/>
      <c r="P3728" s="220"/>
      <c r="Q3728" s="220"/>
      <c r="R3728" s="220"/>
      <c r="S3728" s="220"/>
      <c r="T3728" s="221"/>
      <c r="AT3728" s="222" t="s">
        <v>262</v>
      </c>
      <c r="AU3728" s="222" t="s">
        <v>82</v>
      </c>
      <c r="AV3728" s="14" t="s">
        <v>93</v>
      </c>
      <c r="AW3728" s="14" t="s">
        <v>34</v>
      </c>
      <c r="AX3728" s="14" t="s">
        <v>80</v>
      </c>
      <c r="AY3728" s="222" t="s">
        <v>252</v>
      </c>
    </row>
    <row r="3729" spans="1:65" s="2" customFormat="1" ht="24.2" customHeight="1">
      <c r="A3729" s="37"/>
      <c r="B3729" s="38"/>
      <c r="C3729" s="182" t="s">
        <v>4302</v>
      </c>
      <c r="D3729" s="182" t="s">
        <v>254</v>
      </c>
      <c r="E3729" s="183" t="s">
        <v>4303</v>
      </c>
      <c r="F3729" s="184" t="s">
        <v>4304</v>
      </c>
      <c r="G3729" s="185" t="s">
        <v>385</v>
      </c>
      <c r="H3729" s="186">
        <v>10</v>
      </c>
      <c r="I3729" s="187"/>
      <c r="J3729" s="188">
        <f>ROUND(I3729*H3729,2)</f>
        <v>0</v>
      </c>
      <c r="K3729" s="184" t="s">
        <v>257</v>
      </c>
      <c r="L3729" s="42"/>
      <c r="M3729" s="189" t="s">
        <v>21</v>
      </c>
      <c r="N3729" s="190" t="s">
        <v>44</v>
      </c>
      <c r="O3729" s="67"/>
      <c r="P3729" s="191">
        <f>O3729*H3729</f>
        <v>0</v>
      </c>
      <c r="Q3729" s="191">
        <v>0</v>
      </c>
      <c r="R3729" s="191">
        <f>Q3729*H3729</f>
        <v>0</v>
      </c>
      <c r="S3729" s="191">
        <v>0</v>
      </c>
      <c r="T3729" s="192">
        <f>S3729*H3729</f>
        <v>0</v>
      </c>
      <c r="U3729" s="37"/>
      <c r="V3729" s="37"/>
      <c r="W3729" s="37"/>
      <c r="X3729" s="37"/>
      <c r="Y3729" s="37"/>
      <c r="Z3729" s="37"/>
      <c r="AA3729" s="37"/>
      <c r="AB3729" s="37"/>
      <c r="AC3729" s="37"/>
      <c r="AD3729" s="37"/>
      <c r="AE3729" s="37"/>
      <c r="AR3729" s="193" t="s">
        <v>375</v>
      </c>
      <c r="AT3729" s="193" t="s">
        <v>254</v>
      </c>
      <c r="AU3729" s="193" t="s">
        <v>82</v>
      </c>
      <c r="AY3729" s="20" t="s">
        <v>252</v>
      </c>
      <c r="BE3729" s="194">
        <f>IF(N3729="základní",J3729,0)</f>
        <v>0</v>
      </c>
      <c r="BF3729" s="194">
        <f>IF(N3729="snížená",J3729,0)</f>
        <v>0</v>
      </c>
      <c r="BG3729" s="194">
        <f>IF(N3729="zákl. přenesená",J3729,0)</f>
        <v>0</v>
      </c>
      <c r="BH3729" s="194">
        <f>IF(N3729="sníž. přenesená",J3729,0)</f>
        <v>0</v>
      </c>
      <c r="BI3729" s="194">
        <f>IF(N3729="nulová",J3729,0)</f>
        <v>0</v>
      </c>
      <c r="BJ3729" s="20" t="s">
        <v>80</v>
      </c>
      <c r="BK3729" s="194">
        <f>ROUND(I3729*H3729,2)</f>
        <v>0</v>
      </c>
      <c r="BL3729" s="20" t="s">
        <v>375</v>
      </c>
      <c r="BM3729" s="193" t="s">
        <v>4305</v>
      </c>
    </row>
    <row r="3730" spans="1:65" s="2" customFormat="1" ht="11.25">
      <c r="A3730" s="37"/>
      <c r="B3730" s="38"/>
      <c r="C3730" s="39"/>
      <c r="D3730" s="195" t="s">
        <v>260</v>
      </c>
      <c r="E3730" s="39"/>
      <c r="F3730" s="196" t="s">
        <v>4306</v>
      </c>
      <c r="G3730" s="39"/>
      <c r="H3730" s="39"/>
      <c r="I3730" s="197"/>
      <c r="J3730" s="39"/>
      <c r="K3730" s="39"/>
      <c r="L3730" s="42"/>
      <c r="M3730" s="198"/>
      <c r="N3730" s="199"/>
      <c r="O3730" s="67"/>
      <c r="P3730" s="67"/>
      <c r="Q3730" s="67"/>
      <c r="R3730" s="67"/>
      <c r="S3730" s="67"/>
      <c r="T3730" s="68"/>
      <c r="U3730" s="37"/>
      <c r="V3730" s="37"/>
      <c r="W3730" s="37"/>
      <c r="X3730" s="37"/>
      <c r="Y3730" s="37"/>
      <c r="Z3730" s="37"/>
      <c r="AA3730" s="37"/>
      <c r="AB3730" s="37"/>
      <c r="AC3730" s="37"/>
      <c r="AD3730" s="37"/>
      <c r="AE3730" s="37"/>
      <c r="AT3730" s="20" t="s">
        <v>260</v>
      </c>
      <c r="AU3730" s="20" t="s">
        <v>82</v>
      </c>
    </row>
    <row r="3731" spans="1:65" s="16" customFormat="1" ht="11.25">
      <c r="B3731" s="235"/>
      <c r="C3731" s="236"/>
      <c r="D3731" s="202" t="s">
        <v>262</v>
      </c>
      <c r="E3731" s="237" t="s">
        <v>21</v>
      </c>
      <c r="F3731" s="238" t="s">
        <v>4294</v>
      </c>
      <c r="G3731" s="236"/>
      <c r="H3731" s="237" t="s">
        <v>21</v>
      </c>
      <c r="I3731" s="239"/>
      <c r="J3731" s="236"/>
      <c r="K3731" s="236"/>
      <c r="L3731" s="240"/>
      <c r="M3731" s="241"/>
      <c r="N3731" s="242"/>
      <c r="O3731" s="242"/>
      <c r="P3731" s="242"/>
      <c r="Q3731" s="242"/>
      <c r="R3731" s="242"/>
      <c r="S3731" s="242"/>
      <c r="T3731" s="243"/>
      <c r="AT3731" s="244" t="s">
        <v>262</v>
      </c>
      <c r="AU3731" s="244" t="s">
        <v>82</v>
      </c>
      <c r="AV3731" s="16" t="s">
        <v>80</v>
      </c>
      <c r="AW3731" s="16" t="s">
        <v>34</v>
      </c>
      <c r="AX3731" s="16" t="s">
        <v>73</v>
      </c>
      <c r="AY3731" s="244" t="s">
        <v>252</v>
      </c>
    </row>
    <row r="3732" spans="1:65" s="16" customFormat="1" ht="11.25">
      <c r="B3732" s="235"/>
      <c r="C3732" s="236"/>
      <c r="D3732" s="202" t="s">
        <v>262</v>
      </c>
      <c r="E3732" s="237" t="s">
        <v>21</v>
      </c>
      <c r="F3732" s="238" t="s">
        <v>4307</v>
      </c>
      <c r="G3732" s="236"/>
      <c r="H3732" s="237" t="s">
        <v>21</v>
      </c>
      <c r="I3732" s="239"/>
      <c r="J3732" s="236"/>
      <c r="K3732" s="236"/>
      <c r="L3732" s="240"/>
      <c r="M3732" s="241"/>
      <c r="N3732" s="242"/>
      <c r="O3732" s="242"/>
      <c r="P3732" s="242"/>
      <c r="Q3732" s="242"/>
      <c r="R3732" s="242"/>
      <c r="S3732" s="242"/>
      <c r="T3732" s="243"/>
      <c r="AT3732" s="244" t="s">
        <v>262</v>
      </c>
      <c r="AU3732" s="244" t="s">
        <v>82</v>
      </c>
      <c r="AV3732" s="16" t="s">
        <v>80</v>
      </c>
      <c r="AW3732" s="16" t="s">
        <v>34</v>
      </c>
      <c r="AX3732" s="16" t="s">
        <v>73</v>
      </c>
      <c r="AY3732" s="244" t="s">
        <v>252</v>
      </c>
    </row>
    <row r="3733" spans="1:65" s="13" customFormat="1" ht="11.25">
      <c r="B3733" s="200"/>
      <c r="C3733" s="201"/>
      <c r="D3733" s="202" t="s">
        <v>262</v>
      </c>
      <c r="E3733" s="203" t="s">
        <v>21</v>
      </c>
      <c r="F3733" s="204" t="s">
        <v>4308</v>
      </c>
      <c r="G3733" s="201"/>
      <c r="H3733" s="205">
        <v>2</v>
      </c>
      <c r="I3733" s="206"/>
      <c r="J3733" s="201"/>
      <c r="K3733" s="201"/>
      <c r="L3733" s="207"/>
      <c r="M3733" s="208"/>
      <c r="N3733" s="209"/>
      <c r="O3733" s="209"/>
      <c r="P3733" s="209"/>
      <c r="Q3733" s="209"/>
      <c r="R3733" s="209"/>
      <c r="S3733" s="209"/>
      <c r="T3733" s="210"/>
      <c r="AT3733" s="211" t="s">
        <v>262</v>
      </c>
      <c r="AU3733" s="211" t="s">
        <v>82</v>
      </c>
      <c r="AV3733" s="13" t="s">
        <v>82</v>
      </c>
      <c r="AW3733" s="13" t="s">
        <v>34</v>
      </c>
      <c r="AX3733" s="13" t="s">
        <v>73</v>
      </c>
      <c r="AY3733" s="211" t="s">
        <v>252</v>
      </c>
    </row>
    <row r="3734" spans="1:65" s="13" customFormat="1" ht="11.25">
      <c r="B3734" s="200"/>
      <c r="C3734" s="201"/>
      <c r="D3734" s="202" t="s">
        <v>262</v>
      </c>
      <c r="E3734" s="203" t="s">
        <v>21</v>
      </c>
      <c r="F3734" s="204" t="s">
        <v>4309</v>
      </c>
      <c r="G3734" s="201"/>
      <c r="H3734" s="205">
        <v>2</v>
      </c>
      <c r="I3734" s="206"/>
      <c r="J3734" s="201"/>
      <c r="K3734" s="201"/>
      <c r="L3734" s="207"/>
      <c r="M3734" s="208"/>
      <c r="N3734" s="209"/>
      <c r="O3734" s="209"/>
      <c r="P3734" s="209"/>
      <c r="Q3734" s="209"/>
      <c r="R3734" s="209"/>
      <c r="S3734" s="209"/>
      <c r="T3734" s="210"/>
      <c r="AT3734" s="211" t="s">
        <v>262</v>
      </c>
      <c r="AU3734" s="211" t="s">
        <v>82</v>
      </c>
      <c r="AV3734" s="13" t="s">
        <v>82</v>
      </c>
      <c r="AW3734" s="13" t="s">
        <v>34</v>
      </c>
      <c r="AX3734" s="13" t="s">
        <v>73</v>
      </c>
      <c r="AY3734" s="211" t="s">
        <v>252</v>
      </c>
    </row>
    <row r="3735" spans="1:65" s="16" customFormat="1" ht="11.25">
      <c r="B3735" s="235"/>
      <c r="C3735" s="236"/>
      <c r="D3735" s="202" t="s">
        <v>262</v>
      </c>
      <c r="E3735" s="237" t="s">
        <v>21</v>
      </c>
      <c r="F3735" s="238" t="s">
        <v>4310</v>
      </c>
      <c r="G3735" s="236"/>
      <c r="H3735" s="237" t="s">
        <v>21</v>
      </c>
      <c r="I3735" s="239"/>
      <c r="J3735" s="236"/>
      <c r="K3735" s="236"/>
      <c r="L3735" s="240"/>
      <c r="M3735" s="241"/>
      <c r="N3735" s="242"/>
      <c r="O3735" s="242"/>
      <c r="P3735" s="242"/>
      <c r="Q3735" s="242"/>
      <c r="R3735" s="242"/>
      <c r="S3735" s="242"/>
      <c r="T3735" s="243"/>
      <c r="AT3735" s="244" t="s">
        <v>262</v>
      </c>
      <c r="AU3735" s="244" t="s">
        <v>82</v>
      </c>
      <c r="AV3735" s="16" t="s">
        <v>80</v>
      </c>
      <c r="AW3735" s="16" t="s">
        <v>34</v>
      </c>
      <c r="AX3735" s="16" t="s">
        <v>73</v>
      </c>
      <c r="AY3735" s="244" t="s">
        <v>252</v>
      </c>
    </row>
    <row r="3736" spans="1:65" s="13" customFormat="1" ht="11.25">
      <c r="B3736" s="200"/>
      <c r="C3736" s="201"/>
      <c r="D3736" s="202" t="s">
        <v>262</v>
      </c>
      <c r="E3736" s="203" t="s">
        <v>21</v>
      </c>
      <c r="F3736" s="204" t="s">
        <v>4308</v>
      </c>
      <c r="G3736" s="201"/>
      <c r="H3736" s="205">
        <v>2</v>
      </c>
      <c r="I3736" s="206"/>
      <c r="J3736" s="201"/>
      <c r="K3736" s="201"/>
      <c r="L3736" s="207"/>
      <c r="M3736" s="208"/>
      <c r="N3736" s="209"/>
      <c r="O3736" s="209"/>
      <c r="P3736" s="209"/>
      <c r="Q3736" s="209"/>
      <c r="R3736" s="209"/>
      <c r="S3736" s="209"/>
      <c r="T3736" s="210"/>
      <c r="AT3736" s="211" t="s">
        <v>262</v>
      </c>
      <c r="AU3736" s="211" t="s">
        <v>82</v>
      </c>
      <c r="AV3736" s="13" t="s">
        <v>82</v>
      </c>
      <c r="AW3736" s="13" t="s">
        <v>34</v>
      </c>
      <c r="AX3736" s="13" t="s">
        <v>73</v>
      </c>
      <c r="AY3736" s="211" t="s">
        <v>252</v>
      </c>
    </row>
    <row r="3737" spans="1:65" s="13" customFormat="1" ht="11.25">
      <c r="B3737" s="200"/>
      <c r="C3737" s="201"/>
      <c r="D3737" s="202" t="s">
        <v>262</v>
      </c>
      <c r="E3737" s="203" t="s">
        <v>21</v>
      </c>
      <c r="F3737" s="204" t="s">
        <v>4309</v>
      </c>
      <c r="G3737" s="201"/>
      <c r="H3737" s="205">
        <v>2</v>
      </c>
      <c r="I3737" s="206"/>
      <c r="J3737" s="201"/>
      <c r="K3737" s="201"/>
      <c r="L3737" s="207"/>
      <c r="M3737" s="208"/>
      <c r="N3737" s="209"/>
      <c r="O3737" s="209"/>
      <c r="P3737" s="209"/>
      <c r="Q3737" s="209"/>
      <c r="R3737" s="209"/>
      <c r="S3737" s="209"/>
      <c r="T3737" s="210"/>
      <c r="AT3737" s="211" t="s">
        <v>262</v>
      </c>
      <c r="AU3737" s="211" t="s">
        <v>82</v>
      </c>
      <c r="AV3737" s="13" t="s">
        <v>82</v>
      </c>
      <c r="AW3737" s="13" t="s">
        <v>34</v>
      </c>
      <c r="AX3737" s="13" t="s">
        <v>73</v>
      </c>
      <c r="AY3737" s="211" t="s">
        <v>252</v>
      </c>
    </row>
    <row r="3738" spans="1:65" s="16" customFormat="1" ht="11.25">
      <c r="B3738" s="235"/>
      <c r="C3738" s="236"/>
      <c r="D3738" s="202" t="s">
        <v>262</v>
      </c>
      <c r="E3738" s="237" t="s">
        <v>21</v>
      </c>
      <c r="F3738" s="238" t="s">
        <v>4311</v>
      </c>
      <c r="G3738" s="236"/>
      <c r="H3738" s="237" t="s">
        <v>21</v>
      </c>
      <c r="I3738" s="239"/>
      <c r="J3738" s="236"/>
      <c r="K3738" s="236"/>
      <c r="L3738" s="240"/>
      <c r="M3738" s="241"/>
      <c r="N3738" s="242"/>
      <c r="O3738" s="242"/>
      <c r="P3738" s="242"/>
      <c r="Q3738" s="242"/>
      <c r="R3738" s="242"/>
      <c r="S3738" s="242"/>
      <c r="T3738" s="243"/>
      <c r="AT3738" s="244" t="s">
        <v>262</v>
      </c>
      <c r="AU3738" s="244" t="s">
        <v>82</v>
      </c>
      <c r="AV3738" s="16" t="s">
        <v>80</v>
      </c>
      <c r="AW3738" s="16" t="s">
        <v>34</v>
      </c>
      <c r="AX3738" s="16" t="s">
        <v>73</v>
      </c>
      <c r="AY3738" s="244" t="s">
        <v>252</v>
      </c>
    </row>
    <row r="3739" spans="1:65" s="13" customFormat="1" ht="11.25">
      <c r="B3739" s="200"/>
      <c r="C3739" s="201"/>
      <c r="D3739" s="202" t="s">
        <v>262</v>
      </c>
      <c r="E3739" s="203" t="s">
        <v>21</v>
      </c>
      <c r="F3739" s="204" t="s">
        <v>4312</v>
      </c>
      <c r="G3739" s="201"/>
      <c r="H3739" s="205">
        <v>2</v>
      </c>
      <c r="I3739" s="206"/>
      <c r="J3739" s="201"/>
      <c r="K3739" s="201"/>
      <c r="L3739" s="207"/>
      <c r="M3739" s="208"/>
      <c r="N3739" s="209"/>
      <c r="O3739" s="209"/>
      <c r="P3739" s="209"/>
      <c r="Q3739" s="209"/>
      <c r="R3739" s="209"/>
      <c r="S3739" s="209"/>
      <c r="T3739" s="210"/>
      <c r="AT3739" s="211" t="s">
        <v>262</v>
      </c>
      <c r="AU3739" s="211" t="s">
        <v>82</v>
      </c>
      <c r="AV3739" s="13" t="s">
        <v>82</v>
      </c>
      <c r="AW3739" s="13" t="s">
        <v>34</v>
      </c>
      <c r="AX3739" s="13" t="s">
        <v>73</v>
      </c>
      <c r="AY3739" s="211" t="s">
        <v>252</v>
      </c>
    </row>
    <row r="3740" spans="1:65" s="14" customFormat="1" ht="11.25">
      <c r="B3740" s="212"/>
      <c r="C3740" s="213"/>
      <c r="D3740" s="202" t="s">
        <v>262</v>
      </c>
      <c r="E3740" s="214" t="s">
        <v>21</v>
      </c>
      <c r="F3740" s="215" t="s">
        <v>264</v>
      </c>
      <c r="G3740" s="213"/>
      <c r="H3740" s="216">
        <v>10</v>
      </c>
      <c r="I3740" s="217"/>
      <c r="J3740" s="213"/>
      <c r="K3740" s="213"/>
      <c r="L3740" s="218"/>
      <c r="M3740" s="219"/>
      <c r="N3740" s="220"/>
      <c r="O3740" s="220"/>
      <c r="P3740" s="220"/>
      <c r="Q3740" s="220"/>
      <c r="R3740" s="220"/>
      <c r="S3740" s="220"/>
      <c r="T3740" s="221"/>
      <c r="AT3740" s="222" t="s">
        <v>262</v>
      </c>
      <c r="AU3740" s="222" t="s">
        <v>82</v>
      </c>
      <c r="AV3740" s="14" t="s">
        <v>93</v>
      </c>
      <c r="AW3740" s="14" t="s">
        <v>34</v>
      </c>
      <c r="AX3740" s="14" t="s">
        <v>80</v>
      </c>
      <c r="AY3740" s="222" t="s">
        <v>252</v>
      </c>
    </row>
    <row r="3741" spans="1:65" s="2" customFormat="1" ht="16.5" customHeight="1">
      <c r="A3741" s="37"/>
      <c r="B3741" s="38"/>
      <c r="C3741" s="245" t="s">
        <v>4313</v>
      </c>
      <c r="D3741" s="245" t="s">
        <v>356</v>
      </c>
      <c r="E3741" s="246" t="s">
        <v>4314</v>
      </c>
      <c r="F3741" s="247" t="s">
        <v>4315</v>
      </c>
      <c r="G3741" s="248" t="s">
        <v>149</v>
      </c>
      <c r="H3741" s="249">
        <v>43.131999999999998</v>
      </c>
      <c r="I3741" s="250"/>
      <c r="J3741" s="251">
        <f>ROUND(I3741*H3741,2)</f>
        <v>0</v>
      </c>
      <c r="K3741" s="247" t="s">
        <v>257</v>
      </c>
      <c r="L3741" s="252"/>
      <c r="M3741" s="253" t="s">
        <v>21</v>
      </c>
      <c r="N3741" s="254" t="s">
        <v>44</v>
      </c>
      <c r="O3741" s="67"/>
      <c r="P3741" s="191">
        <f>O3741*H3741</f>
        <v>0</v>
      </c>
      <c r="Q3741" s="191">
        <v>1E-3</v>
      </c>
      <c r="R3741" s="191">
        <f>Q3741*H3741</f>
        <v>4.3131999999999997E-2</v>
      </c>
      <c r="S3741" s="191">
        <v>0</v>
      </c>
      <c r="T3741" s="192">
        <f>S3741*H3741</f>
        <v>0</v>
      </c>
      <c r="U3741" s="37"/>
      <c r="V3741" s="37"/>
      <c r="W3741" s="37"/>
      <c r="X3741" s="37"/>
      <c r="Y3741" s="37"/>
      <c r="Z3741" s="37"/>
      <c r="AA3741" s="37"/>
      <c r="AB3741" s="37"/>
      <c r="AC3741" s="37"/>
      <c r="AD3741" s="37"/>
      <c r="AE3741" s="37"/>
      <c r="AR3741" s="193" t="s">
        <v>497</v>
      </c>
      <c r="AT3741" s="193" t="s">
        <v>356</v>
      </c>
      <c r="AU3741" s="193" t="s">
        <v>82</v>
      </c>
      <c r="AY3741" s="20" t="s">
        <v>252</v>
      </c>
      <c r="BE3741" s="194">
        <f>IF(N3741="základní",J3741,0)</f>
        <v>0</v>
      </c>
      <c r="BF3741" s="194">
        <f>IF(N3741="snížená",J3741,0)</f>
        <v>0</v>
      </c>
      <c r="BG3741" s="194">
        <f>IF(N3741="zákl. přenesená",J3741,0)</f>
        <v>0</v>
      </c>
      <c r="BH3741" s="194">
        <f>IF(N3741="sníž. přenesená",J3741,0)</f>
        <v>0</v>
      </c>
      <c r="BI3741" s="194">
        <f>IF(N3741="nulová",J3741,0)</f>
        <v>0</v>
      </c>
      <c r="BJ3741" s="20" t="s">
        <v>80</v>
      </c>
      <c r="BK3741" s="194">
        <f>ROUND(I3741*H3741,2)</f>
        <v>0</v>
      </c>
      <c r="BL3741" s="20" t="s">
        <v>375</v>
      </c>
      <c r="BM3741" s="193" t="s">
        <v>4316</v>
      </c>
    </row>
    <row r="3742" spans="1:65" s="2" customFormat="1" ht="97.5">
      <c r="A3742" s="37"/>
      <c r="B3742" s="38"/>
      <c r="C3742" s="39"/>
      <c r="D3742" s="202" t="s">
        <v>275</v>
      </c>
      <c r="E3742" s="39"/>
      <c r="F3742" s="234" t="s">
        <v>4300</v>
      </c>
      <c r="G3742" s="39"/>
      <c r="H3742" s="39"/>
      <c r="I3742" s="197"/>
      <c r="J3742" s="39"/>
      <c r="K3742" s="39"/>
      <c r="L3742" s="42"/>
      <c r="M3742" s="198"/>
      <c r="N3742" s="199"/>
      <c r="O3742" s="67"/>
      <c r="P3742" s="67"/>
      <c r="Q3742" s="67"/>
      <c r="R3742" s="67"/>
      <c r="S3742" s="67"/>
      <c r="T3742" s="68"/>
      <c r="U3742" s="37"/>
      <c r="V3742" s="37"/>
      <c r="W3742" s="37"/>
      <c r="X3742" s="37"/>
      <c r="Y3742" s="37"/>
      <c r="Z3742" s="37"/>
      <c r="AA3742" s="37"/>
      <c r="AB3742" s="37"/>
      <c r="AC3742" s="37"/>
      <c r="AD3742" s="37"/>
      <c r="AE3742" s="37"/>
      <c r="AT3742" s="20" t="s">
        <v>275</v>
      </c>
      <c r="AU3742" s="20" t="s">
        <v>82</v>
      </c>
    </row>
    <row r="3743" spans="1:65" s="16" customFormat="1" ht="11.25">
      <c r="B3743" s="235"/>
      <c r="C3743" s="236"/>
      <c r="D3743" s="202" t="s">
        <v>262</v>
      </c>
      <c r="E3743" s="237" t="s">
        <v>21</v>
      </c>
      <c r="F3743" s="238" t="s">
        <v>4294</v>
      </c>
      <c r="G3743" s="236"/>
      <c r="H3743" s="237" t="s">
        <v>21</v>
      </c>
      <c r="I3743" s="239"/>
      <c r="J3743" s="236"/>
      <c r="K3743" s="236"/>
      <c r="L3743" s="240"/>
      <c r="M3743" s="241"/>
      <c r="N3743" s="242"/>
      <c r="O3743" s="242"/>
      <c r="P3743" s="242"/>
      <c r="Q3743" s="242"/>
      <c r="R3743" s="242"/>
      <c r="S3743" s="242"/>
      <c r="T3743" s="243"/>
      <c r="AT3743" s="244" t="s">
        <v>262</v>
      </c>
      <c r="AU3743" s="244" t="s">
        <v>82</v>
      </c>
      <c r="AV3743" s="16" t="s">
        <v>80</v>
      </c>
      <c r="AW3743" s="16" t="s">
        <v>34</v>
      </c>
      <c r="AX3743" s="16" t="s">
        <v>73</v>
      </c>
      <c r="AY3743" s="244" t="s">
        <v>252</v>
      </c>
    </row>
    <row r="3744" spans="1:65" s="16" customFormat="1" ht="11.25">
      <c r="B3744" s="235"/>
      <c r="C3744" s="236"/>
      <c r="D3744" s="202" t="s">
        <v>262</v>
      </c>
      <c r="E3744" s="237" t="s">
        <v>21</v>
      </c>
      <c r="F3744" s="238" t="s">
        <v>4307</v>
      </c>
      <c r="G3744" s="236"/>
      <c r="H3744" s="237" t="s">
        <v>21</v>
      </c>
      <c r="I3744" s="239"/>
      <c r="J3744" s="236"/>
      <c r="K3744" s="236"/>
      <c r="L3744" s="240"/>
      <c r="M3744" s="241"/>
      <c r="N3744" s="242"/>
      <c r="O3744" s="242"/>
      <c r="P3744" s="242"/>
      <c r="Q3744" s="242"/>
      <c r="R3744" s="242"/>
      <c r="S3744" s="242"/>
      <c r="T3744" s="243"/>
      <c r="AT3744" s="244" t="s">
        <v>262</v>
      </c>
      <c r="AU3744" s="244" t="s">
        <v>82</v>
      </c>
      <c r="AV3744" s="16" t="s">
        <v>80</v>
      </c>
      <c r="AW3744" s="16" t="s">
        <v>34</v>
      </c>
      <c r="AX3744" s="16" t="s">
        <v>73</v>
      </c>
      <c r="AY3744" s="244" t="s">
        <v>252</v>
      </c>
    </row>
    <row r="3745" spans="1:65" s="13" customFormat="1" ht="11.25">
      <c r="B3745" s="200"/>
      <c r="C3745" s="201"/>
      <c r="D3745" s="202" t="s">
        <v>262</v>
      </c>
      <c r="E3745" s="203" t="s">
        <v>21</v>
      </c>
      <c r="F3745" s="204" t="s">
        <v>4317</v>
      </c>
      <c r="G3745" s="201"/>
      <c r="H3745" s="205">
        <v>8.3640000000000008</v>
      </c>
      <c r="I3745" s="206"/>
      <c r="J3745" s="201"/>
      <c r="K3745" s="201"/>
      <c r="L3745" s="207"/>
      <c r="M3745" s="208"/>
      <c r="N3745" s="209"/>
      <c r="O3745" s="209"/>
      <c r="P3745" s="209"/>
      <c r="Q3745" s="209"/>
      <c r="R3745" s="209"/>
      <c r="S3745" s="209"/>
      <c r="T3745" s="210"/>
      <c r="AT3745" s="211" t="s">
        <v>262</v>
      </c>
      <c r="AU3745" s="211" t="s">
        <v>82</v>
      </c>
      <c r="AV3745" s="13" t="s">
        <v>82</v>
      </c>
      <c r="AW3745" s="13" t="s">
        <v>34</v>
      </c>
      <c r="AX3745" s="13" t="s">
        <v>73</v>
      </c>
      <c r="AY3745" s="211" t="s">
        <v>252</v>
      </c>
    </row>
    <row r="3746" spans="1:65" s="13" customFormat="1" ht="11.25">
      <c r="B3746" s="200"/>
      <c r="C3746" s="201"/>
      <c r="D3746" s="202" t="s">
        <v>262</v>
      </c>
      <c r="E3746" s="203" t="s">
        <v>21</v>
      </c>
      <c r="F3746" s="204" t="s">
        <v>4318</v>
      </c>
      <c r="G3746" s="201"/>
      <c r="H3746" s="205">
        <v>8.6920000000000002</v>
      </c>
      <c r="I3746" s="206"/>
      <c r="J3746" s="201"/>
      <c r="K3746" s="201"/>
      <c r="L3746" s="207"/>
      <c r="M3746" s="208"/>
      <c r="N3746" s="209"/>
      <c r="O3746" s="209"/>
      <c r="P3746" s="209"/>
      <c r="Q3746" s="209"/>
      <c r="R3746" s="209"/>
      <c r="S3746" s="209"/>
      <c r="T3746" s="210"/>
      <c r="AT3746" s="211" t="s">
        <v>262</v>
      </c>
      <c r="AU3746" s="211" t="s">
        <v>82</v>
      </c>
      <c r="AV3746" s="13" t="s">
        <v>82</v>
      </c>
      <c r="AW3746" s="13" t="s">
        <v>34</v>
      </c>
      <c r="AX3746" s="13" t="s">
        <v>73</v>
      </c>
      <c r="AY3746" s="211" t="s">
        <v>252</v>
      </c>
    </row>
    <row r="3747" spans="1:65" s="16" customFormat="1" ht="11.25">
      <c r="B3747" s="235"/>
      <c r="C3747" s="236"/>
      <c r="D3747" s="202" t="s">
        <v>262</v>
      </c>
      <c r="E3747" s="237" t="s">
        <v>21</v>
      </c>
      <c r="F3747" s="238" t="s">
        <v>4310</v>
      </c>
      <c r="G3747" s="236"/>
      <c r="H3747" s="237" t="s">
        <v>21</v>
      </c>
      <c r="I3747" s="239"/>
      <c r="J3747" s="236"/>
      <c r="K3747" s="236"/>
      <c r="L3747" s="240"/>
      <c r="M3747" s="241"/>
      <c r="N3747" s="242"/>
      <c r="O3747" s="242"/>
      <c r="P3747" s="242"/>
      <c r="Q3747" s="242"/>
      <c r="R3747" s="242"/>
      <c r="S3747" s="242"/>
      <c r="T3747" s="243"/>
      <c r="AT3747" s="244" t="s">
        <v>262</v>
      </c>
      <c r="AU3747" s="244" t="s">
        <v>82</v>
      </c>
      <c r="AV3747" s="16" t="s">
        <v>80</v>
      </c>
      <c r="AW3747" s="16" t="s">
        <v>34</v>
      </c>
      <c r="AX3747" s="16" t="s">
        <v>73</v>
      </c>
      <c r="AY3747" s="244" t="s">
        <v>252</v>
      </c>
    </row>
    <row r="3748" spans="1:65" s="13" customFormat="1" ht="11.25">
      <c r="B3748" s="200"/>
      <c r="C3748" s="201"/>
      <c r="D3748" s="202" t="s">
        <v>262</v>
      </c>
      <c r="E3748" s="203" t="s">
        <v>21</v>
      </c>
      <c r="F3748" s="204" t="s">
        <v>4317</v>
      </c>
      <c r="G3748" s="201"/>
      <c r="H3748" s="205">
        <v>8.3640000000000008</v>
      </c>
      <c r="I3748" s="206"/>
      <c r="J3748" s="201"/>
      <c r="K3748" s="201"/>
      <c r="L3748" s="207"/>
      <c r="M3748" s="208"/>
      <c r="N3748" s="209"/>
      <c r="O3748" s="209"/>
      <c r="P3748" s="209"/>
      <c r="Q3748" s="209"/>
      <c r="R3748" s="209"/>
      <c r="S3748" s="209"/>
      <c r="T3748" s="210"/>
      <c r="AT3748" s="211" t="s">
        <v>262</v>
      </c>
      <c r="AU3748" s="211" t="s">
        <v>82</v>
      </c>
      <c r="AV3748" s="13" t="s">
        <v>82</v>
      </c>
      <c r="AW3748" s="13" t="s">
        <v>34</v>
      </c>
      <c r="AX3748" s="13" t="s">
        <v>73</v>
      </c>
      <c r="AY3748" s="211" t="s">
        <v>252</v>
      </c>
    </row>
    <row r="3749" spans="1:65" s="13" customFormat="1" ht="11.25">
      <c r="B3749" s="200"/>
      <c r="C3749" s="201"/>
      <c r="D3749" s="202" t="s">
        <v>262</v>
      </c>
      <c r="E3749" s="203" t="s">
        <v>21</v>
      </c>
      <c r="F3749" s="204" t="s">
        <v>4318</v>
      </c>
      <c r="G3749" s="201"/>
      <c r="H3749" s="205">
        <v>8.6920000000000002</v>
      </c>
      <c r="I3749" s="206"/>
      <c r="J3749" s="201"/>
      <c r="K3749" s="201"/>
      <c r="L3749" s="207"/>
      <c r="M3749" s="208"/>
      <c r="N3749" s="209"/>
      <c r="O3749" s="209"/>
      <c r="P3749" s="209"/>
      <c r="Q3749" s="209"/>
      <c r="R3749" s="209"/>
      <c r="S3749" s="209"/>
      <c r="T3749" s="210"/>
      <c r="AT3749" s="211" t="s">
        <v>262</v>
      </c>
      <c r="AU3749" s="211" t="s">
        <v>82</v>
      </c>
      <c r="AV3749" s="13" t="s">
        <v>82</v>
      </c>
      <c r="AW3749" s="13" t="s">
        <v>34</v>
      </c>
      <c r="AX3749" s="13" t="s">
        <v>73</v>
      </c>
      <c r="AY3749" s="211" t="s">
        <v>252</v>
      </c>
    </row>
    <row r="3750" spans="1:65" s="16" customFormat="1" ht="11.25">
      <c r="B3750" s="235"/>
      <c r="C3750" s="236"/>
      <c r="D3750" s="202" t="s">
        <v>262</v>
      </c>
      <c r="E3750" s="237" t="s">
        <v>21</v>
      </c>
      <c r="F3750" s="238" t="s">
        <v>4311</v>
      </c>
      <c r="G3750" s="236"/>
      <c r="H3750" s="237" t="s">
        <v>21</v>
      </c>
      <c r="I3750" s="239"/>
      <c r="J3750" s="236"/>
      <c r="K3750" s="236"/>
      <c r="L3750" s="240"/>
      <c r="M3750" s="241"/>
      <c r="N3750" s="242"/>
      <c r="O3750" s="242"/>
      <c r="P3750" s="242"/>
      <c r="Q3750" s="242"/>
      <c r="R3750" s="242"/>
      <c r="S3750" s="242"/>
      <c r="T3750" s="243"/>
      <c r="AT3750" s="244" t="s">
        <v>262</v>
      </c>
      <c r="AU3750" s="244" t="s">
        <v>82</v>
      </c>
      <c r="AV3750" s="16" t="s">
        <v>80</v>
      </c>
      <c r="AW3750" s="16" t="s">
        <v>34</v>
      </c>
      <c r="AX3750" s="16" t="s">
        <v>73</v>
      </c>
      <c r="AY3750" s="244" t="s">
        <v>252</v>
      </c>
    </row>
    <row r="3751" spans="1:65" s="13" customFormat="1" ht="11.25">
      <c r="B3751" s="200"/>
      <c r="C3751" s="201"/>
      <c r="D3751" s="202" t="s">
        <v>262</v>
      </c>
      <c r="E3751" s="203" t="s">
        <v>21</v>
      </c>
      <c r="F3751" s="204" t="s">
        <v>4319</v>
      </c>
      <c r="G3751" s="201"/>
      <c r="H3751" s="205">
        <v>9.02</v>
      </c>
      <c r="I3751" s="206"/>
      <c r="J3751" s="201"/>
      <c r="K3751" s="201"/>
      <c r="L3751" s="207"/>
      <c r="M3751" s="208"/>
      <c r="N3751" s="209"/>
      <c r="O3751" s="209"/>
      <c r="P3751" s="209"/>
      <c r="Q3751" s="209"/>
      <c r="R3751" s="209"/>
      <c r="S3751" s="209"/>
      <c r="T3751" s="210"/>
      <c r="AT3751" s="211" t="s">
        <v>262</v>
      </c>
      <c r="AU3751" s="211" t="s">
        <v>82</v>
      </c>
      <c r="AV3751" s="13" t="s">
        <v>82</v>
      </c>
      <c r="AW3751" s="13" t="s">
        <v>34</v>
      </c>
      <c r="AX3751" s="13" t="s">
        <v>73</v>
      </c>
      <c r="AY3751" s="211" t="s">
        <v>252</v>
      </c>
    </row>
    <row r="3752" spans="1:65" s="14" customFormat="1" ht="11.25">
      <c r="B3752" s="212"/>
      <c r="C3752" s="213"/>
      <c r="D3752" s="202" t="s">
        <v>262</v>
      </c>
      <c r="E3752" s="214" t="s">
        <v>21</v>
      </c>
      <c r="F3752" s="215" t="s">
        <v>264</v>
      </c>
      <c r="G3752" s="213"/>
      <c r="H3752" s="216">
        <v>43.131999999999998</v>
      </c>
      <c r="I3752" s="217"/>
      <c r="J3752" s="213"/>
      <c r="K3752" s="213"/>
      <c r="L3752" s="218"/>
      <c r="M3752" s="219"/>
      <c r="N3752" s="220"/>
      <c r="O3752" s="220"/>
      <c r="P3752" s="220"/>
      <c r="Q3752" s="220"/>
      <c r="R3752" s="220"/>
      <c r="S3752" s="220"/>
      <c r="T3752" s="221"/>
      <c r="AT3752" s="222" t="s">
        <v>262</v>
      </c>
      <c r="AU3752" s="222" t="s">
        <v>82</v>
      </c>
      <c r="AV3752" s="14" t="s">
        <v>93</v>
      </c>
      <c r="AW3752" s="14" t="s">
        <v>34</v>
      </c>
      <c r="AX3752" s="14" t="s">
        <v>80</v>
      </c>
      <c r="AY3752" s="222" t="s">
        <v>252</v>
      </c>
    </row>
    <row r="3753" spans="1:65" s="2" customFormat="1" ht="24.2" customHeight="1">
      <c r="A3753" s="37"/>
      <c r="B3753" s="38"/>
      <c r="C3753" s="182" t="s">
        <v>4320</v>
      </c>
      <c r="D3753" s="182" t="s">
        <v>254</v>
      </c>
      <c r="E3753" s="183" t="s">
        <v>4321</v>
      </c>
      <c r="F3753" s="184" t="s">
        <v>4322</v>
      </c>
      <c r="G3753" s="185" t="s">
        <v>385</v>
      </c>
      <c r="H3753" s="186">
        <v>12</v>
      </c>
      <c r="I3753" s="187"/>
      <c r="J3753" s="188">
        <f>ROUND(I3753*H3753,2)</f>
        <v>0</v>
      </c>
      <c r="K3753" s="184" t="s">
        <v>257</v>
      </c>
      <c r="L3753" s="42"/>
      <c r="M3753" s="189" t="s">
        <v>21</v>
      </c>
      <c r="N3753" s="190" t="s">
        <v>44</v>
      </c>
      <c r="O3753" s="67"/>
      <c r="P3753" s="191">
        <f>O3753*H3753</f>
        <v>0</v>
      </c>
      <c r="Q3753" s="191">
        <v>0</v>
      </c>
      <c r="R3753" s="191">
        <f>Q3753*H3753</f>
        <v>0</v>
      </c>
      <c r="S3753" s="191">
        <v>0</v>
      </c>
      <c r="T3753" s="192">
        <f>S3753*H3753</f>
        <v>0</v>
      </c>
      <c r="U3753" s="37"/>
      <c r="V3753" s="37"/>
      <c r="W3753" s="37"/>
      <c r="X3753" s="37"/>
      <c r="Y3753" s="37"/>
      <c r="Z3753" s="37"/>
      <c r="AA3753" s="37"/>
      <c r="AB3753" s="37"/>
      <c r="AC3753" s="37"/>
      <c r="AD3753" s="37"/>
      <c r="AE3753" s="37"/>
      <c r="AR3753" s="193" t="s">
        <v>375</v>
      </c>
      <c r="AT3753" s="193" t="s">
        <v>254</v>
      </c>
      <c r="AU3753" s="193" t="s">
        <v>82</v>
      </c>
      <c r="AY3753" s="20" t="s">
        <v>252</v>
      </c>
      <c r="BE3753" s="194">
        <f>IF(N3753="základní",J3753,0)</f>
        <v>0</v>
      </c>
      <c r="BF3753" s="194">
        <f>IF(N3753="snížená",J3753,0)</f>
        <v>0</v>
      </c>
      <c r="BG3753" s="194">
        <f>IF(N3753="zákl. přenesená",J3753,0)</f>
        <v>0</v>
      </c>
      <c r="BH3753" s="194">
        <f>IF(N3753="sníž. přenesená",J3753,0)</f>
        <v>0</v>
      </c>
      <c r="BI3753" s="194">
        <f>IF(N3753="nulová",J3753,0)</f>
        <v>0</v>
      </c>
      <c r="BJ3753" s="20" t="s">
        <v>80</v>
      </c>
      <c r="BK3753" s="194">
        <f>ROUND(I3753*H3753,2)</f>
        <v>0</v>
      </c>
      <c r="BL3753" s="20" t="s">
        <v>375</v>
      </c>
      <c r="BM3753" s="193" t="s">
        <v>4323</v>
      </c>
    </row>
    <row r="3754" spans="1:65" s="2" customFormat="1" ht="11.25">
      <c r="A3754" s="37"/>
      <c r="B3754" s="38"/>
      <c r="C3754" s="39"/>
      <c r="D3754" s="195" t="s">
        <v>260</v>
      </c>
      <c r="E3754" s="39"/>
      <c r="F3754" s="196" t="s">
        <v>4324</v>
      </c>
      <c r="G3754" s="39"/>
      <c r="H3754" s="39"/>
      <c r="I3754" s="197"/>
      <c r="J3754" s="39"/>
      <c r="K3754" s="39"/>
      <c r="L3754" s="42"/>
      <c r="M3754" s="198"/>
      <c r="N3754" s="199"/>
      <c r="O3754" s="67"/>
      <c r="P3754" s="67"/>
      <c r="Q3754" s="67"/>
      <c r="R3754" s="67"/>
      <c r="S3754" s="67"/>
      <c r="T3754" s="68"/>
      <c r="U3754" s="37"/>
      <c r="V3754" s="37"/>
      <c r="W3754" s="37"/>
      <c r="X3754" s="37"/>
      <c r="Y3754" s="37"/>
      <c r="Z3754" s="37"/>
      <c r="AA3754" s="37"/>
      <c r="AB3754" s="37"/>
      <c r="AC3754" s="37"/>
      <c r="AD3754" s="37"/>
      <c r="AE3754" s="37"/>
      <c r="AT3754" s="20" t="s">
        <v>260</v>
      </c>
      <c r="AU3754" s="20" t="s">
        <v>82</v>
      </c>
    </row>
    <row r="3755" spans="1:65" s="16" customFormat="1" ht="11.25">
      <c r="B3755" s="235"/>
      <c r="C3755" s="236"/>
      <c r="D3755" s="202" t="s">
        <v>262</v>
      </c>
      <c r="E3755" s="237" t="s">
        <v>21</v>
      </c>
      <c r="F3755" s="238" t="s">
        <v>4294</v>
      </c>
      <c r="G3755" s="236"/>
      <c r="H3755" s="237" t="s">
        <v>21</v>
      </c>
      <c r="I3755" s="239"/>
      <c r="J3755" s="236"/>
      <c r="K3755" s="236"/>
      <c r="L3755" s="240"/>
      <c r="M3755" s="241"/>
      <c r="N3755" s="242"/>
      <c r="O3755" s="242"/>
      <c r="P3755" s="242"/>
      <c r="Q3755" s="242"/>
      <c r="R3755" s="242"/>
      <c r="S3755" s="242"/>
      <c r="T3755" s="243"/>
      <c r="AT3755" s="244" t="s">
        <v>262</v>
      </c>
      <c r="AU3755" s="244" t="s">
        <v>82</v>
      </c>
      <c r="AV3755" s="16" t="s">
        <v>80</v>
      </c>
      <c r="AW3755" s="16" t="s">
        <v>34</v>
      </c>
      <c r="AX3755" s="16" t="s">
        <v>73</v>
      </c>
      <c r="AY3755" s="244" t="s">
        <v>252</v>
      </c>
    </row>
    <row r="3756" spans="1:65" s="16" customFormat="1" ht="11.25">
      <c r="B3756" s="235"/>
      <c r="C3756" s="236"/>
      <c r="D3756" s="202" t="s">
        <v>262</v>
      </c>
      <c r="E3756" s="237" t="s">
        <v>21</v>
      </c>
      <c r="F3756" s="238" t="s">
        <v>4307</v>
      </c>
      <c r="G3756" s="236"/>
      <c r="H3756" s="237" t="s">
        <v>21</v>
      </c>
      <c r="I3756" s="239"/>
      <c r="J3756" s="236"/>
      <c r="K3756" s="236"/>
      <c r="L3756" s="240"/>
      <c r="M3756" s="241"/>
      <c r="N3756" s="242"/>
      <c r="O3756" s="242"/>
      <c r="P3756" s="242"/>
      <c r="Q3756" s="242"/>
      <c r="R3756" s="242"/>
      <c r="S3756" s="242"/>
      <c r="T3756" s="243"/>
      <c r="AT3756" s="244" t="s">
        <v>262</v>
      </c>
      <c r="AU3756" s="244" t="s">
        <v>82</v>
      </c>
      <c r="AV3756" s="16" t="s">
        <v>80</v>
      </c>
      <c r="AW3756" s="16" t="s">
        <v>34</v>
      </c>
      <c r="AX3756" s="16" t="s">
        <v>73</v>
      </c>
      <c r="AY3756" s="244" t="s">
        <v>252</v>
      </c>
    </row>
    <row r="3757" spans="1:65" s="13" customFormat="1" ht="11.25">
      <c r="B3757" s="200"/>
      <c r="C3757" s="201"/>
      <c r="D3757" s="202" t="s">
        <v>262</v>
      </c>
      <c r="E3757" s="203" t="s">
        <v>21</v>
      </c>
      <c r="F3757" s="204" t="s">
        <v>4325</v>
      </c>
      <c r="G3757" s="201"/>
      <c r="H3757" s="205">
        <v>4</v>
      </c>
      <c r="I3757" s="206"/>
      <c r="J3757" s="201"/>
      <c r="K3757" s="201"/>
      <c r="L3757" s="207"/>
      <c r="M3757" s="208"/>
      <c r="N3757" s="209"/>
      <c r="O3757" s="209"/>
      <c r="P3757" s="209"/>
      <c r="Q3757" s="209"/>
      <c r="R3757" s="209"/>
      <c r="S3757" s="209"/>
      <c r="T3757" s="210"/>
      <c r="AT3757" s="211" t="s">
        <v>262</v>
      </c>
      <c r="AU3757" s="211" t="s">
        <v>82</v>
      </c>
      <c r="AV3757" s="13" t="s">
        <v>82</v>
      </c>
      <c r="AW3757" s="13" t="s">
        <v>34</v>
      </c>
      <c r="AX3757" s="13" t="s">
        <v>73</v>
      </c>
      <c r="AY3757" s="211" t="s">
        <v>252</v>
      </c>
    </row>
    <row r="3758" spans="1:65" s="13" customFormat="1" ht="11.25">
      <c r="B3758" s="200"/>
      <c r="C3758" s="201"/>
      <c r="D3758" s="202" t="s">
        <v>262</v>
      </c>
      <c r="E3758" s="203" t="s">
        <v>21</v>
      </c>
      <c r="F3758" s="204" t="s">
        <v>4326</v>
      </c>
      <c r="G3758" s="201"/>
      <c r="H3758" s="205">
        <v>2</v>
      </c>
      <c r="I3758" s="206"/>
      <c r="J3758" s="201"/>
      <c r="K3758" s="201"/>
      <c r="L3758" s="207"/>
      <c r="M3758" s="208"/>
      <c r="N3758" s="209"/>
      <c r="O3758" s="209"/>
      <c r="P3758" s="209"/>
      <c r="Q3758" s="209"/>
      <c r="R3758" s="209"/>
      <c r="S3758" s="209"/>
      <c r="T3758" s="210"/>
      <c r="AT3758" s="211" t="s">
        <v>262</v>
      </c>
      <c r="AU3758" s="211" t="s">
        <v>82</v>
      </c>
      <c r="AV3758" s="13" t="s">
        <v>82</v>
      </c>
      <c r="AW3758" s="13" t="s">
        <v>34</v>
      </c>
      <c r="AX3758" s="13" t="s">
        <v>73</v>
      </c>
      <c r="AY3758" s="211" t="s">
        <v>252</v>
      </c>
    </row>
    <row r="3759" spans="1:65" s="16" customFormat="1" ht="11.25">
      <c r="B3759" s="235"/>
      <c r="C3759" s="236"/>
      <c r="D3759" s="202" t="s">
        <v>262</v>
      </c>
      <c r="E3759" s="237" t="s">
        <v>21</v>
      </c>
      <c r="F3759" s="238" t="s">
        <v>4310</v>
      </c>
      <c r="G3759" s="236"/>
      <c r="H3759" s="237" t="s">
        <v>21</v>
      </c>
      <c r="I3759" s="239"/>
      <c r="J3759" s="236"/>
      <c r="K3759" s="236"/>
      <c r="L3759" s="240"/>
      <c r="M3759" s="241"/>
      <c r="N3759" s="242"/>
      <c r="O3759" s="242"/>
      <c r="P3759" s="242"/>
      <c r="Q3759" s="242"/>
      <c r="R3759" s="242"/>
      <c r="S3759" s="242"/>
      <c r="T3759" s="243"/>
      <c r="AT3759" s="244" t="s">
        <v>262</v>
      </c>
      <c r="AU3759" s="244" t="s">
        <v>82</v>
      </c>
      <c r="AV3759" s="16" t="s">
        <v>80</v>
      </c>
      <c r="AW3759" s="16" t="s">
        <v>34</v>
      </c>
      <c r="AX3759" s="16" t="s">
        <v>73</v>
      </c>
      <c r="AY3759" s="244" t="s">
        <v>252</v>
      </c>
    </row>
    <row r="3760" spans="1:65" s="13" customFormat="1" ht="11.25">
      <c r="B3760" s="200"/>
      <c r="C3760" s="201"/>
      <c r="D3760" s="202" t="s">
        <v>262</v>
      </c>
      <c r="E3760" s="203" t="s">
        <v>21</v>
      </c>
      <c r="F3760" s="204" t="s">
        <v>4325</v>
      </c>
      <c r="G3760" s="201"/>
      <c r="H3760" s="205">
        <v>4</v>
      </c>
      <c r="I3760" s="206"/>
      <c r="J3760" s="201"/>
      <c r="K3760" s="201"/>
      <c r="L3760" s="207"/>
      <c r="M3760" s="208"/>
      <c r="N3760" s="209"/>
      <c r="O3760" s="209"/>
      <c r="P3760" s="209"/>
      <c r="Q3760" s="209"/>
      <c r="R3760" s="209"/>
      <c r="S3760" s="209"/>
      <c r="T3760" s="210"/>
      <c r="AT3760" s="211" t="s">
        <v>262</v>
      </c>
      <c r="AU3760" s="211" t="s">
        <v>82</v>
      </c>
      <c r="AV3760" s="13" t="s">
        <v>82</v>
      </c>
      <c r="AW3760" s="13" t="s">
        <v>34</v>
      </c>
      <c r="AX3760" s="13" t="s">
        <v>73</v>
      </c>
      <c r="AY3760" s="211" t="s">
        <v>252</v>
      </c>
    </row>
    <row r="3761" spans="1:65" s="13" customFormat="1" ht="11.25">
      <c r="B3761" s="200"/>
      <c r="C3761" s="201"/>
      <c r="D3761" s="202" t="s">
        <v>262</v>
      </c>
      <c r="E3761" s="203" t="s">
        <v>21</v>
      </c>
      <c r="F3761" s="204" t="s">
        <v>4326</v>
      </c>
      <c r="G3761" s="201"/>
      <c r="H3761" s="205">
        <v>2</v>
      </c>
      <c r="I3761" s="206"/>
      <c r="J3761" s="201"/>
      <c r="K3761" s="201"/>
      <c r="L3761" s="207"/>
      <c r="M3761" s="208"/>
      <c r="N3761" s="209"/>
      <c r="O3761" s="209"/>
      <c r="P3761" s="209"/>
      <c r="Q3761" s="209"/>
      <c r="R3761" s="209"/>
      <c r="S3761" s="209"/>
      <c r="T3761" s="210"/>
      <c r="AT3761" s="211" t="s">
        <v>262</v>
      </c>
      <c r="AU3761" s="211" t="s">
        <v>82</v>
      </c>
      <c r="AV3761" s="13" t="s">
        <v>82</v>
      </c>
      <c r="AW3761" s="13" t="s">
        <v>34</v>
      </c>
      <c r="AX3761" s="13" t="s">
        <v>73</v>
      </c>
      <c r="AY3761" s="211" t="s">
        <v>252</v>
      </c>
    </row>
    <row r="3762" spans="1:65" s="14" customFormat="1" ht="11.25">
      <c r="B3762" s="212"/>
      <c r="C3762" s="213"/>
      <c r="D3762" s="202" t="s">
        <v>262</v>
      </c>
      <c r="E3762" s="214" t="s">
        <v>21</v>
      </c>
      <c r="F3762" s="215" t="s">
        <v>264</v>
      </c>
      <c r="G3762" s="213"/>
      <c r="H3762" s="216">
        <v>12</v>
      </c>
      <c r="I3762" s="217"/>
      <c r="J3762" s="213"/>
      <c r="K3762" s="213"/>
      <c r="L3762" s="218"/>
      <c r="M3762" s="219"/>
      <c r="N3762" s="220"/>
      <c r="O3762" s="220"/>
      <c r="P3762" s="220"/>
      <c r="Q3762" s="220"/>
      <c r="R3762" s="220"/>
      <c r="S3762" s="220"/>
      <c r="T3762" s="221"/>
      <c r="AT3762" s="222" t="s">
        <v>262</v>
      </c>
      <c r="AU3762" s="222" t="s">
        <v>82</v>
      </c>
      <c r="AV3762" s="14" t="s">
        <v>93</v>
      </c>
      <c r="AW3762" s="14" t="s">
        <v>34</v>
      </c>
      <c r="AX3762" s="14" t="s">
        <v>80</v>
      </c>
      <c r="AY3762" s="222" t="s">
        <v>252</v>
      </c>
    </row>
    <row r="3763" spans="1:65" s="2" customFormat="1" ht="16.5" customHeight="1">
      <c r="A3763" s="37"/>
      <c r="B3763" s="38"/>
      <c r="C3763" s="245" t="s">
        <v>4327</v>
      </c>
      <c r="D3763" s="245" t="s">
        <v>356</v>
      </c>
      <c r="E3763" s="246" t="s">
        <v>4328</v>
      </c>
      <c r="F3763" s="247" t="s">
        <v>4329</v>
      </c>
      <c r="G3763" s="248" t="s">
        <v>149</v>
      </c>
      <c r="H3763" s="249">
        <v>75.646000000000001</v>
      </c>
      <c r="I3763" s="250"/>
      <c r="J3763" s="251">
        <f>ROUND(I3763*H3763,2)</f>
        <v>0</v>
      </c>
      <c r="K3763" s="247" t="s">
        <v>257</v>
      </c>
      <c r="L3763" s="252"/>
      <c r="M3763" s="253" t="s">
        <v>21</v>
      </c>
      <c r="N3763" s="254" t="s">
        <v>44</v>
      </c>
      <c r="O3763" s="67"/>
      <c r="P3763" s="191">
        <f>O3763*H3763</f>
        <v>0</v>
      </c>
      <c r="Q3763" s="191">
        <v>1E-3</v>
      </c>
      <c r="R3763" s="191">
        <f>Q3763*H3763</f>
        <v>7.5646000000000005E-2</v>
      </c>
      <c r="S3763" s="191">
        <v>0</v>
      </c>
      <c r="T3763" s="192">
        <f>S3763*H3763</f>
        <v>0</v>
      </c>
      <c r="U3763" s="37"/>
      <c r="V3763" s="37"/>
      <c r="W3763" s="37"/>
      <c r="X3763" s="37"/>
      <c r="Y3763" s="37"/>
      <c r="Z3763" s="37"/>
      <c r="AA3763" s="37"/>
      <c r="AB3763" s="37"/>
      <c r="AC3763" s="37"/>
      <c r="AD3763" s="37"/>
      <c r="AE3763" s="37"/>
      <c r="AR3763" s="193" t="s">
        <v>497</v>
      </c>
      <c r="AT3763" s="193" t="s">
        <v>356</v>
      </c>
      <c r="AU3763" s="193" t="s">
        <v>82</v>
      </c>
      <c r="AY3763" s="20" t="s">
        <v>252</v>
      </c>
      <c r="BE3763" s="194">
        <f>IF(N3763="základní",J3763,0)</f>
        <v>0</v>
      </c>
      <c r="BF3763" s="194">
        <f>IF(N3763="snížená",J3763,0)</f>
        <v>0</v>
      </c>
      <c r="BG3763" s="194">
        <f>IF(N3763="zákl. přenesená",J3763,0)</f>
        <v>0</v>
      </c>
      <c r="BH3763" s="194">
        <f>IF(N3763="sníž. přenesená",J3763,0)</f>
        <v>0</v>
      </c>
      <c r="BI3763" s="194">
        <f>IF(N3763="nulová",J3763,0)</f>
        <v>0</v>
      </c>
      <c r="BJ3763" s="20" t="s">
        <v>80</v>
      </c>
      <c r="BK3763" s="194">
        <f>ROUND(I3763*H3763,2)</f>
        <v>0</v>
      </c>
      <c r="BL3763" s="20" t="s">
        <v>375</v>
      </c>
      <c r="BM3763" s="193" t="s">
        <v>4330</v>
      </c>
    </row>
    <row r="3764" spans="1:65" s="2" customFormat="1" ht="97.5">
      <c r="A3764" s="37"/>
      <c r="B3764" s="38"/>
      <c r="C3764" s="39"/>
      <c r="D3764" s="202" t="s">
        <v>275</v>
      </c>
      <c r="E3764" s="39"/>
      <c r="F3764" s="234" t="s">
        <v>4300</v>
      </c>
      <c r="G3764" s="39"/>
      <c r="H3764" s="39"/>
      <c r="I3764" s="197"/>
      <c r="J3764" s="39"/>
      <c r="K3764" s="39"/>
      <c r="L3764" s="42"/>
      <c r="M3764" s="198"/>
      <c r="N3764" s="199"/>
      <c r="O3764" s="67"/>
      <c r="P3764" s="67"/>
      <c r="Q3764" s="67"/>
      <c r="R3764" s="67"/>
      <c r="S3764" s="67"/>
      <c r="T3764" s="68"/>
      <c r="U3764" s="37"/>
      <c r="V3764" s="37"/>
      <c r="W3764" s="37"/>
      <c r="X3764" s="37"/>
      <c r="Y3764" s="37"/>
      <c r="Z3764" s="37"/>
      <c r="AA3764" s="37"/>
      <c r="AB3764" s="37"/>
      <c r="AC3764" s="37"/>
      <c r="AD3764" s="37"/>
      <c r="AE3764" s="37"/>
      <c r="AT3764" s="20" t="s">
        <v>275</v>
      </c>
      <c r="AU3764" s="20" t="s">
        <v>82</v>
      </c>
    </row>
    <row r="3765" spans="1:65" s="16" customFormat="1" ht="11.25">
      <c r="B3765" s="235"/>
      <c r="C3765" s="236"/>
      <c r="D3765" s="202" t="s">
        <v>262</v>
      </c>
      <c r="E3765" s="237" t="s">
        <v>21</v>
      </c>
      <c r="F3765" s="238" t="s">
        <v>4294</v>
      </c>
      <c r="G3765" s="236"/>
      <c r="H3765" s="237" t="s">
        <v>21</v>
      </c>
      <c r="I3765" s="239"/>
      <c r="J3765" s="236"/>
      <c r="K3765" s="236"/>
      <c r="L3765" s="240"/>
      <c r="M3765" s="241"/>
      <c r="N3765" s="242"/>
      <c r="O3765" s="242"/>
      <c r="P3765" s="242"/>
      <c r="Q3765" s="242"/>
      <c r="R3765" s="242"/>
      <c r="S3765" s="242"/>
      <c r="T3765" s="243"/>
      <c r="AT3765" s="244" t="s">
        <v>262</v>
      </c>
      <c r="AU3765" s="244" t="s">
        <v>82</v>
      </c>
      <c r="AV3765" s="16" t="s">
        <v>80</v>
      </c>
      <c r="AW3765" s="16" t="s">
        <v>34</v>
      </c>
      <c r="AX3765" s="16" t="s">
        <v>73</v>
      </c>
      <c r="AY3765" s="244" t="s">
        <v>252</v>
      </c>
    </row>
    <row r="3766" spans="1:65" s="16" customFormat="1" ht="11.25">
      <c r="B3766" s="235"/>
      <c r="C3766" s="236"/>
      <c r="D3766" s="202" t="s">
        <v>262</v>
      </c>
      <c r="E3766" s="237" t="s">
        <v>21</v>
      </c>
      <c r="F3766" s="238" t="s">
        <v>4307</v>
      </c>
      <c r="G3766" s="236"/>
      <c r="H3766" s="237" t="s">
        <v>21</v>
      </c>
      <c r="I3766" s="239"/>
      <c r="J3766" s="236"/>
      <c r="K3766" s="236"/>
      <c r="L3766" s="240"/>
      <c r="M3766" s="241"/>
      <c r="N3766" s="242"/>
      <c r="O3766" s="242"/>
      <c r="P3766" s="242"/>
      <c r="Q3766" s="242"/>
      <c r="R3766" s="242"/>
      <c r="S3766" s="242"/>
      <c r="T3766" s="243"/>
      <c r="AT3766" s="244" t="s">
        <v>262</v>
      </c>
      <c r="AU3766" s="244" t="s">
        <v>82</v>
      </c>
      <c r="AV3766" s="16" t="s">
        <v>80</v>
      </c>
      <c r="AW3766" s="16" t="s">
        <v>34</v>
      </c>
      <c r="AX3766" s="16" t="s">
        <v>73</v>
      </c>
      <c r="AY3766" s="244" t="s">
        <v>252</v>
      </c>
    </row>
    <row r="3767" spans="1:65" s="13" customFormat="1" ht="11.25">
      <c r="B3767" s="200"/>
      <c r="C3767" s="201"/>
      <c r="D3767" s="202" t="s">
        <v>262</v>
      </c>
      <c r="E3767" s="203" t="s">
        <v>21</v>
      </c>
      <c r="F3767" s="204" t="s">
        <v>4331</v>
      </c>
      <c r="G3767" s="201"/>
      <c r="H3767" s="205">
        <v>26.363</v>
      </c>
      <c r="I3767" s="206"/>
      <c r="J3767" s="201"/>
      <c r="K3767" s="201"/>
      <c r="L3767" s="207"/>
      <c r="M3767" s="208"/>
      <c r="N3767" s="209"/>
      <c r="O3767" s="209"/>
      <c r="P3767" s="209"/>
      <c r="Q3767" s="209"/>
      <c r="R3767" s="209"/>
      <c r="S3767" s="209"/>
      <c r="T3767" s="210"/>
      <c r="AT3767" s="211" t="s">
        <v>262</v>
      </c>
      <c r="AU3767" s="211" t="s">
        <v>82</v>
      </c>
      <c r="AV3767" s="13" t="s">
        <v>82</v>
      </c>
      <c r="AW3767" s="13" t="s">
        <v>34</v>
      </c>
      <c r="AX3767" s="13" t="s">
        <v>73</v>
      </c>
      <c r="AY3767" s="211" t="s">
        <v>252</v>
      </c>
    </row>
    <row r="3768" spans="1:65" s="13" customFormat="1" ht="11.25">
      <c r="B3768" s="200"/>
      <c r="C3768" s="201"/>
      <c r="D3768" s="202" t="s">
        <v>262</v>
      </c>
      <c r="E3768" s="203" t="s">
        <v>21</v>
      </c>
      <c r="F3768" s="204" t="s">
        <v>4332</v>
      </c>
      <c r="G3768" s="201"/>
      <c r="H3768" s="205">
        <v>13.51</v>
      </c>
      <c r="I3768" s="206"/>
      <c r="J3768" s="201"/>
      <c r="K3768" s="201"/>
      <c r="L3768" s="207"/>
      <c r="M3768" s="208"/>
      <c r="N3768" s="209"/>
      <c r="O3768" s="209"/>
      <c r="P3768" s="209"/>
      <c r="Q3768" s="209"/>
      <c r="R3768" s="209"/>
      <c r="S3768" s="209"/>
      <c r="T3768" s="210"/>
      <c r="AT3768" s="211" t="s">
        <v>262</v>
      </c>
      <c r="AU3768" s="211" t="s">
        <v>82</v>
      </c>
      <c r="AV3768" s="13" t="s">
        <v>82</v>
      </c>
      <c r="AW3768" s="13" t="s">
        <v>34</v>
      </c>
      <c r="AX3768" s="13" t="s">
        <v>73</v>
      </c>
      <c r="AY3768" s="211" t="s">
        <v>252</v>
      </c>
    </row>
    <row r="3769" spans="1:65" s="16" customFormat="1" ht="11.25">
      <c r="B3769" s="235"/>
      <c r="C3769" s="236"/>
      <c r="D3769" s="202" t="s">
        <v>262</v>
      </c>
      <c r="E3769" s="237" t="s">
        <v>21</v>
      </c>
      <c r="F3769" s="238" t="s">
        <v>4310</v>
      </c>
      <c r="G3769" s="236"/>
      <c r="H3769" s="237" t="s">
        <v>21</v>
      </c>
      <c r="I3769" s="239"/>
      <c r="J3769" s="236"/>
      <c r="K3769" s="236"/>
      <c r="L3769" s="240"/>
      <c r="M3769" s="241"/>
      <c r="N3769" s="242"/>
      <c r="O3769" s="242"/>
      <c r="P3769" s="242"/>
      <c r="Q3769" s="242"/>
      <c r="R3769" s="242"/>
      <c r="S3769" s="242"/>
      <c r="T3769" s="243"/>
      <c r="AT3769" s="244" t="s">
        <v>262</v>
      </c>
      <c r="AU3769" s="244" t="s">
        <v>82</v>
      </c>
      <c r="AV3769" s="16" t="s">
        <v>80</v>
      </c>
      <c r="AW3769" s="16" t="s">
        <v>34</v>
      </c>
      <c r="AX3769" s="16" t="s">
        <v>73</v>
      </c>
      <c r="AY3769" s="244" t="s">
        <v>252</v>
      </c>
    </row>
    <row r="3770" spans="1:65" s="13" customFormat="1" ht="11.25">
      <c r="B3770" s="200"/>
      <c r="C3770" s="201"/>
      <c r="D3770" s="202" t="s">
        <v>262</v>
      </c>
      <c r="E3770" s="203" t="s">
        <v>21</v>
      </c>
      <c r="F3770" s="204" t="s">
        <v>4331</v>
      </c>
      <c r="G3770" s="201"/>
      <c r="H3770" s="205">
        <v>26.363</v>
      </c>
      <c r="I3770" s="206"/>
      <c r="J3770" s="201"/>
      <c r="K3770" s="201"/>
      <c r="L3770" s="207"/>
      <c r="M3770" s="208"/>
      <c r="N3770" s="209"/>
      <c r="O3770" s="209"/>
      <c r="P3770" s="209"/>
      <c r="Q3770" s="209"/>
      <c r="R3770" s="209"/>
      <c r="S3770" s="209"/>
      <c r="T3770" s="210"/>
      <c r="AT3770" s="211" t="s">
        <v>262</v>
      </c>
      <c r="AU3770" s="211" t="s">
        <v>82</v>
      </c>
      <c r="AV3770" s="13" t="s">
        <v>82</v>
      </c>
      <c r="AW3770" s="13" t="s">
        <v>34</v>
      </c>
      <c r="AX3770" s="13" t="s">
        <v>73</v>
      </c>
      <c r="AY3770" s="211" t="s">
        <v>252</v>
      </c>
    </row>
    <row r="3771" spans="1:65" s="13" customFormat="1" ht="11.25">
      <c r="B3771" s="200"/>
      <c r="C3771" s="201"/>
      <c r="D3771" s="202" t="s">
        <v>262</v>
      </c>
      <c r="E3771" s="203" t="s">
        <v>21</v>
      </c>
      <c r="F3771" s="204" t="s">
        <v>4333</v>
      </c>
      <c r="G3771" s="201"/>
      <c r="H3771" s="205">
        <v>9.41</v>
      </c>
      <c r="I3771" s="206"/>
      <c r="J3771" s="201"/>
      <c r="K3771" s="201"/>
      <c r="L3771" s="207"/>
      <c r="M3771" s="208"/>
      <c r="N3771" s="209"/>
      <c r="O3771" s="209"/>
      <c r="P3771" s="209"/>
      <c r="Q3771" s="209"/>
      <c r="R3771" s="209"/>
      <c r="S3771" s="209"/>
      <c r="T3771" s="210"/>
      <c r="AT3771" s="211" t="s">
        <v>262</v>
      </c>
      <c r="AU3771" s="211" t="s">
        <v>82</v>
      </c>
      <c r="AV3771" s="13" t="s">
        <v>82</v>
      </c>
      <c r="AW3771" s="13" t="s">
        <v>34</v>
      </c>
      <c r="AX3771" s="13" t="s">
        <v>73</v>
      </c>
      <c r="AY3771" s="211" t="s">
        <v>252</v>
      </c>
    </row>
    <row r="3772" spans="1:65" s="14" customFormat="1" ht="11.25">
      <c r="B3772" s="212"/>
      <c r="C3772" s="213"/>
      <c r="D3772" s="202" t="s">
        <v>262</v>
      </c>
      <c r="E3772" s="214" t="s">
        <v>21</v>
      </c>
      <c r="F3772" s="215" t="s">
        <v>264</v>
      </c>
      <c r="G3772" s="213"/>
      <c r="H3772" s="216">
        <v>75.646000000000001</v>
      </c>
      <c r="I3772" s="217"/>
      <c r="J3772" s="213"/>
      <c r="K3772" s="213"/>
      <c r="L3772" s="218"/>
      <c r="M3772" s="219"/>
      <c r="N3772" s="220"/>
      <c r="O3772" s="220"/>
      <c r="P3772" s="220"/>
      <c r="Q3772" s="220"/>
      <c r="R3772" s="220"/>
      <c r="S3772" s="220"/>
      <c r="T3772" s="221"/>
      <c r="AT3772" s="222" t="s">
        <v>262</v>
      </c>
      <c r="AU3772" s="222" t="s">
        <v>82</v>
      </c>
      <c r="AV3772" s="14" t="s">
        <v>93</v>
      </c>
      <c r="AW3772" s="14" t="s">
        <v>34</v>
      </c>
      <c r="AX3772" s="14" t="s">
        <v>80</v>
      </c>
      <c r="AY3772" s="222" t="s">
        <v>252</v>
      </c>
    </row>
    <row r="3773" spans="1:65" s="2" customFormat="1" ht="24.2" customHeight="1">
      <c r="A3773" s="37"/>
      <c r="B3773" s="38"/>
      <c r="C3773" s="182" t="s">
        <v>4334</v>
      </c>
      <c r="D3773" s="182" t="s">
        <v>254</v>
      </c>
      <c r="E3773" s="183" t="s">
        <v>4335</v>
      </c>
      <c r="F3773" s="184" t="s">
        <v>4336</v>
      </c>
      <c r="G3773" s="185" t="s">
        <v>359</v>
      </c>
      <c r="H3773" s="186">
        <v>0.122</v>
      </c>
      <c r="I3773" s="187"/>
      <c r="J3773" s="188">
        <f>ROUND(I3773*H3773,2)</f>
        <v>0</v>
      </c>
      <c r="K3773" s="184" t="s">
        <v>257</v>
      </c>
      <c r="L3773" s="42"/>
      <c r="M3773" s="189" t="s">
        <v>21</v>
      </c>
      <c r="N3773" s="190" t="s">
        <v>44</v>
      </c>
      <c r="O3773" s="67"/>
      <c r="P3773" s="191">
        <f>O3773*H3773</f>
        <v>0</v>
      </c>
      <c r="Q3773" s="191">
        <v>0</v>
      </c>
      <c r="R3773" s="191">
        <f>Q3773*H3773</f>
        <v>0</v>
      </c>
      <c r="S3773" s="191">
        <v>0</v>
      </c>
      <c r="T3773" s="192">
        <f>S3773*H3773</f>
        <v>0</v>
      </c>
      <c r="U3773" s="37"/>
      <c r="V3773" s="37"/>
      <c r="W3773" s="37"/>
      <c r="X3773" s="37"/>
      <c r="Y3773" s="37"/>
      <c r="Z3773" s="37"/>
      <c r="AA3773" s="37"/>
      <c r="AB3773" s="37"/>
      <c r="AC3773" s="37"/>
      <c r="AD3773" s="37"/>
      <c r="AE3773" s="37"/>
      <c r="AR3773" s="193" t="s">
        <v>375</v>
      </c>
      <c r="AT3773" s="193" t="s">
        <v>254</v>
      </c>
      <c r="AU3773" s="193" t="s">
        <v>82</v>
      </c>
      <c r="AY3773" s="20" t="s">
        <v>252</v>
      </c>
      <c r="BE3773" s="194">
        <f>IF(N3773="základní",J3773,0)</f>
        <v>0</v>
      </c>
      <c r="BF3773" s="194">
        <f>IF(N3773="snížená",J3773,0)</f>
        <v>0</v>
      </c>
      <c r="BG3773" s="194">
        <f>IF(N3773="zákl. přenesená",J3773,0)</f>
        <v>0</v>
      </c>
      <c r="BH3773" s="194">
        <f>IF(N3773="sníž. přenesená",J3773,0)</f>
        <v>0</v>
      </c>
      <c r="BI3773" s="194">
        <f>IF(N3773="nulová",J3773,0)</f>
        <v>0</v>
      </c>
      <c r="BJ3773" s="20" t="s">
        <v>80</v>
      </c>
      <c r="BK3773" s="194">
        <f>ROUND(I3773*H3773,2)</f>
        <v>0</v>
      </c>
      <c r="BL3773" s="20" t="s">
        <v>375</v>
      </c>
      <c r="BM3773" s="193" t="s">
        <v>4337</v>
      </c>
    </row>
    <row r="3774" spans="1:65" s="2" customFormat="1" ht="11.25">
      <c r="A3774" s="37"/>
      <c r="B3774" s="38"/>
      <c r="C3774" s="39"/>
      <c r="D3774" s="195" t="s">
        <v>260</v>
      </c>
      <c r="E3774" s="39"/>
      <c r="F3774" s="196" t="s">
        <v>4338</v>
      </c>
      <c r="G3774" s="39"/>
      <c r="H3774" s="39"/>
      <c r="I3774" s="197"/>
      <c r="J3774" s="39"/>
      <c r="K3774" s="39"/>
      <c r="L3774" s="42"/>
      <c r="M3774" s="198"/>
      <c r="N3774" s="199"/>
      <c r="O3774" s="67"/>
      <c r="P3774" s="67"/>
      <c r="Q3774" s="67"/>
      <c r="R3774" s="67"/>
      <c r="S3774" s="67"/>
      <c r="T3774" s="68"/>
      <c r="U3774" s="37"/>
      <c r="V3774" s="37"/>
      <c r="W3774" s="37"/>
      <c r="X3774" s="37"/>
      <c r="Y3774" s="37"/>
      <c r="Z3774" s="37"/>
      <c r="AA3774" s="37"/>
      <c r="AB3774" s="37"/>
      <c r="AC3774" s="37"/>
      <c r="AD3774" s="37"/>
      <c r="AE3774" s="37"/>
      <c r="AT3774" s="20" t="s">
        <v>260</v>
      </c>
      <c r="AU3774" s="20" t="s">
        <v>82</v>
      </c>
    </row>
    <row r="3775" spans="1:65" s="12" customFormat="1" ht="25.9" customHeight="1">
      <c r="B3775" s="166"/>
      <c r="C3775" s="167"/>
      <c r="D3775" s="168" t="s">
        <v>72</v>
      </c>
      <c r="E3775" s="169" t="s">
        <v>356</v>
      </c>
      <c r="F3775" s="169" t="s">
        <v>4339</v>
      </c>
      <c r="G3775" s="167"/>
      <c r="H3775" s="167"/>
      <c r="I3775" s="170"/>
      <c r="J3775" s="171">
        <f>BK3775</f>
        <v>0</v>
      </c>
      <c r="K3775" s="167"/>
      <c r="L3775" s="172"/>
      <c r="M3775" s="173"/>
      <c r="N3775" s="174"/>
      <c r="O3775" s="174"/>
      <c r="P3775" s="175">
        <f>P3776</f>
        <v>0</v>
      </c>
      <c r="Q3775" s="174"/>
      <c r="R3775" s="175">
        <f>R3776</f>
        <v>0</v>
      </c>
      <c r="S3775" s="174"/>
      <c r="T3775" s="176">
        <f>T3776</f>
        <v>0</v>
      </c>
      <c r="AR3775" s="177" t="s">
        <v>93</v>
      </c>
      <c r="AT3775" s="178" t="s">
        <v>72</v>
      </c>
      <c r="AU3775" s="178" t="s">
        <v>73</v>
      </c>
      <c r="AY3775" s="177" t="s">
        <v>252</v>
      </c>
      <c r="BK3775" s="179">
        <f>BK3776</f>
        <v>0</v>
      </c>
    </row>
    <row r="3776" spans="1:65" s="12" customFormat="1" ht="22.9" customHeight="1">
      <c r="B3776" s="166"/>
      <c r="C3776" s="167"/>
      <c r="D3776" s="168" t="s">
        <v>72</v>
      </c>
      <c r="E3776" s="180" t="s">
        <v>4340</v>
      </c>
      <c r="F3776" s="180" t="s">
        <v>4341</v>
      </c>
      <c r="G3776" s="167"/>
      <c r="H3776" s="167"/>
      <c r="I3776" s="170"/>
      <c r="J3776" s="181">
        <f>BK3776</f>
        <v>0</v>
      </c>
      <c r="K3776" s="167"/>
      <c r="L3776" s="172"/>
      <c r="M3776" s="173"/>
      <c r="N3776" s="174"/>
      <c r="O3776" s="174"/>
      <c r="P3776" s="175">
        <f>SUM(P3777:P3778)</f>
        <v>0</v>
      </c>
      <c r="Q3776" s="174"/>
      <c r="R3776" s="175">
        <f>SUM(R3777:R3778)</f>
        <v>0</v>
      </c>
      <c r="S3776" s="174"/>
      <c r="T3776" s="176">
        <f>SUM(T3777:T3778)</f>
        <v>0</v>
      </c>
      <c r="AR3776" s="177" t="s">
        <v>93</v>
      </c>
      <c r="AT3776" s="178" t="s">
        <v>72</v>
      </c>
      <c r="AU3776" s="178" t="s">
        <v>80</v>
      </c>
      <c r="AY3776" s="177" t="s">
        <v>252</v>
      </c>
      <c r="BK3776" s="179">
        <f>SUM(BK3777:BK3778)</f>
        <v>0</v>
      </c>
    </row>
    <row r="3777" spans="1:65" s="2" customFormat="1" ht="16.5" customHeight="1">
      <c r="A3777" s="37"/>
      <c r="B3777" s="38"/>
      <c r="C3777" s="182" t="s">
        <v>4342</v>
      </c>
      <c r="D3777" s="182" t="s">
        <v>254</v>
      </c>
      <c r="E3777" s="183" t="s">
        <v>4343</v>
      </c>
      <c r="F3777" s="184" t="s">
        <v>4344</v>
      </c>
      <c r="G3777" s="185" t="s">
        <v>1836</v>
      </c>
      <c r="H3777" s="186">
        <v>1</v>
      </c>
      <c r="I3777" s="187"/>
      <c r="J3777" s="188">
        <f>ROUND(I3777*H3777,2)</f>
        <v>0</v>
      </c>
      <c r="K3777" s="184" t="s">
        <v>378</v>
      </c>
      <c r="L3777" s="42"/>
      <c r="M3777" s="189" t="s">
        <v>21</v>
      </c>
      <c r="N3777" s="190" t="s">
        <v>44</v>
      </c>
      <c r="O3777" s="67"/>
      <c r="P3777" s="191">
        <f>O3777*H3777</f>
        <v>0</v>
      </c>
      <c r="Q3777" s="191">
        <v>0</v>
      </c>
      <c r="R3777" s="191">
        <f>Q3777*H3777</f>
        <v>0</v>
      </c>
      <c r="S3777" s="191">
        <v>0</v>
      </c>
      <c r="T3777" s="192">
        <f>S3777*H3777</f>
        <v>0</v>
      </c>
      <c r="U3777" s="37"/>
      <c r="V3777" s="37"/>
      <c r="W3777" s="37"/>
      <c r="X3777" s="37"/>
      <c r="Y3777" s="37"/>
      <c r="Z3777" s="37"/>
      <c r="AA3777" s="37"/>
      <c r="AB3777" s="37"/>
      <c r="AC3777" s="37"/>
      <c r="AD3777" s="37"/>
      <c r="AE3777" s="37"/>
      <c r="AR3777" s="193" t="s">
        <v>796</v>
      </c>
      <c r="AT3777" s="193" t="s">
        <v>254</v>
      </c>
      <c r="AU3777" s="193" t="s">
        <v>82</v>
      </c>
      <c r="AY3777" s="20" t="s">
        <v>252</v>
      </c>
      <c r="BE3777" s="194">
        <f>IF(N3777="základní",J3777,0)</f>
        <v>0</v>
      </c>
      <c r="BF3777" s="194">
        <f>IF(N3777="snížená",J3777,0)</f>
        <v>0</v>
      </c>
      <c r="BG3777" s="194">
        <f>IF(N3777="zákl. přenesená",J3777,0)</f>
        <v>0</v>
      </c>
      <c r="BH3777" s="194">
        <f>IF(N3777="sníž. přenesená",J3777,0)</f>
        <v>0</v>
      </c>
      <c r="BI3777" s="194">
        <f>IF(N3777="nulová",J3777,0)</f>
        <v>0</v>
      </c>
      <c r="BJ3777" s="20" t="s">
        <v>80</v>
      </c>
      <c r="BK3777" s="194">
        <f>ROUND(I3777*H3777,2)</f>
        <v>0</v>
      </c>
      <c r="BL3777" s="20" t="s">
        <v>796</v>
      </c>
      <c r="BM3777" s="193" t="s">
        <v>4345</v>
      </c>
    </row>
    <row r="3778" spans="1:65" s="2" customFormat="1" ht="78">
      <c r="A3778" s="37"/>
      <c r="B3778" s="38"/>
      <c r="C3778" s="39"/>
      <c r="D3778" s="202" t="s">
        <v>275</v>
      </c>
      <c r="E3778" s="39"/>
      <c r="F3778" s="234" t="s">
        <v>4346</v>
      </c>
      <c r="G3778" s="39"/>
      <c r="H3778" s="39"/>
      <c r="I3778" s="197"/>
      <c r="J3778" s="39"/>
      <c r="K3778" s="39"/>
      <c r="L3778" s="42"/>
      <c r="M3778" s="256"/>
      <c r="N3778" s="257"/>
      <c r="O3778" s="258"/>
      <c r="P3778" s="258"/>
      <c r="Q3778" s="258"/>
      <c r="R3778" s="258"/>
      <c r="S3778" s="258"/>
      <c r="T3778" s="259"/>
      <c r="U3778" s="37"/>
      <c r="V3778" s="37"/>
      <c r="W3778" s="37"/>
      <c r="X3778" s="37"/>
      <c r="Y3778" s="37"/>
      <c r="Z3778" s="37"/>
      <c r="AA3778" s="37"/>
      <c r="AB3778" s="37"/>
      <c r="AC3778" s="37"/>
      <c r="AD3778" s="37"/>
      <c r="AE3778" s="37"/>
      <c r="AT3778" s="20" t="s">
        <v>275</v>
      </c>
      <c r="AU3778" s="20" t="s">
        <v>82</v>
      </c>
    </row>
    <row r="3779" spans="1:65" s="2" customFormat="1" ht="6.95" customHeight="1">
      <c r="A3779" s="37"/>
      <c r="B3779" s="50"/>
      <c r="C3779" s="51"/>
      <c r="D3779" s="51"/>
      <c r="E3779" s="51"/>
      <c r="F3779" s="51"/>
      <c r="G3779" s="51"/>
      <c r="H3779" s="51"/>
      <c r="I3779" s="51"/>
      <c r="J3779" s="51"/>
      <c r="K3779" s="51"/>
      <c r="L3779" s="42"/>
      <c r="M3779" s="37"/>
      <c r="O3779" s="37"/>
      <c r="P3779" s="37"/>
      <c r="Q3779" s="37"/>
      <c r="R3779" s="37"/>
      <c r="S3779" s="37"/>
      <c r="T3779" s="37"/>
      <c r="U3779" s="37"/>
      <c r="V3779" s="37"/>
      <c r="W3779" s="37"/>
      <c r="X3779" s="37"/>
      <c r="Y3779" s="37"/>
      <c r="Z3779" s="37"/>
      <c r="AA3779" s="37"/>
      <c r="AB3779" s="37"/>
      <c r="AC3779" s="37"/>
      <c r="AD3779" s="37"/>
      <c r="AE3779" s="37"/>
    </row>
  </sheetData>
  <sheetProtection algorithmName="SHA-512" hashValue="lm8rt9Puiba19NIzTkWwxE0J17PPXbuoOFxEFCDHBTRAKJiYn3PiMj8MStbEW/kMEmi7wKvYXenka6Jo56UkeA==" saltValue="CAi+jN12uQMgeznGh6KVqXd6P3z3W+jawEAEB+fo0F5Pdbfzeva7WwrqoBi9jRRWURV3Us5xQKMMITCClJvq2A==" spinCount="100000" sheet="1" objects="1" scenarios="1" formatColumns="0" formatRows="0" autoFilter="0"/>
  <autoFilter ref="C111:K3778"/>
  <mergeCells count="12">
    <mergeCell ref="E104:H104"/>
    <mergeCell ref="L2:V2"/>
    <mergeCell ref="E50:H50"/>
    <mergeCell ref="E52:H52"/>
    <mergeCell ref="E54:H54"/>
    <mergeCell ref="E100:H100"/>
    <mergeCell ref="E102:H102"/>
    <mergeCell ref="E7:H7"/>
    <mergeCell ref="E9:H9"/>
    <mergeCell ref="E11:H11"/>
    <mergeCell ref="E20:H20"/>
    <mergeCell ref="E29:H29"/>
  </mergeCells>
  <hyperlinks>
    <hyperlink ref="F116" r:id="rId1"/>
    <hyperlink ref="F121" r:id="rId2"/>
    <hyperlink ref="F125" r:id="rId3"/>
    <hyperlink ref="F130" r:id="rId4"/>
    <hyperlink ref="F134" r:id="rId5"/>
    <hyperlink ref="F161" r:id="rId6"/>
    <hyperlink ref="F166" r:id="rId7"/>
    <hyperlink ref="F170" r:id="rId8"/>
    <hyperlink ref="F174" r:id="rId9"/>
    <hyperlink ref="F180" r:id="rId10"/>
    <hyperlink ref="F186" r:id="rId11"/>
    <hyperlink ref="F190" r:id="rId12"/>
    <hyperlink ref="F199" r:id="rId13"/>
    <hyperlink ref="F203" r:id="rId14"/>
    <hyperlink ref="F211" r:id="rId15"/>
    <hyperlink ref="F215" r:id="rId16"/>
    <hyperlink ref="F221" r:id="rId17"/>
    <hyperlink ref="F229" r:id="rId18"/>
    <hyperlink ref="F233" r:id="rId19"/>
    <hyperlink ref="F237" r:id="rId20"/>
    <hyperlink ref="F275" r:id="rId21"/>
    <hyperlink ref="F285" r:id="rId22"/>
    <hyperlink ref="F289" r:id="rId23"/>
    <hyperlink ref="F293" r:id="rId24"/>
    <hyperlink ref="F297" r:id="rId25"/>
    <hyperlink ref="F301" r:id="rId26"/>
    <hyperlink ref="F309" r:id="rId27"/>
    <hyperlink ref="F317" r:id="rId28"/>
    <hyperlink ref="F329" r:id="rId29"/>
    <hyperlink ref="F336" r:id="rId30"/>
    <hyperlink ref="F342" r:id="rId31"/>
    <hyperlink ref="F355" r:id="rId32"/>
    <hyperlink ref="F370" r:id="rId33"/>
    <hyperlink ref="F374" r:id="rId34"/>
    <hyperlink ref="F381" r:id="rId35"/>
    <hyperlink ref="F388" r:id="rId36"/>
    <hyperlink ref="F405" r:id="rId37"/>
    <hyperlink ref="F423" r:id="rId38"/>
    <hyperlink ref="F427" r:id="rId39"/>
    <hyperlink ref="F432" r:id="rId40"/>
    <hyperlink ref="F448" r:id="rId41"/>
    <hyperlink ref="F464" r:id="rId42"/>
    <hyperlink ref="F468" r:id="rId43"/>
    <hyperlink ref="F474" r:id="rId44"/>
    <hyperlink ref="F485" r:id="rId45"/>
    <hyperlink ref="F506" r:id="rId46"/>
    <hyperlink ref="F537" r:id="rId47"/>
    <hyperlink ref="F565" r:id="rId48"/>
    <hyperlink ref="F569" r:id="rId49"/>
    <hyperlink ref="F577" r:id="rId50"/>
    <hyperlink ref="F581" r:id="rId51"/>
    <hyperlink ref="F593" r:id="rId52"/>
    <hyperlink ref="F597" r:id="rId53"/>
    <hyperlink ref="F602" r:id="rId54"/>
    <hyperlink ref="F606" r:id="rId55"/>
    <hyperlink ref="F613" r:id="rId56"/>
    <hyperlink ref="F618" r:id="rId57"/>
    <hyperlink ref="F623" r:id="rId58"/>
    <hyperlink ref="F627" r:id="rId59"/>
    <hyperlink ref="F632" r:id="rId60"/>
    <hyperlink ref="F637" r:id="rId61"/>
    <hyperlink ref="F649" r:id="rId62"/>
    <hyperlink ref="F656" r:id="rId63"/>
    <hyperlink ref="F673" r:id="rId64"/>
    <hyperlink ref="F682" r:id="rId65"/>
    <hyperlink ref="F694" r:id="rId66"/>
    <hyperlink ref="F698" r:id="rId67"/>
    <hyperlink ref="F737" r:id="rId68"/>
    <hyperlink ref="F741" r:id="rId69"/>
    <hyperlink ref="F748" r:id="rId70"/>
    <hyperlink ref="F752" r:id="rId71"/>
    <hyperlink ref="F772" r:id="rId72"/>
    <hyperlink ref="F776" r:id="rId73"/>
    <hyperlink ref="F786" r:id="rId74"/>
    <hyperlink ref="F792" r:id="rId75"/>
    <hyperlink ref="F798" r:id="rId76"/>
    <hyperlink ref="F806" r:id="rId77"/>
    <hyperlink ref="F826" r:id="rId78"/>
    <hyperlink ref="F830" r:id="rId79"/>
    <hyperlink ref="F843" r:id="rId80"/>
    <hyperlink ref="F847" r:id="rId81"/>
    <hyperlink ref="F851" r:id="rId82"/>
    <hyperlink ref="F856" r:id="rId83"/>
    <hyperlink ref="F861" r:id="rId84"/>
    <hyperlink ref="F865" r:id="rId85"/>
    <hyperlink ref="F869" r:id="rId86"/>
    <hyperlink ref="F875" r:id="rId87"/>
    <hyperlink ref="F880" r:id="rId88"/>
    <hyperlink ref="F892" r:id="rId89"/>
    <hyperlink ref="F899" r:id="rId90"/>
    <hyperlink ref="F904" r:id="rId91"/>
    <hyperlink ref="F909" r:id="rId92"/>
    <hyperlink ref="F918" r:id="rId93"/>
    <hyperlink ref="F922" r:id="rId94"/>
    <hyperlink ref="F927" r:id="rId95"/>
    <hyperlink ref="F933" r:id="rId96"/>
    <hyperlink ref="F937" r:id="rId97"/>
    <hyperlink ref="F954" r:id="rId98"/>
    <hyperlink ref="F972" r:id="rId99"/>
    <hyperlink ref="F980" r:id="rId100"/>
    <hyperlink ref="F984" r:id="rId101"/>
    <hyperlink ref="F993" r:id="rId102"/>
    <hyperlink ref="F997" r:id="rId103"/>
    <hyperlink ref="F1001" r:id="rId104"/>
    <hyperlink ref="F1006" r:id="rId105"/>
    <hyperlink ref="F1019" r:id="rId106"/>
    <hyperlink ref="F1073" r:id="rId107"/>
    <hyperlink ref="F1077" r:id="rId108"/>
    <hyperlink ref="F1085" r:id="rId109"/>
    <hyperlink ref="F1095" r:id="rId110"/>
    <hyperlink ref="F1099" r:id="rId111"/>
    <hyperlink ref="F1103" r:id="rId112"/>
    <hyperlink ref="F1109" r:id="rId113"/>
    <hyperlink ref="F1115" r:id="rId114"/>
    <hyperlink ref="F1120" r:id="rId115"/>
    <hyperlink ref="F1129" r:id="rId116"/>
    <hyperlink ref="F1135" r:id="rId117"/>
    <hyperlink ref="F1150" r:id="rId118"/>
    <hyperlink ref="F1157" r:id="rId119"/>
    <hyperlink ref="F1164" r:id="rId120"/>
    <hyperlink ref="F1181" r:id="rId121"/>
    <hyperlink ref="F1195" r:id="rId122"/>
    <hyperlink ref="F1220" r:id="rId123"/>
    <hyperlink ref="F1231" r:id="rId124"/>
    <hyperlink ref="F1235" r:id="rId125"/>
    <hyperlink ref="F1240" r:id="rId126"/>
    <hyperlink ref="F1253" r:id="rId127"/>
    <hyperlink ref="F1262" r:id="rId128"/>
    <hyperlink ref="F1269" r:id="rId129"/>
    <hyperlink ref="F1275" r:id="rId130"/>
    <hyperlink ref="F1301" r:id="rId131"/>
    <hyperlink ref="F1305" r:id="rId132"/>
    <hyperlink ref="F1317" r:id="rId133"/>
    <hyperlink ref="F1322" r:id="rId134"/>
    <hyperlink ref="F1333" r:id="rId135"/>
    <hyperlink ref="F1338" r:id="rId136"/>
    <hyperlink ref="F1351" r:id="rId137"/>
    <hyperlink ref="F1357" r:id="rId138"/>
    <hyperlink ref="F1361" r:id="rId139"/>
    <hyperlink ref="F1366" r:id="rId140"/>
    <hyperlink ref="F1380" r:id="rId141"/>
    <hyperlink ref="F1390" r:id="rId142"/>
    <hyperlink ref="F1400" r:id="rId143"/>
    <hyperlink ref="F1464" r:id="rId144"/>
    <hyperlink ref="F1518" r:id="rId145"/>
    <hyperlink ref="F1527" r:id="rId146"/>
    <hyperlink ref="F1532" r:id="rId147"/>
    <hyperlink ref="F1543" r:id="rId148"/>
    <hyperlink ref="F1548" r:id="rId149"/>
    <hyperlink ref="F1552" r:id="rId150"/>
    <hyperlink ref="F1558" r:id="rId151"/>
    <hyperlink ref="F1562" r:id="rId152"/>
    <hyperlink ref="F1566" r:id="rId153"/>
    <hyperlink ref="F1572" r:id="rId154"/>
    <hyperlink ref="F1576" r:id="rId155"/>
    <hyperlink ref="F1580" r:id="rId156"/>
    <hyperlink ref="F1586" r:id="rId157"/>
    <hyperlink ref="F1592" r:id="rId158"/>
    <hyperlink ref="F1595" r:id="rId159"/>
    <hyperlink ref="F1602" r:id="rId160"/>
    <hyperlink ref="F1606" r:id="rId161"/>
    <hyperlink ref="F1610" r:id="rId162"/>
    <hyperlink ref="F1616" r:id="rId163"/>
    <hyperlink ref="F1622" r:id="rId164"/>
    <hyperlink ref="F1626" r:id="rId165"/>
    <hyperlink ref="F1630" r:id="rId166"/>
    <hyperlink ref="F1634" r:id="rId167"/>
    <hyperlink ref="F1640" r:id="rId168"/>
    <hyperlink ref="F1650" r:id="rId169"/>
    <hyperlink ref="F1658" r:id="rId170"/>
    <hyperlink ref="F1662" r:id="rId171"/>
    <hyperlink ref="F1666" r:id="rId172"/>
    <hyperlink ref="F1670" r:id="rId173"/>
    <hyperlink ref="F1674" r:id="rId174"/>
    <hyperlink ref="F1678" r:id="rId175"/>
    <hyperlink ref="F1687" r:id="rId176"/>
    <hyperlink ref="F1699" r:id="rId177"/>
    <hyperlink ref="F1703" r:id="rId178"/>
    <hyperlink ref="F1707" r:id="rId179"/>
    <hyperlink ref="F1711" r:id="rId180"/>
    <hyperlink ref="F1717" r:id="rId181"/>
    <hyperlink ref="F1721" r:id="rId182"/>
    <hyperlink ref="F1725" r:id="rId183"/>
    <hyperlink ref="F1729" r:id="rId184"/>
    <hyperlink ref="F1735" r:id="rId185"/>
    <hyperlink ref="F1737" r:id="rId186"/>
    <hyperlink ref="F1739" r:id="rId187"/>
    <hyperlink ref="F1743" r:id="rId188"/>
    <hyperlink ref="F1746" r:id="rId189"/>
    <hyperlink ref="F1750" r:id="rId190"/>
    <hyperlink ref="F1756" r:id="rId191"/>
    <hyperlink ref="F1765" r:id="rId192"/>
    <hyperlink ref="F1787" r:id="rId193"/>
    <hyperlink ref="F1806" r:id="rId194"/>
    <hyperlink ref="F1816" r:id="rId195"/>
    <hyperlink ref="F1824" r:id="rId196"/>
    <hyperlink ref="F1831" r:id="rId197"/>
    <hyperlink ref="F1838" r:id="rId198"/>
    <hyperlink ref="F1845" r:id="rId199"/>
    <hyperlink ref="F1862" r:id="rId200"/>
    <hyperlink ref="F1879" r:id="rId201"/>
    <hyperlink ref="F1887" r:id="rId202"/>
    <hyperlink ref="F1908" r:id="rId203"/>
    <hyperlink ref="F1931" r:id="rId204"/>
    <hyperlink ref="F1950" r:id="rId205"/>
    <hyperlink ref="F1957" r:id="rId206"/>
    <hyperlink ref="F1964" r:id="rId207"/>
    <hyperlink ref="F1972" r:id="rId208"/>
    <hyperlink ref="F1981" r:id="rId209"/>
    <hyperlink ref="F1999" r:id="rId210"/>
    <hyperlink ref="F2007" r:id="rId211"/>
    <hyperlink ref="F2015" r:id="rId212"/>
    <hyperlink ref="F2022" r:id="rId213"/>
    <hyperlink ref="F2029" r:id="rId214"/>
    <hyperlink ref="F2038" r:id="rId215"/>
    <hyperlink ref="F2044" r:id="rId216"/>
    <hyperlink ref="F2052" r:id="rId217"/>
    <hyperlink ref="F2070" r:id="rId218"/>
    <hyperlink ref="F2075" r:id="rId219"/>
    <hyperlink ref="F2078" r:id="rId220"/>
    <hyperlink ref="F2120" r:id="rId221"/>
    <hyperlink ref="F2170" r:id="rId222"/>
    <hyperlink ref="F2180" r:id="rId223"/>
    <hyperlink ref="F2188" r:id="rId224"/>
    <hyperlink ref="F2195" r:id="rId225"/>
    <hyperlink ref="F2201" r:id="rId226"/>
    <hyperlink ref="F2219" r:id="rId227"/>
    <hyperlink ref="F2245" r:id="rId228"/>
    <hyperlink ref="F2259" r:id="rId229"/>
    <hyperlink ref="F2272" r:id="rId230"/>
    <hyperlink ref="F2288" r:id="rId231"/>
    <hyperlink ref="F2294" r:id="rId232"/>
    <hyperlink ref="F2297" r:id="rId233"/>
    <hyperlink ref="F2306" r:id="rId234"/>
    <hyperlink ref="F2309" r:id="rId235"/>
    <hyperlink ref="F2318" r:id="rId236"/>
    <hyperlink ref="F2322" r:id="rId237"/>
    <hyperlink ref="F2350" r:id="rId238"/>
    <hyperlink ref="F2364" r:id="rId239"/>
    <hyperlink ref="F2371" r:id="rId240"/>
    <hyperlink ref="F2381" r:id="rId241"/>
    <hyperlink ref="F2387" r:id="rId242"/>
    <hyperlink ref="F2401" r:id="rId243"/>
    <hyperlink ref="F2414" r:id="rId244"/>
    <hyperlink ref="F2421" r:id="rId245"/>
    <hyperlink ref="F2429" r:id="rId246"/>
    <hyperlink ref="F2436" r:id="rId247"/>
    <hyperlink ref="F2446" r:id="rId248"/>
    <hyperlink ref="F2456" r:id="rId249"/>
    <hyperlink ref="F2466" r:id="rId250"/>
    <hyperlink ref="F2472" r:id="rId251"/>
    <hyperlink ref="F2495" r:id="rId252"/>
    <hyperlink ref="F2506" r:id="rId253"/>
    <hyperlink ref="F2511" r:id="rId254"/>
    <hyperlink ref="F2520" r:id="rId255"/>
    <hyperlink ref="F2526" r:id="rId256"/>
    <hyperlink ref="F2543" r:id="rId257"/>
    <hyperlink ref="F2551" r:id="rId258"/>
    <hyperlink ref="F2561" r:id="rId259"/>
    <hyperlink ref="F2567" r:id="rId260"/>
    <hyperlink ref="F2575" r:id="rId261"/>
    <hyperlink ref="F2583" r:id="rId262"/>
    <hyperlink ref="F2589" r:id="rId263"/>
    <hyperlink ref="F2595" r:id="rId264"/>
    <hyperlink ref="F2603" r:id="rId265"/>
    <hyperlink ref="F2611" r:id="rId266"/>
    <hyperlink ref="F2619" r:id="rId267"/>
    <hyperlink ref="F2627" r:id="rId268"/>
    <hyperlink ref="F2635" r:id="rId269"/>
    <hyperlink ref="F2642" r:id="rId270"/>
    <hyperlink ref="F2649" r:id="rId271"/>
    <hyperlink ref="F2652" r:id="rId272"/>
    <hyperlink ref="F2658" r:id="rId273"/>
    <hyperlink ref="F2665" r:id="rId274"/>
    <hyperlink ref="F2672" r:id="rId275"/>
    <hyperlink ref="F2679" r:id="rId276"/>
    <hyperlink ref="F2686" r:id="rId277"/>
    <hyperlink ref="F2693" r:id="rId278"/>
    <hyperlink ref="F2705" r:id="rId279"/>
    <hyperlink ref="F2717" r:id="rId280"/>
    <hyperlink ref="F2724" r:id="rId281"/>
    <hyperlink ref="F2728" r:id="rId282"/>
    <hyperlink ref="F2735" r:id="rId283"/>
    <hyperlink ref="F2744" r:id="rId284"/>
    <hyperlink ref="F2755" r:id="rId285"/>
    <hyperlink ref="F2760" r:id="rId286"/>
    <hyperlink ref="F2764" r:id="rId287"/>
    <hyperlink ref="F2770" r:id="rId288"/>
    <hyperlink ref="F2773" r:id="rId289"/>
    <hyperlink ref="F2842" r:id="rId290"/>
    <hyperlink ref="F2948" r:id="rId291"/>
    <hyperlink ref="F2951" r:id="rId292"/>
    <hyperlink ref="F2956" r:id="rId293"/>
    <hyperlink ref="F2961" r:id="rId294"/>
    <hyperlink ref="F2968" r:id="rId295"/>
    <hyperlink ref="F2973" r:id="rId296"/>
    <hyperlink ref="F2982" r:id="rId297"/>
    <hyperlink ref="F2990" r:id="rId298"/>
    <hyperlink ref="F2997" r:id="rId299"/>
    <hyperlink ref="F3006" r:id="rId300"/>
    <hyperlink ref="F3016" r:id="rId301"/>
    <hyperlink ref="F3025" r:id="rId302"/>
    <hyperlink ref="F3043" r:id="rId303"/>
    <hyperlink ref="F3049" r:id="rId304"/>
    <hyperlink ref="F3055" r:id="rId305"/>
    <hyperlink ref="F3087" r:id="rId306"/>
    <hyperlink ref="F3091" r:id="rId307"/>
    <hyperlink ref="F3095" r:id="rId308"/>
    <hyperlink ref="F3101" r:id="rId309"/>
    <hyperlink ref="F3109" r:id="rId310"/>
    <hyperlink ref="F3116" r:id="rId311"/>
    <hyperlink ref="F3119" r:id="rId312"/>
    <hyperlink ref="F3124" r:id="rId313"/>
    <hyperlink ref="F3129" r:id="rId314"/>
    <hyperlink ref="F3134" r:id="rId315"/>
    <hyperlink ref="F3139" r:id="rId316"/>
    <hyperlink ref="F3147" r:id="rId317"/>
    <hyperlink ref="F3164" r:id="rId318"/>
    <hyperlink ref="F3172" r:id="rId319"/>
    <hyperlink ref="F3177" r:id="rId320"/>
    <hyperlink ref="F3190" r:id="rId321"/>
    <hyperlink ref="F3211" r:id="rId322"/>
    <hyperlink ref="F3232" r:id="rId323"/>
    <hyperlink ref="F3290" r:id="rId324"/>
    <hyperlink ref="F3297" r:id="rId325"/>
    <hyperlink ref="F3301" r:id="rId326"/>
    <hyperlink ref="F3305" r:id="rId327"/>
    <hyperlink ref="F3308" r:id="rId328"/>
    <hyperlink ref="F3316" r:id="rId329"/>
    <hyperlink ref="F3324" r:id="rId330"/>
    <hyperlink ref="F3362" r:id="rId331"/>
    <hyperlink ref="F3371" r:id="rId332"/>
    <hyperlink ref="F3376" r:id="rId333"/>
    <hyperlink ref="F3409" r:id="rId334"/>
    <hyperlink ref="F3418" r:id="rId335"/>
    <hyperlink ref="F3437" r:id="rId336"/>
    <hyperlink ref="F3449" r:id="rId337"/>
    <hyperlink ref="F3463" r:id="rId338"/>
    <hyperlink ref="F3467" r:id="rId339"/>
    <hyperlink ref="F3474" r:id="rId340"/>
    <hyperlink ref="F3481" r:id="rId341"/>
    <hyperlink ref="F3489" r:id="rId342"/>
    <hyperlink ref="F3499" r:id="rId343"/>
    <hyperlink ref="F3511" r:id="rId344"/>
    <hyperlink ref="F3521" r:id="rId345"/>
    <hyperlink ref="F3533" r:id="rId346"/>
    <hyperlink ref="F3536" r:id="rId347"/>
    <hyperlink ref="F3540" r:id="rId348"/>
    <hyperlink ref="F3544" r:id="rId349"/>
    <hyperlink ref="F3559" r:id="rId350"/>
    <hyperlink ref="F3570" r:id="rId351"/>
    <hyperlink ref="F3574" r:id="rId352"/>
    <hyperlink ref="F3578" r:id="rId353"/>
    <hyperlink ref="F3583" r:id="rId354"/>
    <hyperlink ref="F3588" r:id="rId355"/>
    <hyperlink ref="F3598" r:id="rId356"/>
    <hyperlink ref="F3608" r:id="rId357"/>
    <hyperlink ref="F3614" r:id="rId358"/>
    <hyperlink ref="F3621" r:id="rId359"/>
    <hyperlink ref="F3625" r:id="rId360"/>
    <hyperlink ref="F3629" r:id="rId361"/>
    <hyperlink ref="F3633" r:id="rId362"/>
    <hyperlink ref="F3691" r:id="rId363"/>
    <hyperlink ref="F3695" r:id="rId364"/>
    <hyperlink ref="F3699" r:id="rId365"/>
    <hyperlink ref="F3720" r:id="rId366"/>
    <hyperlink ref="F3730" r:id="rId367"/>
    <hyperlink ref="F3754" r:id="rId368"/>
    <hyperlink ref="F3774" r:id="rId369"/>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70"/>
</worksheet>
</file>

<file path=xl/worksheets/sheet3.xml><?xml version="1.0" encoding="utf-8"?>
<worksheet xmlns="http://schemas.openxmlformats.org/spreadsheetml/2006/main" xmlns:r="http://schemas.openxmlformats.org/officeDocument/2006/relationships">
  <sheetPr>
    <pageSetUpPr fitToPage="1"/>
  </sheetPr>
  <dimension ref="A2:BM23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5"/>
      <c r="M2" s="395"/>
      <c r="N2" s="395"/>
      <c r="O2" s="395"/>
      <c r="P2" s="395"/>
      <c r="Q2" s="395"/>
      <c r="R2" s="395"/>
      <c r="S2" s="395"/>
      <c r="T2" s="395"/>
      <c r="U2" s="395"/>
      <c r="V2" s="395"/>
      <c r="AT2" s="20" t="s">
        <v>94</v>
      </c>
    </row>
    <row r="3" spans="1:46" s="1" customFormat="1" ht="6.95" customHeight="1">
      <c r="B3" s="112"/>
      <c r="C3" s="113"/>
      <c r="D3" s="113"/>
      <c r="E3" s="113"/>
      <c r="F3" s="113"/>
      <c r="G3" s="113"/>
      <c r="H3" s="113"/>
      <c r="I3" s="113"/>
      <c r="J3" s="113"/>
      <c r="K3" s="113"/>
      <c r="L3" s="23"/>
      <c r="AT3" s="20" t="s">
        <v>82</v>
      </c>
    </row>
    <row r="4" spans="1:46" s="1" customFormat="1" ht="24.95" customHeight="1">
      <c r="B4" s="23"/>
      <c r="D4" s="114" t="s">
        <v>154</v>
      </c>
      <c r="L4" s="23"/>
      <c r="M4" s="115" t="s">
        <v>10</v>
      </c>
      <c r="AT4" s="20" t="s">
        <v>4</v>
      </c>
    </row>
    <row r="5" spans="1:46" s="1" customFormat="1" ht="6.95" customHeight="1">
      <c r="B5" s="23"/>
      <c r="L5" s="23"/>
    </row>
    <row r="6" spans="1:46" s="1" customFormat="1" ht="12" customHeight="1">
      <c r="B6" s="23"/>
      <c r="D6" s="116" t="s">
        <v>16</v>
      </c>
      <c r="L6" s="23"/>
    </row>
    <row r="7" spans="1:46" s="1" customFormat="1" ht="16.5" customHeight="1">
      <c r="B7" s="23"/>
      <c r="E7" s="413" t="str">
        <f>'Rekapitulace stavby'!K6</f>
        <v>Mateřská škola Brno, Kikrleho</v>
      </c>
      <c r="F7" s="414"/>
      <c r="G7" s="414"/>
      <c r="H7" s="414"/>
      <c r="L7" s="23"/>
    </row>
    <row r="8" spans="1:46" ht="12.75">
      <c r="B8" s="23"/>
      <c r="D8" s="116" t="s">
        <v>168</v>
      </c>
      <c r="L8" s="23"/>
    </row>
    <row r="9" spans="1:46" s="1" customFormat="1" ht="16.5" customHeight="1">
      <c r="B9" s="23"/>
      <c r="E9" s="413" t="s">
        <v>172</v>
      </c>
      <c r="F9" s="395"/>
      <c r="G9" s="395"/>
      <c r="H9" s="395"/>
      <c r="L9" s="23"/>
    </row>
    <row r="10" spans="1:46" s="1" customFormat="1" ht="12" customHeight="1">
      <c r="B10" s="23"/>
      <c r="D10" s="116" t="s">
        <v>176</v>
      </c>
      <c r="L10" s="23"/>
    </row>
    <row r="11" spans="1:46" s="2" customFormat="1" ht="16.5" customHeight="1">
      <c r="A11" s="37"/>
      <c r="B11" s="42"/>
      <c r="C11" s="37"/>
      <c r="D11" s="37"/>
      <c r="E11" s="423" t="s">
        <v>4347</v>
      </c>
      <c r="F11" s="415"/>
      <c r="G11" s="415"/>
      <c r="H11" s="415"/>
      <c r="I11" s="37"/>
      <c r="J11" s="37"/>
      <c r="K11" s="37"/>
      <c r="L11" s="117"/>
      <c r="S11" s="37"/>
      <c r="T11" s="37"/>
      <c r="U11" s="37"/>
      <c r="V11" s="37"/>
      <c r="W11" s="37"/>
      <c r="X11" s="37"/>
      <c r="Y11" s="37"/>
      <c r="Z11" s="37"/>
      <c r="AA11" s="37"/>
      <c r="AB11" s="37"/>
      <c r="AC11" s="37"/>
      <c r="AD11" s="37"/>
      <c r="AE11" s="37"/>
    </row>
    <row r="12" spans="1:46" s="2" customFormat="1" ht="12" customHeight="1">
      <c r="A12" s="37"/>
      <c r="B12" s="42"/>
      <c r="C12" s="37"/>
      <c r="D12" s="116" t="s">
        <v>4348</v>
      </c>
      <c r="E12" s="37"/>
      <c r="F12" s="37"/>
      <c r="G12" s="37"/>
      <c r="H12" s="37"/>
      <c r="I12" s="37"/>
      <c r="J12" s="37"/>
      <c r="K12" s="37"/>
      <c r="L12" s="117"/>
      <c r="S12" s="37"/>
      <c r="T12" s="37"/>
      <c r="U12" s="37"/>
      <c r="V12" s="37"/>
      <c r="W12" s="37"/>
      <c r="X12" s="37"/>
      <c r="Y12" s="37"/>
      <c r="Z12" s="37"/>
      <c r="AA12" s="37"/>
      <c r="AB12" s="37"/>
      <c r="AC12" s="37"/>
      <c r="AD12" s="37"/>
      <c r="AE12" s="37"/>
    </row>
    <row r="13" spans="1:46" s="2" customFormat="1" ht="16.5" customHeight="1">
      <c r="A13" s="37"/>
      <c r="B13" s="42"/>
      <c r="C13" s="37"/>
      <c r="D13" s="37"/>
      <c r="E13" s="416" t="s">
        <v>4349</v>
      </c>
      <c r="F13" s="415"/>
      <c r="G13" s="415"/>
      <c r="H13" s="415"/>
      <c r="I13" s="37"/>
      <c r="J13" s="37"/>
      <c r="K13" s="37"/>
      <c r="L13" s="117"/>
      <c r="S13" s="37"/>
      <c r="T13" s="37"/>
      <c r="U13" s="37"/>
      <c r="V13" s="37"/>
      <c r="W13" s="37"/>
      <c r="X13" s="37"/>
      <c r="Y13" s="37"/>
      <c r="Z13" s="37"/>
      <c r="AA13" s="37"/>
      <c r="AB13" s="37"/>
      <c r="AC13" s="37"/>
      <c r="AD13" s="37"/>
      <c r="AE13" s="37"/>
    </row>
    <row r="14" spans="1:46" s="2" customFormat="1" ht="11.25">
      <c r="A14" s="37"/>
      <c r="B14" s="42"/>
      <c r="C14" s="37"/>
      <c r="D14" s="37"/>
      <c r="E14" s="37"/>
      <c r="F14" s="37"/>
      <c r="G14" s="37"/>
      <c r="H14" s="37"/>
      <c r="I14" s="37"/>
      <c r="J14" s="37"/>
      <c r="K14" s="37"/>
      <c r="L14" s="117"/>
      <c r="S14" s="37"/>
      <c r="T14" s="37"/>
      <c r="U14" s="37"/>
      <c r="V14" s="37"/>
      <c r="W14" s="37"/>
      <c r="X14" s="37"/>
      <c r="Y14" s="37"/>
      <c r="Z14" s="37"/>
      <c r="AA14" s="37"/>
      <c r="AB14" s="37"/>
      <c r="AC14" s="37"/>
      <c r="AD14" s="37"/>
      <c r="AE14" s="37"/>
    </row>
    <row r="15" spans="1:46" s="2" customFormat="1" ht="12" customHeight="1">
      <c r="A15" s="37"/>
      <c r="B15" s="42"/>
      <c r="C15" s="37"/>
      <c r="D15" s="116" t="s">
        <v>18</v>
      </c>
      <c r="E15" s="37"/>
      <c r="F15" s="106" t="s">
        <v>19</v>
      </c>
      <c r="G15" s="37"/>
      <c r="H15" s="37"/>
      <c r="I15" s="116" t="s">
        <v>20</v>
      </c>
      <c r="J15" s="106" t="s">
        <v>21</v>
      </c>
      <c r="K15" s="37"/>
      <c r="L15" s="117"/>
      <c r="S15" s="37"/>
      <c r="T15" s="37"/>
      <c r="U15" s="37"/>
      <c r="V15" s="37"/>
      <c r="W15" s="37"/>
      <c r="X15" s="37"/>
      <c r="Y15" s="37"/>
      <c r="Z15" s="37"/>
      <c r="AA15" s="37"/>
      <c r="AB15" s="37"/>
      <c r="AC15" s="37"/>
      <c r="AD15" s="37"/>
      <c r="AE15" s="37"/>
    </row>
    <row r="16" spans="1:46" s="2" customFormat="1" ht="12" customHeight="1">
      <c r="A16" s="37"/>
      <c r="B16" s="42"/>
      <c r="C16" s="37"/>
      <c r="D16" s="116" t="s">
        <v>22</v>
      </c>
      <c r="E16" s="37"/>
      <c r="F16" s="106" t="s">
        <v>23</v>
      </c>
      <c r="G16" s="37"/>
      <c r="H16" s="37"/>
      <c r="I16" s="116" t="s">
        <v>24</v>
      </c>
      <c r="J16" s="118" t="str">
        <f>'Rekapitulace stavby'!AN8</f>
        <v>23. 7. 2024</v>
      </c>
      <c r="K16" s="37"/>
      <c r="L16" s="117"/>
      <c r="S16" s="37"/>
      <c r="T16" s="37"/>
      <c r="U16" s="37"/>
      <c r="V16" s="37"/>
      <c r="W16" s="37"/>
      <c r="X16" s="37"/>
      <c r="Y16" s="37"/>
      <c r="Z16" s="37"/>
      <c r="AA16" s="37"/>
      <c r="AB16" s="37"/>
      <c r="AC16" s="37"/>
      <c r="AD16" s="37"/>
      <c r="AE16" s="37"/>
    </row>
    <row r="17" spans="1:31" s="2" customFormat="1" ht="10.9" customHeight="1">
      <c r="A17" s="37"/>
      <c r="B17" s="42"/>
      <c r="C17" s="37"/>
      <c r="D17" s="37"/>
      <c r="E17" s="37"/>
      <c r="F17" s="37"/>
      <c r="G17" s="37"/>
      <c r="H17" s="37"/>
      <c r="I17" s="37"/>
      <c r="J17" s="37"/>
      <c r="K17" s="37"/>
      <c r="L17" s="117"/>
      <c r="S17" s="37"/>
      <c r="T17" s="37"/>
      <c r="U17" s="37"/>
      <c r="V17" s="37"/>
      <c r="W17" s="37"/>
      <c r="X17" s="37"/>
      <c r="Y17" s="37"/>
      <c r="Z17" s="37"/>
      <c r="AA17" s="37"/>
      <c r="AB17" s="37"/>
      <c r="AC17" s="37"/>
      <c r="AD17" s="37"/>
      <c r="AE17" s="37"/>
    </row>
    <row r="18" spans="1:31" s="2" customFormat="1" ht="12" customHeight="1">
      <c r="A18" s="37"/>
      <c r="B18" s="42"/>
      <c r="C18" s="37"/>
      <c r="D18" s="116" t="s">
        <v>26</v>
      </c>
      <c r="E18" s="37"/>
      <c r="F18" s="37"/>
      <c r="G18" s="37"/>
      <c r="H18" s="37"/>
      <c r="I18" s="116" t="s">
        <v>27</v>
      </c>
      <c r="J18" s="106" t="s">
        <v>21</v>
      </c>
      <c r="K18" s="37"/>
      <c r="L18" s="117"/>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6" t="s">
        <v>29</v>
      </c>
      <c r="J19" s="106" t="s">
        <v>21</v>
      </c>
      <c r="K19" s="37"/>
      <c r="L19" s="117"/>
      <c r="S19" s="37"/>
      <c r="T19" s="37"/>
      <c r="U19" s="37"/>
      <c r="V19" s="37"/>
      <c r="W19" s="37"/>
      <c r="X19" s="37"/>
      <c r="Y19" s="37"/>
      <c r="Z19" s="37"/>
      <c r="AA19" s="37"/>
      <c r="AB19" s="37"/>
      <c r="AC19" s="37"/>
      <c r="AD19" s="37"/>
      <c r="AE19" s="37"/>
    </row>
    <row r="20" spans="1:31" s="2" customFormat="1" ht="6.95" customHeight="1">
      <c r="A20" s="37"/>
      <c r="B20" s="42"/>
      <c r="C20" s="37"/>
      <c r="D20" s="37"/>
      <c r="E20" s="37"/>
      <c r="F20" s="37"/>
      <c r="G20" s="37"/>
      <c r="H20" s="37"/>
      <c r="I20" s="37"/>
      <c r="J20" s="37"/>
      <c r="K20" s="37"/>
      <c r="L20" s="117"/>
      <c r="S20" s="37"/>
      <c r="T20" s="37"/>
      <c r="U20" s="37"/>
      <c r="V20" s="37"/>
      <c r="W20" s="37"/>
      <c r="X20" s="37"/>
      <c r="Y20" s="37"/>
      <c r="Z20" s="37"/>
      <c r="AA20" s="37"/>
      <c r="AB20" s="37"/>
      <c r="AC20" s="37"/>
      <c r="AD20" s="37"/>
      <c r="AE20" s="37"/>
    </row>
    <row r="21" spans="1:31" s="2" customFormat="1" ht="12" customHeight="1">
      <c r="A21" s="37"/>
      <c r="B21" s="42"/>
      <c r="C21" s="37"/>
      <c r="D21" s="116" t="s">
        <v>30</v>
      </c>
      <c r="E21" s="37"/>
      <c r="F21" s="37"/>
      <c r="G21" s="37"/>
      <c r="H21" s="37"/>
      <c r="I21" s="116" t="s">
        <v>27</v>
      </c>
      <c r="J21" s="33" t="str">
        <f>'Rekapitulace stavby'!AN13</f>
        <v>Vyplň údaj</v>
      </c>
      <c r="K21" s="37"/>
      <c r="L21" s="117"/>
      <c r="S21" s="37"/>
      <c r="T21" s="37"/>
      <c r="U21" s="37"/>
      <c r="V21" s="37"/>
      <c r="W21" s="37"/>
      <c r="X21" s="37"/>
      <c r="Y21" s="37"/>
      <c r="Z21" s="37"/>
      <c r="AA21" s="37"/>
      <c r="AB21" s="37"/>
      <c r="AC21" s="37"/>
      <c r="AD21" s="37"/>
      <c r="AE21" s="37"/>
    </row>
    <row r="22" spans="1:31" s="2" customFormat="1" ht="18" customHeight="1">
      <c r="A22" s="37"/>
      <c r="B22" s="42"/>
      <c r="C22" s="37"/>
      <c r="D22" s="37"/>
      <c r="E22" s="417" t="str">
        <f>'Rekapitulace stavby'!E14</f>
        <v>Vyplň údaj</v>
      </c>
      <c r="F22" s="418"/>
      <c r="G22" s="418"/>
      <c r="H22" s="418"/>
      <c r="I22" s="116" t="s">
        <v>29</v>
      </c>
      <c r="J22" s="33" t="str">
        <f>'Rekapitulace stavby'!AN14</f>
        <v>Vyplň údaj</v>
      </c>
      <c r="K22" s="37"/>
      <c r="L22" s="117"/>
      <c r="S22" s="37"/>
      <c r="T22" s="37"/>
      <c r="U22" s="37"/>
      <c r="V22" s="37"/>
      <c r="W22" s="37"/>
      <c r="X22" s="37"/>
      <c r="Y22" s="37"/>
      <c r="Z22" s="37"/>
      <c r="AA22" s="37"/>
      <c r="AB22" s="37"/>
      <c r="AC22" s="37"/>
      <c r="AD22" s="37"/>
      <c r="AE22" s="37"/>
    </row>
    <row r="23" spans="1:31" s="2" customFormat="1" ht="6.95" customHeight="1">
      <c r="A23" s="37"/>
      <c r="B23" s="42"/>
      <c r="C23" s="37"/>
      <c r="D23" s="37"/>
      <c r="E23" s="37"/>
      <c r="F23" s="37"/>
      <c r="G23" s="37"/>
      <c r="H23" s="37"/>
      <c r="I23" s="37"/>
      <c r="J23" s="37"/>
      <c r="K23" s="37"/>
      <c r="L23" s="117"/>
      <c r="S23" s="37"/>
      <c r="T23" s="37"/>
      <c r="U23" s="37"/>
      <c r="V23" s="37"/>
      <c r="W23" s="37"/>
      <c r="X23" s="37"/>
      <c r="Y23" s="37"/>
      <c r="Z23" s="37"/>
      <c r="AA23" s="37"/>
      <c r="AB23" s="37"/>
      <c r="AC23" s="37"/>
      <c r="AD23" s="37"/>
      <c r="AE23" s="37"/>
    </row>
    <row r="24" spans="1:31" s="2" customFormat="1" ht="12" customHeight="1">
      <c r="A24" s="37"/>
      <c r="B24" s="42"/>
      <c r="C24" s="37"/>
      <c r="D24" s="116" t="s">
        <v>32</v>
      </c>
      <c r="E24" s="37"/>
      <c r="F24" s="37"/>
      <c r="G24" s="37"/>
      <c r="H24" s="37"/>
      <c r="I24" s="116" t="s">
        <v>27</v>
      </c>
      <c r="J24" s="106" t="s">
        <v>21</v>
      </c>
      <c r="K24" s="37"/>
      <c r="L24" s="117"/>
      <c r="S24" s="37"/>
      <c r="T24" s="37"/>
      <c r="U24" s="37"/>
      <c r="V24" s="37"/>
      <c r="W24" s="37"/>
      <c r="X24" s="37"/>
      <c r="Y24" s="37"/>
      <c r="Z24" s="37"/>
      <c r="AA24" s="37"/>
      <c r="AB24" s="37"/>
      <c r="AC24" s="37"/>
      <c r="AD24" s="37"/>
      <c r="AE24" s="37"/>
    </row>
    <row r="25" spans="1:31" s="2" customFormat="1" ht="18" customHeight="1">
      <c r="A25" s="37"/>
      <c r="B25" s="42"/>
      <c r="C25" s="37"/>
      <c r="D25" s="37"/>
      <c r="E25" s="106" t="s">
        <v>33</v>
      </c>
      <c r="F25" s="37"/>
      <c r="G25" s="37"/>
      <c r="H25" s="37"/>
      <c r="I25" s="116" t="s">
        <v>29</v>
      </c>
      <c r="J25" s="106" t="s">
        <v>21</v>
      </c>
      <c r="K25" s="37"/>
      <c r="L25" s="117"/>
      <c r="S25" s="37"/>
      <c r="T25" s="37"/>
      <c r="U25" s="37"/>
      <c r="V25" s="37"/>
      <c r="W25" s="37"/>
      <c r="X25" s="37"/>
      <c r="Y25" s="37"/>
      <c r="Z25" s="37"/>
      <c r="AA25" s="37"/>
      <c r="AB25" s="37"/>
      <c r="AC25" s="37"/>
      <c r="AD25" s="37"/>
      <c r="AE25" s="37"/>
    </row>
    <row r="26" spans="1:31" s="2" customFormat="1" ht="6.95" customHeight="1">
      <c r="A26" s="37"/>
      <c r="B26" s="42"/>
      <c r="C26" s="37"/>
      <c r="D26" s="37"/>
      <c r="E26" s="37"/>
      <c r="F26" s="37"/>
      <c r="G26" s="37"/>
      <c r="H26" s="37"/>
      <c r="I26" s="37"/>
      <c r="J26" s="37"/>
      <c r="K26" s="37"/>
      <c r="L26" s="117"/>
      <c r="S26" s="37"/>
      <c r="T26" s="37"/>
      <c r="U26" s="37"/>
      <c r="V26" s="37"/>
      <c r="W26" s="37"/>
      <c r="X26" s="37"/>
      <c r="Y26" s="37"/>
      <c r="Z26" s="37"/>
      <c r="AA26" s="37"/>
      <c r="AB26" s="37"/>
      <c r="AC26" s="37"/>
      <c r="AD26" s="37"/>
      <c r="AE26" s="37"/>
    </row>
    <row r="27" spans="1:31" s="2" customFormat="1" ht="12" customHeight="1">
      <c r="A27" s="37"/>
      <c r="B27" s="42"/>
      <c r="C27" s="37"/>
      <c r="D27" s="116" t="s">
        <v>35</v>
      </c>
      <c r="E27" s="37"/>
      <c r="F27" s="37"/>
      <c r="G27" s="37"/>
      <c r="H27" s="37"/>
      <c r="I27" s="116" t="s">
        <v>27</v>
      </c>
      <c r="J27" s="106" t="s">
        <v>21</v>
      </c>
      <c r="K27" s="37"/>
      <c r="L27" s="117"/>
      <c r="S27" s="37"/>
      <c r="T27" s="37"/>
      <c r="U27" s="37"/>
      <c r="V27" s="37"/>
      <c r="W27" s="37"/>
      <c r="X27" s="37"/>
      <c r="Y27" s="37"/>
      <c r="Z27" s="37"/>
      <c r="AA27" s="37"/>
      <c r="AB27" s="37"/>
      <c r="AC27" s="37"/>
      <c r="AD27" s="37"/>
      <c r="AE27" s="37"/>
    </row>
    <row r="28" spans="1:31" s="2" customFormat="1" ht="18" customHeight="1">
      <c r="A28" s="37"/>
      <c r="B28" s="42"/>
      <c r="C28" s="37"/>
      <c r="D28" s="37"/>
      <c r="E28" s="106" t="s">
        <v>4350</v>
      </c>
      <c r="F28" s="37"/>
      <c r="G28" s="37"/>
      <c r="H28" s="37"/>
      <c r="I28" s="116" t="s">
        <v>29</v>
      </c>
      <c r="J28" s="106" t="s">
        <v>21</v>
      </c>
      <c r="K28" s="37"/>
      <c r="L28" s="117"/>
      <c r="S28" s="37"/>
      <c r="T28" s="37"/>
      <c r="U28" s="37"/>
      <c r="V28" s="37"/>
      <c r="W28" s="37"/>
      <c r="X28" s="37"/>
      <c r="Y28" s="37"/>
      <c r="Z28" s="37"/>
      <c r="AA28" s="37"/>
      <c r="AB28" s="37"/>
      <c r="AC28" s="37"/>
      <c r="AD28" s="37"/>
      <c r="AE28" s="37"/>
    </row>
    <row r="29" spans="1:31" s="2" customFormat="1" ht="6.95" customHeight="1">
      <c r="A29" s="37"/>
      <c r="B29" s="42"/>
      <c r="C29" s="37"/>
      <c r="D29" s="37"/>
      <c r="E29" s="37"/>
      <c r="F29" s="37"/>
      <c r="G29" s="37"/>
      <c r="H29" s="37"/>
      <c r="I29" s="37"/>
      <c r="J29" s="37"/>
      <c r="K29" s="37"/>
      <c r="L29" s="117"/>
      <c r="S29" s="37"/>
      <c r="T29" s="37"/>
      <c r="U29" s="37"/>
      <c r="V29" s="37"/>
      <c r="W29" s="37"/>
      <c r="X29" s="37"/>
      <c r="Y29" s="37"/>
      <c r="Z29" s="37"/>
      <c r="AA29" s="37"/>
      <c r="AB29" s="37"/>
      <c r="AC29" s="37"/>
      <c r="AD29" s="37"/>
      <c r="AE29" s="37"/>
    </row>
    <row r="30" spans="1:31" s="2" customFormat="1" ht="12" customHeight="1">
      <c r="A30" s="37"/>
      <c r="B30" s="42"/>
      <c r="C30" s="37"/>
      <c r="D30" s="116" t="s">
        <v>37</v>
      </c>
      <c r="E30" s="37"/>
      <c r="F30" s="37"/>
      <c r="G30" s="37"/>
      <c r="H30" s="37"/>
      <c r="I30" s="37"/>
      <c r="J30" s="37"/>
      <c r="K30" s="37"/>
      <c r="L30" s="117"/>
      <c r="S30" s="37"/>
      <c r="T30" s="37"/>
      <c r="U30" s="37"/>
      <c r="V30" s="37"/>
      <c r="W30" s="37"/>
      <c r="X30" s="37"/>
      <c r="Y30" s="37"/>
      <c r="Z30" s="37"/>
      <c r="AA30" s="37"/>
      <c r="AB30" s="37"/>
      <c r="AC30" s="37"/>
      <c r="AD30" s="37"/>
      <c r="AE30" s="37"/>
    </row>
    <row r="31" spans="1:31" s="8" customFormat="1" ht="358.5" customHeight="1">
      <c r="A31" s="119"/>
      <c r="B31" s="120"/>
      <c r="C31" s="119"/>
      <c r="D31" s="119"/>
      <c r="E31" s="419" t="s">
        <v>4351</v>
      </c>
      <c r="F31" s="419"/>
      <c r="G31" s="419"/>
      <c r="H31" s="419"/>
      <c r="I31" s="119"/>
      <c r="J31" s="119"/>
      <c r="K31" s="119"/>
      <c r="L31" s="121"/>
      <c r="S31" s="119"/>
      <c r="T31" s="119"/>
      <c r="U31" s="119"/>
      <c r="V31" s="119"/>
      <c r="W31" s="119"/>
      <c r="X31" s="119"/>
      <c r="Y31" s="119"/>
      <c r="Z31" s="119"/>
      <c r="AA31" s="119"/>
      <c r="AB31" s="119"/>
      <c r="AC31" s="119"/>
      <c r="AD31" s="119"/>
      <c r="AE31" s="119"/>
    </row>
    <row r="32" spans="1:31" s="2" customFormat="1" ht="6.95" customHeight="1">
      <c r="A32" s="37"/>
      <c r="B32" s="42"/>
      <c r="C32" s="37"/>
      <c r="D32" s="37"/>
      <c r="E32" s="37"/>
      <c r="F32" s="37"/>
      <c r="G32" s="37"/>
      <c r="H32" s="37"/>
      <c r="I32" s="37"/>
      <c r="J32" s="37"/>
      <c r="K32" s="37"/>
      <c r="L32" s="117"/>
      <c r="S32" s="37"/>
      <c r="T32" s="37"/>
      <c r="U32" s="37"/>
      <c r="V32" s="37"/>
      <c r="W32" s="37"/>
      <c r="X32" s="37"/>
      <c r="Y32" s="37"/>
      <c r="Z32" s="37"/>
      <c r="AA32" s="37"/>
      <c r="AB32" s="37"/>
      <c r="AC32" s="37"/>
      <c r="AD32" s="37"/>
      <c r="AE32" s="37"/>
    </row>
    <row r="33" spans="1:31" s="2" customFormat="1" ht="6.95" customHeight="1">
      <c r="A33" s="37"/>
      <c r="B33" s="42"/>
      <c r="C33" s="37"/>
      <c r="D33" s="122"/>
      <c r="E33" s="122"/>
      <c r="F33" s="122"/>
      <c r="G33" s="122"/>
      <c r="H33" s="122"/>
      <c r="I33" s="122"/>
      <c r="J33" s="122"/>
      <c r="K33" s="122"/>
      <c r="L33" s="117"/>
      <c r="S33" s="37"/>
      <c r="T33" s="37"/>
      <c r="U33" s="37"/>
      <c r="V33" s="37"/>
      <c r="W33" s="37"/>
      <c r="X33" s="37"/>
      <c r="Y33" s="37"/>
      <c r="Z33" s="37"/>
      <c r="AA33" s="37"/>
      <c r="AB33" s="37"/>
      <c r="AC33" s="37"/>
      <c r="AD33" s="37"/>
      <c r="AE33" s="37"/>
    </row>
    <row r="34" spans="1:31" s="2" customFormat="1" ht="25.35" customHeight="1">
      <c r="A34" s="37"/>
      <c r="B34" s="42"/>
      <c r="C34" s="37"/>
      <c r="D34" s="123" t="s">
        <v>39</v>
      </c>
      <c r="E34" s="37"/>
      <c r="F34" s="37"/>
      <c r="G34" s="37"/>
      <c r="H34" s="37"/>
      <c r="I34" s="37"/>
      <c r="J34" s="124">
        <f>ROUND(J100, 2)</f>
        <v>0</v>
      </c>
      <c r="K34" s="37"/>
      <c r="L34" s="117"/>
      <c r="S34" s="37"/>
      <c r="T34" s="37"/>
      <c r="U34" s="37"/>
      <c r="V34" s="37"/>
      <c r="W34" s="37"/>
      <c r="X34" s="37"/>
      <c r="Y34" s="37"/>
      <c r="Z34" s="37"/>
      <c r="AA34" s="37"/>
      <c r="AB34" s="37"/>
      <c r="AC34" s="37"/>
      <c r="AD34" s="37"/>
      <c r="AE34" s="37"/>
    </row>
    <row r="35" spans="1:31" s="2" customFormat="1" ht="6.95" customHeight="1">
      <c r="A35" s="37"/>
      <c r="B35" s="42"/>
      <c r="C35" s="37"/>
      <c r="D35" s="122"/>
      <c r="E35" s="122"/>
      <c r="F35" s="122"/>
      <c r="G35" s="122"/>
      <c r="H35" s="122"/>
      <c r="I35" s="122"/>
      <c r="J35" s="122"/>
      <c r="K35" s="122"/>
      <c r="L35" s="117"/>
      <c r="S35" s="37"/>
      <c r="T35" s="37"/>
      <c r="U35" s="37"/>
      <c r="V35" s="37"/>
      <c r="W35" s="37"/>
      <c r="X35" s="37"/>
      <c r="Y35" s="37"/>
      <c r="Z35" s="37"/>
      <c r="AA35" s="37"/>
      <c r="AB35" s="37"/>
      <c r="AC35" s="37"/>
      <c r="AD35" s="37"/>
      <c r="AE35" s="37"/>
    </row>
    <row r="36" spans="1:31" s="2" customFormat="1" ht="14.45" customHeight="1">
      <c r="A36" s="37"/>
      <c r="B36" s="42"/>
      <c r="C36" s="37"/>
      <c r="D36" s="37"/>
      <c r="E36" s="37"/>
      <c r="F36" s="125" t="s">
        <v>41</v>
      </c>
      <c r="G36" s="37"/>
      <c r="H36" s="37"/>
      <c r="I36" s="125" t="s">
        <v>40</v>
      </c>
      <c r="J36" s="125" t="s">
        <v>42</v>
      </c>
      <c r="K36" s="37"/>
      <c r="L36" s="117"/>
      <c r="S36" s="37"/>
      <c r="T36" s="37"/>
      <c r="U36" s="37"/>
      <c r="V36" s="37"/>
      <c r="W36" s="37"/>
      <c r="X36" s="37"/>
      <c r="Y36" s="37"/>
      <c r="Z36" s="37"/>
      <c r="AA36" s="37"/>
      <c r="AB36" s="37"/>
      <c r="AC36" s="37"/>
      <c r="AD36" s="37"/>
      <c r="AE36" s="37"/>
    </row>
    <row r="37" spans="1:31" s="2" customFormat="1" ht="14.45" customHeight="1">
      <c r="A37" s="37"/>
      <c r="B37" s="42"/>
      <c r="C37" s="37"/>
      <c r="D37" s="126" t="s">
        <v>43</v>
      </c>
      <c r="E37" s="116" t="s">
        <v>44</v>
      </c>
      <c r="F37" s="127">
        <f>ROUND((SUM(BE100:BE238)),  2)</f>
        <v>0</v>
      </c>
      <c r="G37" s="37"/>
      <c r="H37" s="37"/>
      <c r="I37" s="128">
        <v>0.21</v>
      </c>
      <c r="J37" s="127">
        <f>ROUND(((SUM(BE100:BE238))*I37),  2)</f>
        <v>0</v>
      </c>
      <c r="K37" s="37"/>
      <c r="L37" s="117"/>
      <c r="S37" s="37"/>
      <c r="T37" s="37"/>
      <c r="U37" s="37"/>
      <c r="V37" s="37"/>
      <c r="W37" s="37"/>
      <c r="X37" s="37"/>
      <c r="Y37" s="37"/>
      <c r="Z37" s="37"/>
      <c r="AA37" s="37"/>
      <c r="AB37" s="37"/>
      <c r="AC37" s="37"/>
      <c r="AD37" s="37"/>
      <c r="AE37" s="37"/>
    </row>
    <row r="38" spans="1:31" s="2" customFormat="1" ht="14.45" customHeight="1">
      <c r="A38" s="37"/>
      <c r="B38" s="42"/>
      <c r="C38" s="37"/>
      <c r="D38" s="37"/>
      <c r="E38" s="116" t="s">
        <v>45</v>
      </c>
      <c r="F38" s="127">
        <f>ROUND((SUM(BF100:BF238)),  2)</f>
        <v>0</v>
      </c>
      <c r="G38" s="37"/>
      <c r="H38" s="37"/>
      <c r="I38" s="128">
        <v>0.12</v>
      </c>
      <c r="J38" s="127">
        <f>ROUND(((SUM(BF100:BF238))*I38),  2)</f>
        <v>0</v>
      </c>
      <c r="K38" s="37"/>
      <c r="L38" s="117"/>
      <c r="S38" s="37"/>
      <c r="T38" s="37"/>
      <c r="U38" s="37"/>
      <c r="V38" s="37"/>
      <c r="W38" s="37"/>
      <c r="X38" s="37"/>
      <c r="Y38" s="37"/>
      <c r="Z38" s="37"/>
      <c r="AA38" s="37"/>
      <c r="AB38" s="37"/>
      <c r="AC38" s="37"/>
      <c r="AD38" s="37"/>
      <c r="AE38" s="37"/>
    </row>
    <row r="39" spans="1:31" s="2" customFormat="1" ht="14.45" hidden="1" customHeight="1">
      <c r="A39" s="37"/>
      <c r="B39" s="42"/>
      <c r="C39" s="37"/>
      <c r="D39" s="37"/>
      <c r="E39" s="116" t="s">
        <v>46</v>
      </c>
      <c r="F39" s="127">
        <f>ROUND((SUM(BG100:BG238)),  2)</f>
        <v>0</v>
      </c>
      <c r="G39" s="37"/>
      <c r="H39" s="37"/>
      <c r="I39" s="128">
        <v>0.21</v>
      </c>
      <c r="J39" s="127">
        <f>0</f>
        <v>0</v>
      </c>
      <c r="K39" s="37"/>
      <c r="L39" s="117"/>
      <c r="S39" s="37"/>
      <c r="T39" s="37"/>
      <c r="U39" s="37"/>
      <c r="V39" s="37"/>
      <c r="W39" s="37"/>
      <c r="X39" s="37"/>
      <c r="Y39" s="37"/>
      <c r="Z39" s="37"/>
      <c r="AA39" s="37"/>
      <c r="AB39" s="37"/>
      <c r="AC39" s="37"/>
      <c r="AD39" s="37"/>
      <c r="AE39" s="37"/>
    </row>
    <row r="40" spans="1:31" s="2" customFormat="1" ht="14.45" hidden="1" customHeight="1">
      <c r="A40" s="37"/>
      <c r="B40" s="42"/>
      <c r="C40" s="37"/>
      <c r="D40" s="37"/>
      <c r="E40" s="116" t="s">
        <v>47</v>
      </c>
      <c r="F40" s="127">
        <f>ROUND((SUM(BH100:BH238)),  2)</f>
        <v>0</v>
      </c>
      <c r="G40" s="37"/>
      <c r="H40" s="37"/>
      <c r="I40" s="128">
        <v>0.12</v>
      </c>
      <c r="J40" s="127">
        <f>0</f>
        <v>0</v>
      </c>
      <c r="K40" s="37"/>
      <c r="L40" s="117"/>
      <c r="S40" s="37"/>
      <c r="T40" s="37"/>
      <c r="U40" s="37"/>
      <c r="V40" s="37"/>
      <c r="W40" s="37"/>
      <c r="X40" s="37"/>
      <c r="Y40" s="37"/>
      <c r="Z40" s="37"/>
      <c r="AA40" s="37"/>
      <c r="AB40" s="37"/>
      <c r="AC40" s="37"/>
      <c r="AD40" s="37"/>
      <c r="AE40" s="37"/>
    </row>
    <row r="41" spans="1:31" s="2" customFormat="1" ht="14.45" hidden="1" customHeight="1">
      <c r="A41" s="37"/>
      <c r="B41" s="42"/>
      <c r="C41" s="37"/>
      <c r="D41" s="37"/>
      <c r="E41" s="116" t="s">
        <v>48</v>
      </c>
      <c r="F41" s="127">
        <f>ROUND((SUM(BI100:BI238)),  2)</f>
        <v>0</v>
      </c>
      <c r="G41" s="37"/>
      <c r="H41" s="37"/>
      <c r="I41" s="128">
        <v>0</v>
      </c>
      <c r="J41" s="127">
        <f>0</f>
        <v>0</v>
      </c>
      <c r="K41" s="37"/>
      <c r="L41" s="117"/>
      <c r="S41" s="37"/>
      <c r="T41" s="37"/>
      <c r="U41" s="37"/>
      <c r="V41" s="37"/>
      <c r="W41" s="37"/>
      <c r="X41" s="37"/>
      <c r="Y41" s="37"/>
      <c r="Z41" s="37"/>
      <c r="AA41" s="37"/>
      <c r="AB41" s="37"/>
      <c r="AC41" s="37"/>
      <c r="AD41" s="37"/>
      <c r="AE41" s="37"/>
    </row>
    <row r="42" spans="1:31" s="2" customFormat="1" ht="6.95" customHeight="1">
      <c r="A42" s="37"/>
      <c r="B42" s="42"/>
      <c r="C42" s="37"/>
      <c r="D42" s="37"/>
      <c r="E42" s="37"/>
      <c r="F42" s="37"/>
      <c r="G42" s="37"/>
      <c r="H42" s="37"/>
      <c r="I42" s="37"/>
      <c r="J42" s="37"/>
      <c r="K42" s="37"/>
      <c r="L42" s="117"/>
      <c r="S42" s="37"/>
      <c r="T42" s="37"/>
      <c r="U42" s="37"/>
      <c r="V42" s="37"/>
      <c r="W42" s="37"/>
      <c r="X42" s="37"/>
      <c r="Y42" s="37"/>
      <c r="Z42" s="37"/>
      <c r="AA42" s="37"/>
      <c r="AB42" s="37"/>
      <c r="AC42" s="37"/>
      <c r="AD42" s="37"/>
      <c r="AE42" s="37"/>
    </row>
    <row r="43" spans="1:31" s="2" customFormat="1" ht="25.35" customHeight="1">
      <c r="A43" s="37"/>
      <c r="B43" s="42"/>
      <c r="C43" s="129"/>
      <c r="D43" s="130" t="s">
        <v>49</v>
      </c>
      <c r="E43" s="131"/>
      <c r="F43" s="131"/>
      <c r="G43" s="132" t="s">
        <v>50</v>
      </c>
      <c r="H43" s="133" t="s">
        <v>51</v>
      </c>
      <c r="I43" s="131"/>
      <c r="J43" s="134">
        <f>SUM(J34:J41)</f>
        <v>0</v>
      </c>
      <c r="K43" s="135"/>
      <c r="L43" s="117"/>
      <c r="S43" s="37"/>
      <c r="T43" s="37"/>
      <c r="U43" s="37"/>
      <c r="V43" s="37"/>
      <c r="W43" s="37"/>
      <c r="X43" s="37"/>
      <c r="Y43" s="37"/>
      <c r="Z43" s="37"/>
      <c r="AA43" s="37"/>
      <c r="AB43" s="37"/>
      <c r="AC43" s="37"/>
      <c r="AD43" s="37"/>
      <c r="AE43" s="37"/>
    </row>
    <row r="44" spans="1:31" s="2" customFormat="1" ht="14.45" customHeight="1">
      <c r="A44" s="37"/>
      <c r="B44" s="136"/>
      <c r="C44" s="137"/>
      <c r="D44" s="137"/>
      <c r="E44" s="137"/>
      <c r="F44" s="137"/>
      <c r="G44" s="137"/>
      <c r="H44" s="137"/>
      <c r="I44" s="137"/>
      <c r="J44" s="137"/>
      <c r="K44" s="137"/>
      <c r="L44" s="117"/>
      <c r="S44" s="37"/>
      <c r="T44" s="37"/>
      <c r="U44" s="37"/>
      <c r="V44" s="37"/>
      <c r="W44" s="37"/>
      <c r="X44" s="37"/>
      <c r="Y44" s="37"/>
      <c r="Z44" s="37"/>
      <c r="AA44" s="37"/>
      <c r="AB44" s="37"/>
      <c r="AC44" s="37"/>
      <c r="AD44" s="37"/>
      <c r="AE44" s="37"/>
    </row>
    <row r="48" spans="1:31" s="2" customFormat="1" ht="6.95" customHeight="1">
      <c r="A48" s="37"/>
      <c r="B48" s="138"/>
      <c r="C48" s="139"/>
      <c r="D48" s="139"/>
      <c r="E48" s="139"/>
      <c r="F48" s="139"/>
      <c r="G48" s="139"/>
      <c r="H48" s="139"/>
      <c r="I48" s="139"/>
      <c r="J48" s="139"/>
      <c r="K48" s="139"/>
      <c r="L48" s="117"/>
      <c r="S48" s="37"/>
      <c r="T48" s="37"/>
      <c r="U48" s="37"/>
      <c r="V48" s="37"/>
      <c r="W48" s="37"/>
      <c r="X48" s="37"/>
      <c r="Y48" s="37"/>
      <c r="Z48" s="37"/>
      <c r="AA48" s="37"/>
      <c r="AB48" s="37"/>
      <c r="AC48" s="37"/>
      <c r="AD48" s="37"/>
      <c r="AE48" s="37"/>
    </row>
    <row r="49" spans="1:31" s="2" customFormat="1" ht="24.95" customHeight="1">
      <c r="A49" s="37"/>
      <c r="B49" s="38"/>
      <c r="C49" s="26" t="s">
        <v>206</v>
      </c>
      <c r="D49" s="39"/>
      <c r="E49" s="39"/>
      <c r="F49" s="39"/>
      <c r="G49" s="39"/>
      <c r="H49" s="39"/>
      <c r="I49" s="39"/>
      <c r="J49" s="39"/>
      <c r="K49" s="39"/>
      <c r="L49" s="117"/>
      <c r="S49" s="37"/>
      <c r="T49" s="37"/>
      <c r="U49" s="37"/>
      <c r="V49" s="37"/>
      <c r="W49" s="37"/>
      <c r="X49" s="37"/>
      <c r="Y49" s="37"/>
      <c r="Z49" s="37"/>
      <c r="AA49" s="37"/>
      <c r="AB49" s="37"/>
      <c r="AC49" s="37"/>
      <c r="AD49" s="37"/>
      <c r="AE49" s="37"/>
    </row>
    <row r="50" spans="1:31" s="2" customFormat="1" ht="6.95" customHeight="1">
      <c r="A50" s="37"/>
      <c r="B50" s="38"/>
      <c r="C50" s="39"/>
      <c r="D50" s="39"/>
      <c r="E50" s="39"/>
      <c r="F50" s="39"/>
      <c r="G50" s="39"/>
      <c r="H50" s="39"/>
      <c r="I50" s="39"/>
      <c r="J50" s="39"/>
      <c r="K50" s="39"/>
      <c r="L50" s="117"/>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7"/>
      <c r="S51" s="37"/>
      <c r="T51" s="37"/>
      <c r="U51" s="37"/>
      <c r="V51" s="37"/>
      <c r="W51" s="37"/>
      <c r="X51" s="37"/>
      <c r="Y51" s="37"/>
      <c r="Z51" s="37"/>
      <c r="AA51" s="37"/>
      <c r="AB51" s="37"/>
      <c r="AC51" s="37"/>
      <c r="AD51" s="37"/>
      <c r="AE51" s="37"/>
    </row>
    <row r="52" spans="1:31" s="2" customFormat="1" ht="16.5" customHeight="1">
      <c r="A52" s="37"/>
      <c r="B52" s="38"/>
      <c r="C52" s="39"/>
      <c r="D52" s="39"/>
      <c r="E52" s="420" t="str">
        <f>E7</f>
        <v>Mateřská škola Brno, Kikrleho</v>
      </c>
      <c r="F52" s="421"/>
      <c r="G52" s="421"/>
      <c r="H52" s="421"/>
      <c r="I52" s="39"/>
      <c r="J52" s="39"/>
      <c r="K52" s="39"/>
      <c r="L52" s="117"/>
      <c r="S52" s="37"/>
      <c r="T52" s="37"/>
      <c r="U52" s="37"/>
      <c r="V52" s="37"/>
      <c r="W52" s="37"/>
      <c r="X52" s="37"/>
      <c r="Y52" s="37"/>
      <c r="Z52" s="37"/>
      <c r="AA52" s="37"/>
      <c r="AB52" s="37"/>
      <c r="AC52" s="37"/>
      <c r="AD52" s="37"/>
      <c r="AE52" s="37"/>
    </row>
    <row r="53" spans="1:31" s="1" customFormat="1" ht="12" customHeight="1">
      <c r="B53" s="24"/>
      <c r="C53" s="32" t="s">
        <v>168</v>
      </c>
      <c r="D53" s="25"/>
      <c r="E53" s="25"/>
      <c r="F53" s="25"/>
      <c r="G53" s="25"/>
      <c r="H53" s="25"/>
      <c r="I53" s="25"/>
      <c r="J53" s="25"/>
      <c r="K53" s="25"/>
      <c r="L53" s="23"/>
    </row>
    <row r="54" spans="1:31" s="1" customFormat="1" ht="16.5" customHeight="1">
      <c r="B54" s="24"/>
      <c r="C54" s="25"/>
      <c r="D54" s="25"/>
      <c r="E54" s="420" t="s">
        <v>172</v>
      </c>
      <c r="F54" s="380"/>
      <c r="G54" s="380"/>
      <c r="H54" s="380"/>
      <c r="I54" s="25"/>
      <c r="J54" s="25"/>
      <c r="K54" s="25"/>
      <c r="L54" s="23"/>
    </row>
    <row r="55" spans="1:31" s="1" customFormat="1" ht="12" customHeight="1">
      <c r="B55" s="24"/>
      <c r="C55" s="32" t="s">
        <v>176</v>
      </c>
      <c r="D55" s="25"/>
      <c r="E55" s="25"/>
      <c r="F55" s="25"/>
      <c r="G55" s="25"/>
      <c r="H55" s="25"/>
      <c r="I55" s="25"/>
      <c r="J55" s="25"/>
      <c r="K55" s="25"/>
      <c r="L55" s="23"/>
    </row>
    <row r="56" spans="1:31" s="2" customFormat="1" ht="16.5" customHeight="1">
      <c r="A56" s="37"/>
      <c r="B56" s="38"/>
      <c r="C56" s="39"/>
      <c r="D56" s="39"/>
      <c r="E56" s="424" t="s">
        <v>4347</v>
      </c>
      <c r="F56" s="422"/>
      <c r="G56" s="422"/>
      <c r="H56" s="422"/>
      <c r="I56" s="39"/>
      <c r="J56" s="39"/>
      <c r="K56" s="39"/>
      <c r="L56" s="117"/>
      <c r="S56" s="37"/>
      <c r="T56" s="37"/>
      <c r="U56" s="37"/>
      <c r="V56" s="37"/>
      <c r="W56" s="37"/>
      <c r="X56" s="37"/>
      <c r="Y56" s="37"/>
      <c r="Z56" s="37"/>
      <c r="AA56" s="37"/>
      <c r="AB56" s="37"/>
      <c r="AC56" s="37"/>
      <c r="AD56" s="37"/>
      <c r="AE56" s="37"/>
    </row>
    <row r="57" spans="1:31" s="2" customFormat="1" ht="12" customHeight="1">
      <c r="A57" s="37"/>
      <c r="B57" s="38"/>
      <c r="C57" s="32" t="s">
        <v>4348</v>
      </c>
      <c r="D57" s="39"/>
      <c r="E57" s="39"/>
      <c r="F57" s="39"/>
      <c r="G57" s="39"/>
      <c r="H57" s="39"/>
      <c r="I57" s="39"/>
      <c r="J57" s="39"/>
      <c r="K57" s="39"/>
      <c r="L57" s="117"/>
      <c r="S57" s="37"/>
      <c r="T57" s="37"/>
      <c r="U57" s="37"/>
      <c r="V57" s="37"/>
      <c r="W57" s="37"/>
      <c r="X57" s="37"/>
      <c r="Y57" s="37"/>
      <c r="Z57" s="37"/>
      <c r="AA57" s="37"/>
      <c r="AB57" s="37"/>
      <c r="AC57" s="37"/>
      <c r="AD57" s="37"/>
      <c r="AE57" s="37"/>
    </row>
    <row r="58" spans="1:31" s="2" customFormat="1" ht="16.5" customHeight="1">
      <c r="A58" s="37"/>
      <c r="B58" s="38"/>
      <c r="C58" s="39"/>
      <c r="D58" s="39"/>
      <c r="E58" s="373" t="str">
        <f>E13</f>
        <v>2024/IS/06-02-14-1 - D.1.4.1-Ústřední vytápění</v>
      </c>
      <c r="F58" s="422"/>
      <c r="G58" s="422"/>
      <c r="H58" s="422"/>
      <c r="I58" s="39"/>
      <c r="J58" s="39"/>
      <c r="K58" s="39"/>
      <c r="L58" s="117"/>
      <c r="S58" s="37"/>
      <c r="T58" s="37"/>
      <c r="U58" s="37"/>
      <c r="V58" s="37"/>
      <c r="W58" s="37"/>
      <c r="X58" s="37"/>
      <c r="Y58" s="37"/>
      <c r="Z58" s="37"/>
      <c r="AA58" s="37"/>
      <c r="AB58" s="37"/>
      <c r="AC58" s="37"/>
      <c r="AD58" s="37"/>
      <c r="AE58" s="37"/>
    </row>
    <row r="59" spans="1:31" s="2" customFormat="1" ht="6.95" customHeight="1">
      <c r="A59" s="37"/>
      <c r="B59" s="38"/>
      <c r="C59" s="39"/>
      <c r="D59" s="39"/>
      <c r="E59" s="39"/>
      <c r="F59" s="39"/>
      <c r="G59" s="39"/>
      <c r="H59" s="39"/>
      <c r="I59" s="39"/>
      <c r="J59" s="39"/>
      <c r="K59" s="39"/>
      <c r="L59" s="117"/>
      <c r="S59" s="37"/>
      <c r="T59" s="37"/>
      <c r="U59" s="37"/>
      <c r="V59" s="37"/>
      <c r="W59" s="37"/>
      <c r="X59" s="37"/>
      <c r="Y59" s="37"/>
      <c r="Z59" s="37"/>
      <c r="AA59" s="37"/>
      <c r="AB59" s="37"/>
      <c r="AC59" s="37"/>
      <c r="AD59" s="37"/>
      <c r="AE59" s="37"/>
    </row>
    <row r="60" spans="1:31" s="2" customFormat="1" ht="12" customHeight="1">
      <c r="A60" s="37"/>
      <c r="B60" s="38"/>
      <c r="C60" s="32" t="s">
        <v>22</v>
      </c>
      <c r="D60" s="39"/>
      <c r="E60" s="39"/>
      <c r="F60" s="30" t="str">
        <f>F16</f>
        <v xml:space="preserve"> </v>
      </c>
      <c r="G60" s="39"/>
      <c r="H60" s="39"/>
      <c r="I60" s="32" t="s">
        <v>24</v>
      </c>
      <c r="J60" s="62" t="str">
        <f>IF(J16="","",J16)</f>
        <v>23. 7. 2024</v>
      </c>
      <c r="K60" s="39"/>
      <c r="L60" s="117"/>
      <c r="S60" s="37"/>
      <c r="T60" s="37"/>
      <c r="U60" s="37"/>
      <c r="V60" s="37"/>
      <c r="W60" s="37"/>
      <c r="X60" s="37"/>
      <c r="Y60" s="37"/>
      <c r="Z60" s="37"/>
      <c r="AA60" s="37"/>
      <c r="AB60" s="37"/>
      <c r="AC60" s="37"/>
      <c r="AD60" s="37"/>
      <c r="AE60" s="37"/>
    </row>
    <row r="61" spans="1:31" s="2" customFormat="1" ht="6.95" customHeight="1">
      <c r="A61" s="37"/>
      <c r="B61" s="38"/>
      <c r="C61" s="39"/>
      <c r="D61" s="39"/>
      <c r="E61" s="39"/>
      <c r="F61" s="39"/>
      <c r="G61" s="39"/>
      <c r="H61" s="39"/>
      <c r="I61" s="39"/>
      <c r="J61" s="39"/>
      <c r="K61" s="39"/>
      <c r="L61" s="117"/>
      <c r="S61" s="37"/>
      <c r="T61" s="37"/>
      <c r="U61" s="37"/>
      <c r="V61" s="37"/>
      <c r="W61" s="37"/>
      <c r="X61" s="37"/>
      <c r="Y61" s="37"/>
      <c r="Z61" s="37"/>
      <c r="AA61" s="37"/>
      <c r="AB61" s="37"/>
      <c r="AC61" s="37"/>
      <c r="AD61" s="37"/>
      <c r="AE61" s="37"/>
    </row>
    <row r="62" spans="1:31" s="2" customFormat="1" ht="15.2" customHeight="1">
      <c r="A62" s="37"/>
      <c r="B62" s="38"/>
      <c r="C62" s="32" t="s">
        <v>26</v>
      </c>
      <c r="D62" s="39"/>
      <c r="E62" s="39"/>
      <c r="F62" s="30" t="str">
        <f>E19</f>
        <v>Statutární město Brno</v>
      </c>
      <c r="G62" s="39"/>
      <c r="H62" s="39"/>
      <c r="I62" s="32" t="s">
        <v>32</v>
      </c>
      <c r="J62" s="35" t="str">
        <f>E25</f>
        <v>IS-ARCH s.r.o.</v>
      </c>
      <c r="K62" s="39"/>
      <c r="L62" s="117"/>
      <c r="S62" s="37"/>
      <c r="T62" s="37"/>
      <c r="U62" s="37"/>
      <c r="V62" s="37"/>
      <c r="W62" s="37"/>
      <c r="X62" s="37"/>
      <c r="Y62" s="37"/>
      <c r="Z62" s="37"/>
      <c r="AA62" s="37"/>
      <c r="AB62" s="37"/>
      <c r="AC62" s="37"/>
      <c r="AD62" s="37"/>
      <c r="AE62" s="37"/>
    </row>
    <row r="63" spans="1:31" s="2" customFormat="1" ht="15.2" customHeight="1">
      <c r="A63" s="37"/>
      <c r="B63" s="38"/>
      <c r="C63" s="32" t="s">
        <v>30</v>
      </c>
      <c r="D63" s="39"/>
      <c r="E63" s="39"/>
      <c r="F63" s="30" t="str">
        <f>IF(E22="","",E22)</f>
        <v>Vyplň údaj</v>
      </c>
      <c r="G63" s="39"/>
      <c r="H63" s="39"/>
      <c r="I63" s="32" t="s">
        <v>35</v>
      </c>
      <c r="J63" s="35" t="str">
        <f>E28</f>
        <v>Ing.H.Farka</v>
      </c>
      <c r="K63" s="39"/>
      <c r="L63" s="117"/>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7"/>
      <c r="S64" s="37"/>
      <c r="T64" s="37"/>
      <c r="U64" s="37"/>
      <c r="V64" s="37"/>
      <c r="W64" s="37"/>
      <c r="X64" s="37"/>
      <c r="Y64" s="37"/>
      <c r="Z64" s="37"/>
      <c r="AA64" s="37"/>
      <c r="AB64" s="37"/>
      <c r="AC64" s="37"/>
      <c r="AD64" s="37"/>
      <c r="AE64" s="37"/>
    </row>
    <row r="65" spans="1:47" s="2" customFormat="1" ht="29.25" customHeight="1">
      <c r="A65" s="37"/>
      <c r="B65" s="38"/>
      <c r="C65" s="140" t="s">
        <v>207</v>
      </c>
      <c r="D65" s="141"/>
      <c r="E65" s="141"/>
      <c r="F65" s="141"/>
      <c r="G65" s="141"/>
      <c r="H65" s="141"/>
      <c r="I65" s="141"/>
      <c r="J65" s="142" t="s">
        <v>208</v>
      </c>
      <c r="K65" s="141"/>
      <c r="L65" s="117"/>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7"/>
      <c r="S66" s="37"/>
      <c r="T66" s="37"/>
      <c r="U66" s="37"/>
      <c r="V66" s="37"/>
      <c r="W66" s="37"/>
      <c r="X66" s="37"/>
      <c r="Y66" s="37"/>
      <c r="Z66" s="37"/>
      <c r="AA66" s="37"/>
      <c r="AB66" s="37"/>
      <c r="AC66" s="37"/>
      <c r="AD66" s="37"/>
      <c r="AE66" s="37"/>
    </row>
    <row r="67" spans="1:47" s="2" customFormat="1" ht="22.9" customHeight="1">
      <c r="A67" s="37"/>
      <c r="B67" s="38"/>
      <c r="C67" s="143" t="s">
        <v>71</v>
      </c>
      <c r="D67" s="39"/>
      <c r="E67" s="39"/>
      <c r="F67" s="39"/>
      <c r="G67" s="39"/>
      <c r="H67" s="39"/>
      <c r="I67" s="39"/>
      <c r="J67" s="80">
        <f>J100</f>
        <v>0</v>
      </c>
      <c r="K67" s="39"/>
      <c r="L67" s="117"/>
      <c r="S67" s="37"/>
      <c r="T67" s="37"/>
      <c r="U67" s="37"/>
      <c r="V67" s="37"/>
      <c r="W67" s="37"/>
      <c r="X67" s="37"/>
      <c r="Y67" s="37"/>
      <c r="Z67" s="37"/>
      <c r="AA67" s="37"/>
      <c r="AB67" s="37"/>
      <c r="AC67" s="37"/>
      <c r="AD67" s="37"/>
      <c r="AE67" s="37"/>
      <c r="AU67" s="20" t="s">
        <v>209</v>
      </c>
    </row>
    <row r="68" spans="1:47" s="9" customFormat="1" ht="24.95" customHeight="1">
      <c r="B68" s="144"/>
      <c r="C68" s="145"/>
      <c r="D68" s="146" t="s">
        <v>4352</v>
      </c>
      <c r="E68" s="147"/>
      <c r="F68" s="147"/>
      <c r="G68" s="147"/>
      <c r="H68" s="147"/>
      <c r="I68" s="147"/>
      <c r="J68" s="148">
        <f>J101</f>
        <v>0</v>
      </c>
      <c r="K68" s="145"/>
      <c r="L68" s="149"/>
    </row>
    <row r="69" spans="1:47" s="9" customFormat="1" ht="24.95" customHeight="1">
      <c r="B69" s="144"/>
      <c r="C69" s="145"/>
      <c r="D69" s="146" t="s">
        <v>4353</v>
      </c>
      <c r="E69" s="147"/>
      <c r="F69" s="147"/>
      <c r="G69" s="147"/>
      <c r="H69" s="147"/>
      <c r="I69" s="147"/>
      <c r="J69" s="148">
        <f>J117</f>
        <v>0</v>
      </c>
      <c r="K69" s="145"/>
      <c r="L69" s="149"/>
    </row>
    <row r="70" spans="1:47" s="9" customFormat="1" ht="24.95" customHeight="1">
      <c r="B70" s="144"/>
      <c r="C70" s="145"/>
      <c r="D70" s="146" t="s">
        <v>4354</v>
      </c>
      <c r="E70" s="147"/>
      <c r="F70" s="147"/>
      <c r="G70" s="147"/>
      <c r="H70" s="147"/>
      <c r="I70" s="147"/>
      <c r="J70" s="148">
        <f>J134</f>
        <v>0</v>
      </c>
      <c r="K70" s="145"/>
      <c r="L70" s="149"/>
    </row>
    <row r="71" spans="1:47" s="9" customFormat="1" ht="24.95" customHeight="1">
      <c r="B71" s="144"/>
      <c r="C71" s="145"/>
      <c r="D71" s="146" t="s">
        <v>4355</v>
      </c>
      <c r="E71" s="147"/>
      <c r="F71" s="147"/>
      <c r="G71" s="147"/>
      <c r="H71" s="147"/>
      <c r="I71" s="147"/>
      <c r="J71" s="148">
        <f>J150</f>
        <v>0</v>
      </c>
      <c r="K71" s="145"/>
      <c r="L71" s="149"/>
    </row>
    <row r="72" spans="1:47" s="9" customFormat="1" ht="24.95" customHeight="1">
      <c r="B72" s="144"/>
      <c r="C72" s="145"/>
      <c r="D72" s="146" t="s">
        <v>4356</v>
      </c>
      <c r="E72" s="147"/>
      <c r="F72" s="147"/>
      <c r="G72" s="147"/>
      <c r="H72" s="147"/>
      <c r="I72" s="147"/>
      <c r="J72" s="148">
        <f>J167</f>
        <v>0</v>
      </c>
      <c r="K72" s="145"/>
      <c r="L72" s="149"/>
    </row>
    <row r="73" spans="1:47" s="9" customFormat="1" ht="24.95" customHeight="1">
      <c r="B73" s="144"/>
      <c r="C73" s="145"/>
      <c r="D73" s="146" t="s">
        <v>4357</v>
      </c>
      <c r="E73" s="147"/>
      <c r="F73" s="147"/>
      <c r="G73" s="147"/>
      <c r="H73" s="147"/>
      <c r="I73" s="147"/>
      <c r="J73" s="148">
        <f>J210</f>
        <v>0</v>
      </c>
      <c r="K73" s="145"/>
      <c r="L73" s="149"/>
    </row>
    <row r="74" spans="1:47" s="9" customFormat="1" ht="24.95" customHeight="1">
      <c r="B74" s="144"/>
      <c r="C74" s="145"/>
      <c r="D74" s="146" t="s">
        <v>4358</v>
      </c>
      <c r="E74" s="147"/>
      <c r="F74" s="147"/>
      <c r="G74" s="147"/>
      <c r="H74" s="147"/>
      <c r="I74" s="147"/>
      <c r="J74" s="148">
        <f>J215</f>
        <v>0</v>
      </c>
      <c r="K74" s="145"/>
      <c r="L74" s="149"/>
    </row>
    <row r="75" spans="1:47" s="9" customFormat="1" ht="24.95" customHeight="1">
      <c r="B75" s="144"/>
      <c r="C75" s="145"/>
      <c r="D75" s="146" t="s">
        <v>4359</v>
      </c>
      <c r="E75" s="147"/>
      <c r="F75" s="147"/>
      <c r="G75" s="147"/>
      <c r="H75" s="147"/>
      <c r="I75" s="147"/>
      <c r="J75" s="148">
        <f>J232</f>
        <v>0</v>
      </c>
      <c r="K75" s="145"/>
      <c r="L75" s="149"/>
    </row>
    <row r="76" spans="1:47" s="9" customFormat="1" ht="24.95" customHeight="1">
      <c r="B76" s="144"/>
      <c r="C76" s="145"/>
      <c r="D76" s="146" t="s">
        <v>4360</v>
      </c>
      <c r="E76" s="147"/>
      <c r="F76" s="147"/>
      <c r="G76" s="147"/>
      <c r="H76" s="147"/>
      <c r="I76" s="147"/>
      <c r="J76" s="148">
        <f>J237</f>
        <v>0</v>
      </c>
      <c r="K76" s="145"/>
      <c r="L76" s="149"/>
    </row>
    <row r="77" spans="1:47" s="2" customFormat="1" ht="21.75" customHeight="1">
      <c r="A77" s="37"/>
      <c r="B77" s="38"/>
      <c r="C77" s="39"/>
      <c r="D77" s="39"/>
      <c r="E77" s="39"/>
      <c r="F77" s="39"/>
      <c r="G77" s="39"/>
      <c r="H77" s="39"/>
      <c r="I77" s="39"/>
      <c r="J77" s="39"/>
      <c r="K77" s="39"/>
      <c r="L77" s="117"/>
      <c r="S77" s="37"/>
      <c r="T77" s="37"/>
      <c r="U77" s="37"/>
      <c r="V77" s="37"/>
      <c r="W77" s="37"/>
      <c r="X77" s="37"/>
      <c r="Y77" s="37"/>
      <c r="Z77" s="37"/>
      <c r="AA77" s="37"/>
      <c r="AB77" s="37"/>
      <c r="AC77" s="37"/>
      <c r="AD77" s="37"/>
      <c r="AE77" s="37"/>
    </row>
    <row r="78" spans="1:47" s="2" customFormat="1" ht="6.95" customHeight="1">
      <c r="A78" s="37"/>
      <c r="B78" s="50"/>
      <c r="C78" s="51"/>
      <c r="D78" s="51"/>
      <c r="E78" s="51"/>
      <c r="F78" s="51"/>
      <c r="G78" s="51"/>
      <c r="H78" s="51"/>
      <c r="I78" s="51"/>
      <c r="J78" s="51"/>
      <c r="K78" s="51"/>
      <c r="L78" s="117"/>
      <c r="S78" s="37"/>
      <c r="T78" s="37"/>
      <c r="U78" s="37"/>
      <c r="V78" s="37"/>
      <c r="W78" s="37"/>
      <c r="X78" s="37"/>
      <c r="Y78" s="37"/>
      <c r="Z78" s="37"/>
      <c r="AA78" s="37"/>
      <c r="AB78" s="37"/>
      <c r="AC78" s="37"/>
      <c r="AD78" s="37"/>
      <c r="AE78" s="37"/>
    </row>
    <row r="82" spans="1:31" s="2" customFormat="1" ht="6.95" customHeight="1">
      <c r="A82" s="37"/>
      <c r="B82" s="52"/>
      <c r="C82" s="53"/>
      <c r="D82" s="53"/>
      <c r="E82" s="53"/>
      <c r="F82" s="53"/>
      <c r="G82" s="53"/>
      <c r="H82" s="53"/>
      <c r="I82" s="53"/>
      <c r="J82" s="53"/>
      <c r="K82" s="53"/>
      <c r="L82" s="117"/>
      <c r="S82" s="37"/>
      <c r="T82" s="37"/>
      <c r="U82" s="37"/>
      <c r="V82" s="37"/>
      <c r="W82" s="37"/>
      <c r="X82" s="37"/>
      <c r="Y82" s="37"/>
      <c r="Z82" s="37"/>
      <c r="AA82" s="37"/>
      <c r="AB82" s="37"/>
      <c r="AC82" s="37"/>
      <c r="AD82" s="37"/>
      <c r="AE82" s="37"/>
    </row>
    <row r="83" spans="1:31" s="2" customFormat="1" ht="24.95" customHeight="1">
      <c r="A83" s="37"/>
      <c r="B83" s="38"/>
      <c r="C83" s="26" t="s">
        <v>237</v>
      </c>
      <c r="D83" s="39"/>
      <c r="E83" s="39"/>
      <c r="F83" s="39"/>
      <c r="G83" s="39"/>
      <c r="H83" s="39"/>
      <c r="I83" s="39"/>
      <c r="J83" s="39"/>
      <c r="K83" s="39"/>
      <c r="L83" s="117"/>
      <c r="S83" s="37"/>
      <c r="T83" s="37"/>
      <c r="U83" s="37"/>
      <c r="V83" s="37"/>
      <c r="W83" s="37"/>
      <c r="X83" s="37"/>
      <c r="Y83" s="37"/>
      <c r="Z83" s="37"/>
      <c r="AA83" s="37"/>
      <c r="AB83" s="37"/>
      <c r="AC83" s="37"/>
      <c r="AD83" s="37"/>
      <c r="AE83" s="37"/>
    </row>
    <row r="84" spans="1:31" s="2" customFormat="1" ht="6.95" customHeight="1">
      <c r="A84" s="37"/>
      <c r="B84" s="38"/>
      <c r="C84" s="39"/>
      <c r="D84" s="39"/>
      <c r="E84" s="39"/>
      <c r="F84" s="39"/>
      <c r="G84" s="39"/>
      <c r="H84" s="39"/>
      <c r="I84" s="39"/>
      <c r="J84" s="39"/>
      <c r="K84" s="39"/>
      <c r="L84" s="117"/>
      <c r="S84" s="37"/>
      <c r="T84" s="37"/>
      <c r="U84" s="37"/>
      <c r="V84" s="37"/>
      <c r="W84" s="37"/>
      <c r="X84" s="37"/>
      <c r="Y84" s="37"/>
      <c r="Z84" s="37"/>
      <c r="AA84" s="37"/>
      <c r="AB84" s="37"/>
      <c r="AC84" s="37"/>
      <c r="AD84" s="37"/>
      <c r="AE84" s="37"/>
    </row>
    <row r="85" spans="1:31" s="2" customFormat="1" ht="12" customHeight="1">
      <c r="A85" s="37"/>
      <c r="B85" s="38"/>
      <c r="C85" s="32" t="s">
        <v>16</v>
      </c>
      <c r="D85" s="39"/>
      <c r="E85" s="39"/>
      <c r="F85" s="39"/>
      <c r="G85" s="39"/>
      <c r="H85" s="39"/>
      <c r="I85" s="39"/>
      <c r="J85" s="39"/>
      <c r="K85" s="39"/>
      <c r="L85" s="117"/>
      <c r="S85" s="37"/>
      <c r="T85" s="37"/>
      <c r="U85" s="37"/>
      <c r="V85" s="37"/>
      <c r="W85" s="37"/>
      <c r="X85" s="37"/>
      <c r="Y85" s="37"/>
      <c r="Z85" s="37"/>
      <c r="AA85" s="37"/>
      <c r="AB85" s="37"/>
      <c r="AC85" s="37"/>
      <c r="AD85" s="37"/>
      <c r="AE85" s="37"/>
    </row>
    <row r="86" spans="1:31" s="2" customFormat="1" ht="16.5" customHeight="1">
      <c r="A86" s="37"/>
      <c r="B86" s="38"/>
      <c r="C86" s="39"/>
      <c r="D86" s="39"/>
      <c r="E86" s="420" t="str">
        <f>E7</f>
        <v>Mateřská škola Brno, Kikrleho</v>
      </c>
      <c r="F86" s="421"/>
      <c r="G86" s="421"/>
      <c r="H86" s="421"/>
      <c r="I86" s="39"/>
      <c r="J86" s="39"/>
      <c r="K86" s="39"/>
      <c r="L86" s="117"/>
      <c r="S86" s="37"/>
      <c r="T86" s="37"/>
      <c r="U86" s="37"/>
      <c r="V86" s="37"/>
      <c r="W86" s="37"/>
      <c r="X86" s="37"/>
      <c r="Y86" s="37"/>
      <c r="Z86" s="37"/>
      <c r="AA86" s="37"/>
      <c r="AB86" s="37"/>
      <c r="AC86" s="37"/>
      <c r="AD86" s="37"/>
      <c r="AE86" s="37"/>
    </row>
    <row r="87" spans="1:31" s="1" customFormat="1" ht="12" customHeight="1">
      <c r="B87" s="24"/>
      <c r="C87" s="32" t="s">
        <v>168</v>
      </c>
      <c r="D87" s="25"/>
      <c r="E87" s="25"/>
      <c r="F87" s="25"/>
      <c r="G87" s="25"/>
      <c r="H87" s="25"/>
      <c r="I87" s="25"/>
      <c r="J87" s="25"/>
      <c r="K87" s="25"/>
      <c r="L87" s="23"/>
    </row>
    <row r="88" spans="1:31" s="1" customFormat="1" ht="16.5" customHeight="1">
      <c r="B88" s="24"/>
      <c r="C88" s="25"/>
      <c r="D88" s="25"/>
      <c r="E88" s="420" t="s">
        <v>172</v>
      </c>
      <c r="F88" s="380"/>
      <c r="G88" s="380"/>
      <c r="H88" s="380"/>
      <c r="I88" s="25"/>
      <c r="J88" s="25"/>
      <c r="K88" s="25"/>
      <c r="L88" s="23"/>
    </row>
    <row r="89" spans="1:31" s="1" customFormat="1" ht="12" customHeight="1">
      <c r="B89" s="24"/>
      <c r="C89" s="32" t="s">
        <v>176</v>
      </c>
      <c r="D89" s="25"/>
      <c r="E89" s="25"/>
      <c r="F89" s="25"/>
      <c r="G89" s="25"/>
      <c r="H89" s="25"/>
      <c r="I89" s="25"/>
      <c r="J89" s="25"/>
      <c r="K89" s="25"/>
      <c r="L89" s="23"/>
    </row>
    <row r="90" spans="1:31" s="2" customFormat="1" ht="16.5" customHeight="1">
      <c r="A90" s="37"/>
      <c r="B90" s="38"/>
      <c r="C90" s="39"/>
      <c r="D90" s="39"/>
      <c r="E90" s="424" t="s">
        <v>4347</v>
      </c>
      <c r="F90" s="422"/>
      <c r="G90" s="422"/>
      <c r="H90" s="422"/>
      <c r="I90" s="39"/>
      <c r="J90" s="39"/>
      <c r="K90" s="39"/>
      <c r="L90" s="117"/>
      <c r="S90" s="37"/>
      <c r="T90" s="37"/>
      <c r="U90" s="37"/>
      <c r="V90" s="37"/>
      <c r="W90" s="37"/>
      <c r="X90" s="37"/>
      <c r="Y90" s="37"/>
      <c r="Z90" s="37"/>
      <c r="AA90" s="37"/>
      <c r="AB90" s="37"/>
      <c r="AC90" s="37"/>
      <c r="AD90" s="37"/>
      <c r="AE90" s="37"/>
    </row>
    <row r="91" spans="1:31" s="2" customFormat="1" ht="12" customHeight="1">
      <c r="A91" s="37"/>
      <c r="B91" s="38"/>
      <c r="C91" s="32" t="s">
        <v>4348</v>
      </c>
      <c r="D91" s="39"/>
      <c r="E91" s="39"/>
      <c r="F91" s="39"/>
      <c r="G91" s="39"/>
      <c r="H91" s="39"/>
      <c r="I91" s="39"/>
      <c r="J91" s="39"/>
      <c r="K91" s="39"/>
      <c r="L91" s="117"/>
      <c r="S91" s="37"/>
      <c r="T91" s="37"/>
      <c r="U91" s="37"/>
      <c r="V91" s="37"/>
      <c r="W91" s="37"/>
      <c r="X91" s="37"/>
      <c r="Y91" s="37"/>
      <c r="Z91" s="37"/>
      <c r="AA91" s="37"/>
      <c r="AB91" s="37"/>
      <c r="AC91" s="37"/>
      <c r="AD91" s="37"/>
      <c r="AE91" s="37"/>
    </row>
    <row r="92" spans="1:31" s="2" customFormat="1" ht="16.5" customHeight="1">
      <c r="A92" s="37"/>
      <c r="B92" s="38"/>
      <c r="C92" s="39"/>
      <c r="D92" s="39"/>
      <c r="E92" s="373" t="str">
        <f>E13</f>
        <v>2024/IS/06-02-14-1 - D.1.4.1-Ústřední vytápění</v>
      </c>
      <c r="F92" s="422"/>
      <c r="G92" s="422"/>
      <c r="H92" s="422"/>
      <c r="I92" s="39"/>
      <c r="J92" s="39"/>
      <c r="K92" s="39"/>
      <c r="L92" s="117"/>
      <c r="S92" s="37"/>
      <c r="T92" s="37"/>
      <c r="U92" s="37"/>
      <c r="V92" s="37"/>
      <c r="W92" s="37"/>
      <c r="X92" s="37"/>
      <c r="Y92" s="37"/>
      <c r="Z92" s="37"/>
      <c r="AA92" s="37"/>
      <c r="AB92" s="37"/>
      <c r="AC92" s="37"/>
      <c r="AD92" s="37"/>
      <c r="AE92" s="37"/>
    </row>
    <row r="93" spans="1:31" s="2" customFormat="1" ht="6.95" customHeight="1">
      <c r="A93" s="37"/>
      <c r="B93" s="38"/>
      <c r="C93" s="39"/>
      <c r="D93" s="39"/>
      <c r="E93" s="39"/>
      <c r="F93" s="39"/>
      <c r="G93" s="39"/>
      <c r="H93" s="39"/>
      <c r="I93" s="39"/>
      <c r="J93" s="39"/>
      <c r="K93" s="39"/>
      <c r="L93" s="117"/>
      <c r="S93" s="37"/>
      <c r="T93" s="37"/>
      <c r="U93" s="37"/>
      <c r="V93" s="37"/>
      <c r="W93" s="37"/>
      <c r="X93" s="37"/>
      <c r="Y93" s="37"/>
      <c r="Z93" s="37"/>
      <c r="AA93" s="37"/>
      <c r="AB93" s="37"/>
      <c r="AC93" s="37"/>
      <c r="AD93" s="37"/>
      <c r="AE93" s="37"/>
    </row>
    <row r="94" spans="1:31" s="2" customFormat="1" ht="12" customHeight="1">
      <c r="A94" s="37"/>
      <c r="B94" s="38"/>
      <c r="C94" s="32" t="s">
        <v>22</v>
      </c>
      <c r="D94" s="39"/>
      <c r="E94" s="39"/>
      <c r="F94" s="30" t="str">
        <f>F16</f>
        <v xml:space="preserve"> </v>
      </c>
      <c r="G94" s="39"/>
      <c r="H94" s="39"/>
      <c r="I94" s="32" t="s">
        <v>24</v>
      </c>
      <c r="J94" s="62" t="str">
        <f>IF(J16="","",J16)</f>
        <v>23. 7. 2024</v>
      </c>
      <c r="K94" s="39"/>
      <c r="L94" s="117"/>
      <c r="S94" s="37"/>
      <c r="T94" s="37"/>
      <c r="U94" s="37"/>
      <c r="V94" s="37"/>
      <c r="W94" s="37"/>
      <c r="X94" s="37"/>
      <c r="Y94" s="37"/>
      <c r="Z94" s="37"/>
      <c r="AA94" s="37"/>
      <c r="AB94" s="37"/>
      <c r="AC94" s="37"/>
      <c r="AD94" s="37"/>
      <c r="AE94" s="37"/>
    </row>
    <row r="95" spans="1:31" s="2" customFormat="1" ht="6.95" customHeight="1">
      <c r="A95" s="37"/>
      <c r="B95" s="38"/>
      <c r="C95" s="39"/>
      <c r="D95" s="39"/>
      <c r="E95" s="39"/>
      <c r="F95" s="39"/>
      <c r="G95" s="39"/>
      <c r="H95" s="39"/>
      <c r="I95" s="39"/>
      <c r="J95" s="39"/>
      <c r="K95" s="39"/>
      <c r="L95" s="117"/>
      <c r="S95" s="37"/>
      <c r="T95" s="37"/>
      <c r="U95" s="37"/>
      <c r="V95" s="37"/>
      <c r="W95" s="37"/>
      <c r="X95" s="37"/>
      <c r="Y95" s="37"/>
      <c r="Z95" s="37"/>
      <c r="AA95" s="37"/>
      <c r="AB95" s="37"/>
      <c r="AC95" s="37"/>
      <c r="AD95" s="37"/>
      <c r="AE95" s="37"/>
    </row>
    <row r="96" spans="1:31" s="2" customFormat="1" ht="15.2" customHeight="1">
      <c r="A96" s="37"/>
      <c r="B96" s="38"/>
      <c r="C96" s="32" t="s">
        <v>26</v>
      </c>
      <c r="D96" s="39"/>
      <c r="E96" s="39"/>
      <c r="F96" s="30" t="str">
        <f>E19</f>
        <v>Statutární město Brno</v>
      </c>
      <c r="G96" s="39"/>
      <c r="H96" s="39"/>
      <c r="I96" s="32" t="s">
        <v>32</v>
      </c>
      <c r="J96" s="35" t="str">
        <f>E25</f>
        <v>IS-ARCH s.r.o.</v>
      </c>
      <c r="K96" s="39"/>
      <c r="L96" s="117"/>
      <c r="S96" s="37"/>
      <c r="T96" s="37"/>
      <c r="U96" s="37"/>
      <c r="V96" s="37"/>
      <c r="W96" s="37"/>
      <c r="X96" s="37"/>
      <c r="Y96" s="37"/>
      <c r="Z96" s="37"/>
      <c r="AA96" s="37"/>
      <c r="AB96" s="37"/>
      <c r="AC96" s="37"/>
      <c r="AD96" s="37"/>
      <c r="AE96" s="37"/>
    </row>
    <row r="97" spans="1:65" s="2" customFormat="1" ht="15.2" customHeight="1">
      <c r="A97" s="37"/>
      <c r="B97" s="38"/>
      <c r="C97" s="32" t="s">
        <v>30</v>
      </c>
      <c r="D97" s="39"/>
      <c r="E97" s="39"/>
      <c r="F97" s="30" t="str">
        <f>IF(E22="","",E22)</f>
        <v>Vyplň údaj</v>
      </c>
      <c r="G97" s="39"/>
      <c r="H97" s="39"/>
      <c r="I97" s="32" t="s">
        <v>35</v>
      </c>
      <c r="J97" s="35" t="str">
        <f>E28</f>
        <v>Ing.H.Farka</v>
      </c>
      <c r="K97" s="39"/>
      <c r="L97" s="117"/>
      <c r="S97" s="37"/>
      <c r="T97" s="37"/>
      <c r="U97" s="37"/>
      <c r="V97" s="37"/>
      <c r="W97" s="37"/>
      <c r="X97" s="37"/>
      <c r="Y97" s="37"/>
      <c r="Z97" s="37"/>
      <c r="AA97" s="37"/>
      <c r="AB97" s="37"/>
      <c r="AC97" s="37"/>
      <c r="AD97" s="37"/>
      <c r="AE97" s="37"/>
    </row>
    <row r="98" spans="1:65" s="2" customFormat="1" ht="10.35" customHeight="1">
      <c r="A98" s="37"/>
      <c r="B98" s="38"/>
      <c r="C98" s="39"/>
      <c r="D98" s="39"/>
      <c r="E98" s="39"/>
      <c r="F98" s="39"/>
      <c r="G98" s="39"/>
      <c r="H98" s="39"/>
      <c r="I98" s="39"/>
      <c r="J98" s="39"/>
      <c r="K98" s="39"/>
      <c r="L98" s="117"/>
      <c r="S98" s="37"/>
      <c r="T98" s="37"/>
      <c r="U98" s="37"/>
      <c r="V98" s="37"/>
      <c r="W98" s="37"/>
      <c r="X98" s="37"/>
      <c r="Y98" s="37"/>
      <c r="Z98" s="37"/>
      <c r="AA98" s="37"/>
      <c r="AB98" s="37"/>
      <c r="AC98" s="37"/>
      <c r="AD98" s="37"/>
      <c r="AE98" s="37"/>
    </row>
    <row r="99" spans="1:65" s="11" customFormat="1" ht="29.25" customHeight="1">
      <c r="A99" s="155"/>
      <c r="B99" s="156"/>
      <c r="C99" s="157" t="s">
        <v>238</v>
      </c>
      <c r="D99" s="158" t="s">
        <v>58</v>
      </c>
      <c r="E99" s="158" t="s">
        <v>54</v>
      </c>
      <c r="F99" s="158" t="s">
        <v>55</v>
      </c>
      <c r="G99" s="158" t="s">
        <v>239</v>
      </c>
      <c r="H99" s="158" t="s">
        <v>240</v>
      </c>
      <c r="I99" s="158" t="s">
        <v>241</v>
      </c>
      <c r="J99" s="158" t="s">
        <v>208</v>
      </c>
      <c r="K99" s="159" t="s">
        <v>242</v>
      </c>
      <c r="L99" s="160"/>
      <c r="M99" s="71" t="s">
        <v>21</v>
      </c>
      <c r="N99" s="72" t="s">
        <v>43</v>
      </c>
      <c r="O99" s="72" t="s">
        <v>243</v>
      </c>
      <c r="P99" s="72" t="s">
        <v>244</v>
      </c>
      <c r="Q99" s="72" t="s">
        <v>245</v>
      </c>
      <c r="R99" s="72" t="s">
        <v>246</v>
      </c>
      <c r="S99" s="72" t="s">
        <v>247</v>
      </c>
      <c r="T99" s="73" t="s">
        <v>248</v>
      </c>
      <c r="U99" s="155"/>
      <c r="V99" s="155"/>
      <c r="W99" s="155"/>
      <c r="X99" s="155"/>
      <c r="Y99" s="155"/>
      <c r="Z99" s="155"/>
      <c r="AA99" s="155"/>
      <c r="AB99" s="155"/>
      <c r="AC99" s="155"/>
      <c r="AD99" s="155"/>
      <c r="AE99" s="155"/>
    </row>
    <row r="100" spans="1:65" s="2" customFormat="1" ht="22.9" customHeight="1">
      <c r="A100" s="37"/>
      <c r="B100" s="38"/>
      <c r="C100" s="78" t="s">
        <v>249</v>
      </c>
      <c r="D100" s="39"/>
      <c r="E100" s="39"/>
      <c r="F100" s="39"/>
      <c r="G100" s="39"/>
      <c r="H100" s="39"/>
      <c r="I100" s="39"/>
      <c r="J100" s="161">
        <f>BK100</f>
        <v>0</v>
      </c>
      <c r="K100" s="39"/>
      <c r="L100" s="42"/>
      <c r="M100" s="74"/>
      <c r="N100" s="162"/>
      <c r="O100" s="75"/>
      <c r="P100" s="163">
        <f>P101+P117+P134+P150+P167+P210+P215+P232+P237</f>
        <v>0</v>
      </c>
      <c r="Q100" s="75"/>
      <c r="R100" s="163">
        <f>R101+R117+R134+R150+R167+R210+R215+R232+R237</f>
        <v>0</v>
      </c>
      <c r="S100" s="75"/>
      <c r="T100" s="164">
        <f>T101+T117+T134+T150+T167+T210+T215+T232+T237</f>
        <v>0</v>
      </c>
      <c r="U100" s="37"/>
      <c r="V100" s="37"/>
      <c r="W100" s="37"/>
      <c r="X100" s="37"/>
      <c r="Y100" s="37"/>
      <c r="Z100" s="37"/>
      <c r="AA100" s="37"/>
      <c r="AB100" s="37"/>
      <c r="AC100" s="37"/>
      <c r="AD100" s="37"/>
      <c r="AE100" s="37"/>
      <c r="AT100" s="20" t="s">
        <v>72</v>
      </c>
      <c r="AU100" s="20" t="s">
        <v>209</v>
      </c>
      <c r="BK100" s="165">
        <f>BK101+BK117+BK134+BK150+BK167+BK210+BK215+BK232+BK237</f>
        <v>0</v>
      </c>
    </row>
    <row r="101" spans="1:65" s="12" customFormat="1" ht="25.9" customHeight="1">
      <c r="B101" s="166"/>
      <c r="C101" s="167"/>
      <c r="D101" s="168" t="s">
        <v>72</v>
      </c>
      <c r="E101" s="169" t="s">
        <v>2373</v>
      </c>
      <c r="F101" s="169" t="s">
        <v>2374</v>
      </c>
      <c r="G101" s="167"/>
      <c r="H101" s="167"/>
      <c r="I101" s="170"/>
      <c r="J101" s="171">
        <f>BK101</f>
        <v>0</v>
      </c>
      <c r="K101" s="167"/>
      <c r="L101" s="172"/>
      <c r="M101" s="173"/>
      <c r="N101" s="174"/>
      <c r="O101" s="174"/>
      <c r="P101" s="175">
        <f>SUM(P102:P116)</f>
        <v>0</v>
      </c>
      <c r="Q101" s="174"/>
      <c r="R101" s="175">
        <f>SUM(R102:R116)</f>
        <v>0</v>
      </c>
      <c r="S101" s="174"/>
      <c r="T101" s="176">
        <f>SUM(T102:T116)</f>
        <v>0</v>
      </c>
      <c r="AR101" s="177" t="s">
        <v>82</v>
      </c>
      <c r="AT101" s="178" t="s">
        <v>72</v>
      </c>
      <c r="AU101" s="178" t="s">
        <v>73</v>
      </c>
      <c r="AY101" s="177" t="s">
        <v>252</v>
      </c>
      <c r="BK101" s="179">
        <f>SUM(BK102:BK116)</f>
        <v>0</v>
      </c>
    </row>
    <row r="102" spans="1:65" s="2" customFormat="1" ht="16.5" customHeight="1">
      <c r="A102" s="37"/>
      <c r="B102" s="38"/>
      <c r="C102" s="245" t="s">
        <v>80</v>
      </c>
      <c r="D102" s="245" t="s">
        <v>356</v>
      </c>
      <c r="E102" s="246" t="s">
        <v>4361</v>
      </c>
      <c r="F102" s="247" t="s">
        <v>4362</v>
      </c>
      <c r="G102" s="248" t="s">
        <v>4363</v>
      </c>
      <c r="H102" s="249">
        <v>90</v>
      </c>
      <c r="I102" s="250"/>
      <c r="J102" s="251">
        <f>ROUND(I102*H102,2)</f>
        <v>0</v>
      </c>
      <c r="K102" s="247" t="s">
        <v>378</v>
      </c>
      <c r="L102" s="252"/>
      <c r="M102" s="253" t="s">
        <v>21</v>
      </c>
      <c r="N102" s="254" t="s">
        <v>44</v>
      </c>
      <c r="O102" s="67"/>
      <c r="P102" s="191">
        <f>O102*H102</f>
        <v>0</v>
      </c>
      <c r="Q102" s="191">
        <v>0</v>
      </c>
      <c r="R102" s="191">
        <f>Q102*H102</f>
        <v>0</v>
      </c>
      <c r="S102" s="191">
        <v>0</v>
      </c>
      <c r="T102" s="192">
        <f>S102*H102</f>
        <v>0</v>
      </c>
      <c r="U102" s="37"/>
      <c r="V102" s="37"/>
      <c r="W102" s="37"/>
      <c r="X102" s="37"/>
      <c r="Y102" s="37"/>
      <c r="Z102" s="37"/>
      <c r="AA102" s="37"/>
      <c r="AB102" s="37"/>
      <c r="AC102" s="37"/>
      <c r="AD102" s="37"/>
      <c r="AE102" s="37"/>
      <c r="AR102" s="193" t="s">
        <v>497</v>
      </c>
      <c r="AT102" s="193" t="s">
        <v>356</v>
      </c>
      <c r="AU102" s="193" t="s">
        <v>80</v>
      </c>
      <c r="AY102" s="20" t="s">
        <v>252</v>
      </c>
      <c r="BE102" s="194">
        <f>IF(N102="základní",J102,0)</f>
        <v>0</v>
      </c>
      <c r="BF102" s="194">
        <f>IF(N102="snížená",J102,0)</f>
        <v>0</v>
      </c>
      <c r="BG102" s="194">
        <f>IF(N102="zákl. přenesená",J102,0)</f>
        <v>0</v>
      </c>
      <c r="BH102" s="194">
        <f>IF(N102="sníž. přenesená",J102,0)</f>
        <v>0</v>
      </c>
      <c r="BI102" s="194">
        <f>IF(N102="nulová",J102,0)</f>
        <v>0</v>
      </c>
      <c r="BJ102" s="20" t="s">
        <v>80</v>
      </c>
      <c r="BK102" s="194">
        <f>ROUND(I102*H102,2)</f>
        <v>0</v>
      </c>
      <c r="BL102" s="20" t="s">
        <v>375</v>
      </c>
      <c r="BM102" s="193" t="s">
        <v>82</v>
      </c>
    </row>
    <row r="103" spans="1:65" s="2" customFormat="1" ht="16.5" customHeight="1">
      <c r="A103" s="37"/>
      <c r="B103" s="38"/>
      <c r="C103" s="182" t="s">
        <v>82</v>
      </c>
      <c r="D103" s="182" t="s">
        <v>254</v>
      </c>
      <c r="E103" s="183" t="s">
        <v>4361</v>
      </c>
      <c r="F103" s="184" t="s">
        <v>4364</v>
      </c>
      <c r="G103" s="185" t="s">
        <v>4363</v>
      </c>
      <c r="H103" s="186">
        <v>90</v>
      </c>
      <c r="I103" s="187"/>
      <c r="J103" s="188">
        <f>ROUND(I103*H103,2)</f>
        <v>0</v>
      </c>
      <c r="K103" s="184" t="s">
        <v>378</v>
      </c>
      <c r="L103" s="42"/>
      <c r="M103" s="189" t="s">
        <v>21</v>
      </c>
      <c r="N103" s="190" t="s">
        <v>44</v>
      </c>
      <c r="O103" s="67"/>
      <c r="P103" s="191">
        <f>O103*H103</f>
        <v>0</v>
      </c>
      <c r="Q103" s="191">
        <v>0</v>
      </c>
      <c r="R103" s="191">
        <f>Q103*H103</f>
        <v>0</v>
      </c>
      <c r="S103" s="191">
        <v>0</v>
      </c>
      <c r="T103" s="192">
        <f>S103*H103</f>
        <v>0</v>
      </c>
      <c r="U103" s="37"/>
      <c r="V103" s="37"/>
      <c r="W103" s="37"/>
      <c r="X103" s="37"/>
      <c r="Y103" s="37"/>
      <c r="Z103" s="37"/>
      <c r="AA103" s="37"/>
      <c r="AB103" s="37"/>
      <c r="AC103" s="37"/>
      <c r="AD103" s="37"/>
      <c r="AE103" s="37"/>
      <c r="AR103" s="193" t="s">
        <v>375</v>
      </c>
      <c r="AT103" s="193" t="s">
        <v>254</v>
      </c>
      <c r="AU103" s="193" t="s">
        <v>80</v>
      </c>
      <c r="AY103" s="20" t="s">
        <v>252</v>
      </c>
      <c r="BE103" s="194">
        <f>IF(N103="základní",J103,0)</f>
        <v>0</v>
      </c>
      <c r="BF103" s="194">
        <f>IF(N103="snížená",J103,0)</f>
        <v>0</v>
      </c>
      <c r="BG103" s="194">
        <f>IF(N103="zákl. přenesená",J103,0)</f>
        <v>0</v>
      </c>
      <c r="BH103" s="194">
        <f>IF(N103="sníž. přenesená",J103,0)</f>
        <v>0</v>
      </c>
      <c r="BI103" s="194">
        <f>IF(N103="nulová",J103,0)</f>
        <v>0</v>
      </c>
      <c r="BJ103" s="20" t="s">
        <v>80</v>
      </c>
      <c r="BK103" s="194">
        <f>ROUND(I103*H103,2)</f>
        <v>0</v>
      </c>
      <c r="BL103" s="20" t="s">
        <v>375</v>
      </c>
      <c r="BM103" s="193" t="s">
        <v>258</v>
      </c>
    </row>
    <row r="104" spans="1:65" s="2" customFormat="1" ht="16.5" customHeight="1">
      <c r="A104" s="37"/>
      <c r="B104" s="38"/>
      <c r="C104" s="245" t="s">
        <v>93</v>
      </c>
      <c r="D104" s="245" t="s">
        <v>356</v>
      </c>
      <c r="E104" s="246" t="s">
        <v>4365</v>
      </c>
      <c r="F104" s="247" t="s">
        <v>4366</v>
      </c>
      <c r="G104" s="248" t="s">
        <v>3159</v>
      </c>
      <c r="H104" s="249">
        <v>450</v>
      </c>
      <c r="I104" s="250"/>
      <c r="J104" s="251">
        <f>ROUND(I104*H104,2)</f>
        <v>0</v>
      </c>
      <c r="K104" s="247" t="s">
        <v>378</v>
      </c>
      <c r="L104" s="252"/>
      <c r="M104" s="253" t="s">
        <v>21</v>
      </c>
      <c r="N104" s="254" t="s">
        <v>44</v>
      </c>
      <c r="O104" s="67"/>
      <c r="P104" s="191">
        <f>O104*H104</f>
        <v>0</v>
      </c>
      <c r="Q104" s="191">
        <v>0</v>
      </c>
      <c r="R104" s="191">
        <f>Q104*H104</f>
        <v>0</v>
      </c>
      <c r="S104" s="191">
        <v>0</v>
      </c>
      <c r="T104" s="192">
        <f>S104*H104</f>
        <v>0</v>
      </c>
      <c r="U104" s="37"/>
      <c r="V104" s="37"/>
      <c r="W104" s="37"/>
      <c r="X104" s="37"/>
      <c r="Y104" s="37"/>
      <c r="Z104" s="37"/>
      <c r="AA104" s="37"/>
      <c r="AB104" s="37"/>
      <c r="AC104" s="37"/>
      <c r="AD104" s="37"/>
      <c r="AE104" s="37"/>
      <c r="AR104" s="193" t="s">
        <v>497</v>
      </c>
      <c r="AT104" s="193" t="s">
        <v>356</v>
      </c>
      <c r="AU104" s="193" t="s">
        <v>80</v>
      </c>
      <c r="AY104" s="20" t="s">
        <v>252</v>
      </c>
      <c r="BE104" s="194">
        <f>IF(N104="základní",J104,0)</f>
        <v>0</v>
      </c>
      <c r="BF104" s="194">
        <f>IF(N104="snížená",J104,0)</f>
        <v>0</v>
      </c>
      <c r="BG104" s="194">
        <f>IF(N104="zákl. přenesená",J104,0)</f>
        <v>0</v>
      </c>
      <c r="BH104" s="194">
        <f>IF(N104="sníž. přenesená",J104,0)</f>
        <v>0</v>
      </c>
      <c r="BI104" s="194">
        <f>IF(N104="nulová",J104,0)</f>
        <v>0</v>
      </c>
      <c r="BJ104" s="20" t="s">
        <v>80</v>
      </c>
      <c r="BK104" s="194">
        <f>ROUND(I104*H104,2)</f>
        <v>0</v>
      </c>
      <c r="BL104" s="20" t="s">
        <v>375</v>
      </c>
      <c r="BM104" s="193" t="s">
        <v>311</v>
      </c>
    </row>
    <row r="105" spans="1:65" s="2" customFormat="1" ht="16.5" customHeight="1">
      <c r="A105" s="37"/>
      <c r="B105" s="38"/>
      <c r="C105" s="182" t="s">
        <v>258</v>
      </c>
      <c r="D105" s="182" t="s">
        <v>254</v>
      </c>
      <c r="E105" s="183" t="s">
        <v>4365</v>
      </c>
      <c r="F105" s="184" t="s">
        <v>4367</v>
      </c>
      <c r="G105" s="185" t="s">
        <v>4363</v>
      </c>
      <c r="H105" s="186">
        <v>99</v>
      </c>
      <c r="I105" s="187"/>
      <c r="J105" s="188">
        <f>ROUND(I105*H105,2)</f>
        <v>0</v>
      </c>
      <c r="K105" s="184" t="s">
        <v>378</v>
      </c>
      <c r="L105" s="42"/>
      <c r="M105" s="189" t="s">
        <v>21</v>
      </c>
      <c r="N105" s="190" t="s">
        <v>44</v>
      </c>
      <c r="O105" s="67"/>
      <c r="P105" s="191">
        <f>O105*H105</f>
        <v>0</v>
      </c>
      <c r="Q105" s="191">
        <v>0</v>
      </c>
      <c r="R105" s="191">
        <f>Q105*H105</f>
        <v>0</v>
      </c>
      <c r="S105" s="191">
        <v>0</v>
      </c>
      <c r="T105" s="192">
        <f>S105*H105</f>
        <v>0</v>
      </c>
      <c r="U105" s="37"/>
      <c r="V105" s="37"/>
      <c r="W105" s="37"/>
      <c r="X105" s="37"/>
      <c r="Y105" s="37"/>
      <c r="Z105" s="37"/>
      <c r="AA105" s="37"/>
      <c r="AB105" s="37"/>
      <c r="AC105" s="37"/>
      <c r="AD105" s="37"/>
      <c r="AE105" s="37"/>
      <c r="AR105" s="193" t="s">
        <v>375</v>
      </c>
      <c r="AT105" s="193" t="s">
        <v>254</v>
      </c>
      <c r="AU105" s="193" t="s">
        <v>80</v>
      </c>
      <c r="AY105" s="20" t="s">
        <v>252</v>
      </c>
      <c r="BE105" s="194">
        <f>IF(N105="základní",J105,0)</f>
        <v>0</v>
      </c>
      <c r="BF105" s="194">
        <f>IF(N105="snížená",J105,0)</f>
        <v>0</v>
      </c>
      <c r="BG105" s="194">
        <f>IF(N105="zákl. přenesená",J105,0)</f>
        <v>0</v>
      </c>
      <c r="BH105" s="194">
        <f>IF(N105="sníž. přenesená",J105,0)</f>
        <v>0</v>
      </c>
      <c r="BI105" s="194">
        <f>IF(N105="nulová",J105,0)</f>
        <v>0</v>
      </c>
      <c r="BJ105" s="20" t="s">
        <v>80</v>
      </c>
      <c r="BK105" s="194">
        <f>ROUND(I105*H105,2)</f>
        <v>0</v>
      </c>
      <c r="BL105" s="20" t="s">
        <v>375</v>
      </c>
      <c r="BM105" s="193" t="s">
        <v>323</v>
      </c>
    </row>
    <row r="106" spans="1:65" s="2" customFormat="1" ht="16.5" customHeight="1">
      <c r="A106" s="37"/>
      <c r="B106" s="38"/>
      <c r="C106" s="245" t="s">
        <v>284</v>
      </c>
      <c r="D106" s="245" t="s">
        <v>356</v>
      </c>
      <c r="E106" s="246" t="s">
        <v>4368</v>
      </c>
      <c r="F106" s="247" t="s">
        <v>4369</v>
      </c>
      <c r="G106" s="248" t="s">
        <v>4363</v>
      </c>
      <c r="H106" s="249">
        <v>70</v>
      </c>
      <c r="I106" s="250"/>
      <c r="J106" s="251">
        <f>ROUND(I106*H106,2)</f>
        <v>0</v>
      </c>
      <c r="K106" s="247" t="s">
        <v>378</v>
      </c>
      <c r="L106" s="252"/>
      <c r="M106" s="253" t="s">
        <v>21</v>
      </c>
      <c r="N106" s="254" t="s">
        <v>44</v>
      </c>
      <c r="O106" s="67"/>
      <c r="P106" s="191">
        <f>O106*H106</f>
        <v>0</v>
      </c>
      <c r="Q106" s="191">
        <v>0</v>
      </c>
      <c r="R106" s="191">
        <f>Q106*H106</f>
        <v>0</v>
      </c>
      <c r="S106" s="191">
        <v>0</v>
      </c>
      <c r="T106" s="192">
        <f>S106*H106</f>
        <v>0</v>
      </c>
      <c r="U106" s="37"/>
      <c r="V106" s="37"/>
      <c r="W106" s="37"/>
      <c r="X106" s="37"/>
      <c r="Y106" s="37"/>
      <c r="Z106" s="37"/>
      <c r="AA106" s="37"/>
      <c r="AB106" s="37"/>
      <c r="AC106" s="37"/>
      <c r="AD106" s="37"/>
      <c r="AE106" s="37"/>
      <c r="AR106" s="193" t="s">
        <v>497</v>
      </c>
      <c r="AT106" s="193" t="s">
        <v>356</v>
      </c>
      <c r="AU106" s="193" t="s">
        <v>80</v>
      </c>
      <c r="AY106" s="20" t="s">
        <v>252</v>
      </c>
      <c r="BE106" s="194">
        <f>IF(N106="základní",J106,0)</f>
        <v>0</v>
      </c>
      <c r="BF106" s="194">
        <f>IF(N106="snížená",J106,0)</f>
        <v>0</v>
      </c>
      <c r="BG106" s="194">
        <f>IF(N106="zákl. přenesená",J106,0)</f>
        <v>0</v>
      </c>
      <c r="BH106" s="194">
        <f>IF(N106="sníž. přenesená",J106,0)</f>
        <v>0</v>
      </c>
      <c r="BI106" s="194">
        <f>IF(N106="nulová",J106,0)</f>
        <v>0</v>
      </c>
      <c r="BJ106" s="20" t="s">
        <v>80</v>
      </c>
      <c r="BK106" s="194">
        <f>ROUND(I106*H106,2)</f>
        <v>0</v>
      </c>
      <c r="BL106" s="20" t="s">
        <v>375</v>
      </c>
      <c r="BM106" s="193" t="s">
        <v>337</v>
      </c>
    </row>
    <row r="107" spans="1:65" s="2" customFormat="1" ht="29.25">
      <c r="A107" s="37"/>
      <c r="B107" s="38"/>
      <c r="C107" s="39"/>
      <c r="D107" s="202" t="s">
        <v>275</v>
      </c>
      <c r="E107" s="39"/>
      <c r="F107" s="234" t="s">
        <v>4370</v>
      </c>
      <c r="G107" s="39"/>
      <c r="H107" s="39"/>
      <c r="I107" s="197"/>
      <c r="J107" s="39"/>
      <c r="K107" s="39"/>
      <c r="L107" s="42"/>
      <c r="M107" s="198"/>
      <c r="N107" s="199"/>
      <c r="O107" s="67"/>
      <c r="P107" s="67"/>
      <c r="Q107" s="67"/>
      <c r="R107" s="67"/>
      <c r="S107" s="67"/>
      <c r="T107" s="68"/>
      <c r="U107" s="37"/>
      <c r="V107" s="37"/>
      <c r="W107" s="37"/>
      <c r="X107" s="37"/>
      <c r="Y107" s="37"/>
      <c r="Z107" s="37"/>
      <c r="AA107" s="37"/>
      <c r="AB107" s="37"/>
      <c r="AC107" s="37"/>
      <c r="AD107" s="37"/>
      <c r="AE107" s="37"/>
      <c r="AT107" s="20" t="s">
        <v>275</v>
      </c>
      <c r="AU107" s="20" t="s">
        <v>80</v>
      </c>
    </row>
    <row r="108" spans="1:65" s="2" customFormat="1" ht="16.5" customHeight="1">
      <c r="A108" s="37"/>
      <c r="B108" s="38"/>
      <c r="C108" s="245" t="s">
        <v>311</v>
      </c>
      <c r="D108" s="245" t="s">
        <v>356</v>
      </c>
      <c r="E108" s="246" t="s">
        <v>4371</v>
      </c>
      <c r="F108" s="247" t="s">
        <v>4372</v>
      </c>
      <c r="G108" s="248" t="s">
        <v>4363</v>
      </c>
      <c r="H108" s="249">
        <v>4</v>
      </c>
      <c r="I108" s="250"/>
      <c r="J108" s="251">
        <f>ROUND(I108*H108,2)</f>
        <v>0</v>
      </c>
      <c r="K108" s="247" t="s">
        <v>378</v>
      </c>
      <c r="L108" s="252"/>
      <c r="M108" s="253" t="s">
        <v>21</v>
      </c>
      <c r="N108" s="254" t="s">
        <v>44</v>
      </c>
      <c r="O108" s="67"/>
      <c r="P108" s="191">
        <f>O108*H108</f>
        <v>0</v>
      </c>
      <c r="Q108" s="191">
        <v>0</v>
      </c>
      <c r="R108" s="191">
        <f>Q108*H108</f>
        <v>0</v>
      </c>
      <c r="S108" s="191">
        <v>0</v>
      </c>
      <c r="T108" s="192">
        <f>S108*H108</f>
        <v>0</v>
      </c>
      <c r="U108" s="37"/>
      <c r="V108" s="37"/>
      <c r="W108" s="37"/>
      <c r="X108" s="37"/>
      <c r="Y108" s="37"/>
      <c r="Z108" s="37"/>
      <c r="AA108" s="37"/>
      <c r="AB108" s="37"/>
      <c r="AC108" s="37"/>
      <c r="AD108" s="37"/>
      <c r="AE108" s="37"/>
      <c r="AR108" s="193" t="s">
        <v>497</v>
      </c>
      <c r="AT108" s="193" t="s">
        <v>356</v>
      </c>
      <c r="AU108" s="193" t="s">
        <v>80</v>
      </c>
      <c r="AY108" s="20" t="s">
        <v>252</v>
      </c>
      <c r="BE108" s="194">
        <f>IF(N108="základní",J108,0)</f>
        <v>0</v>
      </c>
      <c r="BF108" s="194">
        <f>IF(N108="snížená",J108,0)</f>
        <v>0</v>
      </c>
      <c r="BG108" s="194">
        <f>IF(N108="zákl. přenesená",J108,0)</f>
        <v>0</v>
      </c>
      <c r="BH108" s="194">
        <f>IF(N108="sníž. přenesená",J108,0)</f>
        <v>0</v>
      </c>
      <c r="BI108" s="194">
        <f>IF(N108="nulová",J108,0)</f>
        <v>0</v>
      </c>
      <c r="BJ108" s="20" t="s">
        <v>80</v>
      </c>
      <c r="BK108" s="194">
        <f>ROUND(I108*H108,2)</f>
        <v>0</v>
      </c>
      <c r="BL108" s="20" t="s">
        <v>375</v>
      </c>
      <c r="BM108" s="193" t="s">
        <v>8</v>
      </c>
    </row>
    <row r="109" spans="1:65" s="2" customFormat="1" ht="29.25">
      <c r="A109" s="37"/>
      <c r="B109" s="38"/>
      <c r="C109" s="39"/>
      <c r="D109" s="202" t="s">
        <v>275</v>
      </c>
      <c r="E109" s="39"/>
      <c r="F109" s="234" t="s">
        <v>4370</v>
      </c>
      <c r="G109" s="39"/>
      <c r="H109" s="39"/>
      <c r="I109" s="197"/>
      <c r="J109" s="39"/>
      <c r="K109" s="39"/>
      <c r="L109" s="42"/>
      <c r="M109" s="198"/>
      <c r="N109" s="199"/>
      <c r="O109" s="67"/>
      <c r="P109" s="67"/>
      <c r="Q109" s="67"/>
      <c r="R109" s="67"/>
      <c r="S109" s="67"/>
      <c r="T109" s="68"/>
      <c r="U109" s="37"/>
      <c r="V109" s="37"/>
      <c r="W109" s="37"/>
      <c r="X109" s="37"/>
      <c r="Y109" s="37"/>
      <c r="Z109" s="37"/>
      <c r="AA109" s="37"/>
      <c r="AB109" s="37"/>
      <c r="AC109" s="37"/>
      <c r="AD109" s="37"/>
      <c r="AE109" s="37"/>
      <c r="AT109" s="20" t="s">
        <v>275</v>
      </c>
      <c r="AU109" s="20" t="s">
        <v>80</v>
      </c>
    </row>
    <row r="110" spans="1:65" s="2" customFormat="1" ht="16.5" customHeight="1">
      <c r="A110" s="37"/>
      <c r="B110" s="38"/>
      <c r="C110" s="245" t="s">
        <v>317</v>
      </c>
      <c r="D110" s="245" t="s">
        <v>356</v>
      </c>
      <c r="E110" s="246" t="s">
        <v>4373</v>
      </c>
      <c r="F110" s="247" t="s">
        <v>4374</v>
      </c>
      <c r="G110" s="248" t="s">
        <v>4363</v>
      </c>
      <c r="H110" s="249">
        <v>25</v>
      </c>
      <c r="I110" s="250"/>
      <c r="J110" s="251">
        <f>ROUND(I110*H110,2)</f>
        <v>0</v>
      </c>
      <c r="K110" s="247" t="s">
        <v>378</v>
      </c>
      <c r="L110" s="252"/>
      <c r="M110" s="253" t="s">
        <v>21</v>
      </c>
      <c r="N110" s="254" t="s">
        <v>44</v>
      </c>
      <c r="O110" s="67"/>
      <c r="P110" s="191">
        <f>O110*H110</f>
        <v>0</v>
      </c>
      <c r="Q110" s="191">
        <v>0</v>
      </c>
      <c r="R110" s="191">
        <f>Q110*H110</f>
        <v>0</v>
      </c>
      <c r="S110" s="191">
        <v>0</v>
      </c>
      <c r="T110" s="192">
        <f>S110*H110</f>
        <v>0</v>
      </c>
      <c r="U110" s="37"/>
      <c r="V110" s="37"/>
      <c r="W110" s="37"/>
      <c r="X110" s="37"/>
      <c r="Y110" s="37"/>
      <c r="Z110" s="37"/>
      <c r="AA110" s="37"/>
      <c r="AB110" s="37"/>
      <c r="AC110" s="37"/>
      <c r="AD110" s="37"/>
      <c r="AE110" s="37"/>
      <c r="AR110" s="193" t="s">
        <v>497</v>
      </c>
      <c r="AT110" s="193" t="s">
        <v>356</v>
      </c>
      <c r="AU110" s="193" t="s">
        <v>80</v>
      </c>
      <c r="AY110" s="20" t="s">
        <v>252</v>
      </c>
      <c r="BE110" s="194">
        <f>IF(N110="základní",J110,0)</f>
        <v>0</v>
      </c>
      <c r="BF110" s="194">
        <f>IF(N110="snížená",J110,0)</f>
        <v>0</v>
      </c>
      <c r="BG110" s="194">
        <f>IF(N110="zákl. přenesená",J110,0)</f>
        <v>0</v>
      </c>
      <c r="BH110" s="194">
        <f>IF(N110="sníž. přenesená",J110,0)</f>
        <v>0</v>
      </c>
      <c r="BI110" s="194">
        <f>IF(N110="nulová",J110,0)</f>
        <v>0</v>
      </c>
      <c r="BJ110" s="20" t="s">
        <v>80</v>
      </c>
      <c r="BK110" s="194">
        <f>ROUND(I110*H110,2)</f>
        <v>0</v>
      </c>
      <c r="BL110" s="20" t="s">
        <v>375</v>
      </c>
      <c r="BM110" s="193" t="s">
        <v>364</v>
      </c>
    </row>
    <row r="111" spans="1:65" s="2" customFormat="1" ht="29.25">
      <c r="A111" s="37"/>
      <c r="B111" s="38"/>
      <c r="C111" s="39"/>
      <c r="D111" s="202" t="s">
        <v>275</v>
      </c>
      <c r="E111" s="39"/>
      <c r="F111" s="234" t="s">
        <v>4370</v>
      </c>
      <c r="G111" s="39"/>
      <c r="H111" s="39"/>
      <c r="I111" s="197"/>
      <c r="J111" s="39"/>
      <c r="K111" s="39"/>
      <c r="L111" s="42"/>
      <c r="M111" s="198"/>
      <c r="N111" s="199"/>
      <c r="O111" s="67"/>
      <c r="P111" s="67"/>
      <c r="Q111" s="67"/>
      <c r="R111" s="67"/>
      <c r="S111" s="67"/>
      <c r="T111" s="68"/>
      <c r="U111" s="37"/>
      <c r="V111" s="37"/>
      <c r="W111" s="37"/>
      <c r="X111" s="37"/>
      <c r="Y111" s="37"/>
      <c r="Z111" s="37"/>
      <c r="AA111" s="37"/>
      <c r="AB111" s="37"/>
      <c r="AC111" s="37"/>
      <c r="AD111" s="37"/>
      <c r="AE111" s="37"/>
      <c r="AT111" s="20" t="s">
        <v>275</v>
      </c>
      <c r="AU111" s="20" t="s">
        <v>80</v>
      </c>
    </row>
    <row r="112" spans="1:65" s="2" customFormat="1" ht="16.5" customHeight="1">
      <c r="A112" s="37"/>
      <c r="B112" s="38"/>
      <c r="C112" s="245" t="s">
        <v>323</v>
      </c>
      <c r="D112" s="245" t="s">
        <v>356</v>
      </c>
      <c r="E112" s="246" t="s">
        <v>4375</v>
      </c>
      <c r="F112" s="247" t="s">
        <v>4376</v>
      </c>
      <c r="G112" s="248" t="s">
        <v>385</v>
      </c>
      <c r="H112" s="249">
        <v>3</v>
      </c>
      <c r="I112" s="250"/>
      <c r="J112" s="251">
        <f>ROUND(I112*H112,2)</f>
        <v>0</v>
      </c>
      <c r="K112" s="247" t="s">
        <v>378</v>
      </c>
      <c r="L112" s="252"/>
      <c r="M112" s="253" t="s">
        <v>21</v>
      </c>
      <c r="N112" s="254" t="s">
        <v>44</v>
      </c>
      <c r="O112" s="67"/>
      <c r="P112" s="191">
        <f>O112*H112</f>
        <v>0</v>
      </c>
      <c r="Q112" s="191">
        <v>0</v>
      </c>
      <c r="R112" s="191">
        <f>Q112*H112</f>
        <v>0</v>
      </c>
      <c r="S112" s="191">
        <v>0</v>
      </c>
      <c r="T112" s="192">
        <f>S112*H112</f>
        <v>0</v>
      </c>
      <c r="U112" s="37"/>
      <c r="V112" s="37"/>
      <c r="W112" s="37"/>
      <c r="X112" s="37"/>
      <c r="Y112" s="37"/>
      <c r="Z112" s="37"/>
      <c r="AA112" s="37"/>
      <c r="AB112" s="37"/>
      <c r="AC112" s="37"/>
      <c r="AD112" s="37"/>
      <c r="AE112" s="37"/>
      <c r="AR112" s="193" t="s">
        <v>497</v>
      </c>
      <c r="AT112" s="193" t="s">
        <v>356</v>
      </c>
      <c r="AU112" s="193" t="s">
        <v>80</v>
      </c>
      <c r="AY112" s="20" t="s">
        <v>252</v>
      </c>
      <c r="BE112" s="194">
        <f>IF(N112="základní",J112,0)</f>
        <v>0</v>
      </c>
      <c r="BF112" s="194">
        <f>IF(N112="snížená",J112,0)</f>
        <v>0</v>
      </c>
      <c r="BG112" s="194">
        <f>IF(N112="zákl. přenesená",J112,0)</f>
        <v>0</v>
      </c>
      <c r="BH112" s="194">
        <f>IF(N112="sníž. přenesená",J112,0)</f>
        <v>0</v>
      </c>
      <c r="BI112" s="194">
        <f>IF(N112="nulová",J112,0)</f>
        <v>0</v>
      </c>
      <c r="BJ112" s="20" t="s">
        <v>80</v>
      </c>
      <c r="BK112" s="194">
        <f>ROUND(I112*H112,2)</f>
        <v>0</v>
      </c>
      <c r="BL112" s="20" t="s">
        <v>375</v>
      </c>
      <c r="BM112" s="193" t="s">
        <v>375</v>
      </c>
    </row>
    <row r="113" spans="1:65" s="2" customFormat="1" ht="16.5" customHeight="1">
      <c r="A113" s="37"/>
      <c r="B113" s="38"/>
      <c r="C113" s="182" t="s">
        <v>329</v>
      </c>
      <c r="D113" s="182" t="s">
        <v>254</v>
      </c>
      <c r="E113" s="183" t="s">
        <v>4377</v>
      </c>
      <c r="F113" s="184" t="s">
        <v>4378</v>
      </c>
      <c r="G113" s="185" t="s">
        <v>385</v>
      </c>
      <c r="H113" s="186">
        <v>1</v>
      </c>
      <c r="I113" s="187"/>
      <c r="J113" s="188">
        <f>ROUND(I113*H113,2)</f>
        <v>0</v>
      </c>
      <c r="K113" s="184" t="s">
        <v>378</v>
      </c>
      <c r="L113" s="42"/>
      <c r="M113" s="189" t="s">
        <v>21</v>
      </c>
      <c r="N113" s="190" t="s">
        <v>44</v>
      </c>
      <c r="O113" s="67"/>
      <c r="P113" s="191">
        <f>O113*H113</f>
        <v>0</v>
      </c>
      <c r="Q113" s="191">
        <v>0</v>
      </c>
      <c r="R113" s="191">
        <f>Q113*H113</f>
        <v>0</v>
      </c>
      <c r="S113" s="191">
        <v>0</v>
      </c>
      <c r="T113" s="192">
        <f>S113*H113</f>
        <v>0</v>
      </c>
      <c r="U113" s="37"/>
      <c r="V113" s="37"/>
      <c r="W113" s="37"/>
      <c r="X113" s="37"/>
      <c r="Y113" s="37"/>
      <c r="Z113" s="37"/>
      <c r="AA113" s="37"/>
      <c r="AB113" s="37"/>
      <c r="AC113" s="37"/>
      <c r="AD113" s="37"/>
      <c r="AE113" s="37"/>
      <c r="AR113" s="193" t="s">
        <v>375</v>
      </c>
      <c r="AT113" s="193" t="s">
        <v>254</v>
      </c>
      <c r="AU113" s="193" t="s">
        <v>80</v>
      </c>
      <c r="AY113" s="20" t="s">
        <v>252</v>
      </c>
      <c r="BE113" s="194">
        <f>IF(N113="základní",J113,0)</f>
        <v>0</v>
      </c>
      <c r="BF113" s="194">
        <f>IF(N113="snížená",J113,0)</f>
        <v>0</v>
      </c>
      <c r="BG113" s="194">
        <f>IF(N113="zákl. přenesená",J113,0)</f>
        <v>0</v>
      </c>
      <c r="BH113" s="194">
        <f>IF(N113="sníž. přenesená",J113,0)</f>
        <v>0</v>
      </c>
      <c r="BI113" s="194">
        <f>IF(N113="nulová",J113,0)</f>
        <v>0</v>
      </c>
      <c r="BJ113" s="20" t="s">
        <v>80</v>
      </c>
      <c r="BK113" s="194">
        <f>ROUND(I113*H113,2)</f>
        <v>0</v>
      </c>
      <c r="BL113" s="20" t="s">
        <v>375</v>
      </c>
      <c r="BM113" s="193" t="s">
        <v>389</v>
      </c>
    </row>
    <row r="114" spans="1:65" s="2" customFormat="1" ht="16.5" customHeight="1">
      <c r="A114" s="37"/>
      <c r="B114" s="38"/>
      <c r="C114" s="245" t="s">
        <v>337</v>
      </c>
      <c r="D114" s="245" t="s">
        <v>356</v>
      </c>
      <c r="E114" s="246" t="s">
        <v>4379</v>
      </c>
      <c r="F114" s="247" t="s">
        <v>4380</v>
      </c>
      <c r="G114" s="248" t="s">
        <v>385</v>
      </c>
      <c r="H114" s="249">
        <v>1</v>
      </c>
      <c r="I114" s="250"/>
      <c r="J114" s="251">
        <f>ROUND(I114*H114,2)</f>
        <v>0</v>
      </c>
      <c r="K114" s="247" t="s">
        <v>378</v>
      </c>
      <c r="L114" s="252"/>
      <c r="M114" s="253" t="s">
        <v>21</v>
      </c>
      <c r="N114" s="254" t="s">
        <v>44</v>
      </c>
      <c r="O114" s="67"/>
      <c r="P114" s="191">
        <f>O114*H114</f>
        <v>0</v>
      </c>
      <c r="Q114" s="191">
        <v>0</v>
      </c>
      <c r="R114" s="191">
        <f>Q114*H114</f>
        <v>0</v>
      </c>
      <c r="S114" s="191">
        <v>0</v>
      </c>
      <c r="T114" s="192">
        <f>S114*H114</f>
        <v>0</v>
      </c>
      <c r="U114" s="37"/>
      <c r="V114" s="37"/>
      <c r="W114" s="37"/>
      <c r="X114" s="37"/>
      <c r="Y114" s="37"/>
      <c r="Z114" s="37"/>
      <c r="AA114" s="37"/>
      <c r="AB114" s="37"/>
      <c r="AC114" s="37"/>
      <c r="AD114" s="37"/>
      <c r="AE114" s="37"/>
      <c r="AR114" s="193" t="s">
        <v>497</v>
      </c>
      <c r="AT114" s="193" t="s">
        <v>356</v>
      </c>
      <c r="AU114" s="193" t="s">
        <v>80</v>
      </c>
      <c r="AY114" s="20" t="s">
        <v>252</v>
      </c>
      <c r="BE114" s="194">
        <f>IF(N114="základní",J114,0)</f>
        <v>0</v>
      </c>
      <c r="BF114" s="194">
        <f>IF(N114="snížená",J114,0)</f>
        <v>0</v>
      </c>
      <c r="BG114" s="194">
        <f>IF(N114="zákl. přenesená",J114,0)</f>
        <v>0</v>
      </c>
      <c r="BH114" s="194">
        <f>IF(N114="sníž. přenesená",J114,0)</f>
        <v>0</v>
      </c>
      <c r="BI114" s="194">
        <f>IF(N114="nulová",J114,0)</f>
        <v>0</v>
      </c>
      <c r="BJ114" s="20" t="s">
        <v>80</v>
      </c>
      <c r="BK114" s="194">
        <f>ROUND(I114*H114,2)</f>
        <v>0</v>
      </c>
      <c r="BL114" s="20" t="s">
        <v>375</v>
      </c>
      <c r="BM114" s="193" t="s">
        <v>404</v>
      </c>
    </row>
    <row r="115" spans="1:65" s="2" customFormat="1" ht="16.5" customHeight="1">
      <c r="A115" s="37"/>
      <c r="B115" s="38"/>
      <c r="C115" s="245" t="s">
        <v>344</v>
      </c>
      <c r="D115" s="245" t="s">
        <v>356</v>
      </c>
      <c r="E115" s="246" t="s">
        <v>4381</v>
      </c>
      <c r="F115" s="247" t="s">
        <v>4382</v>
      </c>
      <c r="G115" s="248" t="s">
        <v>385</v>
      </c>
      <c r="H115" s="249">
        <v>1</v>
      </c>
      <c r="I115" s="250"/>
      <c r="J115" s="251">
        <f>ROUND(I115*H115,2)</f>
        <v>0</v>
      </c>
      <c r="K115" s="247" t="s">
        <v>378</v>
      </c>
      <c r="L115" s="252"/>
      <c r="M115" s="253" t="s">
        <v>21</v>
      </c>
      <c r="N115" s="254" t="s">
        <v>44</v>
      </c>
      <c r="O115" s="67"/>
      <c r="P115" s="191">
        <f>O115*H115</f>
        <v>0</v>
      </c>
      <c r="Q115" s="191">
        <v>0</v>
      </c>
      <c r="R115" s="191">
        <f>Q115*H115</f>
        <v>0</v>
      </c>
      <c r="S115" s="191">
        <v>0</v>
      </c>
      <c r="T115" s="192">
        <f>S115*H115</f>
        <v>0</v>
      </c>
      <c r="U115" s="37"/>
      <c r="V115" s="37"/>
      <c r="W115" s="37"/>
      <c r="X115" s="37"/>
      <c r="Y115" s="37"/>
      <c r="Z115" s="37"/>
      <c r="AA115" s="37"/>
      <c r="AB115" s="37"/>
      <c r="AC115" s="37"/>
      <c r="AD115" s="37"/>
      <c r="AE115" s="37"/>
      <c r="AR115" s="193" t="s">
        <v>497</v>
      </c>
      <c r="AT115" s="193" t="s">
        <v>356</v>
      </c>
      <c r="AU115" s="193" t="s">
        <v>80</v>
      </c>
      <c r="AY115" s="20" t="s">
        <v>252</v>
      </c>
      <c r="BE115" s="194">
        <f>IF(N115="základní",J115,0)</f>
        <v>0</v>
      </c>
      <c r="BF115" s="194">
        <f>IF(N115="snížená",J115,0)</f>
        <v>0</v>
      </c>
      <c r="BG115" s="194">
        <f>IF(N115="zákl. přenesená",J115,0)</f>
        <v>0</v>
      </c>
      <c r="BH115" s="194">
        <f>IF(N115="sníž. přenesená",J115,0)</f>
        <v>0</v>
      </c>
      <c r="BI115" s="194">
        <f>IF(N115="nulová",J115,0)</f>
        <v>0</v>
      </c>
      <c r="BJ115" s="20" t="s">
        <v>80</v>
      </c>
      <c r="BK115" s="194">
        <f>ROUND(I115*H115,2)</f>
        <v>0</v>
      </c>
      <c r="BL115" s="20" t="s">
        <v>375</v>
      </c>
      <c r="BM115" s="193" t="s">
        <v>414</v>
      </c>
    </row>
    <row r="116" spans="1:65" s="2" customFormat="1" ht="16.5" customHeight="1">
      <c r="A116" s="37"/>
      <c r="B116" s="38"/>
      <c r="C116" s="182" t="s">
        <v>8</v>
      </c>
      <c r="D116" s="182" t="s">
        <v>254</v>
      </c>
      <c r="E116" s="183" t="s">
        <v>4383</v>
      </c>
      <c r="F116" s="184" t="s">
        <v>4384</v>
      </c>
      <c r="G116" s="185" t="s">
        <v>3254</v>
      </c>
      <c r="H116" s="255"/>
      <c r="I116" s="187"/>
      <c r="J116" s="188">
        <f>ROUND(I116*H116,2)</f>
        <v>0</v>
      </c>
      <c r="K116" s="184" t="s">
        <v>378</v>
      </c>
      <c r="L116" s="42"/>
      <c r="M116" s="189" t="s">
        <v>21</v>
      </c>
      <c r="N116" s="190" t="s">
        <v>44</v>
      </c>
      <c r="O116" s="67"/>
      <c r="P116" s="191">
        <f>O116*H116</f>
        <v>0</v>
      </c>
      <c r="Q116" s="191">
        <v>0</v>
      </c>
      <c r="R116" s="191">
        <f>Q116*H116</f>
        <v>0</v>
      </c>
      <c r="S116" s="191">
        <v>0</v>
      </c>
      <c r="T116" s="192">
        <f>S116*H116</f>
        <v>0</v>
      </c>
      <c r="U116" s="37"/>
      <c r="V116" s="37"/>
      <c r="W116" s="37"/>
      <c r="X116" s="37"/>
      <c r="Y116" s="37"/>
      <c r="Z116" s="37"/>
      <c r="AA116" s="37"/>
      <c r="AB116" s="37"/>
      <c r="AC116" s="37"/>
      <c r="AD116" s="37"/>
      <c r="AE116" s="37"/>
      <c r="AR116" s="193" t="s">
        <v>375</v>
      </c>
      <c r="AT116" s="193" t="s">
        <v>254</v>
      </c>
      <c r="AU116" s="193" t="s">
        <v>80</v>
      </c>
      <c r="AY116" s="20" t="s">
        <v>252</v>
      </c>
      <c r="BE116" s="194">
        <f>IF(N116="základní",J116,0)</f>
        <v>0</v>
      </c>
      <c r="BF116" s="194">
        <f>IF(N116="snížená",J116,0)</f>
        <v>0</v>
      </c>
      <c r="BG116" s="194">
        <f>IF(N116="zákl. přenesená",J116,0)</f>
        <v>0</v>
      </c>
      <c r="BH116" s="194">
        <f>IF(N116="sníž. přenesená",J116,0)</f>
        <v>0</v>
      </c>
      <c r="BI116" s="194">
        <f>IF(N116="nulová",J116,0)</f>
        <v>0</v>
      </c>
      <c r="BJ116" s="20" t="s">
        <v>80</v>
      </c>
      <c r="BK116" s="194">
        <f>ROUND(I116*H116,2)</f>
        <v>0</v>
      </c>
      <c r="BL116" s="20" t="s">
        <v>375</v>
      </c>
      <c r="BM116" s="193" t="s">
        <v>447</v>
      </c>
    </row>
    <row r="117" spans="1:65" s="12" customFormat="1" ht="25.9" customHeight="1">
      <c r="B117" s="166"/>
      <c r="C117" s="167"/>
      <c r="D117" s="168" t="s">
        <v>72</v>
      </c>
      <c r="E117" s="169" t="s">
        <v>4385</v>
      </c>
      <c r="F117" s="169" t="s">
        <v>4386</v>
      </c>
      <c r="G117" s="167"/>
      <c r="H117" s="167"/>
      <c r="I117" s="170"/>
      <c r="J117" s="171">
        <f>BK117</f>
        <v>0</v>
      </c>
      <c r="K117" s="167"/>
      <c r="L117" s="172"/>
      <c r="M117" s="173"/>
      <c r="N117" s="174"/>
      <c r="O117" s="174"/>
      <c r="P117" s="175">
        <f>SUM(P118:P133)</f>
        <v>0</v>
      </c>
      <c r="Q117" s="174"/>
      <c r="R117" s="175">
        <f>SUM(R118:R133)</f>
        <v>0</v>
      </c>
      <c r="S117" s="174"/>
      <c r="T117" s="176">
        <f>SUM(T118:T133)</f>
        <v>0</v>
      </c>
      <c r="AR117" s="177" t="s">
        <v>82</v>
      </c>
      <c r="AT117" s="178" t="s">
        <v>72</v>
      </c>
      <c r="AU117" s="178" t="s">
        <v>73</v>
      </c>
      <c r="AY117" s="177" t="s">
        <v>252</v>
      </c>
      <c r="BK117" s="179">
        <f>SUM(BK118:BK133)</f>
        <v>0</v>
      </c>
    </row>
    <row r="118" spans="1:65" s="2" customFormat="1" ht="16.5" customHeight="1">
      <c r="A118" s="37"/>
      <c r="B118" s="38"/>
      <c r="C118" s="182" t="s">
        <v>355</v>
      </c>
      <c r="D118" s="182" t="s">
        <v>254</v>
      </c>
      <c r="E118" s="183" t="s">
        <v>4387</v>
      </c>
      <c r="F118" s="184" t="s">
        <v>4388</v>
      </c>
      <c r="G118" s="185" t="s">
        <v>4389</v>
      </c>
      <c r="H118" s="186">
        <v>1</v>
      </c>
      <c r="I118" s="187"/>
      <c r="J118" s="188">
        <f>ROUND(I118*H118,2)</f>
        <v>0</v>
      </c>
      <c r="K118" s="184" t="s">
        <v>378</v>
      </c>
      <c r="L118" s="42"/>
      <c r="M118" s="189" t="s">
        <v>21</v>
      </c>
      <c r="N118" s="190" t="s">
        <v>44</v>
      </c>
      <c r="O118" s="67"/>
      <c r="P118" s="191">
        <f>O118*H118</f>
        <v>0</v>
      </c>
      <c r="Q118" s="191">
        <v>0</v>
      </c>
      <c r="R118" s="191">
        <f>Q118*H118</f>
        <v>0</v>
      </c>
      <c r="S118" s="191">
        <v>0</v>
      </c>
      <c r="T118" s="192">
        <f>S118*H118</f>
        <v>0</v>
      </c>
      <c r="U118" s="37"/>
      <c r="V118" s="37"/>
      <c r="W118" s="37"/>
      <c r="X118" s="37"/>
      <c r="Y118" s="37"/>
      <c r="Z118" s="37"/>
      <c r="AA118" s="37"/>
      <c r="AB118" s="37"/>
      <c r="AC118" s="37"/>
      <c r="AD118" s="37"/>
      <c r="AE118" s="37"/>
      <c r="AR118" s="193" t="s">
        <v>375</v>
      </c>
      <c r="AT118" s="193" t="s">
        <v>254</v>
      </c>
      <c r="AU118" s="193" t="s">
        <v>80</v>
      </c>
      <c r="AY118" s="20" t="s">
        <v>252</v>
      </c>
      <c r="BE118" s="194">
        <f>IF(N118="základní",J118,0)</f>
        <v>0</v>
      </c>
      <c r="BF118" s="194">
        <f>IF(N118="snížená",J118,0)</f>
        <v>0</v>
      </c>
      <c r="BG118" s="194">
        <f>IF(N118="zákl. přenesená",J118,0)</f>
        <v>0</v>
      </c>
      <c r="BH118" s="194">
        <f>IF(N118="sníž. přenesená",J118,0)</f>
        <v>0</v>
      </c>
      <c r="BI118" s="194">
        <f>IF(N118="nulová",J118,0)</f>
        <v>0</v>
      </c>
      <c r="BJ118" s="20" t="s">
        <v>80</v>
      </c>
      <c r="BK118" s="194">
        <f>ROUND(I118*H118,2)</f>
        <v>0</v>
      </c>
      <c r="BL118" s="20" t="s">
        <v>375</v>
      </c>
      <c r="BM118" s="193" t="s">
        <v>461</v>
      </c>
    </row>
    <row r="119" spans="1:65" s="2" customFormat="1" ht="16.5" customHeight="1">
      <c r="A119" s="37"/>
      <c r="B119" s="38"/>
      <c r="C119" s="245" t="s">
        <v>364</v>
      </c>
      <c r="D119" s="245" t="s">
        <v>356</v>
      </c>
      <c r="E119" s="246" t="s">
        <v>4390</v>
      </c>
      <c r="F119" s="247" t="s">
        <v>4391</v>
      </c>
      <c r="G119" s="248" t="s">
        <v>4389</v>
      </c>
      <c r="H119" s="249">
        <v>1</v>
      </c>
      <c r="I119" s="250"/>
      <c r="J119" s="251">
        <f>ROUND(I119*H119,2)</f>
        <v>0</v>
      </c>
      <c r="K119" s="247" t="s">
        <v>378</v>
      </c>
      <c r="L119" s="252"/>
      <c r="M119" s="253" t="s">
        <v>21</v>
      </c>
      <c r="N119" s="254" t="s">
        <v>44</v>
      </c>
      <c r="O119" s="67"/>
      <c r="P119" s="191">
        <f>O119*H119</f>
        <v>0</v>
      </c>
      <c r="Q119" s="191">
        <v>0</v>
      </c>
      <c r="R119" s="191">
        <f>Q119*H119</f>
        <v>0</v>
      </c>
      <c r="S119" s="191">
        <v>0</v>
      </c>
      <c r="T119" s="192">
        <f>S119*H119</f>
        <v>0</v>
      </c>
      <c r="U119" s="37"/>
      <c r="V119" s="37"/>
      <c r="W119" s="37"/>
      <c r="X119" s="37"/>
      <c r="Y119" s="37"/>
      <c r="Z119" s="37"/>
      <c r="AA119" s="37"/>
      <c r="AB119" s="37"/>
      <c r="AC119" s="37"/>
      <c r="AD119" s="37"/>
      <c r="AE119" s="37"/>
      <c r="AR119" s="193" t="s">
        <v>497</v>
      </c>
      <c r="AT119" s="193" t="s">
        <v>356</v>
      </c>
      <c r="AU119" s="193" t="s">
        <v>80</v>
      </c>
      <c r="AY119" s="20" t="s">
        <v>252</v>
      </c>
      <c r="BE119" s="194">
        <f>IF(N119="základní",J119,0)</f>
        <v>0</v>
      </c>
      <c r="BF119" s="194">
        <f>IF(N119="snížená",J119,0)</f>
        <v>0</v>
      </c>
      <c r="BG119" s="194">
        <f>IF(N119="zákl. přenesená",J119,0)</f>
        <v>0</v>
      </c>
      <c r="BH119" s="194">
        <f>IF(N119="sníž. přenesená",J119,0)</f>
        <v>0</v>
      </c>
      <c r="BI119" s="194">
        <f>IF(N119="nulová",J119,0)</f>
        <v>0</v>
      </c>
      <c r="BJ119" s="20" t="s">
        <v>80</v>
      </c>
      <c r="BK119" s="194">
        <f>ROUND(I119*H119,2)</f>
        <v>0</v>
      </c>
      <c r="BL119" s="20" t="s">
        <v>375</v>
      </c>
      <c r="BM119" s="193" t="s">
        <v>473</v>
      </c>
    </row>
    <row r="120" spans="1:65" s="2" customFormat="1" ht="48.75">
      <c r="A120" s="37"/>
      <c r="B120" s="38"/>
      <c r="C120" s="39"/>
      <c r="D120" s="202" t="s">
        <v>275</v>
      </c>
      <c r="E120" s="39"/>
      <c r="F120" s="234" t="s">
        <v>4392</v>
      </c>
      <c r="G120" s="39"/>
      <c r="H120" s="39"/>
      <c r="I120" s="197"/>
      <c r="J120" s="39"/>
      <c r="K120" s="39"/>
      <c r="L120" s="42"/>
      <c r="M120" s="198"/>
      <c r="N120" s="199"/>
      <c r="O120" s="67"/>
      <c r="P120" s="67"/>
      <c r="Q120" s="67"/>
      <c r="R120" s="67"/>
      <c r="S120" s="67"/>
      <c r="T120" s="68"/>
      <c r="U120" s="37"/>
      <c r="V120" s="37"/>
      <c r="W120" s="37"/>
      <c r="X120" s="37"/>
      <c r="Y120" s="37"/>
      <c r="Z120" s="37"/>
      <c r="AA120" s="37"/>
      <c r="AB120" s="37"/>
      <c r="AC120" s="37"/>
      <c r="AD120" s="37"/>
      <c r="AE120" s="37"/>
      <c r="AT120" s="20" t="s">
        <v>275</v>
      </c>
      <c r="AU120" s="20" t="s">
        <v>80</v>
      </c>
    </row>
    <row r="121" spans="1:65" s="2" customFormat="1" ht="16.5" customHeight="1">
      <c r="A121" s="37"/>
      <c r="B121" s="38"/>
      <c r="C121" s="245" t="s">
        <v>369</v>
      </c>
      <c r="D121" s="245" t="s">
        <v>356</v>
      </c>
      <c r="E121" s="246" t="s">
        <v>4393</v>
      </c>
      <c r="F121" s="247" t="s">
        <v>4394</v>
      </c>
      <c r="G121" s="248" t="s">
        <v>4389</v>
      </c>
      <c r="H121" s="249">
        <v>1</v>
      </c>
      <c r="I121" s="250"/>
      <c r="J121" s="251">
        <f>ROUND(I121*H121,2)</f>
        <v>0</v>
      </c>
      <c r="K121" s="247" t="s">
        <v>378</v>
      </c>
      <c r="L121" s="252"/>
      <c r="M121" s="253" t="s">
        <v>21</v>
      </c>
      <c r="N121" s="254" t="s">
        <v>44</v>
      </c>
      <c r="O121" s="67"/>
      <c r="P121" s="191">
        <f>O121*H121</f>
        <v>0</v>
      </c>
      <c r="Q121" s="191">
        <v>0</v>
      </c>
      <c r="R121" s="191">
        <f>Q121*H121</f>
        <v>0</v>
      </c>
      <c r="S121" s="191">
        <v>0</v>
      </c>
      <c r="T121" s="192">
        <f>S121*H121</f>
        <v>0</v>
      </c>
      <c r="U121" s="37"/>
      <c r="V121" s="37"/>
      <c r="W121" s="37"/>
      <c r="X121" s="37"/>
      <c r="Y121" s="37"/>
      <c r="Z121" s="37"/>
      <c r="AA121" s="37"/>
      <c r="AB121" s="37"/>
      <c r="AC121" s="37"/>
      <c r="AD121" s="37"/>
      <c r="AE121" s="37"/>
      <c r="AR121" s="193" t="s">
        <v>497</v>
      </c>
      <c r="AT121" s="193" t="s">
        <v>356</v>
      </c>
      <c r="AU121" s="193" t="s">
        <v>80</v>
      </c>
      <c r="AY121" s="20" t="s">
        <v>252</v>
      </c>
      <c r="BE121" s="194">
        <f>IF(N121="základní",J121,0)</f>
        <v>0</v>
      </c>
      <c r="BF121" s="194">
        <f>IF(N121="snížená",J121,0)</f>
        <v>0</v>
      </c>
      <c r="BG121" s="194">
        <f>IF(N121="zákl. přenesená",J121,0)</f>
        <v>0</v>
      </c>
      <c r="BH121" s="194">
        <f>IF(N121="sníž. přenesená",J121,0)</f>
        <v>0</v>
      </c>
      <c r="BI121" s="194">
        <f>IF(N121="nulová",J121,0)</f>
        <v>0</v>
      </c>
      <c r="BJ121" s="20" t="s">
        <v>80</v>
      </c>
      <c r="BK121" s="194">
        <f>ROUND(I121*H121,2)</f>
        <v>0</v>
      </c>
      <c r="BL121" s="20" t="s">
        <v>375</v>
      </c>
      <c r="BM121" s="193" t="s">
        <v>485</v>
      </c>
    </row>
    <row r="122" spans="1:65" s="2" customFormat="1" ht="39">
      <c r="A122" s="37"/>
      <c r="B122" s="38"/>
      <c r="C122" s="39"/>
      <c r="D122" s="202" t="s">
        <v>275</v>
      </c>
      <c r="E122" s="39"/>
      <c r="F122" s="234" t="s">
        <v>4395</v>
      </c>
      <c r="G122" s="39"/>
      <c r="H122" s="39"/>
      <c r="I122" s="197"/>
      <c r="J122" s="39"/>
      <c r="K122" s="39"/>
      <c r="L122" s="42"/>
      <c r="M122" s="198"/>
      <c r="N122" s="199"/>
      <c r="O122" s="67"/>
      <c r="P122" s="67"/>
      <c r="Q122" s="67"/>
      <c r="R122" s="67"/>
      <c r="S122" s="67"/>
      <c r="T122" s="68"/>
      <c r="U122" s="37"/>
      <c r="V122" s="37"/>
      <c r="W122" s="37"/>
      <c r="X122" s="37"/>
      <c r="Y122" s="37"/>
      <c r="Z122" s="37"/>
      <c r="AA122" s="37"/>
      <c r="AB122" s="37"/>
      <c r="AC122" s="37"/>
      <c r="AD122" s="37"/>
      <c r="AE122" s="37"/>
      <c r="AT122" s="20" t="s">
        <v>275</v>
      </c>
      <c r="AU122" s="20" t="s">
        <v>80</v>
      </c>
    </row>
    <row r="123" spans="1:65" s="2" customFormat="1" ht="16.5" customHeight="1">
      <c r="A123" s="37"/>
      <c r="B123" s="38"/>
      <c r="C123" s="245" t="s">
        <v>375</v>
      </c>
      <c r="D123" s="245" t="s">
        <v>356</v>
      </c>
      <c r="E123" s="246" t="s">
        <v>4396</v>
      </c>
      <c r="F123" s="247" t="s">
        <v>4397</v>
      </c>
      <c r="G123" s="248" t="s">
        <v>385</v>
      </c>
      <c r="H123" s="249">
        <v>1</v>
      </c>
      <c r="I123" s="250"/>
      <c r="J123" s="251">
        <f>ROUND(I123*H123,2)</f>
        <v>0</v>
      </c>
      <c r="K123" s="247" t="s">
        <v>378</v>
      </c>
      <c r="L123" s="252"/>
      <c r="M123" s="253" t="s">
        <v>21</v>
      </c>
      <c r="N123" s="254" t="s">
        <v>44</v>
      </c>
      <c r="O123" s="67"/>
      <c r="P123" s="191">
        <f>O123*H123</f>
        <v>0</v>
      </c>
      <c r="Q123" s="191">
        <v>0</v>
      </c>
      <c r="R123" s="191">
        <f>Q123*H123</f>
        <v>0</v>
      </c>
      <c r="S123" s="191">
        <v>0</v>
      </c>
      <c r="T123" s="192">
        <f>S123*H123</f>
        <v>0</v>
      </c>
      <c r="U123" s="37"/>
      <c r="V123" s="37"/>
      <c r="W123" s="37"/>
      <c r="X123" s="37"/>
      <c r="Y123" s="37"/>
      <c r="Z123" s="37"/>
      <c r="AA123" s="37"/>
      <c r="AB123" s="37"/>
      <c r="AC123" s="37"/>
      <c r="AD123" s="37"/>
      <c r="AE123" s="37"/>
      <c r="AR123" s="193" t="s">
        <v>497</v>
      </c>
      <c r="AT123" s="193" t="s">
        <v>356</v>
      </c>
      <c r="AU123" s="193" t="s">
        <v>80</v>
      </c>
      <c r="AY123" s="20" t="s">
        <v>252</v>
      </c>
      <c r="BE123" s="194">
        <f>IF(N123="základní",J123,0)</f>
        <v>0</v>
      </c>
      <c r="BF123" s="194">
        <f>IF(N123="snížená",J123,0)</f>
        <v>0</v>
      </c>
      <c r="BG123" s="194">
        <f>IF(N123="zákl. přenesená",J123,0)</f>
        <v>0</v>
      </c>
      <c r="BH123" s="194">
        <f>IF(N123="sníž. přenesená",J123,0)</f>
        <v>0</v>
      </c>
      <c r="BI123" s="194">
        <f>IF(N123="nulová",J123,0)</f>
        <v>0</v>
      </c>
      <c r="BJ123" s="20" t="s">
        <v>80</v>
      </c>
      <c r="BK123" s="194">
        <f>ROUND(I123*H123,2)</f>
        <v>0</v>
      </c>
      <c r="BL123" s="20" t="s">
        <v>375</v>
      </c>
      <c r="BM123" s="193" t="s">
        <v>497</v>
      </c>
    </row>
    <row r="124" spans="1:65" s="2" customFormat="1" ht="58.5">
      <c r="A124" s="37"/>
      <c r="B124" s="38"/>
      <c r="C124" s="39"/>
      <c r="D124" s="202" t="s">
        <v>275</v>
      </c>
      <c r="E124" s="39"/>
      <c r="F124" s="234" t="s">
        <v>4398</v>
      </c>
      <c r="G124" s="39"/>
      <c r="H124" s="39"/>
      <c r="I124" s="197"/>
      <c r="J124" s="39"/>
      <c r="K124" s="39"/>
      <c r="L124" s="42"/>
      <c r="M124" s="198"/>
      <c r="N124" s="199"/>
      <c r="O124" s="67"/>
      <c r="P124" s="67"/>
      <c r="Q124" s="67"/>
      <c r="R124" s="67"/>
      <c r="S124" s="67"/>
      <c r="T124" s="68"/>
      <c r="U124" s="37"/>
      <c r="V124" s="37"/>
      <c r="W124" s="37"/>
      <c r="X124" s="37"/>
      <c r="Y124" s="37"/>
      <c r="Z124" s="37"/>
      <c r="AA124" s="37"/>
      <c r="AB124" s="37"/>
      <c r="AC124" s="37"/>
      <c r="AD124" s="37"/>
      <c r="AE124" s="37"/>
      <c r="AT124" s="20" t="s">
        <v>275</v>
      </c>
      <c r="AU124" s="20" t="s">
        <v>80</v>
      </c>
    </row>
    <row r="125" spans="1:65" s="2" customFormat="1" ht="16.5" customHeight="1">
      <c r="A125" s="37"/>
      <c r="B125" s="38"/>
      <c r="C125" s="245" t="s">
        <v>382</v>
      </c>
      <c r="D125" s="245" t="s">
        <v>356</v>
      </c>
      <c r="E125" s="246" t="s">
        <v>4399</v>
      </c>
      <c r="F125" s="247" t="s">
        <v>4400</v>
      </c>
      <c r="G125" s="248" t="s">
        <v>385</v>
      </c>
      <c r="H125" s="249">
        <v>2</v>
      </c>
      <c r="I125" s="250"/>
      <c r="J125" s="251">
        <f>ROUND(I125*H125,2)</f>
        <v>0</v>
      </c>
      <c r="K125" s="247" t="s">
        <v>378</v>
      </c>
      <c r="L125" s="252"/>
      <c r="M125" s="253" t="s">
        <v>21</v>
      </c>
      <c r="N125" s="254" t="s">
        <v>44</v>
      </c>
      <c r="O125" s="67"/>
      <c r="P125" s="191">
        <f>O125*H125</f>
        <v>0</v>
      </c>
      <c r="Q125" s="191">
        <v>0</v>
      </c>
      <c r="R125" s="191">
        <f>Q125*H125</f>
        <v>0</v>
      </c>
      <c r="S125" s="191">
        <v>0</v>
      </c>
      <c r="T125" s="192">
        <f>S125*H125</f>
        <v>0</v>
      </c>
      <c r="U125" s="37"/>
      <c r="V125" s="37"/>
      <c r="W125" s="37"/>
      <c r="X125" s="37"/>
      <c r="Y125" s="37"/>
      <c r="Z125" s="37"/>
      <c r="AA125" s="37"/>
      <c r="AB125" s="37"/>
      <c r="AC125" s="37"/>
      <c r="AD125" s="37"/>
      <c r="AE125" s="37"/>
      <c r="AR125" s="193" t="s">
        <v>497</v>
      </c>
      <c r="AT125" s="193" t="s">
        <v>356</v>
      </c>
      <c r="AU125" s="193" t="s">
        <v>80</v>
      </c>
      <c r="AY125" s="20" t="s">
        <v>252</v>
      </c>
      <c r="BE125" s="194">
        <f>IF(N125="základní",J125,0)</f>
        <v>0</v>
      </c>
      <c r="BF125" s="194">
        <f>IF(N125="snížená",J125,0)</f>
        <v>0</v>
      </c>
      <c r="BG125" s="194">
        <f>IF(N125="zákl. přenesená",J125,0)</f>
        <v>0</v>
      </c>
      <c r="BH125" s="194">
        <f>IF(N125="sníž. přenesená",J125,0)</f>
        <v>0</v>
      </c>
      <c r="BI125" s="194">
        <f>IF(N125="nulová",J125,0)</f>
        <v>0</v>
      </c>
      <c r="BJ125" s="20" t="s">
        <v>80</v>
      </c>
      <c r="BK125" s="194">
        <f>ROUND(I125*H125,2)</f>
        <v>0</v>
      </c>
      <c r="BL125" s="20" t="s">
        <v>375</v>
      </c>
      <c r="BM125" s="193" t="s">
        <v>506</v>
      </c>
    </row>
    <row r="126" spans="1:65" s="2" customFormat="1" ht="16.5" customHeight="1">
      <c r="A126" s="37"/>
      <c r="B126" s="38"/>
      <c r="C126" s="245" t="s">
        <v>389</v>
      </c>
      <c r="D126" s="245" t="s">
        <v>356</v>
      </c>
      <c r="E126" s="246" t="s">
        <v>4401</v>
      </c>
      <c r="F126" s="247" t="s">
        <v>4402</v>
      </c>
      <c r="G126" s="248" t="s">
        <v>385</v>
      </c>
      <c r="H126" s="249">
        <v>1</v>
      </c>
      <c r="I126" s="250"/>
      <c r="J126" s="251">
        <f>ROUND(I126*H126,2)</f>
        <v>0</v>
      </c>
      <c r="K126" s="247" t="s">
        <v>378</v>
      </c>
      <c r="L126" s="252"/>
      <c r="M126" s="253" t="s">
        <v>21</v>
      </c>
      <c r="N126" s="254" t="s">
        <v>44</v>
      </c>
      <c r="O126" s="67"/>
      <c r="P126" s="191">
        <f>O126*H126</f>
        <v>0</v>
      </c>
      <c r="Q126" s="191">
        <v>0</v>
      </c>
      <c r="R126" s="191">
        <f>Q126*H126</f>
        <v>0</v>
      </c>
      <c r="S126" s="191">
        <v>0</v>
      </c>
      <c r="T126" s="192">
        <f>S126*H126</f>
        <v>0</v>
      </c>
      <c r="U126" s="37"/>
      <c r="V126" s="37"/>
      <c r="W126" s="37"/>
      <c r="X126" s="37"/>
      <c r="Y126" s="37"/>
      <c r="Z126" s="37"/>
      <c r="AA126" s="37"/>
      <c r="AB126" s="37"/>
      <c r="AC126" s="37"/>
      <c r="AD126" s="37"/>
      <c r="AE126" s="37"/>
      <c r="AR126" s="193" t="s">
        <v>497</v>
      </c>
      <c r="AT126" s="193" t="s">
        <v>356</v>
      </c>
      <c r="AU126" s="193" t="s">
        <v>80</v>
      </c>
      <c r="AY126" s="20" t="s">
        <v>252</v>
      </c>
      <c r="BE126" s="194">
        <f>IF(N126="základní",J126,0)</f>
        <v>0</v>
      </c>
      <c r="BF126" s="194">
        <f>IF(N126="snížená",J126,0)</f>
        <v>0</v>
      </c>
      <c r="BG126" s="194">
        <f>IF(N126="zákl. přenesená",J126,0)</f>
        <v>0</v>
      </c>
      <c r="BH126" s="194">
        <f>IF(N126="sníž. přenesená",J126,0)</f>
        <v>0</v>
      </c>
      <c r="BI126" s="194">
        <f>IF(N126="nulová",J126,0)</f>
        <v>0</v>
      </c>
      <c r="BJ126" s="20" t="s">
        <v>80</v>
      </c>
      <c r="BK126" s="194">
        <f>ROUND(I126*H126,2)</f>
        <v>0</v>
      </c>
      <c r="BL126" s="20" t="s">
        <v>375</v>
      </c>
      <c r="BM126" s="193" t="s">
        <v>527</v>
      </c>
    </row>
    <row r="127" spans="1:65" s="2" customFormat="1" ht="16.5" customHeight="1">
      <c r="A127" s="37"/>
      <c r="B127" s="38"/>
      <c r="C127" s="245" t="s">
        <v>397</v>
      </c>
      <c r="D127" s="245" t="s">
        <v>356</v>
      </c>
      <c r="E127" s="246" t="s">
        <v>4403</v>
      </c>
      <c r="F127" s="247" t="s">
        <v>4404</v>
      </c>
      <c r="G127" s="248" t="s">
        <v>385</v>
      </c>
      <c r="H127" s="249">
        <v>1</v>
      </c>
      <c r="I127" s="250"/>
      <c r="J127" s="251">
        <f>ROUND(I127*H127,2)</f>
        <v>0</v>
      </c>
      <c r="K127" s="247" t="s">
        <v>378</v>
      </c>
      <c r="L127" s="252"/>
      <c r="M127" s="253" t="s">
        <v>21</v>
      </c>
      <c r="N127" s="254" t="s">
        <v>44</v>
      </c>
      <c r="O127" s="67"/>
      <c r="P127" s="191">
        <f>O127*H127</f>
        <v>0</v>
      </c>
      <c r="Q127" s="191">
        <v>0</v>
      </c>
      <c r="R127" s="191">
        <f>Q127*H127</f>
        <v>0</v>
      </c>
      <c r="S127" s="191">
        <v>0</v>
      </c>
      <c r="T127" s="192">
        <f>S127*H127</f>
        <v>0</v>
      </c>
      <c r="U127" s="37"/>
      <c r="V127" s="37"/>
      <c r="W127" s="37"/>
      <c r="X127" s="37"/>
      <c r="Y127" s="37"/>
      <c r="Z127" s="37"/>
      <c r="AA127" s="37"/>
      <c r="AB127" s="37"/>
      <c r="AC127" s="37"/>
      <c r="AD127" s="37"/>
      <c r="AE127" s="37"/>
      <c r="AR127" s="193" t="s">
        <v>497</v>
      </c>
      <c r="AT127" s="193" t="s">
        <v>356</v>
      </c>
      <c r="AU127" s="193" t="s">
        <v>80</v>
      </c>
      <c r="AY127" s="20" t="s">
        <v>252</v>
      </c>
      <c r="BE127" s="194">
        <f>IF(N127="základní",J127,0)</f>
        <v>0</v>
      </c>
      <c r="BF127" s="194">
        <f>IF(N127="snížená",J127,0)</f>
        <v>0</v>
      </c>
      <c r="BG127" s="194">
        <f>IF(N127="zákl. přenesená",J127,0)</f>
        <v>0</v>
      </c>
      <c r="BH127" s="194">
        <f>IF(N127="sníž. přenesená",J127,0)</f>
        <v>0</v>
      </c>
      <c r="BI127" s="194">
        <f>IF(N127="nulová",J127,0)</f>
        <v>0</v>
      </c>
      <c r="BJ127" s="20" t="s">
        <v>80</v>
      </c>
      <c r="BK127" s="194">
        <f>ROUND(I127*H127,2)</f>
        <v>0</v>
      </c>
      <c r="BL127" s="20" t="s">
        <v>375</v>
      </c>
      <c r="BM127" s="193" t="s">
        <v>547</v>
      </c>
    </row>
    <row r="128" spans="1:65" s="2" customFormat="1" ht="19.5">
      <c r="A128" s="37"/>
      <c r="B128" s="38"/>
      <c r="C128" s="39"/>
      <c r="D128" s="202" t="s">
        <v>275</v>
      </c>
      <c r="E128" s="39"/>
      <c r="F128" s="234" t="s">
        <v>4405</v>
      </c>
      <c r="G128" s="39"/>
      <c r="H128" s="39"/>
      <c r="I128" s="197"/>
      <c r="J128" s="39"/>
      <c r="K128" s="39"/>
      <c r="L128" s="42"/>
      <c r="M128" s="198"/>
      <c r="N128" s="199"/>
      <c r="O128" s="67"/>
      <c r="P128" s="67"/>
      <c r="Q128" s="67"/>
      <c r="R128" s="67"/>
      <c r="S128" s="67"/>
      <c r="T128" s="68"/>
      <c r="U128" s="37"/>
      <c r="V128" s="37"/>
      <c r="W128" s="37"/>
      <c r="X128" s="37"/>
      <c r="Y128" s="37"/>
      <c r="Z128" s="37"/>
      <c r="AA128" s="37"/>
      <c r="AB128" s="37"/>
      <c r="AC128" s="37"/>
      <c r="AD128" s="37"/>
      <c r="AE128" s="37"/>
      <c r="AT128" s="20" t="s">
        <v>275</v>
      </c>
      <c r="AU128" s="20" t="s">
        <v>80</v>
      </c>
    </row>
    <row r="129" spans="1:65" s="2" customFormat="1" ht="16.5" customHeight="1">
      <c r="A129" s="37"/>
      <c r="B129" s="38"/>
      <c r="C129" s="245" t="s">
        <v>404</v>
      </c>
      <c r="D129" s="245" t="s">
        <v>356</v>
      </c>
      <c r="E129" s="246" t="s">
        <v>4406</v>
      </c>
      <c r="F129" s="247" t="s">
        <v>4407</v>
      </c>
      <c r="G129" s="248" t="s">
        <v>385</v>
      </c>
      <c r="H129" s="249">
        <v>2</v>
      </c>
      <c r="I129" s="250"/>
      <c r="J129" s="251">
        <f>ROUND(I129*H129,2)</f>
        <v>0</v>
      </c>
      <c r="K129" s="247" t="s">
        <v>378</v>
      </c>
      <c r="L129" s="252"/>
      <c r="M129" s="253" t="s">
        <v>21</v>
      </c>
      <c r="N129" s="254" t="s">
        <v>44</v>
      </c>
      <c r="O129" s="67"/>
      <c r="P129" s="191">
        <f>O129*H129</f>
        <v>0</v>
      </c>
      <c r="Q129" s="191">
        <v>0</v>
      </c>
      <c r="R129" s="191">
        <f>Q129*H129</f>
        <v>0</v>
      </c>
      <c r="S129" s="191">
        <v>0</v>
      </c>
      <c r="T129" s="192">
        <f>S129*H129</f>
        <v>0</v>
      </c>
      <c r="U129" s="37"/>
      <c r="V129" s="37"/>
      <c r="W129" s="37"/>
      <c r="X129" s="37"/>
      <c r="Y129" s="37"/>
      <c r="Z129" s="37"/>
      <c r="AA129" s="37"/>
      <c r="AB129" s="37"/>
      <c r="AC129" s="37"/>
      <c r="AD129" s="37"/>
      <c r="AE129" s="37"/>
      <c r="AR129" s="193" t="s">
        <v>497</v>
      </c>
      <c r="AT129" s="193" t="s">
        <v>356</v>
      </c>
      <c r="AU129" s="193" t="s">
        <v>80</v>
      </c>
      <c r="AY129" s="20" t="s">
        <v>252</v>
      </c>
      <c r="BE129" s="194">
        <f>IF(N129="základní",J129,0)</f>
        <v>0</v>
      </c>
      <c r="BF129" s="194">
        <f>IF(N129="snížená",J129,0)</f>
        <v>0</v>
      </c>
      <c r="BG129" s="194">
        <f>IF(N129="zákl. přenesená",J129,0)</f>
        <v>0</v>
      </c>
      <c r="BH129" s="194">
        <f>IF(N129="sníž. přenesená",J129,0)</f>
        <v>0</v>
      </c>
      <c r="BI129" s="194">
        <f>IF(N129="nulová",J129,0)</f>
        <v>0</v>
      </c>
      <c r="BJ129" s="20" t="s">
        <v>80</v>
      </c>
      <c r="BK129" s="194">
        <f>ROUND(I129*H129,2)</f>
        <v>0</v>
      </c>
      <c r="BL129" s="20" t="s">
        <v>375</v>
      </c>
      <c r="BM129" s="193" t="s">
        <v>566</v>
      </c>
    </row>
    <row r="130" spans="1:65" s="2" customFormat="1" ht="16.5" customHeight="1">
      <c r="A130" s="37"/>
      <c r="B130" s="38"/>
      <c r="C130" s="245" t="s">
        <v>7</v>
      </c>
      <c r="D130" s="245" t="s">
        <v>356</v>
      </c>
      <c r="E130" s="246" t="s">
        <v>4408</v>
      </c>
      <c r="F130" s="247" t="s">
        <v>4409</v>
      </c>
      <c r="G130" s="248" t="s">
        <v>385</v>
      </c>
      <c r="H130" s="249">
        <v>1</v>
      </c>
      <c r="I130" s="250"/>
      <c r="J130" s="251">
        <f>ROUND(I130*H130,2)</f>
        <v>0</v>
      </c>
      <c r="K130" s="247" t="s">
        <v>378</v>
      </c>
      <c r="L130" s="252"/>
      <c r="M130" s="253" t="s">
        <v>21</v>
      </c>
      <c r="N130" s="254" t="s">
        <v>44</v>
      </c>
      <c r="O130" s="67"/>
      <c r="P130" s="191">
        <f>O130*H130</f>
        <v>0</v>
      </c>
      <c r="Q130" s="191">
        <v>0</v>
      </c>
      <c r="R130" s="191">
        <f>Q130*H130</f>
        <v>0</v>
      </c>
      <c r="S130" s="191">
        <v>0</v>
      </c>
      <c r="T130" s="192">
        <f>S130*H130</f>
        <v>0</v>
      </c>
      <c r="U130" s="37"/>
      <c r="V130" s="37"/>
      <c r="W130" s="37"/>
      <c r="X130" s="37"/>
      <c r="Y130" s="37"/>
      <c r="Z130" s="37"/>
      <c r="AA130" s="37"/>
      <c r="AB130" s="37"/>
      <c r="AC130" s="37"/>
      <c r="AD130" s="37"/>
      <c r="AE130" s="37"/>
      <c r="AR130" s="193" t="s">
        <v>497</v>
      </c>
      <c r="AT130" s="193" t="s">
        <v>356</v>
      </c>
      <c r="AU130" s="193" t="s">
        <v>80</v>
      </c>
      <c r="AY130" s="20" t="s">
        <v>252</v>
      </c>
      <c r="BE130" s="194">
        <f>IF(N130="základní",J130,0)</f>
        <v>0</v>
      </c>
      <c r="BF130" s="194">
        <f>IF(N130="snížená",J130,0)</f>
        <v>0</v>
      </c>
      <c r="BG130" s="194">
        <f>IF(N130="zákl. přenesená",J130,0)</f>
        <v>0</v>
      </c>
      <c r="BH130" s="194">
        <f>IF(N130="sníž. přenesená",J130,0)</f>
        <v>0</v>
      </c>
      <c r="BI130" s="194">
        <f>IF(N130="nulová",J130,0)</f>
        <v>0</v>
      </c>
      <c r="BJ130" s="20" t="s">
        <v>80</v>
      </c>
      <c r="BK130" s="194">
        <f>ROUND(I130*H130,2)</f>
        <v>0</v>
      </c>
      <c r="BL130" s="20" t="s">
        <v>375</v>
      </c>
      <c r="BM130" s="193" t="s">
        <v>583</v>
      </c>
    </row>
    <row r="131" spans="1:65" s="2" customFormat="1" ht="16.5" customHeight="1">
      <c r="A131" s="37"/>
      <c r="B131" s="38"/>
      <c r="C131" s="245" t="s">
        <v>414</v>
      </c>
      <c r="D131" s="245" t="s">
        <v>356</v>
      </c>
      <c r="E131" s="246" t="s">
        <v>4410</v>
      </c>
      <c r="F131" s="247" t="s">
        <v>4411</v>
      </c>
      <c r="G131" s="248" t="s">
        <v>385</v>
      </c>
      <c r="H131" s="249">
        <v>1</v>
      </c>
      <c r="I131" s="250"/>
      <c r="J131" s="251">
        <f>ROUND(I131*H131,2)</f>
        <v>0</v>
      </c>
      <c r="K131" s="247" t="s">
        <v>378</v>
      </c>
      <c r="L131" s="252"/>
      <c r="M131" s="253" t="s">
        <v>21</v>
      </c>
      <c r="N131" s="254" t="s">
        <v>44</v>
      </c>
      <c r="O131" s="67"/>
      <c r="P131" s="191">
        <f>O131*H131</f>
        <v>0</v>
      </c>
      <c r="Q131" s="191">
        <v>0</v>
      </c>
      <c r="R131" s="191">
        <f>Q131*H131</f>
        <v>0</v>
      </c>
      <c r="S131" s="191">
        <v>0</v>
      </c>
      <c r="T131" s="192">
        <f>S131*H131</f>
        <v>0</v>
      </c>
      <c r="U131" s="37"/>
      <c r="V131" s="37"/>
      <c r="W131" s="37"/>
      <c r="X131" s="37"/>
      <c r="Y131" s="37"/>
      <c r="Z131" s="37"/>
      <c r="AA131" s="37"/>
      <c r="AB131" s="37"/>
      <c r="AC131" s="37"/>
      <c r="AD131" s="37"/>
      <c r="AE131" s="37"/>
      <c r="AR131" s="193" t="s">
        <v>497</v>
      </c>
      <c r="AT131" s="193" t="s">
        <v>356</v>
      </c>
      <c r="AU131" s="193" t="s">
        <v>80</v>
      </c>
      <c r="AY131" s="20" t="s">
        <v>252</v>
      </c>
      <c r="BE131" s="194">
        <f>IF(N131="základní",J131,0)</f>
        <v>0</v>
      </c>
      <c r="BF131" s="194">
        <f>IF(N131="snížená",J131,0)</f>
        <v>0</v>
      </c>
      <c r="BG131" s="194">
        <f>IF(N131="zákl. přenesená",J131,0)</f>
        <v>0</v>
      </c>
      <c r="BH131" s="194">
        <f>IF(N131="sníž. přenesená",J131,0)</f>
        <v>0</v>
      </c>
      <c r="BI131" s="194">
        <f>IF(N131="nulová",J131,0)</f>
        <v>0</v>
      </c>
      <c r="BJ131" s="20" t="s">
        <v>80</v>
      </c>
      <c r="BK131" s="194">
        <f>ROUND(I131*H131,2)</f>
        <v>0</v>
      </c>
      <c r="BL131" s="20" t="s">
        <v>375</v>
      </c>
      <c r="BM131" s="193" t="s">
        <v>609</v>
      </c>
    </row>
    <row r="132" spans="1:65" s="2" customFormat="1" ht="16.5" customHeight="1">
      <c r="A132" s="37"/>
      <c r="B132" s="38"/>
      <c r="C132" s="182" t="s">
        <v>441</v>
      </c>
      <c r="D132" s="182" t="s">
        <v>254</v>
      </c>
      <c r="E132" s="183" t="s">
        <v>4412</v>
      </c>
      <c r="F132" s="184" t="s">
        <v>4413</v>
      </c>
      <c r="G132" s="185" t="s">
        <v>3254</v>
      </c>
      <c r="H132" s="255"/>
      <c r="I132" s="187"/>
      <c r="J132" s="188">
        <f>ROUND(I132*H132,2)</f>
        <v>0</v>
      </c>
      <c r="K132" s="184" t="s">
        <v>378</v>
      </c>
      <c r="L132" s="42"/>
      <c r="M132" s="189" t="s">
        <v>21</v>
      </c>
      <c r="N132" s="190" t="s">
        <v>44</v>
      </c>
      <c r="O132" s="67"/>
      <c r="P132" s="191">
        <f>O132*H132</f>
        <v>0</v>
      </c>
      <c r="Q132" s="191">
        <v>0</v>
      </c>
      <c r="R132" s="191">
        <f>Q132*H132</f>
        <v>0</v>
      </c>
      <c r="S132" s="191">
        <v>0</v>
      </c>
      <c r="T132" s="192">
        <f>S132*H132</f>
        <v>0</v>
      </c>
      <c r="U132" s="37"/>
      <c r="V132" s="37"/>
      <c r="W132" s="37"/>
      <c r="X132" s="37"/>
      <c r="Y132" s="37"/>
      <c r="Z132" s="37"/>
      <c r="AA132" s="37"/>
      <c r="AB132" s="37"/>
      <c r="AC132" s="37"/>
      <c r="AD132" s="37"/>
      <c r="AE132" s="37"/>
      <c r="AR132" s="193" t="s">
        <v>375</v>
      </c>
      <c r="AT132" s="193" t="s">
        <v>254</v>
      </c>
      <c r="AU132" s="193" t="s">
        <v>80</v>
      </c>
      <c r="AY132" s="20" t="s">
        <v>252</v>
      </c>
      <c r="BE132" s="194">
        <f>IF(N132="základní",J132,0)</f>
        <v>0</v>
      </c>
      <c r="BF132" s="194">
        <f>IF(N132="snížená",J132,0)</f>
        <v>0</v>
      </c>
      <c r="BG132" s="194">
        <f>IF(N132="zákl. přenesená",J132,0)</f>
        <v>0</v>
      </c>
      <c r="BH132" s="194">
        <f>IF(N132="sníž. přenesená",J132,0)</f>
        <v>0</v>
      </c>
      <c r="BI132" s="194">
        <f>IF(N132="nulová",J132,0)</f>
        <v>0</v>
      </c>
      <c r="BJ132" s="20" t="s">
        <v>80</v>
      </c>
      <c r="BK132" s="194">
        <f>ROUND(I132*H132,2)</f>
        <v>0</v>
      </c>
      <c r="BL132" s="20" t="s">
        <v>375</v>
      </c>
      <c r="BM132" s="193" t="s">
        <v>621</v>
      </c>
    </row>
    <row r="133" spans="1:65" s="2" customFormat="1" ht="16.5" customHeight="1">
      <c r="A133" s="37"/>
      <c r="B133" s="38"/>
      <c r="C133" s="182" t="s">
        <v>447</v>
      </c>
      <c r="D133" s="182" t="s">
        <v>254</v>
      </c>
      <c r="E133" s="183" t="s">
        <v>4414</v>
      </c>
      <c r="F133" s="184" t="s">
        <v>4415</v>
      </c>
      <c r="G133" s="185" t="s">
        <v>1826</v>
      </c>
      <c r="H133" s="186">
        <v>1</v>
      </c>
      <c r="I133" s="187"/>
      <c r="J133" s="188">
        <f>ROUND(I133*H133,2)</f>
        <v>0</v>
      </c>
      <c r="K133" s="184" t="s">
        <v>378</v>
      </c>
      <c r="L133" s="42"/>
      <c r="M133" s="189" t="s">
        <v>21</v>
      </c>
      <c r="N133" s="190" t="s">
        <v>44</v>
      </c>
      <c r="O133" s="67"/>
      <c r="P133" s="191">
        <f>O133*H133</f>
        <v>0</v>
      </c>
      <c r="Q133" s="191">
        <v>0</v>
      </c>
      <c r="R133" s="191">
        <f>Q133*H133</f>
        <v>0</v>
      </c>
      <c r="S133" s="191">
        <v>0</v>
      </c>
      <c r="T133" s="192">
        <f>S133*H133</f>
        <v>0</v>
      </c>
      <c r="U133" s="37"/>
      <c r="V133" s="37"/>
      <c r="W133" s="37"/>
      <c r="X133" s="37"/>
      <c r="Y133" s="37"/>
      <c r="Z133" s="37"/>
      <c r="AA133" s="37"/>
      <c r="AB133" s="37"/>
      <c r="AC133" s="37"/>
      <c r="AD133" s="37"/>
      <c r="AE133" s="37"/>
      <c r="AR133" s="193" t="s">
        <v>375</v>
      </c>
      <c r="AT133" s="193" t="s">
        <v>254</v>
      </c>
      <c r="AU133" s="193" t="s">
        <v>80</v>
      </c>
      <c r="AY133" s="20" t="s">
        <v>252</v>
      </c>
      <c r="BE133" s="194">
        <f>IF(N133="základní",J133,0)</f>
        <v>0</v>
      </c>
      <c r="BF133" s="194">
        <f>IF(N133="snížená",J133,0)</f>
        <v>0</v>
      </c>
      <c r="BG133" s="194">
        <f>IF(N133="zákl. přenesená",J133,0)</f>
        <v>0</v>
      </c>
      <c r="BH133" s="194">
        <f>IF(N133="sníž. přenesená",J133,0)</f>
        <v>0</v>
      </c>
      <c r="BI133" s="194">
        <f>IF(N133="nulová",J133,0)</f>
        <v>0</v>
      </c>
      <c r="BJ133" s="20" t="s">
        <v>80</v>
      </c>
      <c r="BK133" s="194">
        <f>ROUND(I133*H133,2)</f>
        <v>0</v>
      </c>
      <c r="BL133" s="20" t="s">
        <v>375</v>
      </c>
      <c r="BM133" s="193" t="s">
        <v>647</v>
      </c>
    </row>
    <row r="134" spans="1:65" s="12" customFormat="1" ht="25.9" customHeight="1">
      <c r="B134" s="166"/>
      <c r="C134" s="167"/>
      <c r="D134" s="168" t="s">
        <v>72</v>
      </c>
      <c r="E134" s="169" t="s">
        <v>4416</v>
      </c>
      <c r="F134" s="169" t="s">
        <v>4417</v>
      </c>
      <c r="G134" s="167"/>
      <c r="H134" s="167"/>
      <c r="I134" s="170"/>
      <c r="J134" s="171">
        <f>BK134</f>
        <v>0</v>
      </c>
      <c r="K134" s="167"/>
      <c r="L134" s="172"/>
      <c r="M134" s="173"/>
      <c r="N134" s="174"/>
      <c r="O134" s="174"/>
      <c r="P134" s="175">
        <f>SUM(P135:P149)</f>
        <v>0</v>
      </c>
      <c r="Q134" s="174"/>
      <c r="R134" s="175">
        <f>SUM(R135:R149)</f>
        <v>0</v>
      </c>
      <c r="S134" s="174"/>
      <c r="T134" s="176">
        <f>SUM(T135:T149)</f>
        <v>0</v>
      </c>
      <c r="AR134" s="177" t="s">
        <v>82</v>
      </c>
      <c r="AT134" s="178" t="s">
        <v>72</v>
      </c>
      <c r="AU134" s="178" t="s">
        <v>73</v>
      </c>
      <c r="AY134" s="177" t="s">
        <v>252</v>
      </c>
      <c r="BK134" s="179">
        <f>SUM(BK135:BK149)</f>
        <v>0</v>
      </c>
    </row>
    <row r="135" spans="1:65" s="2" customFormat="1" ht="16.5" customHeight="1">
      <c r="A135" s="37"/>
      <c r="B135" s="38"/>
      <c r="C135" s="245" t="s">
        <v>455</v>
      </c>
      <c r="D135" s="245" t="s">
        <v>356</v>
      </c>
      <c r="E135" s="246" t="s">
        <v>4418</v>
      </c>
      <c r="F135" s="247" t="s">
        <v>4419</v>
      </c>
      <c r="G135" s="248" t="s">
        <v>385</v>
      </c>
      <c r="H135" s="249">
        <v>1</v>
      </c>
      <c r="I135" s="250"/>
      <c r="J135" s="251">
        <f t="shared" ref="J135:J149" si="0">ROUND(I135*H135,2)</f>
        <v>0</v>
      </c>
      <c r="K135" s="247" t="s">
        <v>378</v>
      </c>
      <c r="L135" s="252"/>
      <c r="M135" s="253" t="s">
        <v>21</v>
      </c>
      <c r="N135" s="254" t="s">
        <v>44</v>
      </c>
      <c r="O135" s="67"/>
      <c r="P135" s="191">
        <f t="shared" ref="P135:P149" si="1">O135*H135</f>
        <v>0</v>
      </c>
      <c r="Q135" s="191">
        <v>0</v>
      </c>
      <c r="R135" s="191">
        <f t="shared" ref="R135:R149" si="2">Q135*H135</f>
        <v>0</v>
      </c>
      <c r="S135" s="191">
        <v>0</v>
      </c>
      <c r="T135" s="192">
        <f t="shared" ref="T135:T149" si="3">S135*H135</f>
        <v>0</v>
      </c>
      <c r="U135" s="37"/>
      <c r="V135" s="37"/>
      <c r="W135" s="37"/>
      <c r="X135" s="37"/>
      <c r="Y135" s="37"/>
      <c r="Z135" s="37"/>
      <c r="AA135" s="37"/>
      <c r="AB135" s="37"/>
      <c r="AC135" s="37"/>
      <c r="AD135" s="37"/>
      <c r="AE135" s="37"/>
      <c r="AR135" s="193" t="s">
        <v>497</v>
      </c>
      <c r="AT135" s="193" t="s">
        <v>356</v>
      </c>
      <c r="AU135" s="193" t="s">
        <v>80</v>
      </c>
      <c r="AY135" s="20" t="s">
        <v>252</v>
      </c>
      <c r="BE135" s="194">
        <f t="shared" ref="BE135:BE149" si="4">IF(N135="základní",J135,0)</f>
        <v>0</v>
      </c>
      <c r="BF135" s="194">
        <f t="shared" ref="BF135:BF149" si="5">IF(N135="snížená",J135,0)</f>
        <v>0</v>
      </c>
      <c r="BG135" s="194">
        <f t="shared" ref="BG135:BG149" si="6">IF(N135="zákl. přenesená",J135,0)</f>
        <v>0</v>
      </c>
      <c r="BH135" s="194">
        <f t="shared" ref="BH135:BH149" si="7">IF(N135="sníž. přenesená",J135,0)</f>
        <v>0</v>
      </c>
      <c r="BI135" s="194">
        <f t="shared" ref="BI135:BI149" si="8">IF(N135="nulová",J135,0)</f>
        <v>0</v>
      </c>
      <c r="BJ135" s="20" t="s">
        <v>80</v>
      </c>
      <c r="BK135" s="194">
        <f t="shared" ref="BK135:BK149" si="9">ROUND(I135*H135,2)</f>
        <v>0</v>
      </c>
      <c r="BL135" s="20" t="s">
        <v>375</v>
      </c>
      <c r="BM135" s="193" t="s">
        <v>440</v>
      </c>
    </row>
    <row r="136" spans="1:65" s="2" customFormat="1" ht="16.5" customHeight="1">
      <c r="A136" s="37"/>
      <c r="B136" s="38"/>
      <c r="C136" s="245" t="s">
        <v>461</v>
      </c>
      <c r="D136" s="245" t="s">
        <v>356</v>
      </c>
      <c r="E136" s="246" t="s">
        <v>4420</v>
      </c>
      <c r="F136" s="247" t="s">
        <v>4421</v>
      </c>
      <c r="G136" s="248" t="s">
        <v>385</v>
      </c>
      <c r="H136" s="249">
        <v>4</v>
      </c>
      <c r="I136" s="250"/>
      <c r="J136" s="251">
        <f t="shared" si="0"/>
        <v>0</v>
      </c>
      <c r="K136" s="247" t="s">
        <v>378</v>
      </c>
      <c r="L136" s="252"/>
      <c r="M136" s="253" t="s">
        <v>21</v>
      </c>
      <c r="N136" s="254" t="s">
        <v>44</v>
      </c>
      <c r="O136" s="67"/>
      <c r="P136" s="191">
        <f t="shared" si="1"/>
        <v>0</v>
      </c>
      <c r="Q136" s="191">
        <v>0</v>
      </c>
      <c r="R136" s="191">
        <f t="shared" si="2"/>
        <v>0</v>
      </c>
      <c r="S136" s="191">
        <v>0</v>
      </c>
      <c r="T136" s="192">
        <f t="shared" si="3"/>
        <v>0</v>
      </c>
      <c r="U136" s="37"/>
      <c r="V136" s="37"/>
      <c r="W136" s="37"/>
      <c r="X136" s="37"/>
      <c r="Y136" s="37"/>
      <c r="Z136" s="37"/>
      <c r="AA136" s="37"/>
      <c r="AB136" s="37"/>
      <c r="AC136" s="37"/>
      <c r="AD136" s="37"/>
      <c r="AE136" s="37"/>
      <c r="AR136" s="193" t="s">
        <v>497</v>
      </c>
      <c r="AT136" s="193" t="s">
        <v>356</v>
      </c>
      <c r="AU136" s="193" t="s">
        <v>80</v>
      </c>
      <c r="AY136" s="20" t="s">
        <v>252</v>
      </c>
      <c r="BE136" s="194">
        <f t="shared" si="4"/>
        <v>0</v>
      </c>
      <c r="BF136" s="194">
        <f t="shared" si="5"/>
        <v>0</v>
      </c>
      <c r="BG136" s="194">
        <f t="shared" si="6"/>
        <v>0</v>
      </c>
      <c r="BH136" s="194">
        <f t="shared" si="7"/>
        <v>0</v>
      </c>
      <c r="BI136" s="194">
        <f t="shared" si="8"/>
        <v>0</v>
      </c>
      <c r="BJ136" s="20" t="s">
        <v>80</v>
      </c>
      <c r="BK136" s="194">
        <f t="shared" si="9"/>
        <v>0</v>
      </c>
      <c r="BL136" s="20" t="s">
        <v>375</v>
      </c>
      <c r="BM136" s="193" t="s">
        <v>672</v>
      </c>
    </row>
    <row r="137" spans="1:65" s="2" customFormat="1" ht="16.5" customHeight="1">
      <c r="A137" s="37"/>
      <c r="B137" s="38"/>
      <c r="C137" s="245" t="s">
        <v>467</v>
      </c>
      <c r="D137" s="245" t="s">
        <v>356</v>
      </c>
      <c r="E137" s="246" t="s">
        <v>4422</v>
      </c>
      <c r="F137" s="247" t="s">
        <v>4423</v>
      </c>
      <c r="G137" s="248" t="s">
        <v>385</v>
      </c>
      <c r="H137" s="249">
        <v>2</v>
      </c>
      <c r="I137" s="250"/>
      <c r="J137" s="251">
        <f t="shared" si="0"/>
        <v>0</v>
      </c>
      <c r="K137" s="247" t="s">
        <v>378</v>
      </c>
      <c r="L137" s="252"/>
      <c r="M137" s="253" t="s">
        <v>21</v>
      </c>
      <c r="N137" s="254" t="s">
        <v>44</v>
      </c>
      <c r="O137" s="67"/>
      <c r="P137" s="191">
        <f t="shared" si="1"/>
        <v>0</v>
      </c>
      <c r="Q137" s="191">
        <v>0</v>
      </c>
      <c r="R137" s="191">
        <f t="shared" si="2"/>
        <v>0</v>
      </c>
      <c r="S137" s="191">
        <v>0</v>
      </c>
      <c r="T137" s="192">
        <f t="shared" si="3"/>
        <v>0</v>
      </c>
      <c r="U137" s="37"/>
      <c r="V137" s="37"/>
      <c r="W137" s="37"/>
      <c r="X137" s="37"/>
      <c r="Y137" s="37"/>
      <c r="Z137" s="37"/>
      <c r="AA137" s="37"/>
      <c r="AB137" s="37"/>
      <c r="AC137" s="37"/>
      <c r="AD137" s="37"/>
      <c r="AE137" s="37"/>
      <c r="AR137" s="193" t="s">
        <v>497</v>
      </c>
      <c r="AT137" s="193" t="s">
        <v>356</v>
      </c>
      <c r="AU137" s="193" t="s">
        <v>80</v>
      </c>
      <c r="AY137" s="20" t="s">
        <v>252</v>
      </c>
      <c r="BE137" s="194">
        <f t="shared" si="4"/>
        <v>0</v>
      </c>
      <c r="BF137" s="194">
        <f t="shared" si="5"/>
        <v>0</v>
      </c>
      <c r="BG137" s="194">
        <f t="shared" si="6"/>
        <v>0</v>
      </c>
      <c r="BH137" s="194">
        <f t="shared" si="7"/>
        <v>0</v>
      </c>
      <c r="BI137" s="194">
        <f t="shared" si="8"/>
        <v>0</v>
      </c>
      <c r="BJ137" s="20" t="s">
        <v>80</v>
      </c>
      <c r="BK137" s="194">
        <f t="shared" si="9"/>
        <v>0</v>
      </c>
      <c r="BL137" s="20" t="s">
        <v>375</v>
      </c>
      <c r="BM137" s="193" t="s">
        <v>715</v>
      </c>
    </row>
    <row r="138" spans="1:65" s="2" customFormat="1" ht="16.5" customHeight="1">
      <c r="A138" s="37"/>
      <c r="B138" s="38"/>
      <c r="C138" s="245" t="s">
        <v>473</v>
      </c>
      <c r="D138" s="245" t="s">
        <v>356</v>
      </c>
      <c r="E138" s="246" t="s">
        <v>4424</v>
      </c>
      <c r="F138" s="247" t="s">
        <v>4425</v>
      </c>
      <c r="G138" s="248" t="s">
        <v>385</v>
      </c>
      <c r="H138" s="249">
        <v>2</v>
      </c>
      <c r="I138" s="250"/>
      <c r="J138" s="251">
        <f t="shared" si="0"/>
        <v>0</v>
      </c>
      <c r="K138" s="247" t="s">
        <v>378</v>
      </c>
      <c r="L138" s="252"/>
      <c r="M138" s="253" t="s">
        <v>21</v>
      </c>
      <c r="N138" s="254" t="s">
        <v>44</v>
      </c>
      <c r="O138" s="67"/>
      <c r="P138" s="191">
        <f t="shared" si="1"/>
        <v>0</v>
      </c>
      <c r="Q138" s="191">
        <v>0</v>
      </c>
      <c r="R138" s="191">
        <f t="shared" si="2"/>
        <v>0</v>
      </c>
      <c r="S138" s="191">
        <v>0</v>
      </c>
      <c r="T138" s="192">
        <f t="shared" si="3"/>
        <v>0</v>
      </c>
      <c r="U138" s="37"/>
      <c r="V138" s="37"/>
      <c r="W138" s="37"/>
      <c r="X138" s="37"/>
      <c r="Y138" s="37"/>
      <c r="Z138" s="37"/>
      <c r="AA138" s="37"/>
      <c r="AB138" s="37"/>
      <c r="AC138" s="37"/>
      <c r="AD138" s="37"/>
      <c r="AE138" s="37"/>
      <c r="AR138" s="193" t="s">
        <v>497</v>
      </c>
      <c r="AT138" s="193" t="s">
        <v>356</v>
      </c>
      <c r="AU138" s="193" t="s">
        <v>80</v>
      </c>
      <c r="AY138" s="20" t="s">
        <v>252</v>
      </c>
      <c r="BE138" s="194">
        <f t="shared" si="4"/>
        <v>0</v>
      </c>
      <c r="BF138" s="194">
        <f t="shared" si="5"/>
        <v>0</v>
      </c>
      <c r="BG138" s="194">
        <f t="shared" si="6"/>
        <v>0</v>
      </c>
      <c r="BH138" s="194">
        <f t="shared" si="7"/>
        <v>0</v>
      </c>
      <c r="BI138" s="194">
        <f t="shared" si="8"/>
        <v>0</v>
      </c>
      <c r="BJ138" s="20" t="s">
        <v>80</v>
      </c>
      <c r="BK138" s="194">
        <f t="shared" si="9"/>
        <v>0</v>
      </c>
      <c r="BL138" s="20" t="s">
        <v>375</v>
      </c>
      <c r="BM138" s="193" t="s">
        <v>742</v>
      </c>
    </row>
    <row r="139" spans="1:65" s="2" customFormat="1" ht="16.5" customHeight="1">
      <c r="A139" s="37"/>
      <c r="B139" s="38"/>
      <c r="C139" s="245" t="s">
        <v>479</v>
      </c>
      <c r="D139" s="245" t="s">
        <v>356</v>
      </c>
      <c r="E139" s="246" t="s">
        <v>4426</v>
      </c>
      <c r="F139" s="247" t="s">
        <v>4427</v>
      </c>
      <c r="G139" s="248" t="s">
        <v>385</v>
      </c>
      <c r="H139" s="249">
        <v>2</v>
      </c>
      <c r="I139" s="250"/>
      <c r="J139" s="251">
        <f t="shared" si="0"/>
        <v>0</v>
      </c>
      <c r="K139" s="247" t="s">
        <v>378</v>
      </c>
      <c r="L139" s="252"/>
      <c r="M139" s="253" t="s">
        <v>21</v>
      </c>
      <c r="N139" s="254" t="s">
        <v>44</v>
      </c>
      <c r="O139" s="67"/>
      <c r="P139" s="191">
        <f t="shared" si="1"/>
        <v>0</v>
      </c>
      <c r="Q139" s="191">
        <v>0</v>
      </c>
      <c r="R139" s="191">
        <f t="shared" si="2"/>
        <v>0</v>
      </c>
      <c r="S139" s="191">
        <v>0</v>
      </c>
      <c r="T139" s="192">
        <f t="shared" si="3"/>
        <v>0</v>
      </c>
      <c r="U139" s="37"/>
      <c r="V139" s="37"/>
      <c r="W139" s="37"/>
      <c r="X139" s="37"/>
      <c r="Y139" s="37"/>
      <c r="Z139" s="37"/>
      <c r="AA139" s="37"/>
      <c r="AB139" s="37"/>
      <c r="AC139" s="37"/>
      <c r="AD139" s="37"/>
      <c r="AE139" s="37"/>
      <c r="AR139" s="193" t="s">
        <v>497</v>
      </c>
      <c r="AT139" s="193" t="s">
        <v>356</v>
      </c>
      <c r="AU139" s="193" t="s">
        <v>80</v>
      </c>
      <c r="AY139" s="20" t="s">
        <v>252</v>
      </c>
      <c r="BE139" s="194">
        <f t="shared" si="4"/>
        <v>0</v>
      </c>
      <c r="BF139" s="194">
        <f t="shared" si="5"/>
        <v>0</v>
      </c>
      <c r="BG139" s="194">
        <f t="shared" si="6"/>
        <v>0</v>
      </c>
      <c r="BH139" s="194">
        <f t="shared" si="7"/>
        <v>0</v>
      </c>
      <c r="BI139" s="194">
        <f t="shared" si="8"/>
        <v>0</v>
      </c>
      <c r="BJ139" s="20" t="s">
        <v>80</v>
      </c>
      <c r="BK139" s="194">
        <f t="shared" si="9"/>
        <v>0</v>
      </c>
      <c r="BL139" s="20" t="s">
        <v>375</v>
      </c>
      <c r="BM139" s="193" t="s">
        <v>755</v>
      </c>
    </row>
    <row r="140" spans="1:65" s="2" customFormat="1" ht="16.5" customHeight="1">
      <c r="A140" s="37"/>
      <c r="B140" s="38"/>
      <c r="C140" s="182" t="s">
        <v>485</v>
      </c>
      <c r="D140" s="182" t="s">
        <v>254</v>
      </c>
      <c r="E140" s="183" t="s">
        <v>4428</v>
      </c>
      <c r="F140" s="184" t="s">
        <v>4429</v>
      </c>
      <c r="G140" s="185" t="s">
        <v>385</v>
      </c>
      <c r="H140" s="186">
        <v>1</v>
      </c>
      <c r="I140" s="187"/>
      <c r="J140" s="188">
        <f t="shared" si="0"/>
        <v>0</v>
      </c>
      <c r="K140" s="184" t="s">
        <v>378</v>
      </c>
      <c r="L140" s="42"/>
      <c r="M140" s="189" t="s">
        <v>21</v>
      </c>
      <c r="N140" s="190" t="s">
        <v>44</v>
      </c>
      <c r="O140" s="67"/>
      <c r="P140" s="191">
        <f t="shared" si="1"/>
        <v>0</v>
      </c>
      <c r="Q140" s="191">
        <v>0</v>
      </c>
      <c r="R140" s="191">
        <f t="shared" si="2"/>
        <v>0</v>
      </c>
      <c r="S140" s="191">
        <v>0</v>
      </c>
      <c r="T140" s="192">
        <f t="shared" si="3"/>
        <v>0</v>
      </c>
      <c r="U140" s="37"/>
      <c r="V140" s="37"/>
      <c r="W140" s="37"/>
      <c r="X140" s="37"/>
      <c r="Y140" s="37"/>
      <c r="Z140" s="37"/>
      <c r="AA140" s="37"/>
      <c r="AB140" s="37"/>
      <c r="AC140" s="37"/>
      <c r="AD140" s="37"/>
      <c r="AE140" s="37"/>
      <c r="AR140" s="193" t="s">
        <v>375</v>
      </c>
      <c r="AT140" s="193" t="s">
        <v>254</v>
      </c>
      <c r="AU140" s="193" t="s">
        <v>80</v>
      </c>
      <c r="AY140" s="20" t="s">
        <v>252</v>
      </c>
      <c r="BE140" s="194">
        <f t="shared" si="4"/>
        <v>0</v>
      </c>
      <c r="BF140" s="194">
        <f t="shared" si="5"/>
        <v>0</v>
      </c>
      <c r="BG140" s="194">
        <f t="shared" si="6"/>
        <v>0</v>
      </c>
      <c r="BH140" s="194">
        <f t="shared" si="7"/>
        <v>0</v>
      </c>
      <c r="BI140" s="194">
        <f t="shared" si="8"/>
        <v>0</v>
      </c>
      <c r="BJ140" s="20" t="s">
        <v>80</v>
      </c>
      <c r="BK140" s="194">
        <f t="shared" si="9"/>
        <v>0</v>
      </c>
      <c r="BL140" s="20" t="s">
        <v>375</v>
      </c>
      <c r="BM140" s="193" t="s">
        <v>769</v>
      </c>
    </row>
    <row r="141" spans="1:65" s="2" customFormat="1" ht="16.5" customHeight="1">
      <c r="A141" s="37"/>
      <c r="B141" s="38"/>
      <c r="C141" s="182" t="s">
        <v>491</v>
      </c>
      <c r="D141" s="182" t="s">
        <v>254</v>
      </c>
      <c r="E141" s="183" t="s">
        <v>4430</v>
      </c>
      <c r="F141" s="184" t="s">
        <v>4431</v>
      </c>
      <c r="G141" s="185" t="s">
        <v>4389</v>
      </c>
      <c r="H141" s="186">
        <v>6</v>
      </c>
      <c r="I141" s="187"/>
      <c r="J141" s="188">
        <f t="shared" si="0"/>
        <v>0</v>
      </c>
      <c r="K141" s="184" t="s">
        <v>378</v>
      </c>
      <c r="L141" s="42"/>
      <c r="M141" s="189" t="s">
        <v>21</v>
      </c>
      <c r="N141" s="190" t="s">
        <v>44</v>
      </c>
      <c r="O141" s="67"/>
      <c r="P141" s="191">
        <f t="shared" si="1"/>
        <v>0</v>
      </c>
      <c r="Q141" s="191">
        <v>0</v>
      </c>
      <c r="R141" s="191">
        <f t="shared" si="2"/>
        <v>0</v>
      </c>
      <c r="S141" s="191">
        <v>0</v>
      </c>
      <c r="T141" s="192">
        <f t="shared" si="3"/>
        <v>0</v>
      </c>
      <c r="U141" s="37"/>
      <c r="V141" s="37"/>
      <c r="W141" s="37"/>
      <c r="X141" s="37"/>
      <c r="Y141" s="37"/>
      <c r="Z141" s="37"/>
      <c r="AA141" s="37"/>
      <c r="AB141" s="37"/>
      <c r="AC141" s="37"/>
      <c r="AD141" s="37"/>
      <c r="AE141" s="37"/>
      <c r="AR141" s="193" t="s">
        <v>375</v>
      </c>
      <c r="AT141" s="193" t="s">
        <v>254</v>
      </c>
      <c r="AU141" s="193" t="s">
        <v>80</v>
      </c>
      <c r="AY141" s="20" t="s">
        <v>252</v>
      </c>
      <c r="BE141" s="194">
        <f t="shared" si="4"/>
        <v>0</v>
      </c>
      <c r="BF141" s="194">
        <f t="shared" si="5"/>
        <v>0</v>
      </c>
      <c r="BG141" s="194">
        <f t="shared" si="6"/>
        <v>0</v>
      </c>
      <c r="BH141" s="194">
        <f t="shared" si="7"/>
        <v>0</v>
      </c>
      <c r="BI141" s="194">
        <f t="shared" si="8"/>
        <v>0</v>
      </c>
      <c r="BJ141" s="20" t="s">
        <v>80</v>
      </c>
      <c r="BK141" s="194">
        <f t="shared" si="9"/>
        <v>0</v>
      </c>
      <c r="BL141" s="20" t="s">
        <v>375</v>
      </c>
      <c r="BM141" s="193" t="s">
        <v>781</v>
      </c>
    </row>
    <row r="142" spans="1:65" s="2" customFormat="1" ht="16.5" customHeight="1">
      <c r="A142" s="37"/>
      <c r="B142" s="38"/>
      <c r="C142" s="182" t="s">
        <v>497</v>
      </c>
      <c r="D142" s="182" t="s">
        <v>254</v>
      </c>
      <c r="E142" s="183" t="s">
        <v>4432</v>
      </c>
      <c r="F142" s="184" t="s">
        <v>4433</v>
      </c>
      <c r="G142" s="185" t="s">
        <v>4389</v>
      </c>
      <c r="H142" s="186">
        <v>1</v>
      </c>
      <c r="I142" s="187"/>
      <c r="J142" s="188">
        <f t="shared" si="0"/>
        <v>0</v>
      </c>
      <c r="K142" s="184" t="s">
        <v>378</v>
      </c>
      <c r="L142" s="42"/>
      <c r="M142" s="189" t="s">
        <v>21</v>
      </c>
      <c r="N142" s="190" t="s">
        <v>44</v>
      </c>
      <c r="O142" s="67"/>
      <c r="P142" s="191">
        <f t="shared" si="1"/>
        <v>0</v>
      </c>
      <c r="Q142" s="191">
        <v>0</v>
      </c>
      <c r="R142" s="191">
        <f t="shared" si="2"/>
        <v>0</v>
      </c>
      <c r="S142" s="191">
        <v>0</v>
      </c>
      <c r="T142" s="192">
        <f t="shared" si="3"/>
        <v>0</v>
      </c>
      <c r="U142" s="37"/>
      <c r="V142" s="37"/>
      <c r="W142" s="37"/>
      <c r="X142" s="37"/>
      <c r="Y142" s="37"/>
      <c r="Z142" s="37"/>
      <c r="AA142" s="37"/>
      <c r="AB142" s="37"/>
      <c r="AC142" s="37"/>
      <c r="AD142" s="37"/>
      <c r="AE142" s="37"/>
      <c r="AR142" s="193" t="s">
        <v>375</v>
      </c>
      <c r="AT142" s="193" t="s">
        <v>254</v>
      </c>
      <c r="AU142" s="193" t="s">
        <v>80</v>
      </c>
      <c r="AY142" s="20" t="s">
        <v>252</v>
      </c>
      <c r="BE142" s="194">
        <f t="shared" si="4"/>
        <v>0</v>
      </c>
      <c r="BF142" s="194">
        <f t="shared" si="5"/>
        <v>0</v>
      </c>
      <c r="BG142" s="194">
        <f t="shared" si="6"/>
        <v>0</v>
      </c>
      <c r="BH142" s="194">
        <f t="shared" si="7"/>
        <v>0</v>
      </c>
      <c r="BI142" s="194">
        <f t="shared" si="8"/>
        <v>0</v>
      </c>
      <c r="BJ142" s="20" t="s">
        <v>80</v>
      </c>
      <c r="BK142" s="194">
        <f t="shared" si="9"/>
        <v>0</v>
      </c>
      <c r="BL142" s="20" t="s">
        <v>375</v>
      </c>
      <c r="BM142" s="193" t="s">
        <v>796</v>
      </c>
    </row>
    <row r="143" spans="1:65" s="2" customFormat="1" ht="16.5" customHeight="1">
      <c r="A143" s="37"/>
      <c r="B143" s="38"/>
      <c r="C143" s="245" t="s">
        <v>502</v>
      </c>
      <c r="D143" s="245" t="s">
        <v>356</v>
      </c>
      <c r="E143" s="246" t="s">
        <v>4434</v>
      </c>
      <c r="F143" s="247" t="s">
        <v>4435</v>
      </c>
      <c r="G143" s="248" t="s">
        <v>4389</v>
      </c>
      <c r="H143" s="249">
        <v>2</v>
      </c>
      <c r="I143" s="250"/>
      <c r="J143" s="251">
        <f t="shared" si="0"/>
        <v>0</v>
      </c>
      <c r="K143" s="247" t="s">
        <v>378</v>
      </c>
      <c r="L143" s="252"/>
      <c r="M143" s="253" t="s">
        <v>21</v>
      </c>
      <c r="N143" s="254" t="s">
        <v>44</v>
      </c>
      <c r="O143" s="67"/>
      <c r="P143" s="191">
        <f t="shared" si="1"/>
        <v>0</v>
      </c>
      <c r="Q143" s="191">
        <v>0</v>
      </c>
      <c r="R143" s="191">
        <f t="shared" si="2"/>
        <v>0</v>
      </c>
      <c r="S143" s="191">
        <v>0</v>
      </c>
      <c r="T143" s="192">
        <f t="shared" si="3"/>
        <v>0</v>
      </c>
      <c r="U143" s="37"/>
      <c r="V143" s="37"/>
      <c r="W143" s="37"/>
      <c r="X143" s="37"/>
      <c r="Y143" s="37"/>
      <c r="Z143" s="37"/>
      <c r="AA143" s="37"/>
      <c r="AB143" s="37"/>
      <c r="AC143" s="37"/>
      <c r="AD143" s="37"/>
      <c r="AE143" s="37"/>
      <c r="AR143" s="193" t="s">
        <v>497</v>
      </c>
      <c r="AT143" s="193" t="s">
        <v>356</v>
      </c>
      <c r="AU143" s="193" t="s">
        <v>80</v>
      </c>
      <c r="AY143" s="20" t="s">
        <v>252</v>
      </c>
      <c r="BE143" s="194">
        <f t="shared" si="4"/>
        <v>0</v>
      </c>
      <c r="BF143" s="194">
        <f t="shared" si="5"/>
        <v>0</v>
      </c>
      <c r="BG143" s="194">
        <f t="shared" si="6"/>
        <v>0</v>
      </c>
      <c r="BH143" s="194">
        <f t="shared" si="7"/>
        <v>0</v>
      </c>
      <c r="BI143" s="194">
        <f t="shared" si="8"/>
        <v>0</v>
      </c>
      <c r="BJ143" s="20" t="s">
        <v>80</v>
      </c>
      <c r="BK143" s="194">
        <f t="shared" si="9"/>
        <v>0</v>
      </c>
      <c r="BL143" s="20" t="s">
        <v>375</v>
      </c>
      <c r="BM143" s="193" t="s">
        <v>808</v>
      </c>
    </row>
    <row r="144" spans="1:65" s="2" customFormat="1" ht="16.5" customHeight="1">
      <c r="A144" s="37"/>
      <c r="B144" s="38"/>
      <c r="C144" s="182" t="s">
        <v>506</v>
      </c>
      <c r="D144" s="182" t="s">
        <v>254</v>
      </c>
      <c r="E144" s="183" t="s">
        <v>4436</v>
      </c>
      <c r="F144" s="184" t="s">
        <v>4437</v>
      </c>
      <c r="G144" s="185" t="s">
        <v>4389</v>
      </c>
      <c r="H144" s="186">
        <v>2</v>
      </c>
      <c r="I144" s="187"/>
      <c r="J144" s="188">
        <f t="shared" si="0"/>
        <v>0</v>
      </c>
      <c r="K144" s="184" t="s">
        <v>378</v>
      </c>
      <c r="L144" s="42"/>
      <c r="M144" s="189" t="s">
        <v>21</v>
      </c>
      <c r="N144" s="190" t="s">
        <v>44</v>
      </c>
      <c r="O144" s="67"/>
      <c r="P144" s="191">
        <f t="shared" si="1"/>
        <v>0</v>
      </c>
      <c r="Q144" s="191">
        <v>0</v>
      </c>
      <c r="R144" s="191">
        <f t="shared" si="2"/>
        <v>0</v>
      </c>
      <c r="S144" s="191">
        <v>0</v>
      </c>
      <c r="T144" s="192">
        <f t="shared" si="3"/>
        <v>0</v>
      </c>
      <c r="U144" s="37"/>
      <c r="V144" s="37"/>
      <c r="W144" s="37"/>
      <c r="X144" s="37"/>
      <c r="Y144" s="37"/>
      <c r="Z144" s="37"/>
      <c r="AA144" s="37"/>
      <c r="AB144" s="37"/>
      <c r="AC144" s="37"/>
      <c r="AD144" s="37"/>
      <c r="AE144" s="37"/>
      <c r="AR144" s="193" t="s">
        <v>375</v>
      </c>
      <c r="AT144" s="193" t="s">
        <v>254</v>
      </c>
      <c r="AU144" s="193" t="s">
        <v>80</v>
      </c>
      <c r="AY144" s="20" t="s">
        <v>252</v>
      </c>
      <c r="BE144" s="194">
        <f t="shared" si="4"/>
        <v>0</v>
      </c>
      <c r="BF144" s="194">
        <f t="shared" si="5"/>
        <v>0</v>
      </c>
      <c r="BG144" s="194">
        <f t="shared" si="6"/>
        <v>0</v>
      </c>
      <c r="BH144" s="194">
        <f t="shared" si="7"/>
        <v>0</v>
      </c>
      <c r="BI144" s="194">
        <f t="shared" si="8"/>
        <v>0</v>
      </c>
      <c r="BJ144" s="20" t="s">
        <v>80</v>
      </c>
      <c r="BK144" s="194">
        <f t="shared" si="9"/>
        <v>0</v>
      </c>
      <c r="BL144" s="20" t="s">
        <v>375</v>
      </c>
      <c r="BM144" s="193" t="s">
        <v>820</v>
      </c>
    </row>
    <row r="145" spans="1:65" s="2" customFormat="1" ht="16.5" customHeight="1">
      <c r="A145" s="37"/>
      <c r="B145" s="38"/>
      <c r="C145" s="245" t="s">
        <v>519</v>
      </c>
      <c r="D145" s="245" t="s">
        <v>356</v>
      </c>
      <c r="E145" s="246" t="s">
        <v>4438</v>
      </c>
      <c r="F145" s="247" t="s">
        <v>4439</v>
      </c>
      <c r="G145" s="248" t="s">
        <v>4389</v>
      </c>
      <c r="H145" s="249">
        <v>2</v>
      </c>
      <c r="I145" s="250"/>
      <c r="J145" s="251">
        <f t="shared" si="0"/>
        <v>0</v>
      </c>
      <c r="K145" s="247" t="s">
        <v>378</v>
      </c>
      <c r="L145" s="252"/>
      <c r="M145" s="253" t="s">
        <v>21</v>
      </c>
      <c r="N145" s="254" t="s">
        <v>44</v>
      </c>
      <c r="O145" s="67"/>
      <c r="P145" s="191">
        <f t="shared" si="1"/>
        <v>0</v>
      </c>
      <c r="Q145" s="191">
        <v>0</v>
      </c>
      <c r="R145" s="191">
        <f t="shared" si="2"/>
        <v>0</v>
      </c>
      <c r="S145" s="191">
        <v>0</v>
      </c>
      <c r="T145" s="192">
        <f t="shared" si="3"/>
        <v>0</v>
      </c>
      <c r="U145" s="37"/>
      <c r="V145" s="37"/>
      <c r="W145" s="37"/>
      <c r="X145" s="37"/>
      <c r="Y145" s="37"/>
      <c r="Z145" s="37"/>
      <c r="AA145" s="37"/>
      <c r="AB145" s="37"/>
      <c r="AC145" s="37"/>
      <c r="AD145" s="37"/>
      <c r="AE145" s="37"/>
      <c r="AR145" s="193" t="s">
        <v>497</v>
      </c>
      <c r="AT145" s="193" t="s">
        <v>356</v>
      </c>
      <c r="AU145" s="193" t="s">
        <v>80</v>
      </c>
      <c r="AY145" s="20" t="s">
        <v>252</v>
      </c>
      <c r="BE145" s="194">
        <f t="shared" si="4"/>
        <v>0</v>
      </c>
      <c r="BF145" s="194">
        <f t="shared" si="5"/>
        <v>0</v>
      </c>
      <c r="BG145" s="194">
        <f t="shared" si="6"/>
        <v>0</v>
      </c>
      <c r="BH145" s="194">
        <f t="shared" si="7"/>
        <v>0</v>
      </c>
      <c r="BI145" s="194">
        <f t="shared" si="8"/>
        <v>0</v>
      </c>
      <c r="BJ145" s="20" t="s">
        <v>80</v>
      </c>
      <c r="BK145" s="194">
        <f t="shared" si="9"/>
        <v>0</v>
      </c>
      <c r="BL145" s="20" t="s">
        <v>375</v>
      </c>
      <c r="BM145" s="193" t="s">
        <v>838</v>
      </c>
    </row>
    <row r="146" spans="1:65" s="2" customFormat="1" ht="16.5" customHeight="1">
      <c r="A146" s="37"/>
      <c r="B146" s="38"/>
      <c r="C146" s="245" t="s">
        <v>527</v>
      </c>
      <c r="D146" s="245" t="s">
        <v>356</v>
      </c>
      <c r="E146" s="246" t="s">
        <v>4440</v>
      </c>
      <c r="F146" s="247" t="s">
        <v>4441</v>
      </c>
      <c r="G146" s="248" t="s">
        <v>4389</v>
      </c>
      <c r="H146" s="249">
        <v>1</v>
      </c>
      <c r="I146" s="250"/>
      <c r="J146" s="251">
        <f t="shared" si="0"/>
        <v>0</v>
      </c>
      <c r="K146" s="247" t="s">
        <v>378</v>
      </c>
      <c r="L146" s="252"/>
      <c r="M146" s="253" t="s">
        <v>21</v>
      </c>
      <c r="N146" s="254" t="s">
        <v>44</v>
      </c>
      <c r="O146" s="67"/>
      <c r="P146" s="191">
        <f t="shared" si="1"/>
        <v>0</v>
      </c>
      <c r="Q146" s="191">
        <v>0</v>
      </c>
      <c r="R146" s="191">
        <f t="shared" si="2"/>
        <v>0</v>
      </c>
      <c r="S146" s="191">
        <v>0</v>
      </c>
      <c r="T146" s="192">
        <f t="shared" si="3"/>
        <v>0</v>
      </c>
      <c r="U146" s="37"/>
      <c r="V146" s="37"/>
      <c r="W146" s="37"/>
      <c r="X146" s="37"/>
      <c r="Y146" s="37"/>
      <c r="Z146" s="37"/>
      <c r="AA146" s="37"/>
      <c r="AB146" s="37"/>
      <c r="AC146" s="37"/>
      <c r="AD146" s="37"/>
      <c r="AE146" s="37"/>
      <c r="AR146" s="193" t="s">
        <v>497</v>
      </c>
      <c r="AT146" s="193" t="s">
        <v>356</v>
      </c>
      <c r="AU146" s="193" t="s">
        <v>80</v>
      </c>
      <c r="AY146" s="20" t="s">
        <v>252</v>
      </c>
      <c r="BE146" s="194">
        <f t="shared" si="4"/>
        <v>0</v>
      </c>
      <c r="BF146" s="194">
        <f t="shared" si="5"/>
        <v>0</v>
      </c>
      <c r="BG146" s="194">
        <f t="shared" si="6"/>
        <v>0</v>
      </c>
      <c r="BH146" s="194">
        <f t="shared" si="7"/>
        <v>0</v>
      </c>
      <c r="BI146" s="194">
        <f t="shared" si="8"/>
        <v>0</v>
      </c>
      <c r="BJ146" s="20" t="s">
        <v>80</v>
      </c>
      <c r="BK146" s="194">
        <f t="shared" si="9"/>
        <v>0</v>
      </c>
      <c r="BL146" s="20" t="s">
        <v>375</v>
      </c>
      <c r="BM146" s="193" t="s">
        <v>861</v>
      </c>
    </row>
    <row r="147" spans="1:65" s="2" customFormat="1" ht="16.5" customHeight="1">
      <c r="A147" s="37"/>
      <c r="B147" s="38"/>
      <c r="C147" s="182" t="s">
        <v>534</v>
      </c>
      <c r="D147" s="182" t="s">
        <v>254</v>
      </c>
      <c r="E147" s="183" t="s">
        <v>4442</v>
      </c>
      <c r="F147" s="184" t="s">
        <v>4443</v>
      </c>
      <c r="G147" s="185" t="s">
        <v>4389</v>
      </c>
      <c r="H147" s="186">
        <v>3</v>
      </c>
      <c r="I147" s="187"/>
      <c r="J147" s="188">
        <f t="shared" si="0"/>
        <v>0</v>
      </c>
      <c r="K147" s="184" t="s">
        <v>378</v>
      </c>
      <c r="L147" s="42"/>
      <c r="M147" s="189" t="s">
        <v>21</v>
      </c>
      <c r="N147" s="190" t="s">
        <v>44</v>
      </c>
      <c r="O147" s="67"/>
      <c r="P147" s="191">
        <f t="shared" si="1"/>
        <v>0</v>
      </c>
      <c r="Q147" s="191">
        <v>0</v>
      </c>
      <c r="R147" s="191">
        <f t="shared" si="2"/>
        <v>0</v>
      </c>
      <c r="S147" s="191">
        <v>0</v>
      </c>
      <c r="T147" s="192">
        <f t="shared" si="3"/>
        <v>0</v>
      </c>
      <c r="U147" s="37"/>
      <c r="V147" s="37"/>
      <c r="W147" s="37"/>
      <c r="X147" s="37"/>
      <c r="Y147" s="37"/>
      <c r="Z147" s="37"/>
      <c r="AA147" s="37"/>
      <c r="AB147" s="37"/>
      <c r="AC147" s="37"/>
      <c r="AD147" s="37"/>
      <c r="AE147" s="37"/>
      <c r="AR147" s="193" t="s">
        <v>375</v>
      </c>
      <c r="AT147" s="193" t="s">
        <v>254</v>
      </c>
      <c r="AU147" s="193" t="s">
        <v>80</v>
      </c>
      <c r="AY147" s="20" t="s">
        <v>252</v>
      </c>
      <c r="BE147" s="194">
        <f t="shared" si="4"/>
        <v>0</v>
      </c>
      <c r="BF147" s="194">
        <f t="shared" si="5"/>
        <v>0</v>
      </c>
      <c r="BG147" s="194">
        <f t="shared" si="6"/>
        <v>0</v>
      </c>
      <c r="BH147" s="194">
        <f t="shared" si="7"/>
        <v>0</v>
      </c>
      <c r="BI147" s="194">
        <f t="shared" si="8"/>
        <v>0</v>
      </c>
      <c r="BJ147" s="20" t="s">
        <v>80</v>
      </c>
      <c r="BK147" s="194">
        <f t="shared" si="9"/>
        <v>0</v>
      </c>
      <c r="BL147" s="20" t="s">
        <v>375</v>
      </c>
      <c r="BM147" s="193" t="s">
        <v>879</v>
      </c>
    </row>
    <row r="148" spans="1:65" s="2" customFormat="1" ht="16.5" customHeight="1">
      <c r="A148" s="37"/>
      <c r="B148" s="38"/>
      <c r="C148" s="245" t="s">
        <v>547</v>
      </c>
      <c r="D148" s="245" t="s">
        <v>356</v>
      </c>
      <c r="E148" s="246" t="s">
        <v>4444</v>
      </c>
      <c r="F148" s="247" t="s">
        <v>4445</v>
      </c>
      <c r="G148" s="248" t="s">
        <v>385</v>
      </c>
      <c r="H148" s="249">
        <v>1</v>
      </c>
      <c r="I148" s="250"/>
      <c r="J148" s="251">
        <f t="shared" si="0"/>
        <v>0</v>
      </c>
      <c r="K148" s="247" t="s">
        <v>378</v>
      </c>
      <c r="L148" s="252"/>
      <c r="M148" s="253" t="s">
        <v>21</v>
      </c>
      <c r="N148" s="254" t="s">
        <v>44</v>
      </c>
      <c r="O148" s="67"/>
      <c r="P148" s="191">
        <f t="shared" si="1"/>
        <v>0</v>
      </c>
      <c r="Q148" s="191">
        <v>0</v>
      </c>
      <c r="R148" s="191">
        <f t="shared" si="2"/>
        <v>0</v>
      </c>
      <c r="S148" s="191">
        <v>0</v>
      </c>
      <c r="T148" s="192">
        <f t="shared" si="3"/>
        <v>0</v>
      </c>
      <c r="U148" s="37"/>
      <c r="V148" s="37"/>
      <c r="W148" s="37"/>
      <c r="X148" s="37"/>
      <c r="Y148" s="37"/>
      <c r="Z148" s="37"/>
      <c r="AA148" s="37"/>
      <c r="AB148" s="37"/>
      <c r="AC148" s="37"/>
      <c r="AD148" s="37"/>
      <c r="AE148" s="37"/>
      <c r="AR148" s="193" t="s">
        <v>497</v>
      </c>
      <c r="AT148" s="193" t="s">
        <v>356</v>
      </c>
      <c r="AU148" s="193" t="s">
        <v>80</v>
      </c>
      <c r="AY148" s="20" t="s">
        <v>252</v>
      </c>
      <c r="BE148" s="194">
        <f t="shared" si="4"/>
        <v>0</v>
      </c>
      <c r="BF148" s="194">
        <f t="shared" si="5"/>
        <v>0</v>
      </c>
      <c r="BG148" s="194">
        <f t="shared" si="6"/>
        <v>0</v>
      </c>
      <c r="BH148" s="194">
        <f t="shared" si="7"/>
        <v>0</v>
      </c>
      <c r="BI148" s="194">
        <f t="shared" si="8"/>
        <v>0</v>
      </c>
      <c r="BJ148" s="20" t="s">
        <v>80</v>
      </c>
      <c r="BK148" s="194">
        <f t="shared" si="9"/>
        <v>0</v>
      </c>
      <c r="BL148" s="20" t="s">
        <v>375</v>
      </c>
      <c r="BM148" s="193" t="s">
        <v>909</v>
      </c>
    </row>
    <row r="149" spans="1:65" s="2" customFormat="1" ht="16.5" customHeight="1">
      <c r="A149" s="37"/>
      <c r="B149" s="38"/>
      <c r="C149" s="182" t="s">
        <v>560</v>
      </c>
      <c r="D149" s="182" t="s">
        <v>254</v>
      </c>
      <c r="E149" s="183" t="s">
        <v>4446</v>
      </c>
      <c r="F149" s="184" t="s">
        <v>4447</v>
      </c>
      <c r="G149" s="185" t="s">
        <v>3254</v>
      </c>
      <c r="H149" s="255"/>
      <c r="I149" s="187"/>
      <c r="J149" s="188">
        <f t="shared" si="0"/>
        <v>0</v>
      </c>
      <c r="K149" s="184" t="s">
        <v>378</v>
      </c>
      <c r="L149" s="42"/>
      <c r="M149" s="189" t="s">
        <v>21</v>
      </c>
      <c r="N149" s="190" t="s">
        <v>44</v>
      </c>
      <c r="O149" s="67"/>
      <c r="P149" s="191">
        <f t="shared" si="1"/>
        <v>0</v>
      </c>
      <c r="Q149" s="191">
        <v>0</v>
      </c>
      <c r="R149" s="191">
        <f t="shared" si="2"/>
        <v>0</v>
      </c>
      <c r="S149" s="191">
        <v>0</v>
      </c>
      <c r="T149" s="192">
        <f t="shared" si="3"/>
        <v>0</v>
      </c>
      <c r="U149" s="37"/>
      <c r="V149" s="37"/>
      <c r="W149" s="37"/>
      <c r="X149" s="37"/>
      <c r="Y149" s="37"/>
      <c r="Z149" s="37"/>
      <c r="AA149" s="37"/>
      <c r="AB149" s="37"/>
      <c r="AC149" s="37"/>
      <c r="AD149" s="37"/>
      <c r="AE149" s="37"/>
      <c r="AR149" s="193" t="s">
        <v>375</v>
      </c>
      <c r="AT149" s="193" t="s">
        <v>254</v>
      </c>
      <c r="AU149" s="193" t="s">
        <v>80</v>
      </c>
      <c r="AY149" s="20" t="s">
        <v>252</v>
      </c>
      <c r="BE149" s="194">
        <f t="shared" si="4"/>
        <v>0</v>
      </c>
      <c r="BF149" s="194">
        <f t="shared" si="5"/>
        <v>0</v>
      </c>
      <c r="BG149" s="194">
        <f t="shared" si="6"/>
        <v>0</v>
      </c>
      <c r="BH149" s="194">
        <f t="shared" si="7"/>
        <v>0</v>
      </c>
      <c r="BI149" s="194">
        <f t="shared" si="8"/>
        <v>0</v>
      </c>
      <c r="BJ149" s="20" t="s">
        <v>80</v>
      </c>
      <c r="BK149" s="194">
        <f t="shared" si="9"/>
        <v>0</v>
      </c>
      <c r="BL149" s="20" t="s">
        <v>375</v>
      </c>
      <c r="BM149" s="193" t="s">
        <v>920</v>
      </c>
    </row>
    <row r="150" spans="1:65" s="12" customFormat="1" ht="25.9" customHeight="1">
      <c r="B150" s="166"/>
      <c r="C150" s="167"/>
      <c r="D150" s="168" t="s">
        <v>72</v>
      </c>
      <c r="E150" s="169" t="s">
        <v>4448</v>
      </c>
      <c r="F150" s="169" t="s">
        <v>4449</v>
      </c>
      <c r="G150" s="167"/>
      <c r="H150" s="167"/>
      <c r="I150" s="170"/>
      <c r="J150" s="171">
        <f>BK150</f>
        <v>0</v>
      </c>
      <c r="K150" s="167"/>
      <c r="L150" s="172"/>
      <c r="M150" s="173"/>
      <c r="N150" s="174"/>
      <c r="O150" s="174"/>
      <c r="P150" s="175">
        <f>SUM(P151:P166)</f>
        <v>0</v>
      </c>
      <c r="Q150" s="174"/>
      <c r="R150" s="175">
        <f>SUM(R151:R166)</f>
        <v>0</v>
      </c>
      <c r="S150" s="174"/>
      <c r="T150" s="176">
        <f>SUM(T151:T166)</f>
        <v>0</v>
      </c>
      <c r="AR150" s="177" t="s">
        <v>82</v>
      </c>
      <c r="AT150" s="178" t="s">
        <v>72</v>
      </c>
      <c r="AU150" s="178" t="s">
        <v>73</v>
      </c>
      <c r="AY150" s="177" t="s">
        <v>252</v>
      </c>
      <c r="BK150" s="179">
        <f>SUM(BK151:BK166)</f>
        <v>0</v>
      </c>
    </row>
    <row r="151" spans="1:65" s="2" customFormat="1" ht="16.5" customHeight="1">
      <c r="A151" s="37"/>
      <c r="B151" s="38"/>
      <c r="C151" s="245" t="s">
        <v>566</v>
      </c>
      <c r="D151" s="245" t="s">
        <v>356</v>
      </c>
      <c r="E151" s="246" t="s">
        <v>4450</v>
      </c>
      <c r="F151" s="247" t="s">
        <v>4451</v>
      </c>
      <c r="G151" s="248" t="s">
        <v>163</v>
      </c>
      <c r="H151" s="249">
        <v>90</v>
      </c>
      <c r="I151" s="250"/>
      <c r="J151" s="251">
        <f t="shared" ref="J151:J166" si="10">ROUND(I151*H151,2)</f>
        <v>0</v>
      </c>
      <c r="K151" s="247" t="s">
        <v>378</v>
      </c>
      <c r="L151" s="252"/>
      <c r="M151" s="253" t="s">
        <v>21</v>
      </c>
      <c r="N151" s="254" t="s">
        <v>44</v>
      </c>
      <c r="O151" s="67"/>
      <c r="P151" s="191">
        <f t="shared" ref="P151:P166" si="11">O151*H151</f>
        <v>0</v>
      </c>
      <c r="Q151" s="191">
        <v>0</v>
      </c>
      <c r="R151" s="191">
        <f t="shared" ref="R151:R166" si="12">Q151*H151</f>
        <v>0</v>
      </c>
      <c r="S151" s="191">
        <v>0</v>
      </c>
      <c r="T151" s="192">
        <f t="shared" ref="T151:T166" si="13">S151*H151</f>
        <v>0</v>
      </c>
      <c r="U151" s="37"/>
      <c r="V151" s="37"/>
      <c r="W151" s="37"/>
      <c r="X151" s="37"/>
      <c r="Y151" s="37"/>
      <c r="Z151" s="37"/>
      <c r="AA151" s="37"/>
      <c r="AB151" s="37"/>
      <c r="AC151" s="37"/>
      <c r="AD151" s="37"/>
      <c r="AE151" s="37"/>
      <c r="AR151" s="193" t="s">
        <v>497</v>
      </c>
      <c r="AT151" s="193" t="s">
        <v>356</v>
      </c>
      <c r="AU151" s="193" t="s">
        <v>80</v>
      </c>
      <c r="AY151" s="20" t="s">
        <v>252</v>
      </c>
      <c r="BE151" s="194">
        <f t="shared" ref="BE151:BE166" si="14">IF(N151="základní",J151,0)</f>
        <v>0</v>
      </c>
      <c r="BF151" s="194">
        <f t="shared" ref="BF151:BF166" si="15">IF(N151="snížená",J151,0)</f>
        <v>0</v>
      </c>
      <c r="BG151" s="194">
        <f t="shared" ref="BG151:BG166" si="16">IF(N151="zákl. přenesená",J151,0)</f>
        <v>0</v>
      </c>
      <c r="BH151" s="194">
        <f t="shared" ref="BH151:BH166" si="17">IF(N151="sníž. přenesená",J151,0)</f>
        <v>0</v>
      </c>
      <c r="BI151" s="194">
        <f t="shared" ref="BI151:BI166" si="18">IF(N151="nulová",J151,0)</f>
        <v>0</v>
      </c>
      <c r="BJ151" s="20" t="s">
        <v>80</v>
      </c>
      <c r="BK151" s="194">
        <f t="shared" ref="BK151:BK166" si="19">ROUND(I151*H151,2)</f>
        <v>0</v>
      </c>
      <c r="BL151" s="20" t="s">
        <v>375</v>
      </c>
      <c r="BM151" s="193" t="s">
        <v>735</v>
      </c>
    </row>
    <row r="152" spans="1:65" s="2" customFormat="1" ht="16.5" customHeight="1">
      <c r="A152" s="37"/>
      <c r="B152" s="38"/>
      <c r="C152" s="245" t="s">
        <v>575</v>
      </c>
      <c r="D152" s="245" t="s">
        <v>356</v>
      </c>
      <c r="E152" s="246" t="s">
        <v>4452</v>
      </c>
      <c r="F152" s="247" t="s">
        <v>4453</v>
      </c>
      <c r="G152" s="248" t="s">
        <v>163</v>
      </c>
      <c r="H152" s="249">
        <v>70</v>
      </c>
      <c r="I152" s="250"/>
      <c r="J152" s="251">
        <f t="shared" si="10"/>
        <v>0</v>
      </c>
      <c r="K152" s="247" t="s">
        <v>378</v>
      </c>
      <c r="L152" s="252"/>
      <c r="M152" s="253" t="s">
        <v>21</v>
      </c>
      <c r="N152" s="254" t="s">
        <v>44</v>
      </c>
      <c r="O152" s="67"/>
      <c r="P152" s="191">
        <f t="shared" si="11"/>
        <v>0</v>
      </c>
      <c r="Q152" s="191">
        <v>0</v>
      </c>
      <c r="R152" s="191">
        <f t="shared" si="12"/>
        <v>0</v>
      </c>
      <c r="S152" s="191">
        <v>0</v>
      </c>
      <c r="T152" s="192">
        <f t="shared" si="13"/>
        <v>0</v>
      </c>
      <c r="U152" s="37"/>
      <c r="V152" s="37"/>
      <c r="W152" s="37"/>
      <c r="X152" s="37"/>
      <c r="Y152" s="37"/>
      <c r="Z152" s="37"/>
      <c r="AA152" s="37"/>
      <c r="AB152" s="37"/>
      <c r="AC152" s="37"/>
      <c r="AD152" s="37"/>
      <c r="AE152" s="37"/>
      <c r="AR152" s="193" t="s">
        <v>497</v>
      </c>
      <c r="AT152" s="193" t="s">
        <v>356</v>
      </c>
      <c r="AU152" s="193" t="s">
        <v>80</v>
      </c>
      <c r="AY152" s="20" t="s">
        <v>252</v>
      </c>
      <c r="BE152" s="194">
        <f t="shared" si="14"/>
        <v>0</v>
      </c>
      <c r="BF152" s="194">
        <f t="shared" si="15"/>
        <v>0</v>
      </c>
      <c r="BG152" s="194">
        <f t="shared" si="16"/>
        <v>0</v>
      </c>
      <c r="BH152" s="194">
        <f t="shared" si="17"/>
        <v>0</v>
      </c>
      <c r="BI152" s="194">
        <f t="shared" si="18"/>
        <v>0</v>
      </c>
      <c r="BJ152" s="20" t="s">
        <v>80</v>
      </c>
      <c r="BK152" s="194">
        <f t="shared" si="19"/>
        <v>0</v>
      </c>
      <c r="BL152" s="20" t="s">
        <v>375</v>
      </c>
      <c r="BM152" s="193" t="s">
        <v>943</v>
      </c>
    </row>
    <row r="153" spans="1:65" s="2" customFormat="1" ht="16.5" customHeight="1">
      <c r="A153" s="37"/>
      <c r="B153" s="38"/>
      <c r="C153" s="245" t="s">
        <v>583</v>
      </c>
      <c r="D153" s="245" t="s">
        <v>356</v>
      </c>
      <c r="E153" s="246" t="s">
        <v>4454</v>
      </c>
      <c r="F153" s="247" t="s">
        <v>4455</v>
      </c>
      <c r="G153" s="248" t="s">
        <v>163</v>
      </c>
      <c r="H153" s="249">
        <v>4</v>
      </c>
      <c r="I153" s="250"/>
      <c r="J153" s="251">
        <f t="shared" si="10"/>
        <v>0</v>
      </c>
      <c r="K153" s="247" t="s">
        <v>378</v>
      </c>
      <c r="L153" s="252"/>
      <c r="M153" s="253" t="s">
        <v>21</v>
      </c>
      <c r="N153" s="254" t="s">
        <v>44</v>
      </c>
      <c r="O153" s="67"/>
      <c r="P153" s="191">
        <f t="shared" si="11"/>
        <v>0</v>
      </c>
      <c r="Q153" s="191">
        <v>0</v>
      </c>
      <c r="R153" s="191">
        <f t="shared" si="12"/>
        <v>0</v>
      </c>
      <c r="S153" s="191">
        <v>0</v>
      </c>
      <c r="T153" s="192">
        <f t="shared" si="13"/>
        <v>0</v>
      </c>
      <c r="U153" s="37"/>
      <c r="V153" s="37"/>
      <c r="W153" s="37"/>
      <c r="X153" s="37"/>
      <c r="Y153" s="37"/>
      <c r="Z153" s="37"/>
      <c r="AA153" s="37"/>
      <c r="AB153" s="37"/>
      <c r="AC153" s="37"/>
      <c r="AD153" s="37"/>
      <c r="AE153" s="37"/>
      <c r="AR153" s="193" t="s">
        <v>497</v>
      </c>
      <c r="AT153" s="193" t="s">
        <v>356</v>
      </c>
      <c r="AU153" s="193" t="s">
        <v>80</v>
      </c>
      <c r="AY153" s="20" t="s">
        <v>252</v>
      </c>
      <c r="BE153" s="194">
        <f t="shared" si="14"/>
        <v>0</v>
      </c>
      <c r="BF153" s="194">
        <f t="shared" si="15"/>
        <v>0</v>
      </c>
      <c r="BG153" s="194">
        <f t="shared" si="16"/>
        <v>0</v>
      </c>
      <c r="BH153" s="194">
        <f t="shared" si="17"/>
        <v>0</v>
      </c>
      <c r="BI153" s="194">
        <f t="shared" si="18"/>
        <v>0</v>
      </c>
      <c r="BJ153" s="20" t="s">
        <v>80</v>
      </c>
      <c r="BK153" s="194">
        <f t="shared" si="19"/>
        <v>0</v>
      </c>
      <c r="BL153" s="20" t="s">
        <v>375</v>
      </c>
      <c r="BM153" s="193" t="s">
        <v>959</v>
      </c>
    </row>
    <row r="154" spans="1:65" s="2" customFormat="1" ht="16.5" customHeight="1">
      <c r="A154" s="37"/>
      <c r="B154" s="38"/>
      <c r="C154" s="245" t="s">
        <v>597</v>
      </c>
      <c r="D154" s="245" t="s">
        <v>356</v>
      </c>
      <c r="E154" s="246" t="s">
        <v>4456</v>
      </c>
      <c r="F154" s="247" t="s">
        <v>4457</v>
      </c>
      <c r="G154" s="248" t="s">
        <v>163</v>
      </c>
      <c r="H154" s="249">
        <v>25</v>
      </c>
      <c r="I154" s="250"/>
      <c r="J154" s="251">
        <f t="shared" si="10"/>
        <v>0</v>
      </c>
      <c r="K154" s="247" t="s">
        <v>378</v>
      </c>
      <c r="L154" s="252"/>
      <c r="M154" s="253" t="s">
        <v>21</v>
      </c>
      <c r="N154" s="254" t="s">
        <v>44</v>
      </c>
      <c r="O154" s="67"/>
      <c r="P154" s="191">
        <f t="shared" si="11"/>
        <v>0</v>
      </c>
      <c r="Q154" s="191">
        <v>0</v>
      </c>
      <c r="R154" s="191">
        <f t="shared" si="12"/>
        <v>0</v>
      </c>
      <c r="S154" s="191">
        <v>0</v>
      </c>
      <c r="T154" s="192">
        <f t="shared" si="13"/>
        <v>0</v>
      </c>
      <c r="U154" s="37"/>
      <c r="V154" s="37"/>
      <c r="W154" s="37"/>
      <c r="X154" s="37"/>
      <c r="Y154" s="37"/>
      <c r="Z154" s="37"/>
      <c r="AA154" s="37"/>
      <c r="AB154" s="37"/>
      <c r="AC154" s="37"/>
      <c r="AD154" s="37"/>
      <c r="AE154" s="37"/>
      <c r="AR154" s="193" t="s">
        <v>497</v>
      </c>
      <c r="AT154" s="193" t="s">
        <v>356</v>
      </c>
      <c r="AU154" s="193" t="s">
        <v>80</v>
      </c>
      <c r="AY154" s="20" t="s">
        <v>252</v>
      </c>
      <c r="BE154" s="194">
        <f t="shared" si="14"/>
        <v>0</v>
      </c>
      <c r="BF154" s="194">
        <f t="shared" si="15"/>
        <v>0</v>
      </c>
      <c r="BG154" s="194">
        <f t="shared" si="16"/>
        <v>0</v>
      </c>
      <c r="BH154" s="194">
        <f t="shared" si="17"/>
        <v>0</v>
      </c>
      <c r="BI154" s="194">
        <f t="shared" si="18"/>
        <v>0</v>
      </c>
      <c r="BJ154" s="20" t="s">
        <v>80</v>
      </c>
      <c r="BK154" s="194">
        <f t="shared" si="19"/>
        <v>0</v>
      </c>
      <c r="BL154" s="20" t="s">
        <v>375</v>
      </c>
      <c r="BM154" s="193" t="s">
        <v>979</v>
      </c>
    </row>
    <row r="155" spans="1:65" s="2" customFormat="1" ht="16.5" customHeight="1">
      <c r="A155" s="37"/>
      <c r="B155" s="38"/>
      <c r="C155" s="182" t="s">
        <v>609</v>
      </c>
      <c r="D155" s="182" t="s">
        <v>254</v>
      </c>
      <c r="E155" s="183" t="s">
        <v>4458</v>
      </c>
      <c r="F155" s="184" t="s">
        <v>4459</v>
      </c>
      <c r="G155" s="185" t="s">
        <v>163</v>
      </c>
      <c r="H155" s="186">
        <v>90</v>
      </c>
      <c r="I155" s="187"/>
      <c r="J155" s="188">
        <f t="shared" si="10"/>
        <v>0</v>
      </c>
      <c r="K155" s="184" t="s">
        <v>378</v>
      </c>
      <c r="L155" s="42"/>
      <c r="M155" s="189" t="s">
        <v>21</v>
      </c>
      <c r="N155" s="190" t="s">
        <v>44</v>
      </c>
      <c r="O155" s="67"/>
      <c r="P155" s="191">
        <f t="shared" si="11"/>
        <v>0</v>
      </c>
      <c r="Q155" s="191">
        <v>0</v>
      </c>
      <c r="R155" s="191">
        <f t="shared" si="12"/>
        <v>0</v>
      </c>
      <c r="S155" s="191">
        <v>0</v>
      </c>
      <c r="T155" s="192">
        <f t="shared" si="13"/>
        <v>0</v>
      </c>
      <c r="U155" s="37"/>
      <c r="V155" s="37"/>
      <c r="W155" s="37"/>
      <c r="X155" s="37"/>
      <c r="Y155" s="37"/>
      <c r="Z155" s="37"/>
      <c r="AA155" s="37"/>
      <c r="AB155" s="37"/>
      <c r="AC155" s="37"/>
      <c r="AD155" s="37"/>
      <c r="AE155" s="37"/>
      <c r="AR155" s="193" t="s">
        <v>375</v>
      </c>
      <c r="AT155" s="193" t="s">
        <v>254</v>
      </c>
      <c r="AU155" s="193" t="s">
        <v>80</v>
      </c>
      <c r="AY155" s="20" t="s">
        <v>252</v>
      </c>
      <c r="BE155" s="194">
        <f t="shared" si="14"/>
        <v>0</v>
      </c>
      <c r="BF155" s="194">
        <f t="shared" si="15"/>
        <v>0</v>
      </c>
      <c r="BG155" s="194">
        <f t="shared" si="16"/>
        <v>0</v>
      </c>
      <c r="BH155" s="194">
        <f t="shared" si="17"/>
        <v>0</v>
      </c>
      <c r="BI155" s="194">
        <f t="shared" si="18"/>
        <v>0</v>
      </c>
      <c r="BJ155" s="20" t="s">
        <v>80</v>
      </c>
      <c r="BK155" s="194">
        <f t="shared" si="19"/>
        <v>0</v>
      </c>
      <c r="BL155" s="20" t="s">
        <v>375</v>
      </c>
      <c r="BM155" s="193" t="s">
        <v>990</v>
      </c>
    </row>
    <row r="156" spans="1:65" s="2" customFormat="1" ht="16.5" customHeight="1">
      <c r="A156" s="37"/>
      <c r="B156" s="38"/>
      <c r="C156" s="182" t="s">
        <v>615</v>
      </c>
      <c r="D156" s="182" t="s">
        <v>254</v>
      </c>
      <c r="E156" s="183" t="s">
        <v>4460</v>
      </c>
      <c r="F156" s="184" t="s">
        <v>4461</v>
      </c>
      <c r="G156" s="185" t="s">
        <v>163</v>
      </c>
      <c r="H156" s="186">
        <v>70</v>
      </c>
      <c r="I156" s="187"/>
      <c r="J156" s="188">
        <f t="shared" si="10"/>
        <v>0</v>
      </c>
      <c r="K156" s="184" t="s">
        <v>378</v>
      </c>
      <c r="L156" s="42"/>
      <c r="M156" s="189" t="s">
        <v>21</v>
      </c>
      <c r="N156" s="190" t="s">
        <v>44</v>
      </c>
      <c r="O156" s="67"/>
      <c r="P156" s="191">
        <f t="shared" si="11"/>
        <v>0</v>
      </c>
      <c r="Q156" s="191">
        <v>0</v>
      </c>
      <c r="R156" s="191">
        <f t="shared" si="12"/>
        <v>0</v>
      </c>
      <c r="S156" s="191">
        <v>0</v>
      </c>
      <c r="T156" s="192">
        <f t="shared" si="13"/>
        <v>0</v>
      </c>
      <c r="U156" s="37"/>
      <c r="V156" s="37"/>
      <c r="W156" s="37"/>
      <c r="X156" s="37"/>
      <c r="Y156" s="37"/>
      <c r="Z156" s="37"/>
      <c r="AA156" s="37"/>
      <c r="AB156" s="37"/>
      <c r="AC156" s="37"/>
      <c r="AD156" s="37"/>
      <c r="AE156" s="37"/>
      <c r="AR156" s="193" t="s">
        <v>375</v>
      </c>
      <c r="AT156" s="193" t="s">
        <v>254</v>
      </c>
      <c r="AU156" s="193" t="s">
        <v>80</v>
      </c>
      <c r="AY156" s="20" t="s">
        <v>252</v>
      </c>
      <c r="BE156" s="194">
        <f t="shared" si="14"/>
        <v>0</v>
      </c>
      <c r="BF156" s="194">
        <f t="shared" si="15"/>
        <v>0</v>
      </c>
      <c r="BG156" s="194">
        <f t="shared" si="16"/>
        <v>0</v>
      </c>
      <c r="BH156" s="194">
        <f t="shared" si="17"/>
        <v>0</v>
      </c>
      <c r="BI156" s="194">
        <f t="shared" si="18"/>
        <v>0</v>
      </c>
      <c r="BJ156" s="20" t="s">
        <v>80</v>
      </c>
      <c r="BK156" s="194">
        <f t="shared" si="19"/>
        <v>0</v>
      </c>
      <c r="BL156" s="20" t="s">
        <v>375</v>
      </c>
      <c r="BM156" s="193" t="s">
        <v>1003</v>
      </c>
    </row>
    <row r="157" spans="1:65" s="2" customFormat="1" ht="16.5" customHeight="1">
      <c r="A157" s="37"/>
      <c r="B157" s="38"/>
      <c r="C157" s="182" t="s">
        <v>621</v>
      </c>
      <c r="D157" s="182" t="s">
        <v>254</v>
      </c>
      <c r="E157" s="183" t="s">
        <v>4462</v>
      </c>
      <c r="F157" s="184" t="s">
        <v>4463</v>
      </c>
      <c r="G157" s="185" t="s">
        <v>163</v>
      </c>
      <c r="H157" s="186">
        <v>4</v>
      </c>
      <c r="I157" s="187"/>
      <c r="J157" s="188">
        <f t="shared" si="10"/>
        <v>0</v>
      </c>
      <c r="K157" s="184" t="s">
        <v>378</v>
      </c>
      <c r="L157" s="42"/>
      <c r="M157" s="189" t="s">
        <v>21</v>
      </c>
      <c r="N157" s="190" t="s">
        <v>44</v>
      </c>
      <c r="O157" s="67"/>
      <c r="P157" s="191">
        <f t="shared" si="11"/>
        <v>0</v>
      </c>
      <c r="Q157" s="191">
        <v>0</v>
      </c>
      <c r="R157" s="191">
        <f t="shared" si="12"/>
        <v>0</v>
      </c>
      <c r="S157" s="191">
        <v>0</v>
      </c>
      <c r="T157" s="192">
        <f t="shared" si="13"/>
        <v>0</v>
      </c>
      <c r="U157" s="37"/>
      <c r="V157" s="37"/>
      <c r="W157" s="37"/>
      <c r="X157" s="37"/>
      <c r="Y157" s="37"/>
      <c r="Z157" s="37"/>
      <c r="AA157" s="37"/>
      <c r="AB157" s="37"/>
      <c r="AC157" s="37"/>
      <c r="AD157" s="37"/>
      <c r="AE157" s="37"/>
      <c r="AR157" s="193" t="s">
        <v>375</v>
      </c>
      <c r="AT157" s="193" t="s">
        <v>254</v>
      </c>
      <c r="AU157" s="193" t="s">
        <v>80</v>
      </c>
      <c r="AY157" s="20" t="s">
        <v>252</v>
      </c>
      <c r="BE157" s="194">
        <f t="shared" si="14"/>
        <v>0</v>
      </c>
      <c r="BF157" s="194">
        <f t="shared" si="15"/>
        <v>0</v>
      </c>
      <c r="BG157" s="194">
        <f t="shared" si="16"/>
        <v>0</v>
      </c>
      <c r="BH157" s="194">
        <f t="shared" si="17"/>
        <v>0</v>
      </c>
      <c r="BI157" s="194">
        <f t="shared" si="18"/>
        <v>0</v>
      </c>
      <c r="BJ157" s="20" t="s">
        <v>80</v>
      </c>
      <c r="BK157" s="194">
        <f t="shared" si="19"/>
        <v>0</v>
      </c>
      <c r="BL157" s="20" t="s">
        <v>375</v>
      </c>
      <c r="BM157" s="193" t="s">
        <v>1015</v>
      </c>
    </row>
    <row r="158" spans="1:65" s="2" customFormat="1" ht="16.5" customHeight="1">
      <c r="A158" s="37"/>
      <c r="B158" s="38"/>
      <c r="C158" s="182" t="s">
        <v>636</v>
      </c>
      <c r="D158" s="182" t="s">
        <v>254</v>
      </c>
      <c r="E158" s="183" t="s">
        <v>4464</v>
      </c>
      <c r="F158" s="184" t="s">
        <v>4465</v>
      </c>
      <c r="G158" s="185" t="s">
        <v>163</v>
      </c>
      <c r="H158" s="186">
        <v>25</v>
      </c>
      <c r="I158" s="187"/>
      <c r="J158" s="188">
        <f t="shared" si="10"/>
        <v>0</v>
      </c>
      <c r="K158" s="184" t="s">
        <v>378</v>
      </c>
      <c r="L158" s="42"/>
      <c r="M158" s="189" t="s">
        <v>21</v>
      </c>
      <c r="N158" s="190" t="s">
        <v>44</v>
      </c>
      <c r="O158" s="67"/>
      <c r="P158" s="191">
        <f t="shared" si="11"/>
        <v>0</v>
      </c>
      <c r="Q158" s="191">
        <v>0</v>
      </c>
      <c r="R158" s="191">
        <f t="shared" si="12"/>
        <v>0</v>
      </c>
      <c r="S158" s="191">
        <v>0</v>
      </c>
      <c r="T158" s="192">
        <f t="shared" si="13"/>
        <v>0</v>
      </c>
      <c r="U158" s="37"/>
      <c r="V158" s="37"/>
      <c r="W158" s="37"/>
      <c r="X158" s="37"/>
      <c r="Y158" s="37"/>
      <c r="Z158" s="37"/>
      <c r="AA158" s="37"/>
      <c r="AB158" s="37"/>
      <c r="AC158" s="37"/>
      <c r="AD158" s="37"/>
      <c r="AE158" s="37"/>
      <c r="AR158" s="193" t="s">
        <v>375</v>
      </c>
      <c r="AT158" s="193" t="s">
        <v>254</v>
      </c>
      <c r="AU158" s="193" t="s">
        <v>80</v>
      </c>
      <c r="AY158" s="20" t="s">
        <v>252</v>
      </c>
      <c r="BE158" s="194">
        <f t="shared" si="14"/>
        <v>0</v>
      </c>
      <c r="BF158" s="194">
        <f t="shared" si="15"/>
        <v>0</v>
      </c>
      <c r="BG158" s="194">
        <f t="shared" si="16"/>
        <v>0</v>
      </c>
      <c r="BH158" s="194">
        <f t="shared" si="17"/>
        <v>0</v>
      </c>
      <c r="BI158" s="194">
        <f t="shared" si="18"/>
        <v>0</v>
      </c>
      <c r="BJ158" s="20" t="s">
        <v>80</v>
      </c>
      <c r="BK158" s="194">
        <f t="shared" si="19"/>
        <v>0</v>
      </c>
      <c r="BL158" s="20" t="s">
        <v>375</v>
      </c>
      <c r="BM158" s="193" t="s">
        <v>1029</v>
      </c>
    </row>
    <row r="159" spans="1:65" s="2" customFormat="1" ht="16.5" customHeight="1">
      <c r="A159" s="37"/>
      <c r="B159" s="38"/>
      <c r="C159" s="182" t="s">
        <v>647</v>
      </c>
      <c r="D159" s="182" t="s">
        <v>254</v>
      </c>
      <c r="E159" s="183" t="s">
        <v>4466</v>
      </c>
      <c r="F159" s="184" t="s">
        <v>4467</v>
      </c>
      <c r="G159" s="185" t="s">
        <v>163</v>
      </c>
      <c r="H159" s="186">
        <v>164</v>
      </c>
      <c r="I159" s="187"/>
      <c r="J159" s="188">
        <f t="shared" si="10"/>
        <v>0</v>
      </c>
      <c r="K159" s="184" t="s">
        <v>378</v>
      </c>
      <c r="L159" s="42"/>
      <c r="M159" s="189" t="s">
        <v>21</v>
      </c>
      <c r="N159" s="190" t="s">
        <v>44</v>
      </c>
      <c r="O159" s="67"/>
      <c r="P159" s="191">
        <f t="shared" si="11"/>
        <v>0</v>
      </c>
      <c r="Q159" s="191">
        <v>0</v>
      </c>
      <c r="R159" s="191">
        <f t="shared" si="12"/>
        <v>0</v>
      </c>
      <c r="S159" s="191">
        <v>0</v>
      </c>
      <c r="T159" s="192">
        <f t="shared" si="13"/>
        <v>0</v>
      </c>
      <c r="U159" s="37"/>
      <c r="V159" s="37"/>
      <c r="W159" s="37"/>
      <c r="X159" s="37"/>
      <c r="Y159" s="37"/>
      <c r="Z159" s="37"/>
      <c r="AA159" s="37"/>
      <c r="AB159" s="37"/>
      <c r="AC159" s="37"/>
      <c r="AD159" s="37"/>
      <c r="AE159" s="37"/>
      <c r="AR159" s="193" t="s">
        <v>375</v>
      </c>
      <c r="AT159" s="193" t="s">
        <v>254</v>
      </c>
      <c r="AU159" s="193" t="s">
        <v>80</v>
      </c>
      <c r="AY159" s="20" t="s">
        <v>252</v>
      </c>
      <c r="BE159" s="194">
        <f t="shared" si="14"/>
        <v>0</v>
      </c>
      <c r="BF159" s="194">
        <f t="shared" si="15"/>
        <v>0</v>
      </c>
      <c r="BG159" s="194">
        <f t="shared" si="16"/>
        <v>0</v>
      </c>
      <c r="BH159" s="194">
        <f t="shared" si="17"/>
        <v>0</v>
      </c>
      <c r="BI159" s="194">
        <f t="shared" si="18"/>
        <v>0</v>
      </c>
      <c r="BJ159" s="20" t="s">
        <v>80</v>
      </c>
      <c r="BK159" s="194">
        <f t="shared" si="19"/>
        <v>0</v>
      </c>
      <c r="BL159" s="20" t="s">
        <v>375</v>
      </c>
      <c r="BM159" s="193" t="s">
        <v>1044</v>
      </c>
    </row>
    <row r="160" spans="1:65" s="2" customFormat="1" ht="16.5" customHeight="1">
      <c r="A160" s="37"/>
      <c r="B160" s="38"/>
      <c r="C160" s="182" t="s">
        <v>653</v>
      </c>
      <c r="D160" s="182" t="s">
        <v>254</v>
      </c>
      <c r="E160" s="183" t="s">
        <v>4468</v>
      </c>
      <c r="F160" s="184" t="s">
        <v>4469</v>
      </c>
      <c r="G160" s="185" t="s">
        <v>163</v>
      </c>
      <c r="H160" s="186">
        <v>25</v>
      </c>
      <c r="I160" s="187"/>
      <c r="J160" s="188">
        <f t="shared" si="10"/>
        <v>0</v>
      </c>
      <c r="K160" s="184" t="s">
        <v>378</v>
      </c>
      <c r="L160" s="42"/>
      <c r="M160" s="189" t="s">
        <v>21</v>
      </c>
      <c r="N160" s="190" t="s">
        <v>44</v>
      </c>
      <c r="O160" s="67"/>
      <c r="P160" s="191">
        <f t="shared" si="11"/>
        <v>0</v>
      </c>
      <c r="Q160" s="191">
        <v>0</v>
      </c>
      <c r="R160" s="191">
        <f t="shared" si="12"/>
        <v>0</v>
      </c>
      <c r="S160" s="191">
        <v>0</v>
      </c>
      <c r="T160" s="192">
        <f t="shared" si="13"/>
        <v>0</v>
      </c>
      <c r="U160" s="37"/>
      <c r="V160" s="37"/>
      <c r="W160" s="37"/>
      <c r="X160" s="37"/>
      <c r="Y160" s="37"/>
      <c r="Z160" s="37"/>
      <c r="AA160" s="37"/>
      <c r="AB160" s="37"/>
      <c r="AC160" s="37"/>
      <c r="AD160" s="37"/>
      <c r="AE160" s="37"/>
      <c r="AR160" s="193" t="s">
        <v>375</v>
      </c>
      <c r="AT160" s="193" t="s">
        <v>254</v>
      </c>
      <c r="AU160" s="193" t="s">
        <v>80</v>
      </c>
      <c r="AY160" s="20" t="s">
        <v>252</v>
      </c>
      <c r="BE160" s="194">
        <f t="shared" si="14"/>
        <v>0</v>
      </c>
      <c r="BF160" s="194">
        <f t="shared" si="15"/>
        <v>0</v>
      </c>
      <c r="BG160" s="194">
        <f t="shared" si="16"/>
        <v>0</v>
      </c>
      <c r="BH160" s="194">
        <f t="shared" si="17"/>
        <v>0</v>
      </c>
      <c r="BI160" s="194">
        <f t="shared" si="18"/>
        <v>0</v>
      </c>
      <c r="BJ160" s="20" t="s">
        <v>80</v>
      </c>
      <c r="BK160" s="194">
        <f t="shared" si="19"/>
        <v>0</v>
      </c>
      <c r="BL160" s="20" t="s">
        <v>375</v>
      </c>
      <c r="BM160" s="193" t="s">
        <v>1055</v>
      </c>
    </row>
    <row r="161" spans="1:65" s="2" customFormat="1" ht="16.5" customHeight="1">
      <c r="A161" s="37"/>
      <c r="B161" s="38"/>
      <c r="C161" s="245" t="s">
        <v>440</v>
      </c>
      <c r="D161" s="245" t="s">
        <v>356</v>
      </c>
      <c r="E161" s="246" t="s">
        <v>4470</v>
      </c>
      <c r="F161" s="247" t="s">
        <v>4471</v>
      </c>
      <c r="G161" s="248" t="s">
        <v>163</v>
      </c>
      <c r="H161" s="249">
        <v>34</v>
      </c>
      <c r="I161" s="250"/>
      <c r="J161" s="251">
        <f t="shared" si="10"/>
        <v>0</v>
      </c>
      <c r="K161" s="247" t="s">
        <v>378</v>
      </c>
      <c r="L161" s="252"/>
      <c r="M161" s="253" t="s">
        <v>21</v>
      </c>
      <c r="N161" s="254" t="s">
        <v>44</v>
      </c>
      <c r="O161" s="67"/>
      <c r="P161" s="191">
        <f t="shared" si="11"/>
        <v>0</v>
      </c>
      <c r="Q161" s="191">
        <v>0</v>
      </c>
      <c r="R161" s="191">
        <f t="shared" si="12"/>
        <v>0</v>
      </c>
      <c r="S161" s="191">
        <v>0</v>
      </c>
      <c r="T161" s="192">
        <f t="shared" si="13"/>
        <v>0</v>
      </c>
      <c r="U161" s="37"/>
      <c r="V161" s="37"/>
      <c r="W161" s="37"/>
      <c r="X161" s="37"/>
      <c r="Y161" s="37"/>
      <c r="Z161" s="37"/>
      <c r="AA161" s="37"/>
      <c r="AB161" s="37"/>
      <c r="AC161" s="37"/>
      <c r="AD161" s="37"/>
      <c r="AE161" s="37"/>
      <c r="AR161" s="193" t="s">
        <v>497</v>
      </c>
      <c r="AT161" s="193" t="s">
        <v>356</v>
      </c>
      <c r="AU161" s="193" t="s">
        <v>80</v>
      </c>
      <c r="AY161" s="20" t="s">
        <v>252</v>
      </c>
      <c r="BE161" s="194">
        <f t="shared" si="14"/>
        <v>0</v>
      </c>
      <c r="BF161" s="194">
        <f t="shared" si="15"/>
        <v>0</v>
      </c>
      <c r="BG161" s="194">
        <f t="shared" si="16"/>
        <v>0</v>
      </c>
      <c r="BH161" s="194">
        <f t="shared" si="17"/>
        <v>0</v>
      </c>
      <c r="BI161" s="194">
        <f t="shared" si="18"/>
        <v>0</v>
      </c>
      <c r="BJ161" s="20" t="s">
        <v>80</v>
      </c>
      <c r="BK161" s="194">
        <f t="shared" si="19"/>
        <v>0</v>
      </c>
      <c r="BL161" s="20" t="s">
        <v>375</v>
      </c>
      <c r="BM161" s="193" t="s">
        <v>1069</v>
      </c>
    </row>
    <row r="162" spans="1:65" s="2" customFormat="1" ht="16.5" customHeight="1">
      <c r="A162" s="37"/>
      <c r="B162" s="38"/>
      <c r="C162" s="245" t="s">
        <v>668</v>
      </c>
      <c r="D162" s="245" t="s">
        <v>356</v>
      </c>
      <c r="E162" s="246" t="s">
        <v>4472</v>
      </c>
      <c r="F162" s="247" t="s">
        <v>4473</v>
      </c>
      <c r="G162" s="248" t="s">
        <v>385</v>
      </c>
      <c r="H162" s="249">
        <v>4</v>
      </c>
      <c r="I162" s="250"/>
      <c r="J162" s="251">
        <f t="shared" si="10"/>
        <v>0</v>
      </c>
      <c r="K162" s="247" t="s">
        <v>378</v>
      </c>
      <c r="L162" s="252"/>
      <c r="M162" s="253" t="s">
        <v>21</v>
      </c>
      <c r="N162" s="254" t="s">
        <v>44</v>
      </c>
      <c r="O162" s="67"/>
      <c r="P162" s="191">
        <f t="shared" si="11"/>
        <v>0</v>
      </c>
      <c r="Q162" s="191">
        <v>0</v>
      </c>
      <c r="R162" s="191">
        <f t="shared" si="12"/>
        <v>0</v>
      </c>
      <c r="S162" s="191">
        <v>0</v>
      </c>
      <c r="T162" s="192">
        <f t="shared" si="13"/>
        <v>0</v>
      </c>
      <c r="U162" s="37"/>
      <c r="V162" s="37"/>
      <c r="W162" s="37"/>
      <c r="X162" s="37"/>
      <c r="Y162" s="37"/>
      <c r="Z162" s="37"/>
      <c r="AA162" s="37"/>
      <c r="AB162" s="37"/>
      <c r="AC162" s="37"/>
      <c r="AD162" s="37"/>
      <c r="AE162" s="37"/>
      <c r="AR162" s="193" t="s">
        <v>497</v>
      </c>
      <c r="AT162" s="193" t="s">
        <v>356</v>
      </c>
      <c r="AU162" s="193" t="s">
        <v>80</v>
      </c>
      <c r="AY162" s="20" t="s">
        <v>252</v>
      </c>
      <c r="BE162" s="194">
        <f t="shared" si="14"/>
        <v>0</v>
      </c>
      <c r="BF162" s="194">
        <f t="shared" si="15"/>
        <v>0</v>
      </c>
      <c r="BG162" s="194">
        <f t="shared" si="16"/>
        <v>0</v>
      </c>
      <c r="BH162" s="194">
        <f t="shared" si="17"/>
        <v>0</v>
      </c>
      <c r="BI162" s="194">
        <f t="shared" si="18"/>
        <v>0</v>
      </c>
      <c r="BJ162" s="20" t="s">
        <v>80</v>
      </c>
      <c r="BK162" s="194">
        <f t="shared" si="19"/>
        <v>0</v>
      </c>
      <c r="BL162" s="20" t="s">
        <v>375</v>
      </c>
      <c r="BM162" s="193" t="s">
        <v>1083</v>
      </c>
    </row>
    <row r="163" spans="1:65" s="2" customFormat="1" ht="16.5" customHeight="1">
      <c r="A163" s="37"/>
      <c r="B163" s="38"/>
      <c r="C163" s="245" t="s">
        <v>672</v>
      </c>
      <c r="D163" s="245" t="s">
        <v>356</v>
      </c>
      <c r="E163" s="246" t="s">
        <v>4474</v>
      </c>
      <c r="F163" s="247" t="s">
        <v>4475</v>
      </c>
      <c r="G163" s="248" t="s">
        <v>385</v>
      </c>
      <c r="H163" s="249">
        <v>2</v>
      </c>
      <c r="I163" s="250"/>
      <c r="J163" s="251">
        <f t="shared" si="10"/>
        <v>0</v>
      </c>
      <c r="K163" s="247" t="s">
        <v>378</v>
      </c>
      <c r="L163" s="252"/>
      <c r="M163" s="253" t="s">
        <v>21</v>
      </c>
      <c r="N163" s="254" t="s">
        <v>44</v>
      </c>
      <c r="O163" s="67"/>
      <c r="P163" s="191">
        <f t="shared" si="11"/>
        <v>0</v>
      </c>
      <c r="Q163" s="191">
        <v>0</v>
      </c>
      <c r="R163" s="191">
        <f t="shared" si="12"/>
        <v>0</v>
      </c>
      <c r="S163" s="191">
        <v>0</v>
      </c>
      <c r="T163" s="192">
        <f t="shared" si="13"/>
        <v>0</v>
      </c>
      <c r="U163" s="37"/>
      <c r="V163" s="37"/>
      <c r="W163" s="37"/>
      <c r="X163" s="37"/>
      <c r="Y163" s="37"/>
      <c r="Z163" s="37"/>
      <c r="AA163" s="37"/>
      <c r="AB163" s="37"/>
      <c r="AC163" s="37"/>
      <c r="AD163" s="37"/>
      <c r="AE163" s="37"/>
      <c r="AR163" s="193" t="s">
        <v>497</v>
      </c>
      <c r="AT163" s="193" t="s">
        <v>356</v>
      </c>
      <c r="AU163" s="193" t="s">
        <v>80</v>
      </c>
      <c r="AY163" s="20" t="s">
        <v>252</v>
      </c>
      <c r="BE163" s="194">
        <f t="shared" si="14"/>
        <v>0</v>
      </c>
      <c r="BF163" s="194">
        <f t="shared" si="15"/>
        <v>0</v>
      </c>
      <c r="BG163" s="194">
        <f t="shared" si="16"/>
        <v>0</v>
      </c>
      <c r="BH163" s="194">
        <f t="shared" si="17"/>
        <v>0</v>
      </c>
      <c r="BI163" s="194">
        <f t="shared" si="18"/>
        <v>0</v>
      </c>
      <c r="BJ163" s="20" t="s">
        <v>80</v>
      </c>
      <c r="BK163" s="194">
        <f t="shared" si="19"/>
        <v>0</v>
      </c>
      <c r="BL163" s="20" t="s">
        <v>375</v>
      </c>
      <c r="BM163" s="193" t="s">
        <v>1096</v>
      </c>
    </row>
    <row r="164" spans="1:65" s="2" customFormat="1" ht="16.5" customHeight="1">
      <c r="A164" s="37"/>
      <c r="B164" s="38"/>
      <c r="C164" s="245" t="s">
        <v>691</v>
      </c>
      <c r="D164" s="245" t="s">
        <v>356</v>
      </c>
      <c r="E164" s="246" t="s">
        <v>4476</v>
      </c>
      <c r="F164" s="247" t="s">
        <v>4477</v>
      </c>
      <c r="G164" s="248" t="s">
        <v>385</v>
      </c>
      <c r="H164" s="249">
        <v>2</v>
      </c>
      <c r="I164" s="250"/>
      <c r="J164" s="251">
        <f t="shared" si="10"/>
        <v>0</v>
      </c>
      <c r="K164" s="247" t="s">
        <v>378</v>
      </c>
      <c r="L164" s="252"/>
      <c r="M164" s="253" t="s">
        <v>21</v>
      </c>
      <c r="N164" s="254" t="s">
        <v>44</v>
      </c>
      <c r="O164" s="67"/>
      <c r="P164" s="191">
        <f t="shared" si="11"/>
        <v>0</v>
      </c>
      <c r="Q164" s="191">
        <v>0</v>
      </c>
      <c r="R164" s="191">
        <f t="shared" si="12"/>
        <v>0</v>
      </c>
      <c r="S164" s="191">
        <v>0</v>
      </c>
      <c r="T164" s="192">
        <f t="shared" si="13"/>
        <v>0</v>
      </c>
      <c r="U164" s="37"/>
      <c r="V164" s="37"/>
      <c r="W164" s="37"/>
      <c r="X164" s="37"/>
      <c r="Y164" s="37"/>
      <c r="Z164" s="37"/>
      <c r="AA164" s="37"/>
      <c r="AB164" s="37"/>
      <c r="AC164" s="37"/>
      <c r="AD164" s="37"/>
      <c r="AE164" s="37"/>
      <c r="AR164" s="193" t="s">
        <v>497</v>
      </c>
      <c r="AT164" s="193" t="s">
        <v>356</v>
      </c>
      <c r="AU164" s="193" t="s">
        <v>80</v>
      </c>
      <c r="AY164" s="20" t="s">
        <v>252</v>
      </c>
      <c r="BE164" s="194">
        <f t="shared" si="14"/>
        <v>0</v>
      </c>
      <c r="BF164" s="194">
        <f t="shared" si="15"/>
        <v>0</v>
      </c>
      <c r="BG164" s="194">
        <f t="shared" si="16"/>
        <v>0</v>
      </c>
      <c r="BH164" s="194">
        <f t="shared" si="17"/>
        <v>0</v>
      </c>
      <c r="BI164" s="194">
        <f t="shared" si="18"/>
        <v>0</v>
      </c>
      <c r="BJ164" s="20" t="s">
        <v>80</v>
      </c>
      <c r="BK164" s="194">
        <f t="shared" si="19"/>
        <v>0</v>
      </c>
      <c r="BL164" s="20" t="s">
        <v>375</v>
      </c>
      <c r="BM164" s="193" t="s">
        <v>1114</v>
      </c>
    </row>
    <row r="165" spans="1:65" s="2" customFormat="1" ht="16.5" customHeight="1">
      <c r="A165" s="37"/>
      <c r="B165" s="38"/>
      <c r="C165" s="182" t="s">
        <v>715</v>
      </c>
      <c r="D165" s="182" t="s">
        <v>254</v>
      </c>
      <c r="E165" s="183" t="s">
        <v>4478</v>
      </c>
      <c r="F165" s="184" t="s">
        <v>4479</v>
      </c>
      <c r="G165" s="185" t="s">
        <v>3254</v>
      </c>
      <c r="H165" s="255"/>
      <c r="I165" s="187"/>
      <c r="J165" s="188">
        <f t="shared" si="10"/>
        <v>0</v>
      </c>
      <c r="K165" s="184" t="s">
        <v>378</v>
      </c>
      <c r="L165" s="42"/>
      <c r="M165" s="189" t="s">
        <v>21</v>
      </c>
      <c r="N165" s="190" t="s">
        <v>44</v>
      </c>
      <c r="O165" s="67"/>
      <c r="P165" s="191">
        <f t="shared" si="11"/>
        <v>0</v>
      </c>
      <c r="Q165" s="191">
        <v>0</v>
      </c>
      <c r="R165" s="191">
        <f t="shared" si="12"/>
        <v>0</v>
      </c>
      <c r="S165" s="191">
        <v>0</v>
      </c>
      <c r="T165" s="192">
        <f t="shared" si="13"/>
        <v>0</v>
      </c>
      <c r="U165" s="37"/>
      <c r="V165" s="37"/>
      <c r="W165" s="37"/>
      <c r="X165" s="37"/>
      <c r="Y165" s="37"/>
      <c r="Z165" s="37"/>
      <c r="AA165" s="37"/>
      <c r="AB165" s="37"/>
      <c r="AC165" s="37"/>
      <c r="AD165" s="37"/>
      <c r="AE165" s="37"/>
      <c r="AR165" s="193" t="s">
        <v>375</v>
      </c>
      <c r="AT165" s="193" t="s">
        <v>254</v>
      </c>
      <c r="AU165" s="193" t="s">
        <v>80</v>
      </c>
      <c r="AY165" s="20" t="s">
        <v>252</v>
      </c>
      <c r="BE165" s="194">
        <f t="shared" si="14"/>
        <v>0</v>
      </c>
      <c r="BF165" s="194">
        <f t="shared" si="15"/>
        <v>0</v>
      </c>
      <c r="BG165" s="194">
        <f t="shared" si="16"/>
        <v>0</v>
      </c>
      <c r="BH165" s="194">
        <f t="shared" si="17"/>
        <v>0</v>
      </c>
      <c r="BI165" s="194">
        <f t="shared" si="18"/>
        <v>0</v>
      </c>
      <c r="BJ165" s="20" t="s">
        <v>80</v>
      </c>
      <c r="BK165" s="194">
        <f t="shared" si="19"/>
        <v>0</v>
      </c>
      <c r="BL165" s="20" t="s">
        <v>375</v>
      </c>
      <c r="BM165" s="193" t="s">
        <v>1129</v>
      </c>
    </row>
    <row r="166" spans="1:65" s="2" customFormat="1" ht="16.5" customHeight="1">
      <c r="A166" s="37"/>
      <c r="B166" s="38"/>
      <c r="C166" s="182" t="s">
        <v>736</v>
      </c>
      <c r="D166" s="182" t="s">
        <v>254</v>
      </c>
      <c r="E166" s="183" t="s">
        <v>4480</v>
      </c>
      <c r="F166" s="184" t="s">
        <v>4481</v>
      </c>
      <c r="G166" s="185" t="s">
        <v>1826</v>
      </c>
      <c r="H166" s="186">
        <v>24</v>
      </c>
      <c r="I166" s="187"/>
      <c r="J166" s="188">
        <f t="shared" si="10"/>
        <v>0</v>
      </c>
      <c r="K166" s="184" t="s">
        <v>378</v>
      </c>
      <c r="L166" s="42"/>
      <c r="M166" s="189" t="s">
        <v>21</v>
      </c>
      <c r="N166" s="190" t="s">
        <v>44</v>
      </c>
      <c r="O166" s="67"/>
      <c r="P166" s="191">
        <f t="shared" si="11"/>
        <v>0</v>
      </c>
      <c r="Q166" s="191">
        <v>0</v>
      </c>
      <c r="R166" s="191">
        <f t="shared" si="12"/>
        <v>0</v>
      </c>
      <c r="S166" s="191">
        <v>0</v>
      </c>
      <c r="T166" s="192">
        <f t="shared" si="13"/>
        <v>0</v>
      </c>
      <c r="U166" s="37"/>
      <c r="V166" s="37"/>
      <c r="W166" s="37"/>
      <c r="X166" s="37"/>
      <c r="Y166" s="37"/>
      <c r="Z166" s="37"/>
      <c r="AA166" s="37"/>
      <c r="AB166" s="37"/>
      <c r="AC166" s="37"/>
      <c r="AD166" s="37"/>
      <c r="AE166" s="37"/>
      <c r="AR166" s="193" t="s">
        <v>375</v>
      </c>
      <c r="AT166" s="193" t="s">
        <v>254</v>
      </c>
      <c r="AU166" s="193" t="s">
        <v>80</v>
      </c>
      <c r="AY166" s="20" t="s">
        <v>252</v>
      </c>
      <c r="BE166" s="194">
        <f t="shared" si="14"/>
        <v>0</v>
      </c>
      <c r="BF166" s="194">
        <f t="shared" si="15"/>
        <v>0</v>
      </c>
      <c r="BG166" s="194">
        <f t="shared" si="16"/>
        <v>0</v>
      </c>
      <c r="BH166" s="194">
        <f t="shared" si="17"/>
        <v>0</v>
      </c>
      <c r="BI166" s="194">
        <f t="shared" si="18"/>
        <v>0</v>
      </c>
      <c r="BJ166" s="20" t="s">
        <v>80</v>
      </c>
      <c r="BK166" s="194">
        <f t="shared" si="19"/>
        <v>0</v>
      </c>
      <c r="BL166" s="20" t="s">
        <v>375</v>
      </c>
      <c r="BM166" s="193" t="s">
        <v>1141</v>
      </c>
    </row>
    <row r="167" spans="1:65" s="12" customFormat="1" ht="25.9" customHeight="1">
      <c r="B167" s="166"/>
      <c r="C167" s="167"/>
      <c r="D167" s="168" t="s">
        <v>72</v>
      </c>
      <c r="E167" s="169" t="s">
        <v>4482</v>
      </c>
      <c r="F167" s="169" t="s">
        <v>4483</v>
      </c>
      <c r="G167" s="167"/>
      <c r="H167" s="167"/>
      <c r="I167" s="170"/>
      <c r="J167" s="171">
        <f>BK167</f>
        <v>0</v>
      </c>
      <c r="K167" s="167"/>
      <c r="L167" s="172"/>
      <c r="M167" s="173"/>
      <c r="N167" s="174"/>
      <c r="O167" s="174"/>
      <c r="P167" s="175">
        <f>SUM(P168:P209)</f>
        <v>0</v>
      </c>
      <c r="Q167" s="174"/>
      <c r="R167" s="175">
        <f>SUM(R168:R209)</f>
        <v>0</v>
      </c>
      <c r="S167" s="174"/>
      <c r="T167" s="176">
        <f>SUM(T168:T209)</f>
        <v>0</v>
      </c>
      <c r="AR167" s="177" t="s">
        <v>82</v>
      </c>
      <c r="AT167" s="178" t="s">
        <v>72</v>
      </c>
      <c r="AU167" s="178" t="s">
        <v>73</v>
      </c>
      <c r="AY167" s="177" t="s">
        <v>252</v>
      </c>
      <c r="BK167" s="179">
        <f>SUM(BK168:BK209)</f>
        <v>0</v>
      </c>
    </row>
    <row r="168" spans="1:65" s="2" customFormat="1" ht="16.5" customHeight="1">
      <c r="A168" s="37"/>
      <c r="B168" s="38"/>
      <c r="C168" s="182" t="s">
        <v>742</v>
      </c>
      <c r="D168" s="182" t="s">
        <v>254</v>
      </c>
      <c r="E168" s="183" t="s">
        <v>4484</v>
      </c>
      <c r="F168" s="184" t="s">
        <v>4485</v>
      </c>
      <c r="G168" s="185" t="s">
        <v>385</v>
      </c>
      <c r="H168" s="186">
        <v>4</v>
      </c>
      <c r="I168" s="187"/>
      <c r="J168" s="188">
        <f t="shared" ref="J168:J200" si="20">ROUND(I168*H168,2)</f>
        <v>0</v>
      </c>
      <c r="K168" s="184" t="s">
        <v>378</v>
      </c>
      <c r="L168" s="42"/>
      <c r="M168" s="189" t="s">
        <v>21</v>
      </c>
      <c r="N168" s="190" t="s">
        <v>44</v>
      </c>
      <c r="O168" s="67"/>
      <c r="P168" s="191">
        <f t="shared" ref="P168:P200" si="21">O168*H168</f>
        <v>0</v>
      </c>
      <c r="Q168" s="191">
        <v>0</v>
      </c>
      <c r="R168" s="191">
        <f t="shared" ref="R168:R200" si="22">Q168*H168</f>
        <v>0</v>
      </c>
      <c r="S168" s="191">
        <v>0</v>
      </c>
      <c r="T168" s="192">
        <f t="shared" ref="T168:T200" si="23">S168*H168</f>
        <v>0</v>
      </c>
      <c r="U168" s="37"/>
      <c r="V168" s="37"/>
      <c r="W168" s="37"/>
      <c r="X168" s="37"/>
      <c r="Y168" s="37"/>
      <c r="Z168" s="37"/>
      <c r="AA168" s="37"/>
      <c r="AB168" s="37"/>
      <c r="AC168" s="37"/>
      <c r="AD168" s="37"/>
      <c r="AE168" s="37"/>
      <c r="AR168" s="193" t="s">
        <v>375</v>
      </c>
      <c r="AT168" s="193" t="s">
        <v>254</v>
      </c>
      <c r="AU168" s="193" t="s">
        <v>80</v>
      </c>
      <c r="AY168" s="20" t="s">
        <v>252</v>
      </c>
      <c r="BE168" s="194">
        <f t="shared" ref="BE168:BE200" si="24">IF(N168="základní",J168,0)</f>
        <v>0</v>
      </c>
      <c r="BF168" s="194">
        <f t="shared" ref="BF168:BF200" si="25">IF(N168="snížená",J168,0)</f>
        <v>0</v>
      </c>
      <c r="BG168" s="194">
        <f t="shared" ref="BG168:BG200" si="26">IF(N168="zákl. přenesená",J168,0)</f>
        <v>0</v>
      </c>
      <c r="BH168" s="194">
        <f t="shared" ref="BH168:BH200" si="27">IF(N168="sníž. přenesená",J168,0)</f>
        <v>0</v>
      </c>
      <c r="BI168" s="194">
        <f t="shared" ref="BI168:BI200" si="28">IF(N168="nulová",J168,0)</f>
        <v>0</v>
      </c>
      <c r="BJ168" s="20" t="s">
        <v>80</v>
      </c>
      <c r="BK168" s="194">
        <f t="shared" ref="BK168:BK200" si="29">ROUND(I168*H168,2)</f>
        <v>0</v>
      </c>
      <c r="BL168" s="20" t="s">
        <v>375</v>
      </c>
      <c r="BM168" s="193" t="s">
        <v>1153</v>
      </c>
    </row>
    <row r="169" spans="1:65" s="2" customFormat="1" ht="16.5" customHeight="1">
      <c r="A169" s="37"/>
      <c r="B169" s="38"/>
      <c r="C169" s="182" t="s">
        <v>749</v>
      </c>
      <c r="D169" s="182" t="s">
        <v>254</v>
      </c>
      <c r="E169" s="183" t="s">
        <v>4486</v>
      </c>
      <c r="F169" s="184" t="s">
        <v>4487</v>
      </c>
      <c r="G169" s="185" t="s">
        <v>385</v>
      </c>
      <c r="H169" s="186">
        <v>2</v>
      </c>
      <c r="I169" s="187"/>
      <c r="J169" s="188">
        <f t="shared" si="20"/>
        <v>0</v>
      </c>
      <c r="K169" s="184" t="s">
        <v>378</v>
      </c>
      <c r="L169" s="42"/>
      <c r="M169" s="189" t="s">
        <v>21</v>
      </c>
      <c r="N169" s="190" t="s">
        <v>44</v>
      </c>
      <c r="O169" s="67"/>
      <c r="P169" s="191">
        <f t="shared" si="21"/>
        <v>0</v>
      </c>
      <c r="Q169" s="191">
        <v>0</v>
      </c>
      <c r="R169" s="191">
        <f t="shared" si="22"/>
        <v>0</v>
      </c>
      <c r="S169" s="191">
        <v>0</v>
      </c>
      <c r="T169" s="192">
        <f t="shared" si="23"/>
        <v>0</v>
      </c>
      <c r="U169" s="37"/>
      <c r="V169" s="37"/>
      <c r="W169" s="37"/>
      <c r="X169" s="37"/>
      <c r="Y169" s="37"/>
      <c r="Z169" s="37"/>
      <c r="AA169" s="37"/>
      <c r="AB169" s="37"/>
      <c r="AC169" s="37"/>
      <c r="AD169" s="37"/>
      <c r="AE169" s="37"/>
      <c r="AR169" s="193" t="s">
        <v>375</v>
      </c>
      <c r="AT169" s="193" t="s">
        <v>254</v>
      </c>
      <c r="AU169" s="193" t="s">
        <v>80</v>
      </c>
      <c r="AY169" s="20" t="s">
        <v>252</v>
      </c>
      <c r="BE169" s="194">
        <f t="shared" si="24"/>
        <v>0</v>
      </c>
      <c r="BF169" s="194">
        <f t="shared" si="25"/>
        <v>0</v>
      </c>
      <c r="BG169" s="194">
        <f t="shared" si="26"/>
        <v>0</v>
      </c>
      <c r="BH169" s="194">
        <f t="shared" si="27"/>
        <v>0</v>
      </c>
      <c r="BI169" s="194">
        <f t="shared" si="28"/>
        <v>0</v>
      </c>
      <c r="BJ169" s="20" t="s">
        <v>80</v>
      </c>
      <c r="BK169" s="194">
        <f t="shared" si="29"/>
        <v>0</v>
      </c>
      <c r="BL169" s="20" t="s">
        <v>375</v>
      </c>
      <c r="BM169" s="193" t="s">
        <v>1165</v>
      </c>
    </row>
    <row r="170" spans="1:65" s="2" customFormat="1" ht="16.5" customHeight="1">
      <c r="A170" s="37"/>
      <c r="B170" s="38"/>
      <c r="C170" s="182" t="s">
        <v>755</v>
      </c>
      <c r="D170" s="182" t="s">
        <v>254</v>
      </c>
      <c r="E170" s="183" t="s">
        <v>4488</v>
      </c>
      <c r="F170" s="184" t="s">
        <v>4489</v>
      </c>
      <c r="G170" s="185" t="s">
        <v>385</v>
      </c>
      <c r="H170" s="186">
        <v>4</v>
      </c>
      <c r="I170" s="187"/>
      <c r="J170" s="188">
        <f t="shared" si="20"/>
        <v>0</v>
      </c>
      <c r="K170" s="184" t="s">
        <v>378</v>
      </c>
      <c r="L170" s="42"/>
      <c r="M170" s="189" t="s">
        <v>21</v>
      </c>
      <c r="N170" s="190" t="s">
        <v>44</v>
      </c>
      <c r="O170" s="67"/>
      <c r="P170" s="191">
        <f t="shared" si="21"/>
        <v>0</v>
      </c>
      <c r="Q170" s="191">
        <v>0</v>
      </c>
      <c r="R170" s="191">
        <f t="shared" si="22"/>
        <v>0</v>
      </c>
      <c r="S170" s="191">
        <v>0</v>
      </c>
      <c r="T170" s="192">
        <f t="shared" si="23"/>
        <v>0</v>
      </c>
      <c r="U170" s="37"/>
      <c r="V170" s="37"/>
      <c r="W170" s="37"/>
      <c r="X170" s="37"/>
      <c r="Y170" s="37"/>
      <c r="Z170" s="37"/>
      <c r="AA170" s="37"/>
      <c r="AB170" s="37"/>
      <c r="AC170" s="37"/>
      <c r="AD170" s="37"/>
      <c r="AE170" s="37"/>
      <c r="AR170" s="193" t="s">
        <v>375</v>
      </c>
      <c r="AT170" s="193" t="s">
        <v>254</v>
      </c>
      <c r="AU170" s="193" t="s">
        <v>80</v>
      </c>
      <c r="AY170" s="20" t="s">
        <v>252</v>
      </c>
      <c r="BE170" s="194">
        <f t="shared" si="24"/>
        <v>0</v>
      </c>
      <c r="BF170" s="194">
        <f t="shared" si="25"/>
        <v>0</v>
      </c>
      <c r="BG170" s="194">
        <f t="shared" si="26"/>
        <v>0</v>
      </c>
      <c r="BH170" s="194">
        <f t="shared" si="27"/>
        <v>0</v>
      </c>
      <c r="BI170" s="194">
        <f t="shared" si="28"/>
        <v>0</v>
      </c>
      <c r="BJ170" s="20" t="s">
        <v>80</v>
      </c>
      <c r="BK170" s="194">
        <f t="shared" si="29"/>
        <v>0</v>
      </c>
      <c r="BL170" s="20" t="s">
        <v>375</v>
      </c>
      <c r="BM170" s="193" t="s">
        <v>1223</v>
      </c>
    </row>
    <row r="171" spans="1:65" s="2" customFormat="1" ht="16.5" customHeight="1">
      <c r="A171" s="37"/>
      <c r="B171" s="38"/>
      <c r="C171" s="182" t="s">
        <v>763</v>
      </c>
      <c r="D171" s="182" t="s">
        <v>254</v>
      </c>
      <c r="E171" s="183" t="s">
        <v>4490</v>
      </c>
      <c r="F171" s="184" t="s">
        <v>4491</v>
      </c>
      <c r="G171" s="185" t="s">
        <v>385</v>
      </c>
      <c r="H171" s="186">
        <v>6</v>
      </c>
      <c r="I171" s="187"/>
      <c r="J171" s="188">
        <f t="shared" si="20"/>
        <v>0</v>
      </c>
      <c r="K171" s="184" t="s">
        <v>378</v>
      </c>
      <c r="L171" s="42"/>
      <c r="M171" s="189" t="s">
        <v>21</v>
      </c>
      <c r="N171" s="190" t="s">
        <v>44</v>
      </c>
      <c r="O171" s="67"/>
      <c r="P171" s="191">
        <f t="shared" si="21"/>
        <v>0</v>
      </c>
      <c r="Q171" s="191">
        <v>0</v>
      </c>
      <c r="R171" s="191">
        <f t="shared" si="22"/>
        <v>0</v>
      </c>
      <c r="S171" s="191">
        <v>0</v>
      </c>
      <c r="T171" s="192">
        <f t="shared" si="23"/>
        <v>0</v>
      </c>
      <c r="U171" s="37"/>
      <c r="V171" s="37"/>
      <c r="W171" s="37"/>
      <c r="X171" s="37"/>
      <c r="Y171" s="37"/>
      <c r="Z171" s="37"/>
      <c r="AA171" s="37"/>
      <c r="AB171" s="37"/>
      <c r="AC171" s="37"/>
      <c r="AD171" s="37"/>
      <c r="AE171" s="37"/>
      <c r="AR171" s="193" t="s">
        <v>375</v>
      </c>
      <c r="AT171" s="193" t="s">
        <v>254</v>
      </c>
      <c r="AU171" s="193" t="s">
        <v>80</v>
      </c>
      <c r="AY171" s="20" t="s">
        <v>252</v>
      </c>
      <c r="BE171" s="194">
        <f t="shared" si="24"/>
        <v>0</v>
      </c>
      <c r="BF171" s="194">
        <f t="shared" si="25"/>
        <v>0</v>
      </c>
      <c r="BG171" s="194">
        <f t="shared" si="26"/>
        <v>0</v>
      </c>
      <c r="BH171" s="194">
        <f t="shared" si="27"/>
        <v>0</v>
      </c>
      <c r="BI171" s="194">
        <f t="shared" si="28"/>
        <v>0</v>
      </c>
      <c r="BJ171" s="20" t="s">
        <v>80</v>
      </c>
      <c r="BK171" s="194">
        <f t="shared" si="29"/>
        <v>0</v>
      </c>
      <c r="BL171" s="20" t="s">
        <v>375</v>
      </c>
      <c r="BM171" s="193" t="s">
        <v>1237</v>
      </c>
    </row>
    <row r="172" spans="1:65" s="2" customFormat="1" ht="16.5" customHeight="1">
      <c r="A172" s="37"/>
      <c r="B172" s="38"/>
      <c r="C172" s="182" t="s">
        <v>769</v>
      </c>
      <c r="D172" s="182" t="s">
        <v>254</v>
      </c>
      <c r="E172" s="183" t="s">
        <v>4492</v>
      </c>
      <c r="F172" s="184" t="s">
        <v>4493</v>
      </c>
      <c r="G172" s="185" t="s">
        <v>385</v>
      </c>
      <c r="H172" s="186">
        <v>7</v>
      </c>
      <c r="I172" s="187"/>
      <c r="J172" s="188">
        <f t="shared" si="20"/>
        <v>0</v>
      </c>
      <c r="K172" s="184" t="s">
        <v>378</v>
      </c>
      <c r="L172" s="42"/>
      <c r="M172" s="189" t="s">
        <v>21</v>
      </c>
      <c r="N172" s="190" t="s">
        <v>44</v>
      </c>
      <c r="O172" s="67"/>
      <c r="P172" s="191">
        <f t="shared" si="21"/>
        <v>0</v>
      </c>
      <c r="Q172" s="191">
        <v>0</v>
      </c>
      <c r="R172" s="191">
        <f t="shared" si="22"/>
        <v>0</v>
      </c>
      <c r="S172" s="191">
        <v>0</v>
      </c>
      <c r="T172" s="192">
        <f t="shared" si="23"/>
        <v>0</v>
      </c>
      <c r="U172" s="37"/>
      <c r="V172" s="37"/>
      <c r="W172" s="37"/>
      <c r="X172" s="37"/>
      <c r="Y172" s="37"/>
      <c r="Z172" s="37"/>
      <c r="AA172" s="37"/>
      <c r="AB172" s="37"/>
      <c r="AC172" s="37"/>
      <c r="AD172" s="37"/>
      <c r="AE172" s="37"/>
      <c r="AR172" s="193" t="s">
        <v>375</v>
      </c>
      <c r="AT172" s="193" t="s">
        <v>254</v>
      </c>
      <c r="AU172" s="193" t="s">
        <v>80</v>
      </c>
      <c r="AY172" s="20" t="s">
        <v>252</v>
      </c>
      <c r="BE172" s="194">
        <f t="shared" si="24"/>
        <v>0</v>
      </c>
      <c r="BF172" s="194">
        <f t="shared" si="25"/>
        <v>0</v>
      </c>
      <c r="BG172" s="194">
        <f t="shared" si="26"/>
        <v>0</v>
      </c>
      <c r="BH172" s="194">
        <f t="shared" si="27"/>
        <v>0</v>
      </c>
      <c r="BI172" s="194">
        <f t="shared" si="28"/>
        <v>0</v>
      </c>
      <c r="BJ172" s="20" t="s">
        <v>80</v>
      </c>
      <c r="BK172" s="194">
        <f t="shared" si="29"/>
        <v>0</v>
      </c>
      <c r="BL172" s="20" t="s">
        <v>375</v>
      </c>
      <c r="BM172" s="193" t="s">
        <v>1252</v>
      </c>
    </row>
    <row r="173" spans="1:65" s="2" customFormat="1" ht="16.5" customHeight="1">
      <c r="A173" s="37"/>
      <c r="B173" s="38"/>
      <c r="C173" s="182" t="s">
        <v>775</v>
      </c>
      <c r="D173" s="182" t="s">
        <v>254</v>
      </c>
      <c r="E173" s="183" t="s">
        <v>4494</v>
      </c>
      <c r="F173" s="184" t="s">
        <v>4495</v>
      </c>
      <c r="G173" s="185" t="s">
        <v>385</v>
      </c>
      <c r="H173" s="186">
        <v>6</v>
      </c>
      <c r="I173" s="187"/>
      <c r="J173" s="188">
        <f t="shared" si="20"/>
        <v>0</v>
      </c>
      <c r="K173" s="184" t="s">
        <v>378</v>
      </c>
      <c r="L173" s="42"/>
      <c r="M173" s="189" t="s">
        <v>21</v>
      </c>
      <c r="N173" s="190" t="s">
        <v>44</v>
      </c>
      <c r="O173" s="67"/>
      <c r="P173" s="191">
        <f t="shared" si="21"/>
        <v>0</v>
      </c>
      <c r="Q173" s="191">
        <v>0</v>
      </c>
      <c r="R173" s="191">
        <f t="shared" si="22"/>
        <v>0</v>
      </c>
      <c r="S173" s="191">
        <v>0</v>
      </c>
      <c r="T173" s="192">
        <f t="shared" si="23"/>
        <v>0</v>
      </c>
      <c r="U173" s="37"/>
      <c r="V173" s="37"/>
      <c r="W173" s="37"/>
      <c r="X173" s="37"/>
      <c r="Y173" s="37"/>
      <c r="Z173" s="37"/>
      <c r="AA173" s="37"/>
      <c r="AB173" s="37"/>
      <c r="AC173" s="37"/>
      <c r="AD173" s="37"/>
      <c r="AE173" s="37"/>
      <c r="AR173" s="193" t="s">
        <v>375</v>
      </c>
      <c r="AT173" s="193" t="s">
        <v>254</v>
      </c>
      <c r="AU173" s="193" t="s">
        <v>80</v>
      </c>
      <c r="AY173" s="20" t="s">
        <v>252</v>
      </c>
      <c r="BE173" s="194">
        <f t="shared" si="24"/>
        <v>0</v>
      </c>
      <c r="BF173" s="194">
        <f t="shared" si="25"/>
        <v>0</v>
      </c>
      <c r="BG173" s="194">
        <f t="shared" si="26"/>
        <v>0</v>
      </c>
      <c r="BH173" s="194">
        <f t="shared" si="27"/>
        <v>0</v>
      </c>
      <c r="BI173" s="194">
        <f t="shared" si="28"/>
        <v>0</v>
      </c>
      <c r="BJ173" s="20" t="s">
        <v>80</v>
      </c>
      <c r="BK173" s="194">
        <f t="shared" si="29"/>
        <v>0</v>
      </c>
      <c r="BL173" s="20" t="s">
        <v>375</v>
      </c>
      <c r="BM173" s="193" t="s">
        <v>1264</v>
      </c>
    </row>
    <row r="174" spans="1:65" s="2" customFormat="1" ht="16.5" customHeight="1">
      <c r="A174" s="37"/>
      <c r="B174" s="38"/>
      <c r="C174" s="182" t="s">
        <v>781</v>
      </c>
      <c r="D174" s="182" t="s">
        <v>254</v>
      </c>
      <c r="E174" s="183" t="s">
        <v>4496</v>
      </c>
      <c r="F174" s="184" t="s">
        <v>4497</v>
      </c>
      <c r="G174" s="185" t="s">
        <v>385</v>
      </c>
      <c r="H174" s="186">
        <v>13</v>
      </c>
      <c r="I174" s="187"/>
      <c r="J174" s="188">
        <f t="shared" si="20"/>
        <v>0</v>
      </c>
      <c r="K174" s="184" t="s">
        <v>378</v>
      </c>
      <c r="L174" s="42"/>
      <c r="M174" s="189" t="s">
        <v>21</v>
      </c>
      <c r="N174" s="190" t="s">
        <v>44</v>
      </c>
      <c r="O174" s="67"/>
      <c r="P174" s="191">
        <f t="shared" si="21"/>
        <v>0</v>
      </c>
      <c r="Q174" s="191">
        <v>0</v>
      </c>
      <c r="R174" s="191">
        <f t="shared" si="22"/>
        <v>0</v>
      </c>
      <c r="S174" s="191">
        <v>0</v>
      </c>
      <c r="T174" s="192">
        <f t="shared" si="23"/>
        <v>0</v>
      </c>
      <c r="U174" s="37"/>
      <c r="V174" s="37"/>
      <c r="W174" s="37"/>
      <c r="X174" s="37"/>
      <c r="Y174" s="37"/>
      <c r="Z174" s="37"/>
      <c r="AA174" s="37"/>
      <c r="AB174" s="37"/>
      <c r="AC174" s="37"/>
      <c r="AD174" s="37"/>
      <c r="AE174" s="37"/>
      <c r="AR174" s="193" t="s">
        <v>375</v>
      </c>
      <c r="AT174" s="193" t="s">
        <v>254</v>
      </c>
      <c r="AU174" s="193" t="s">
        <v>80</v>
      </c>
      <c r="AY174" s="20" t="s">
        <v>252</v>
      </c>
      <c r="BE174" s="194">
        <f t="shared" si="24"/>
        <v>0</v>
      </c>
      <c r="BF174" s="194">
        <f t="shared" si="25"/>
        <v>0</v>
      </c>
      <c r="BG174" s="194">
        <f t="shared" si="26"/>
        <v>0</v>
      </c>
      <c r="BH174" s="194">
        <f t="shared" si="27"/>
        <v>0</v>
      </c>
      <c r="BI174" s="194">
        <f t="shared" si="28"/>
        <v>0</v>
      </c>
      <c r="BJ174" s="20" t="s">
        <v>80</v>
      </c>
      <c r="BK174" s="194">
        <f t="shared" si="29"/>
        <v>0</v>
      </c>
      <c r="BL174" s="20" t="s">
        <v>375</v>
      </c>
      <c r="BM174" s="193" t="s">
        <v>1275</v>
      </c>
    </row>
    <row r="175" spans="1:65" s="2" customFormat="1" ht="16.5" customHeight="1">
      <c r="A175" s="37"/>
      <c r="B175" s="38"/>
      <c r="C175" s="182" t="s">
        <v>789</v>
      </c>
      <c r="D175" s="182" t="s">
        <v>254</v>
      </c>
      <c r="E175" s="183" t="s">
        <v>4498</v>
      </c>
      <c r="F175" s="184" t="s">
        <v>4499</v>
      </c>
      <c r="G175" s="185" t="s">
        <v>385</v>
      </c>
      <c r="H175" s="186">
        <v>1</v>
      </c>
      <c r="I175" s="187"/>
      <c r="J175" s="188">
        <f t="shared" si="20"/>
        <v>0</v>
      </c>
      <c r="K175" s="184" t="s">
        <v>378</v>
      </c>
      <c r="L175" s="42"/>
      <c r="M175" s="189" t="s">
        <v>21</v>
      </c>
      <c r="N175" s="190" t="s">
        <v>44</v>
      </c>
      <c r="O175" s="67"/>
      <c r="P175" s="191">
        <f t="shared" si="21"/>
        <v>0</v>
      </c>
      <c r="Q175" s="191">
        <v>0</v>
      </c>
      <c r="R175" s="191">
        <f t="shared" si="22"/>
        <v>0</v>
      </c>
      <c r="S175" s="191">
        <v>0</v>
      </c>
      <c r="T175" s="192">
        <f t="shared" si="23"/>
        <v>0</v>
      </c>
      <c r="U175" s="37"/>
      <c r="V175" s="37"/>
      <c r="W175" s="37"/>
      <c r="X175" s="37"/>
      <c r="Y175" s="37"/>
      <c r="Z175" s="37"/>
      <c r="AA175" s="37"/>
      <c r="AB175" s="37"/>
      <c r="AC175" s="37"/>
      <c r="AD175" s="37"/>
      <c r="AE175" s="37"/>
      <c r="AR175" s="193" t="s">
        <v>375</v>
      </c>
      <c r="AT175" s="193" t="s">
        <v>254</v>
      </c>
      <c r="AU175" s="193" t="s">
        <v>80</v>
      </c>
      <c r="AY175" s="20" t="s">
        <v>252</v>
      </c>
      <c r="BE175" s="194">
        <f t="shared" si="24"/>
        <v>0</v>
      </c>
      <c r="BF175" s="194">
        <f t="shared" si="25"/>
        <v>0</v>
      </c>
      <c r="BG175" s="194">
        <f t="shared" si="26"/>
        <v>0</v>
      </c>
      <c r="BH175" s="194">
        <f t="shared" si="27"/>
        <v>0</v>
      </c>
      <c r="BI175" s="194">
        <f t="shared" si="28"/>
        <v>0</v>
      </c>
      <c r="BJ175" s="20" t="s">
        <v>80</v>
      </c>
      <c r="BK175" s="194">
        <f t="shared" si="29"/>
        <v>0</v>
      </c>
      <c r="BL175" s="20" t="s">
        <v>375</v>
      </c>
      <c r="BM175" s="193" t="s">
        <v>1287</v>
      </c>
    </row>
    <row r="176" spans="1:65" s="2" customFormat="1" ht="16.5" customHeight="1">
      <c r="A176" s="37"/>
      <c r="B176" s="38"/>
      <c r="C176" s="182" t="s">
        <v>796</v>
      </c>
      <c r="D176" s="182" t="s">
        <v>254</v>
      </c>
      <c r="E176" s="183" t="s">
        <v>4500</v>
      </c>
      <c r="F176" s="184" t="s">
        <v>4501</v>
      </c>
      <c r="G176" s="185" t="s">
        <v>385</v>
      </c>
      <c r="H176" s="186">
        <v>1</v>
      </c>
      <c r="I176" s="187"/>
      <c r="J176" s="188">
        <f t="shared" si="20"/>
        <v>0</v>
      </c>
      <c r="K176" s="184" t="s">
        <v>378</v>
      </c>
      <c r="L176" s="42"/>
      <c r="M176" s="189" t="s">
        <v>21</v>
      </c>
      <c r="N176" s="190" t="s">
        <v>44</v>
      </c>
      <c r="O176" s="67"/>
      <c r="P176" s="191">
        <f t="shared" si="21"/>
        <v>0</v>
      </c>
      <c r="Q176" s="191">
        <v>0</v>
      </c>
      <c r="R176" s="191">
        <f t="shared" si="22"/>
        <v>0</v>
      </c>
      <c r="S176" s="191">
        <v>0</v>
      </c>
      <c r="T176" s="192">
        <f t="shared" si="23"/>
        <v>0</v>
      </c>
      <c r="U176" s="37"/>
      <c r="V176" s="37"/>
      <c r="W176" s="37"/>
      <c r="X176" s="37"/>
      <c r="Y176" s="37"/>
      <c r="Z176" s="37"/>
      <c r="AA176" s="37"/>
      <c r="AB176" s="37"/>
      <c r="AC176" s="37"/>
      <c r="AD176" s="37"/>
      <c r="AE176" s="37"/>
      <c r="AR176" s="193" t="s">
        <v>375</v>
      </c>
      <c r="AT176" s="193" t="s">
        <v>254</v>
      </c>
      <c r="AU176" s="193" t="s">
        <v>80</v>
      </c>
      <c r="AY176" s="20" t="s">
        <v>252</v>
      </c>
      <c r="BE176" s="194">
        <f t="shared" si="24"/>
        <v>0</v>
      </c>
      <c r="BF176" s="194">
        <f t="shared" si="25"/>
        <v>0</v>
      </c>
      <c r="BG176" s="194">
        <f t="shared" si="26"/>
        <v>0</v>
      </c>
      <c r="BH176" s="194">
        <f t="shared" si="27"/>
        <v>0</v>
      </c>
      <c r="BI176" s="194">
        <f t="shared" si="28"/>
        <v>0</v>
      </c>
      <c r="BJ176" s="20" t="s">
        <v>80</v>
      </c>
      <c r="BK176" s="194">
        <f t="shared" si="29"/>
        <v>0</v>
      </c>
      <c r="BL176" s="20" t="s">
        <v>375</v>
      </c>
      <c r="BM176" s="193" t="s">
        <v>1299</v>
      </c>
    </row>
    <row r="177" spans="1:65" s="2" customFormat="1" ht="16.5" customHeight="1">
      <c r="A177" s="37"/>
      <c r="B177" s="38"/>
      <c r="C177" s="245" t="s">
        <v>802</v>
      </c>
      <c r="D177" s="245" t="s">
        <v>356</v>
      </c>
      <c r="E177" s="246" t="s">
        <v>4502</v>
      </c>
      <c r="F177" s="247" t="s">
        <v>4503</v>
      </c>
      <c r="G177" s="248" t="s">
        <v>385</v>
      </c>
      <c r="H177" s="249">
        <v>1</v>
      </c>
      <c r="I177" s="250"/>
      <c r="J177" s="251">
        <f t="shared" si="20"/>
        <v>0</v>
      </c>
      <c r="K177" s="247" t="s">
        <v>378</v>
      </c>
      <c r="L177" s="252"/>
      <c r="M177" s="253" t="s">
        <v>21</v>
      </c>
      <c r="N177" s="254" t="s">
        <v>44</v>
      </c>
      <c r="O177" s="67"/>
      <c r="P177" s="191">
        <f t="shared" si="21"/>
        <v>0</v>
      </c>
      <c r="Q177" s="191">
        <v>0</v>
      </c>
      <c r="R177" s="191">
        <f t="shared" si="22"/>
        <v>0</v>
      </c>
      <c r="S177" s="191">
        <v>0</v>
      </c>
      <c r="T177" s="192">
        <f t="shared" si="23"/>
        <v>0</v>
      </c>
      <c r="U177" s="37"/>
      <c r="V177" s="37"/>
      <c r="W177" s="37"/>
      <c r="X177" s="37"/>
      <c r="Y177" s="37"/>
      <c r="Z177" s="37"/>
      <c r="AA177" s="37"/>
      <c r="AB177" s="37"/>
      <c r="AC177" s="37"/>
      <c r="AD177" s="37"/>
      <c r="AE177" s="37"/>
      <c r="AR177" s="193" t="s">
        <v>497</v>
      </c>
      <c r="AT177" s="193" t="s">
        <v>356</v>
      </c>
      <c r="AU177" s="193" t="s">
        <v>80</v>
      </c>
      <c r="AY177" s="20" t="s">
        <v>252</v>
      </c>
      <c r="BE177" s="194">
        <f t="shared" si="24"/>
        <v>0</v>
      </c>
      <c r="BF177" s="194">
        <f t="shared" si="25"/>
        <v>0</v>
      </c>
      <c r="BG177" s="194">
        <f t="shared" si="26"/>
        <v>0</v>
      </c>
      <c r="BH177" s="194">
        <f t="shared" si="27"/>
        <v>0</v>
      </c>
      <c r="BI177" s="194">
        <f t="shared" si="28"/>
        <v>0</v>
      </c>
      <c r="BJ177" s="20" t="s">
        <v>80</v>
      </c>
      <c r="BK177" s="194">
        <f t="shared" si="29"/>
        <v>0</v>
      </c>
      <c r="BL177" s="20" t="s">
        <v>375</v>
      </c>
      <c r="BM177" s="193" t="s">
        <v>1317</v>
      </c>
    </row>
    <row r="178" spans="1:65" s="2" customFormat="1" ht="16.5" customHeight="1">
      <c r="A178" s="37"/>
      <c r="B178" s="38"/>
      <c r="C178" s="245" t="s">
        <v>808</v>
      </c>
      <c r="D178" s="245" t="s">
        <v>356</v>
      </c>
      <c r="E178" s="246" t="s">
        <v>4504</v>
      </c>
      <c r="F178" s="247" t="s">
        <v>4505</v>
      </c>
      <c r="G178" s="248" t="s">
        <v>385</v>
      </c>
      <c r="H178" s="249">
        <v>4</v>
      </c>
      <c r="I178" s="250"/>
      <c r="J178" s="251">
        <f t="shared" si="20"/>
        <v>0</v>
      </c>
      <c r="K178" s="247" t="s">
        <v>378</v>
      </c>
      <c r="L178" s="252"/>
      <c r="M178" s="253" t="s">
        <v>21</v>
      </c>
      <c r="N178" s="254" t="s">
        <v>44</v>
      </c>
      <c r="O178" s="67"/>
      <c r="P178" s="191">
        <f t="shared" si="21"/>
        <v>0</v>
      </c>
      <c r="Q178" s="191">
        <v>0</v>
      </c>
      <c r="R178" s="191">
        <f t="shared" si="22"/>
        <v>0</v>
      </c>
      <c r="S178" s="191">
        <v>0</v>
      </c>
      <c r="T178" s="192">
        <f t="shared" si="23"/>
        <v>0</v>
      </c>
      <c r="U178" s="37"/>
      <c r="V178" s="37"/>
      <c r="W178" s="37"/>
      <c r="X178" s="37"/>
      <c r="Y178" s="37"/>
      <c r="Z178" s="37"/>
      <c r="AA178" s="37"/>
      <c r="AB178" s="37"/>
      <c r="AC178" s="37"/>
      <c r="AD178" s="37"/>
      <c r="AE178" s="37"/>
      <c r="AR178" s="193" t="s">
        <v>497</v>
      </c>
      <c r="AT178" s="193" t="s">
        <v>356</v>
      </c>
      <c r="AU178" s="193" t="s">
        <v>80</v>
      </c>
      <c r="AY178" s="20" t="s">
        <v>252</v>
      </c>
      <c r="BE178" s="194">
        <f t="shared" si="24"/>
        <v>0</v>
      </c>
      <c r="BF178" s="194">
        <f t="shared" si="25"/>
        <v>0</v>
      </c>
      <c r="BG178" s="194">
        <f t="shared" si="26"/>
        <v>0</v>
      </c>
      <c r="BH178" s="194">
        <f t="shared" si="27"/>
        <v>0</v>
      </c>
      <c r="BI178" s="194">
        <f t="shared" si="28"/>
        <v>0</v>
      </c>
      <c r="BJ178" s="20" t="s">
        <v>80</v>
      </c>
      <c r="BK178" s="194">
        <f t="shared" si="29"/>
        <v>0</v>
      </c>
      <c r="BL178" s="20" t="s">
        <v>375</v>
      </c>
      <c r="BM178" s="193" t="s">
        <v>1329</v>
      </c>
    </row>
    <row r="179" spans="1:65" s="2" customFormat="1" ht="16.5" customHeight="1">
      <c r="A179" s="37"/>
      <c r="B179" s="38"/>
      <c r="C179" s="245" t="s">
        <v>814</v>
      </c>
      <c r="D179" s="245" t="s">
        <v>356</v>
      </c>
      <c r="E179" s="246" t="s">
        <v>4506</v>
      </c>
      <c r="F179" s="247" t="s">
        <v>4507</v>
      </c>
      <c r="G179" s="248" t="s">
        <v>385</v>
      </c>
      <c r="H179" s="249">
        <v>4</v>
      </c>
      <c r="I179" s="250"/>
      <c r="J179" s="251">
        <f t="shared" si="20"/>
        <v>0</v>
      </c>
      <c r="K179" s="247" t="s">
        <v>378</v>
      </c>
      <c r="L179" s="252"/>
      <c r="M179" s="253" t="s">
        <v>21</v>
      </c>
      <c r="N179" s="254" t="s">
        <v>44</v>
      </c>
      <c r="O179" s="67"/>
      <c r="P179" s="191">
        <f t="shared" si="21"/>
        <v>0</v>
      </c>
      <c r="Q179" s="191">
        <v>0</v>
      </c>
      <c r="R179" s="191">
        <f t="shared" si="22"/>
        <v>0</v>
      </c>
      <c r="S179" s="191">
        <v>0</v>
      </c>
      <c r="T179" s="192">
        <f t="shared" si="23"/>
        <v>0</v>
      </c>
      <c r="U179" s="37"/>
      <c r="V179" s="37"/>
      <c r="W179" s="37"/>
      <c r="X179" s="37"/>
      <c r="Y179" s="37"/>
      <c r="Z179" s="37"/>
      <c r="AA179" s="37"/>
      <c r="AB179" s="37"/>
      <c r="AC179" s="37"/>
      <c r="AD179" s="37"/>
      <c r="AE179" s="37"/>
      <c r="AR179" s="193" t="s">
        <v>497</v>
      </c>
      <c r="AT179" s="193" t="s">
        <v>356</v>
      </c>
      <c r="AU179" s="193" t="s">
        <v>80</v>
      </c>
      <c r="AY179" s="20" t="s">
        <v>252</v>
      </c>
      <c r="BE179" s="194">
        <f t="shared" si="24"/>
        <v>0</v>
      </c>
      <c r="BF179" s="194">
        <f t="shared" si="25"/>
        <v>0</v>
      </c>
      <c r="BG179" s="194">
        <f t="shared" si="26"/>
        <v>0</v>
      </c>
      <c r="BH179" s="194">
        <f t="shared" si="27"/>
        <v>0</v>
      </c>
      <c r="BI179" s="194">
        <f t="shared" si="28"/>
        <v>0</v>
      </c>
      <c r="BJ179" s="20" t="s">
        <v>80</v>
      </c>
      <c r="BK179" s="194">
        <f t="shared" si="29"/>
        <v>0</v>
      </c>
      <c r="BL179" s="20" t="s">
        <v>375</v>
      </c>
      <c r="BM179" s="193" t="s">
        <v>1341</v>
      </c>
    </row>
    <row r="180" spans="1:65" s="2" customFormat="1" ht="16.5" customHeight="1">
      <c r="A180" s="37"/>
      <c r="B180" s="38"/>
      <c r="C180" s="245" t="s">
        <v>820</v>
      </c>
      <c r="D180" s="245" t="s">
        <v>356</v>
      </c>
      <c r="E180" s="246" t="s">
        <v>4508</v>
      </c>
      <c r="F180" s="247" t="s">
        <v>4509</v>
      </c>
      <c r="G180" s="248" t="s">
        <v>385</v>
      </c>
      <c r="H180" s="249">
        <v>10</v>
      </c>
      <c r="I180" s="250"/>
      <c r="J180" s="251">
        <f t="shared" si="20"/>
        <v>0</v>
      </c>
      <c r="K180" s="247" t="s">
        <v>378</v>
      </c>
      <c r="L180" s="252"/>
      <c r="M180" s="253" t="s">
        <v>21</v>
      </c>
      <c r="N180" s="254" t="s">
        <v>44</v>
      </c>
      <c r="O180" s="67"/>
      <c r="P180" s="191">
        <f t="shared" si="21"/>
        <v>0</v>
      </c>
      <c r="Q180" s="191">
        <v>0</v>
      </c>
      <c r="R180" s="191">
        <f t="shared" si="22"/>
        <v>0</v>
      </c>
      <c r="S180" s="191">
        <v>0</v>
      </c>
      <c r="T180" s="192">
        <f t="shared" si="23"/>
        <v>0</v>
      </c>
      <c r="U180" s="37"/>
      <c r="V180" s="37"/>
      <c r="W180" s="37"/>
      <c r="X180" s="37"/>
      <c r="Y180" s="37"/>
      <c r="Z180" s="37"/>
      <c r="AA180" s="37"/>
      <c r="AB180" s="37"/>
      <c r="AC180" s="37"/>
      <c r="AD180" s="37"/>
      <c r="AE180" s="37"/>
      <c r="AR180" s="193" t="s">
        <v>497</v>
      </c>
      <c r="AT180" s="193" t="s">
        <v>356</v>
      </c>
      <c r="AU180" s="193" t="s">
        <v>80</v>
      </c>
      <c r="AY180" s="20" t="s">
        <v>252</v>
      </c>
      <c r="BE180" s="194">
        <f t="shared" si="24"/>
        <v>0</v>
      </c>
      <c r="BF180" s="194">
        <f t="shared" si="25"/>
        <v>0</v>
      </c>
      <c r="BG180" s="194">
        <f t="shared" si="26"/>
        <v>0</v>
      </c>
      <c r="BH180" s="194">
        <f t="shared" si="27"/>
        <v>0</v>
      </c>
      <c r="BI180" s="194">
        <f t="shared" si="28"/>
        <v>0</v>
      </c>
      <c r="BJ180" s="20" t="s">
        <v>80</v>
      </c>
      <c r="BK180" s="194">
        <f t="shared" si="29"/>
        <v>0</v>
      </c>
      <c r="BL180" s="20" t="s">
        <v>375</v>
      </c>
      <c r="BM180" s="193" t="s">
        <v>1356</v>
      </c>
    </row>
    <row r="181" spans="1:65" s="2" customFormat="1" ht="16.5" customHeight="1">
      <c r="A181" s="37"/>
      <c r="B181" s="38"/>
      <c r="C181" s="245" t="s">
        <v>831</v>
      </c>
      <c r="D181" s="245" t="s">
        <v>356</v>
      </c>
      <c r="E181" s="246" t="s">
        <v>4510</v>
      </c>
      <c r="F181" s="247" t="s">
        <v>4511</v>
      </c>
      <c r="G181" s="248" t="s">
        <v>385</v>
      </c>
      <c r="H181" s="249">
        <v>1</v>
      </c>
      <c r="I181" s="250"/>
      <c r="J181" s="251">
        <f t="shared" si="20"/>
        <v>0</v>
      </c>
      <c r="K181" s="247" t="s">
        <v>378</v>
      </c>
      <c r="L181" s="252"/>
      <c r="M181" s="253" t="s">
        <v>21</v>
      </c>
      <c r="N181" s="254" t="s">
        <v>44</v>
      </c>
      <c r="O181" s="67"/>
      <c r="P181" s="191">
        <f t="shared" si="21"/>
        <v>0</v>
      </c>
      <c r="Q181" s="191">
        <v>0</v>
      </c>
      <c r="R181" s="191">
        <f t="shared" si="22"/>
        <v>0</v>
      </c>
      <c r="S181" s="191">
        <v>0</v>
      </c>
      <c r="T181" s="192">
        <f t="shared" si="23"/>
        <v>0</v>
      </c>
      <c r="U181" s="37"/>
      <c r="V181" s="37"/>
      <c r="W181" s="37"/>
      <c r="X181" s="37"/>
      <c r="Y181" s="37"/>
      <c r="Z181" s="37"/>
      <c r="AA181" s="37"/>
      <c r="AB181" s="37"/>
      <c r="AC181" s="37"/>
      <c r="AD181" s="37"/>
      <c r="AE181" s="37"/>
      <c r="AR181" s="193" t="s">
        <v>497</v>
      </c>
      <c r="AT181" s="193" t="s">
        <v>356</v>
      </c>
      <c r="AU181" s="193" t="s">
        <v>80</v>
      </c>
      <c r="AY181" s="20" t="s">
        <v>252</v>
      </c>
      <c r="BE181" s="194">
        <f t="shared" si="24"/>
        <v>0</v>
      </c>
      <c r="BF181" s="194">
        <f t="shared" si="25"/>
        <v>0</v>
      </c>
      <c r="BG181" s="194">
        <f t="shared" si="26"/>
        <v>0</v>
      </c>
      <c r="BH181" s="194">
        <f t="shared" si="27"/>
        <v>0</v>
      </c>
      <c r="BI181" s="194">
        <f t="shared" si="28"/>
        <v>0</v>
      </c>
      <c r="BJ181" s="20" t="s">
        <v>80</v>
      </c>
      <c r="BK181" s="194">
        <f t="shared" si="29"/>
        <v>0</v>
      </c>
      <c r="BL181" s="20" t="s">
        <v>375</v>
      </c>
      <c r="BM181" s="193" t="s">
        <v>1373</v>
      </c>
    </row>
    <row r="182" spans="1:65" s="2" customFormat="1" ht="16.5" customHeight="1">
      <c r="A182" s="37"/>
      <c r="B182" s="38"/>
      <c r="C182" s="245" t="s">
        <v>838</v>
      </c>
      <c r="D182" s="245" t="s">
        <v>356</v>
      </c>
      <c r="E182" s="246" t="s">
        <v>4512</v>
      </c>
      <c r="F182" s="247" t="s">
        <v>4513</v>
      </c>
      <c r="G182" s="248" t="s">
        <v>385</v>
      </c>
      <c r="H182" s="249">
        <v>1</v>
      </c>
      <c r="I182" s="250"/>
      <c r="J182" s="251">
        <f t="shared" si="20"/>
        <v>0</v>
      </c>
      <c r="K182" s="247" t="s">
        <v>378</v>
      </c>
      <c r="L182" s="252"/>
      <c r="M182" s="253" t="s">
        <v>21</v>
      </c>
      <c r="N182" s="254" t="s">
        <v>44</v>
      </c>
      <c r="O182" s="67"/>
      <c r="P182" s="191">
        <f t="shared" si="21"/>
        <v>0</v>
      </c>
      <c r="Q182" s="191">
        <v>0</v>
      </c>
      <c r="R182" s="191">
        <f t="shared" si="22"/>
        <v>0</v>
      </c>
      <c r="S182" s="191">
        <v>0</v>
      </c>
      <c r="T182" s="192">
        <f t="shared" si="23"/>
        <v>0</v>
      </c>
      <c r="U182" s="37"/>
      <c r="V182" s="37"/>
      <c r="W182" s="37"/>
      <c r="X182" s="37"/>
      <c r="Y182" s="37"/>
      <c r="Z182" s="37"/>
      <c r="AA182" s="37"/>
      <c r="AB182" s="37"/>
      <c r="AC182" s="37"/>
      <c r="AD182" s="37"/>
      <c r="AE182" s="37"/>
      <c r="AR182" s="193" t="s">
        <v>497</v>
      </c>
      <c r="AT182" s="193" t="s">
        <v>356</v>
      </c>
      <c r="AU182" s="193" t="s">
        <v>80</v>
      </c>
      <c r="AY182" s="20" t="s">
        <v>252</v>
      </c>
      <c r="BE182" s="194">
        <f t="shared" si="24"/>
        <v>0</v>
      </c>
      <c r="BF182" s="194">
        <f t="shared" si="25"/>
        <v>0</v>
      </c>
      <c r="BG182" s="194">
        <f t="shared" si="26"/>
        <v>0</v>
      </c>
      <c r="BH182" s="194">
        <f t="shared" si="27"/>
        <v>0</v>
      </c>
      <c r="BI182" s="194">
        <f t="shared" si="28"/>
        <v>0</v>
      </c>
      <c r="BJ182" s="20" t="s">
        <v>80</v>
      </c>
      <c r="BK182" s="194">
        <f t="shared" si="29"/>
        <v>0</v>
      </c>
      <c r="BL182" s="20" t="s">
        <v>375</v>
      </c>
      <c r="BM182" s="193" t="s">
        <v>1392</v>
      </c>
    </row>
    <row r="183" spans="1:65" s="2" customFormat="1" ht="16.5" customHeight="1">
      <c r="A183" s="37"/>
      <c r="B183" s="38"/>
      <c r="C183" s="245" t="s">
        <v>853</v>
      </c>
      <c r="D183" s="245" t="s">
        <v>356</v>
      </c>
      <c r="E183" s="246" t="s">
        <v>4514</v>
      </c>
      <c r="F183" s="247" t="s">
        <v>4515</v>
      </c>
      <c r="G183" s="248" t="s">
        <v>385</v>
      </c>
      <c r="H183" s="249">
        <v>1</v>
      </c>
      <c r="I183" s="250"/>
      <c r="J183" s="251">
        <f t="shared" si="20"/>
        <v>0</v>
      </c>
      <c r="K183" s="247" t="s">
        <v>378</v>
      </c>
      <c r="L183" s="252"/>
      <c r="M183" s="253" t="s">
        <v>21</v>
      </c>
      <c r="N183" s="254" t="s">
        <v>44</v>
      </c>
      <c r="O183" s="67"/>
      <c r="P183" s="191">
        <f t="shared" si="21"/>
        <v>0</v>
      </c>
      <c r="Q183" s="191">
        <v>0</v>
      </c>
      <c r="R183" s="191">
        <f t="shared" si="22"/>
        <v>0</v>
      </c>
      <c r="S183" s="191">
        <v>0</v>
      </c>
      <c r="T183" s="192">
        <f t="shared" si="23"/>
        <v>0</v>
      </c>
      <c r="U183" s="37"/>
      <c r="V183" s="37"/>
      <c r="W183" s="37"/>
      <c r="X183" s="37"/>
      <c r="Y183" s="37"/>
      <c r="Z183" s="37"/>
      <c r="AA183" s="37"/>
      <c r="AB183" s="37"/>
      <c r="AC183" s="37"/>
      <c r="AD183" s="37"/>
      <c r="AE183" s="37"/>
      <c r="AR183" s="193" t="s">
        <v>497</v>
      </c>
      <c r="AT183" s="193" t="s">
        <v>356</v>
      </c>
      <c r="AU183" s="193" t="s">
        <v>80</v>
      </c>
      <c r="AY183" s="20" t="s">
        <v>252</v>
      </c>
      <c r="BE183" s="194">
        <f t="shared" si="24"/>
        <v>0</v>
      </c>
      <c r="BF183" s="194">
        <f t="shared" si="25"/>
        <v>0</v>
      </c>
      <c r="BG183" s="194">
        <f t="shared" si="26"/>
        <v>0</v>
      </c>
      <c r="BH183" s="194">
        <f t="shared" si="27"/>
        <v>0</v>
      </c>
      <c r="BI183" s="194">
        <f t="shared" si="28"/>
        <v>0</v>
      </c>
      <c r="BJ183" s="20" t="s">
        <v>80</v>
      </c>
      <c r="BK183" s="194">
        <f t="shared" si="29"/>
        <v>0</v>
      </c>
      <c r="BL183" s="20" t="s">
        <v>375</v>
      </c>
      <c r="BM183" s="193" t="s">
        <v>1402</v>
      </c>
    </row>
    <row r="184" spans="1:65" s="2" customFormat="1" ht="16.5" customHeight="1">
      <c r="A184" s="37"/>
      <c r="B184" s="38"/>
      <c r="C184" s="245" t="s">
        <v>861</v>
      </c>
      <c r="D184" s="245" t="s">
        <v>356</v>
      </c>
      <c r="E184" s="246" t="s">
        <v>4516</v>
      </c>
      <c r="F184" s="247" t="s">
        <v>4517</v>
      </c>
      <c r="G184" s="248" t="s">
        <v>385</v>
      </c>
      <c r="H184" s="249">
        <v>2</v>
      </c>
      <c r="I184" s="250"/>
      <c r="J184" s="251">
        <f t="shared" si="20"/>
        <v>0</v>
      </c>
      <c r="K184" s="247" t="s">
        <v>378</v>
      </c>
      <c r="L184" s="252"/>
      <c r="M184" s="253" t="s">
        <v>21</v>
      </c>
      <c r="N184" s="254" t="s">
        <v>44</v>
      </c>
      <c r="O184" s="67"/>
      <c r="P184" s="191">
        <f t="shared" si="21"/>
        <v>0</v>
      </c>
      <c r="Q184" s="191">
        <v>0</v>
      </c>
      <c r="R184" s="191">
        <f t="shared" si="22"/>
        <v>0</v>
      </c>
      <c r="S184" s="191">
        <v>0</v>
      </c>
      <c r="T184" s="192">
        <f t="shared" si="23"/>
        <v>0</v>
      </c>
      <c r="U184" s="37"/>
      <c r="V184" s="37"/>
      <c r="W184" s="37"/>
      <c r="X184" s="37"/>
      <c r="Y184" s="37"/>
      <c r="Z184" s="37"/>
      <c r="AA184" s="37"/>
      <c r="AB184" s="37"/>
      <c r="AC184" s="37"/>
      <c r="AD184" s="37"/>
      <c r="AE184" s="37"/>
      <c r="AR184" s="193" t="s">
        <v>497</v>
      </c>
      <c r="AT184" s="193" t="s">
        <v>356</v>
      </c>
      <c r="AU184" s="193" t="s">
        <v>80</v>
      </c>
      <c r="AY184" s="20" t="s">
        <v>252</v>
      </c>
      <c r="BE184" s="194">
        <f t="shared" si="24"/>
        <v>0</v>
      </c>
      <c r="BF184" s="194">
        <f t="shared" si="25"/>
        <v>0</v>
      </c>
      <c r="BG184" s="194">
        <f t="shared" si="26"/>
        <v>0</v>
      </c>
      <c r="BH184" s="194">
        <f t="shared" si="27"/>
        <v>0</v>
      </c>
      <c r="BI184" s="194">
        <f t="shared" si="28"/>
        <v>0</v>
      </c>
      <c r="BJ184" s="20" t="s">
        <v>80</v>
      </c>
      <c r="BK184" s="194">
        <f t="shared" si="29"/>
        <v>0</v>
      </c>
      <c r="BL184" s="20" t="s">
        <v>375</v>
      </c>
      <c r="BM184" s="193" t="s">
        <v>1415</v>
      </c>
    </row>
    <row r="185" spans="1:65" s="2" customFormat="1" ht="16.5" customHeight="1">
      <c r="A185" s="37"/>
      <c r="B185" s="38"/>
      <c r="C185" s="245" t="s">
        <v>873</v>
      </c>
      <c r="D185" s="245" t="s">
        <v>356</v>
      </c>
      <c r="E185" s="246" t="s">
        <v>4518</v>
      </c>
      <c r="F185" s="247" t="s">
        <v>4519</v>
      </c>
      <c r="G185" s="248" t="s">
        <v>385</v>
      </c>
      <c r="H185" s="249">
        <v>4</v>
      </c>
      <c r="I185" s="250"/>
      <c r="J185" s="251">
        <f t="shared" si="20"/>
        <v>0</v>
      </c>
      <c r="K185" s="247" t="s">
        <v>378</v>
      </c>
      <c r="L185" s="252"/>
      <c r="M185" s="253" t="s">
        <v>21</v>
      </c>
      <c r="N185" s="254" t="s">
        <v>44</v>
      </c>
      <c r="O185" s="67"/>
      <c r="P185" s="191">
        <f t="shared" si="21"/>
        <v>0</v>
      </c>
      <c r="Q185" s="191">
        <v>0</v>
      </c>
      <c r="R185" s="191">
        <f t="shared" si="22"/>
        <v>0</v>
      </c>
      <c r="S185" s="191">
        <v>0</v>
      </c>
      <c r="T185" s="192">
        <f t="shared" si="23"/>
        <v>0</v>
      </c>
      <c r="U185" s="37"/>
      <c r="V185" s="37"/>
      <c r="W185" s="37"/>
      <c r="X185" s="37"/>
      <c r="Y185" s="37"/>
      <c r="Z185" s="37"/>
      <c r="AA185" s="37"/>
      <c r="AB185" s="37"/>
      <c r="AC185" s="37"/>
      <c r="AD185" s="37"/>
      <c r="AE185" s="37"/>
      <c r="AR185" s="193" t="s">
        <v>497</v>
      </c>
      <c r="AT185" s="193" t="s">
        <v>356</v>
      </c>
      <c r="AU185" s="193" t="s">
        <v>80</v>
      </c>
      <c r="AY185" s="20" t="s">
        <v>252</v>
      </c>
      <c r="BE185" s="194">
        <f t="shared" si="24"/>
        <v>0</v>
      </c>
      <c r="BF185" s="194">
        <f t="shared" si="25"/>
        <v>0</v>
      </c>
      <c r="BG185" s="194">
        <f t="shared" si="26"/>
        <v>0</v>
      </c>
      <c r="BH185" s="194">
        <f t="shared" si="27"/>
        <v>0</v>
      </c>
      <c r="BI185" s="194">
        <f t="shared" si="28"/>
        <v>0</v>
      </c>
      <c r="BJ185" s="20" t="s">
        <v>80</v>
      </c>
      <c r="BK185" s="194">
        <f t="shared" si="29"/>
        <v>0</v>
      </c>
      <c r="BL185" s="20" t="s">
        <v>375</v>
      </c>
      <c r="BM185" s="193" t="s">
        <v>1427</v>
      </c>
    </row>
    <row r="186" spans="1:65" s="2" customFormat="1" ht="16.5" customHeight="1">
      <c r="A186" s="37"/>
      <c r="B186" s="38"/>
      <c r="C186" s="245" t="s">
        <v>879</v>
      </c>
      <c r="D186" s="245" t="s">
        <v>356</v>
      </c>
      <c r="E186" s="246" t="s">
        <v>4520</v>
      </c>
      <c r="F186" s="247" t="s">
        <v>4521</v>
      </c>
      <c r="G186" s="248" t="s">
        <v>385</v>
      </c>
      <c r="H186" s="249">
        <v>1</v>
      </c>
      <c r="I186" s="250"/>
      <c r="J186" s="251">
        <f t="shared" si="20"/>
        <v>0</v>
      </c>
      <c r="K186" s="247" t="s">
        <v>378</v>
      </c>
      <c r="L186" s="252"/>
      <c r="M186" s="253" t="s">
        <v>21</v>
      </c>
      <c r="N186" s="254" t="s">
        <v>44</v>
      </c>
      <c r="O186" s="67"/>
      <c r="P186" s="191">
        <f t="shared" si="21"/>
        <v>0</v>
      </c>
      <c r="Q186" s="191">
        <v>0</v>
      </c>
      <c r="R186" s="191">
        <f t="shared" si="22"/>
        <v>0</v>
      </c>
      <c r="S186" s="191">
        <v>0</v>
      </c>
      <c r="T186" s="192">
        <f t="shared" si="23"/>
        <v>0</v>
      </c>
      <c r="U186" s="37"/>
      <c r="V186" s="37"/>
      <c r="W186" s="37"/>
      <c r="X186" s="37"/>
      <c r="Y186" s="37"/>
      <c r="Z186" s="37"/>
      <c r="AA186" s="37"/>
      <c r="AB186" s="37"/>
      <c r="AC186" s="37"/>
      <c r="AD186" s="37"/>
      <c r="AE186" s="37"/>
      <c r="AR186" s="193" t="s">
        <v>497</v>
      </c>
      <c r="AT186" s="193" t="s">
        <v>356</v>
      </c>
      <c r="AU186" s="193" t="s">
        <v>80</v>
      </c>
      <c r="AY186" s="20" t="s">
        <v>252</v>
      </c>
      <c r="BE186" s="194">
        <f t="shared" si="24"/>
        <v>0</v>
      </c>
      <c r="BF186" s="194">
        <f t="shared" si="25"/>
        <v>0</v>
      </c>
      <c r="BG186" s="194">
        <f t="shared" si="26"/>
        <v>0</v>
      </c>
      <c r="BH186" s="194">
        <f t="shared" si="27"/>
        <v>0</v>
      </c>
      <c r="BI186" s="194">
        <f t="shared" si="28"/>
        <v>0</v>
      </c>
      <c r="BJ186" s="20" t="s">
        <v>80</v>
      </c>
      <c r="BK186" s="194">
        <f t="shared" si="29"/>
        <v>0</v>
      </c>
      <c r="BL186" s="20" t="s">
        <v>375</v>
      </c>
      <c r="BM186" s="193" t="s">
        <v>1442</v>
      </c>
    </row>
    <row r="187" spans="1:65" s="2" customFormat="1" ht="16.5" customHeight="1">
      <c r="A187" s="37"/>
      <c r="B187" s="38"/>
      <c r="C187" s="245" t="s">
        <v>903</v>
      </c>
      <c r="D187" s="245" t="s">
        <v>356</v>
      </c>
      <c r="E187" s="246" t="s">
        <v>4522</v>
      </c>
      <c r="F187" s="247" t="s">
        <v>4523</v>
      </c>
      <c r="G187" s="248" t="s">
        <v>385</v>
      </c>
      <c r="H187" s="249">
        <v>1</v>
      </c>
      <c r="I187" s="250"/>
      <c r="J187" s="251">
        <f t="shared" si="20"/>
        <v>0</v>
      </c>
      <c r="K187" s="247" t="s">
        <v>378</v>
      </c>
      <c r="L187" s="252"/>
      <c r="M187" s="253" t="s">
        <v>21</v>
      </c>
      <c r="N187" s="254" t="s">
        <v>44</v>
      </c>
      <c r="O187" s="67"/>
      <c r="P187" s="191">
        <f t="shared" si="21"/>
        <v>0</v>
      </c>
      <c r="Q187" s="191">
        <v>0</v>
      </c>
      <c r="R187" s="191">
        <f t="shared" si="22"/>
        <v>0</v>
      </c>
      <c r="S187" s="191">
        <v>0</v>
      </c>
      <c r="T187" s="192">
        <f t="shared" si="23"/>
        <v>0</v>
      </c>
      <c r="U187" s="37"/>
      <c r="V187" s="37"/>
      <c r="W187" s="37"/>
      <c r="X187" s="37"/>
      <c r="Y187" s="37"/>
      <c r="Z187" s="37"/>
      <c r="AA187" s="37"/>
      <c r="AB187" s="37"/>
      <c r="AC187" s="37"/>
      <c r="AD187" s="37"/>
      <c r="AE187" s="37"/>
      <c r="AR187" s="193" t="s">
        <v>497</v>
      </c>
      <c r="AT187" s="193" t="s">
        <v>356</v>
      </c>
      <c r="AU187" s="193" t="s">
        <v>80</v>
      </c>
      <c r="AY187" s="20" t="s">
        <v>252</v>
      </c>
      <c r="BE187" s="194">
        <f t="shared" si="24"/>
        <v>0</v>
      </c>
      <c r="BF187" s="194">
        <f t="shared" si="25"/>
        <v>0</v>
      </c>
      <c r="BG187" s="194">
        <f t="shared" si="26"/>
        <v>0</v>
      </c>
      <c r="BH187" s="194">
        <f t="shared" si="27"/>
        <v>0</v>
      </c>
      <c r="BI187" s="194">
        <f t="shared" si="28"/>
        <v>0</v>
      </c>
      <c r="BJ187" s="20" t="s">
        <v>80</v>
      </c>
      <c r="BK187" s="194">
        <f t="shared" si="29"/>
        <v>0</v>
      </c>
      <c r="BL187" s="20" t="s">
        <v>375</v>
      </c>
      <c r="BM187" s="193" t="s">
        <v>263</v>
      </c>
    </row>
    <row r="188" spans="1:65" s="2" customFormat="1" ht="16.5" customHeight="1">
      <c r="A188" s="37"/>
      <c r="B188" s="38"/>
      <c r="C188" s="245" t="s">
        <v>909</v>
      </c>
      <c r="D188" s="245" t="s">
        <v>356</v>
      </c>
      <c r="E188" s="246" t="s">
        <v>4524</v>
      </c>
      <c r="F188" s="247" t="s">
        <v>4525</v>
      </c>
      <c r="G188" s="248" t="s">
        <v>385</v>
      </c>
      <c r="H188" s="249">
        <v>1</v>
      </c>
      <c r="I188" s="250"/>
      <c r="J188" s="251">
        <f t="shared" si="20"/>
        <v>0</v>
      </c>
      <c r="K188" s="247" t="s">
        <v>378</v>
      </c>
      <c r="L188" s="252"/>
      <c r="M188" s="253" t="s">
        <v>21</v>
      </c>
      <c r="N188" s="254" t="s">
        <v>44</v>
      </c>
      <c r="O188" s="67"/>
      <c r="P188" s="191">
        <f t="shared" si="21"/>
        <v>0</v>
      </c>
      <c r="Q188" s="191">
        <v>0</v>
      </c>
      <c r="R188" s="191">
        <f t="shared" si="22"/>
        <v>0</v>
      </c>
      <c r="S188" s="191">
        <v>0</v>
      </c>
      <c r="T188" s="192">
        <f t="shared" si="23"/>
        <v>0</v>
      </c>
      <c r="U188" s="37"/>
      <c r="V188" s="37"/>
      <c r="W188" s="37"/>
      <c r="X188" s="37"/>
      <c r="Y188" s="37"/>
      <c r="Z188" s="37"/>
      <c r="AA188" s="37"/>
      <c r="AB188" s="37"/>
      <c r="AC188" s="37"/>
      <c r="AD188" s="37"/>
      <c r="AE188" s="37"/>
      <c r="AR188" s="193" t="s">
        <v>497</v>
      </c>
      <c r="AT188" s="193" t="s">
        <v>356</v>
      </c>
      <c r="AU188" s="193" t="s">
        <v>80</v>
      </c>
      <c r="AY188" s="20" t="s">
        <v>252</v>
      </c>
      <c r="BE188" s="194">
        <f t="shared" si="24"/>
        <v>0</v>
      </c>
      <c r="BF188" s="194">
        <f t="shared" si="25"/>
        <v>0</v>
      </c>
      <c r="BG188" s="194">
        <f t="shared" si="26"/>
        <v>0</v>
      </c>
      <c r="BH188" s="194">
        <f t="shared" si="27"/>
        <v>0</v>
      </c>
      <c r="BI188" s="194">
        <f t="shared" si="28"/>
        <v>0</v>
      </c>
      <c r="BJ188" s="20" t="s">
        <v>80</v>
      </c>
      <c r="BK188" s="194">
        <f t="shared" si="29"/>
        <v>0</v>
      </c>
      <c r="BL188" s="20" t="s">
        <v>375</v>
      </c>
      <c r="BM188" s="193" t="s">
        <v>1463</v>
      </c>
    </row>
    <row r="189" spans="1:65" s="2" customFormat="1" ht="16.5" customHeight="1">
      <c r="A189" s="37"/>
      <c r="B189" s="38"/>
      <c r="C189" s="245" t="s">
        <v>914</v>
      </c>
      <c r="D189" s="245" t="s">
        <v>356</v>
      </c>
      <c r="E189" s="246" t="s">
        <v>4526</v>
      </c>
      <c r="F189" s="247" t="s">
        <v>4527</v>
      </c>
      <c r="G189" s="248" t="s">
        <v>385</v>
      </c>
      <c r="H189" s="249">
        <v>1</v>
      </c>
      <c r="I189" s="250"/>
      <c r="J189" s="251">
        <f t="shared" si="20"/>
        <v>0</v>
      </c>
      <c r="K189" s="247" t="s">
        <v>378</v>
      </c>
      <c r="L189" s="252"/>
      <c r="M189" s="253" t="s">
        <v>21</v>
      </c>
      <c r="N189" s="254" t="s">
        <v>44</v>
      </c>
      <c r="O189" s="67"/>
      <c r="P189" s="191">
        <f t="shared" si="21"/>
        <v>0</v>
      </c>
      <c r="Q189" s="191">
        <v>0</v>
      </c>
      <c r="R189" s="191">
        <f t="shared" si="22"/>
        <v>0</v>
      </c>
      <c r="S189" s="191">
        <v>0</v>
      </c>
      <c r="T189" s="192">
        <f t="shared" si="23"/>
        <v>0</v>
      </c>
      <c r="U189" s="37"/>
      <c r="V189" s="37"/>
      <c r="W189" s="37"/>
      <c r="X189" s="37"/>
      <c r="Y189" s="37"/>
      <c r="Z189" s="37"/>
      <c r="AA189" s="37"/>
      <c r="AB189" s="37"/>
      <c r="AC189" s="37"/>
      <c r="AD189" s="37"/>
      <c r="AE189" s="37"/>
      <c r="AR189" s="193" t="s">
        <v>497</v>
      </c>
      <c r="AT189" s="193" t="s">
        <v>356</v>
      </c>
      <c r="AU189" s="193" t="s">
        <v>80</v>
      </c>
      <c r="AY189" s="20" t="s">
        <v>252</v>
      </c>
      <c r="BE189" s="194">
        <f t="shared" si="24"/>
        <v>0</v>
      </c>
      <c r="BF189" s="194">
        <f t="shared" si="25"/>
        <v>0</v>
      </c>
      <c r="BG189" s="194">
        <f t="shared" si="26"/>
        <v>0</v>
      </c>
      <c r="BH189" s="194">
        <f t="shared" si="27"/>
        <v>0</v>
      </c>
      <c r="BI189" s="194">
        <f t="shared" si="28"/>
        <v>0</v>
      </c>
      <c r="BJ189" s="20" t="s">
        <v>80</v>
      </c>
      <c r="BK189" s="194">
        <f t="shared" si="29"/>
        <v>0</v>
      </c>
      <c r="BL189" s="20" t="s">
        <v>375</v>
      </c>
      <c r="BM189" s="193" t="s">
        <v>1477</v>
      </c>
    </row>
    <row r="190" spans="1:65" s="2" customFormat="1" ht="16.5" customHeight="1">
      <c r="A190" s="37"/>
      <c r="B190" s="38"/>
      <c r="C190" s="245" t="s">
        <v>920</v>
      </c>
      <c r="D190" s="245" t="s">
        <v>356</v>
      </c>
      <c r="E190" s="246" t="s">
        <v>4528</v>
      </c>
      <c r="F190" s="247" t="s">
        <v>4529</v>
      </c>
      <c r="G190" s="248" t="s">
        <v>385</v>
      </c>
      <c r="H190" s="249">
        <v>6</v>
      </c>
      <c r="I190" s="250"/>
      <c r="J190" s="251">
        <f t="shared" si="20"/>
        <v>0</v>
      </c>
      <c r="K190" s="247" t="s">
        <v>378</v>
      </c>
      <c r="L190" s="252"/>
      <c r="M190" s="253" t="s">
        <v>21</v>
      </c>
      <c r="N190" s="254" t="s">
        <v>44</v>
      </c>
      <c r="O190" s="67"/>
      <c r="P190" s="191">
        <f t="shared" si="21"/>
        <v>0</v>
      </c>
      <c r="Q190" s="191">
        <v>0</v>
      </c>
      <c r="R190" s="191">
        <f t="shared" si="22"/>
        <v>0</v>
      </c>
      <c r="S190" s="191">
        <v>0</v>
      </c>
      <c r="T190" s="192">
        <f t="shared" si="23"/>
        <v>0</v>
      </c>
      <c r="U190" s="37"/>
      <c r="V190" s="37"/>
      <c r="W190" s="37"/>
      <c r="X190" s="37"/>
      <c r="Y190" s="37"/>
      <c r="Z190" s="37"/>
      <c r="AA190" s="37"/>
      <c r="AB190" s="37"/>
      <c r="AC190" s="37"/>
      <c r="AD190" s="37"/>
      <c r="AE190" s="37"/>
      <c r="AR190" s="193" t="s">
        <v>497</v>
      </c>
      <c r="AT190" s="193" t="s">
        <v>356</v>
      </c>
      <c r="AU190" s="193" t="s">
        <v>80</v>
      </c>
      <c r="AY190" s="20" t="s">
        <v>252</v>
      </c>
      <c r="BE190" s="194">
        <f t="shared" si="24"/>
        <v>0</v>
      </c>
      <c r="BF190" s="194">
        <f t="shared" si="25"/>
        <v>0</v>
      </c>
      <c r="BG190" s="194">
        <f t="shared" si="26"/>
        <v>0</v>
      </c>
      <c r="BH190" s="194">
        <f t="shared" si="27"/>
        <v>0</v>
      </c>
      <c r="BI190" s="194">
        <f t="shared" si="28"/>
        <v>0</v>
      </c>
      <c r="BJ190" s="20" t="s">
        <v>80</v>
      </c>
      <c r="BK190" s="194">
        <f t="shared" si="29"/>
        <v>0</v>
      </c>
      <c r="BL190" s="20" t="s">
        <v>375</v>
      </c>
      <c r="BM190" s="193" t="s">
        <v>1489</v>
      </c>
    </row>
    <row r="191" spans="1:65" s="2" customFormat="1" ht="16.5" customHeight="1">
      <c r="A191" s="37"/>
      <c r="B191" s="38"/>
      <c r="C191" s="182" t="s">
        <v>925</v>
      </c>
      <c r="D191" s="182" t="s">
        <v>254</v>
      </c>
      <c r="E191" s="183" t="s">
        <v>4530</v>
      </c>
      <c r="F191" s="184" t="s">
        <v>4531</v>
      </c>
      <c r="G191" s="185" t="s">
        <v>385</v>
      </c>
      <c r="H191" s="186">
        <v>6</v>
      </c>
      <c r="I191" s="187"/>
      <c r="J191" s="188">
        <f t="shared" si="20"/>
        <v>0</v>
      </c>
      <c r="K191" s="184" t="s">
        <v>378</v>
      </c>
      <c r="L191" s="42"/>
      <c r="M191" s="189" t="s">
        <v>21</v>
      </c>
      <c r="N191" s="190" t="s">
        <v>44</v>
      </c>
      <c r="O191" s="67"/>
      <c r="P191" s="191">
        <f t="shared" si="21"/>
        <v>0</v>
      </c>
      <c r="Q191" s="191">
        <v>0</v>
      </c>
      <c r="R191" s="191">
        <f t="shared" si="22"/>
        <v>0</v>
      </c>
      <c r="S191" s="191">
        <v>0</v>
      </c>
      <c r="T191" s="192">
        <f t="shared" si="23"/>
        <v>0</v>
      </c>
      <c r="U191" s="37"/>
      <c r="V191" s="37"/>
      <c r="W191" s="37"/>
      <c r="X191" s="37"/>
      <c r="Y191" s="37"/>
      <c r="Z191" s="37"/>
      <c r="AA191" s="37"/>
      <c r="AB191" s="37"/>
      <c r="AC191" s="37"/>
      <c r="AD191" s="37"/>
      <c r="AE191" s="37"/>
      <c r="AR191" s="193" t="s">
        <v>375</v>
      </c>
      <c r="AT191" s="193" t="s">
        <v>254</v>
      </c>
      <c r="AU191" s="193" t="s">
        <v>80</v>
      </c>
      <c r="AY191" s="20" t="s">
        <v>252</v>
      </c>
      <c r="BE191" s="194">
        <f t="shared" si="24"/>
        <v>0</v>
      </c>
      <c r="BF191" s="194">
        <f t="shared" si="25"/>
        <v>0</v>
      </c>
      <c r="BG191" s="194">
        <f t="shared" si="26"/>
        <v>0</v>
      </c>
      <c r="BH191" s="194">
        <f t="shared" si="27"/>
        <v>0</v>
      </c>
      <c r="BI191" s="194">
        <f t="shared" si="28"/>
        <v>0</v>
      </c>
      <c r="BJ191" s="20" t="s">
        <v>80</v>
      </c>
      <c r="BK191" s="194">
        <f t="shared" si="29"/>
        <v>0</v>
      </c>
      <c r="BL191" s="20" t="s">
        <v>375</v>
      </c>
      <c r="BM191" s="193" t="s">
        <v>1500</v>
      </c>
    </row>
    <row r="192" spans="1:65" s="2" customFormat="1" ht="16.5" customHeight="1">
      <c r="A192" s="37"/>
      <c r="B192" s="38"/>
      <c r="C192" s="245" t="s">
        <v>735</v>
      </c>
      <c r="D192" s="245" t="s">
        <v>356</v>
      </c>
      <c r="E192" s="246" t="s">
        <v>4532</v>
      </c>
      <c r="F192" s="247" t="s">
        <v>4533</v>
      </c>
      <c r="G192" s="248" t="s">
        <v>385</v>
      </c>
      <c r="H192" s="249">
        <v>4</v>
      </c>
      <c r="I192" s="250"/>
      <c r="J192" s="251">
        <f t="shared" si="20"/>
        <v>0</v>
      </c>
      <c r="K192" s="247" t="s">
        <v>378</v>
      </c>
      <c r="L192" s="252"/>
      <c r="M192" s="253" t="s">
        <v>21</v>
      </c>
      <c r="N192" s="254" t="s">
        <v>44</v>
      </c>
      <c r="O192" s="67"/>
      <c r="P192" s="191">
        <f t="shared" si="21"/>
        <v>0</v>
      </c>
      <c r="Q192" s="191">
        <v>0</v>
      </c>
      <c r="R192" s="191">
        <f t="shared" si="22"/>
        <v>0</v>
      </c>
      <c r="S192" s="191">
        <v>0</v>
      </c>
      <c r="T192" s="192">
        <f t="shared" si="23"/>
        <v>0</v>
      </c>
      <c r="U192" s="37"/>
      <c r="V192" s="37"/>
      <c r="W192" s="37"/>
      <c r="X192" s="37"/>
      <c r="Y192" s="37"/>
      <c r="Z192" s="37"/>
      <c r="AA192" s="37"/>
      <c r="AB192" s="37"/>
      <c r="AC192" s="37"/>
      <c r="AD192" s="37"/>
      <c r="AE192" s="37"/>
      <c r="AR192" s="193" t="s">
        <v>497</v>
      </c>
      <c r="AT192" s="193" t="s">
        <v>356</v>
      </c>
      <c r="AU192" s="193" t="s">
        <v>80</v>
      </c>
      <c r="AY192" s="20" t="s">
        <v>252</v>
      </c>
      <c r="BE192" s="194">
        <f t="shared" si="24"/>
        <v>0</v>
      </c>
      <c r="BF192" s="194">
        <f t="shared" si="25"/>
        <v>0</v>
      </c>
      <c r="BG192" s="194">
        <f t="shared" si="26"/>
        <v>0</v>
      </c>
      <c r="BH192" s="194">
        <f t="shared" si="27"/>
        <v>0</v>
      </c>
      <c r="BI192" s="194">
        <f t="shared" si="28"/>
        <v>0</v>
      </c>
      <c r="BJ192" s="20" t="s">
        <v>80</v>
      </c>
      <c r="BK192" s="194">
        <f t="shared" si="29"/>
        <v>0</v>
      </c>
      <c r="BL192" s="20" t="s">
        <v>375</v>
      </c>
      <c r="BM192" s="193" t="s">
        <v>1511</v>
      </c>
    </row>
    <row r="193" spans="1:65" s="2" customFormat="1" ht="16.5" customHeight="1">
      <c r="A193" s="37"/>
      <c r="B193" s="38"/>
      <c r="C193" s="245" t="s">
        <v>935</v>
      </c>
      <c r="D193" s="245" t="s">
        <v>356</v>
      </c>
      <c r="E193" s="246" t="s">
        <v>4534</v>
      </c>
      <c r="F193" s="247" t="s">
        <v>4535</v>
      </c>
      <c r="G193" s="248" t="s">
        <v>385</v>
      </c>
      <c r="H193" s="249">
        <v>4</v>
      </c>
      <c r="I193" s="250"/>
      <c r="J193" s="251">
        <f t="shared" si="20"/>
        <v>0</v>
      </c>
      <c r="K193" s="247" t="s">
        <v>378</v>
      </c>
      <c r="L193" s="252"/>
      <c r="M193" s="253" t="s">
        <v>21</v>
      </c>
      <c r="N193" s="254" t="s">
        <v>44</v>
      </c>
      <c r="O193" s="67"/>
      <c r="P193" s="191">
        <f t="shared" si="21"/>
        <v>0</v>
      </c>
      <c r="Q193" s="191">
        <v>0</v>
      </c>
      <c r="R193" s="191">
        <f t="shared" si="22"/>
        <v>0</v>
      </c>
      <c r="S193" s="191">
        <v>0</v>
      </c>
      <c r="T193" s="192">
        <f t="shared" si="23"/>
        <v>0</v>
      </c>
      <c r="U193" s="37"/>
      <c r="V193" s="37"/>
      <c r="W193" s="37"/>
      <c r="X193" s="37"/>
      <c r="Y193" s="37"/>
      <c r="Z193" s="37"/>
      <c r="AA193" s="37"/>
      <c r="AB193" s="37"/>
      <c r="AC193" s="37"/>
      <c r="AD193" s="37"/>
      <c r="AE193" s="37"/>
      <c r="AR193" s="193" t="s">
        <v>497</v>
      </c>
      <c r="AT193" s="193" t="s">
        <v>356</v>
      </c>
      <c r="AU193" s="193" t="s">
        <v>80</v>
      </c>
      <c r="AY193" s="20" t="s">
        <v>252</v>
      </c>
      <c r="BE193" s="194">
        <f t="shared" si="24"/>
        <v>0</v>
      </c>
      <c r="BF193" s="194">
        <f t="shared" si="25"/>
        <v>0</v>
      </c>
      <c r="BG193" s="194">
        <f t="shared" si="26"/>
        <v>0</v>
      </c>
      <c r="BH193" s="194">
        <f t="shared" si="27"/>
        <v>0</v>
      </c>
      <c r="BI193" s="194">
        <f t="shared" si="28"/>
        <v>0</v>
      </c>
      <c r="BJ193" s="20" t="s">
        <v>80</v>
      </c>
      <c r="BK193" s="194">
        <f t="shared" si="29"/>
        <v>0</v>
      </c>
      <c r="BL193" s="20" t="s">
        <v>375</v>
      </c>
      <c r="BM193" s="193" t="s">
        <v>1529</v>
      </c>
    </row>
    <row r="194" spans="1:65" s="2" customFormat="1" ht="16.5" customHeight="1">
      <c r="A194" s="37"/>
      <c r="B194" s="38"/>
      <c r="C194" s="182" t="s">
        <v>943</v>
      </c>
      <c r="D194" s="182" t="s">
        <v>254</v>
      </c>
      <c r="E194" s="183" t="s">
        <v>4536</v>
      </c>
      <c r="F194" s="184" t="s">
        <v>4537</v>
      </c>
      <c r="G194" s="185" t="s">
        <v>385</v>
      </c>
      <c r="H194" s="186">
        <v>4</v>
      </c>
      <c r="I194" s="187"/>
      <c r="J194" s="188">
        <f t="shared" si="20"/>
        <v>0</v>
      </c>
      <c r="K194" s="184" t="s">
        <v>378</v>
      </c>
      <c r="L194" s="42"/>
      <c r="M194" s="189" t="s">
        <v>21</v>
      </c>
      <c r="N194" s="190" t="s">
        <v>44</v>
      </c>
      <c r="O194" s="67"/>
      <c r="P194" s="191">
        <f t="shared" si="21"/>
        <v>0</v>
      </c>
      <c r="Q194" s="191">
        <v>0</v>
      </c>
      <c r="R194" s="191">
        <f t="shared" si="22"/>
        <v>0</v>
      </c>
      <c r="S194" s="191">
        <v>0</v>
      </c>
      <c r="T194" s="192">
        <f t="shared" si="23"/>
        <v>0</v>
      </c>
      <c r="U194" s="37"/>
      <c r="V194" s="37"/>
      <c r="W194" s="37"/>
      <c r="X194" s="37"/>
      <c r="Y194" s="37"/>
      <c r="Z194" s="37"/>
      <c r="AA194" s="37"/>
      <c r="AB194" s="37"/>
      <c r="AC194" s="37"/>
      <c r="AD194" s="37"/>
      <c r="AE194" s="37"/>
      <c r="AR194" s="193" t="s">
        <v>375</v>
      </c>
      <c r="AT194" s="193" t="s">
        <v>254</v>
      </c>
      <c r="AU194" s="193" t="s">
        <v>80</v>
      </c>
      <c r="AY194" s="20" t="s">
        <v>252</v>
      </c>
      <c r="BE194" s="194">
        <f t="shared" si="24"/>
        <v>0</v>
      </c>
      <c r="BF194" s="194">
        <f t="shared" si="25"/>
        <v>0</v>
      </c>
      <c r="BG194" s="194">
        <f t="shared" si="26"/>
        <v>0</v>
      </c>
      <c r="BH194" s="194">
        <f t="shared" si="27"/>
        <v>0</v>
      </c>
      <c r="BI194" s="194">
        <f t="shared" si="28"/>
        <v>0</v>
      </c>
      <c r="BJ194" s="20" t="s">
        <v>80</v>
      </c>
      <c r="BK194" s="194">
        <f t="shared" si="29"/>
        <v>0</v>
      </c>
      <c r="BL194" s="20" t="s">
        <v>375</v>
      </c>
      <c r="BM194" s="193" t="s">
        <v>1550</v>
      </c>
    </row>
    <row r="195" spans="1:65" s="2" customFormat="1" ht="16.5" customHeight="1">
      <c r="A195" s="37"/>
      <c r="B195" s="38"/>
      <c r="C195" s="245" t="s">
        <v>949</v>
      </c>
      <c r="D195" s="245" t="s">
        <v>356</v>
      </c>
      <c r="E195" s="246" t="s">
        <v>4538</v>
      </c>
      <c r="F195" s="247" t="s">
        <v>4539</v>
      </c>
      <c r="G195" s="248" t="s">
        <v>385</v>
      </c>
      <c r="H195" s="249">
        <v>4</v>
      </c>
      <c r="I195" s="250"/>
      <c r="J195" s="251">
        <f t="shared" si="20"/>
        <v>0</v>
      </c>
      <c r="K195" s="247" t="s">
        <v>378</v>
      </c>
      <c r="L195" s="252"/>
      <c r="M195" s="253" t="s">
        <v>21</v>
      </c>
      <c r="N195" s="254" t="s">
        <v>44</v>
      </c>
      <c r="O195" s="67"/>
      <c r="P195" s="191">
        <f t="shared" si="21"/>
        <v>0</v>
      </c>
      <c r="Q195" s="191">
        <v>0</v>
      </c>
      <c r="R195" s="191">
        <f t="shared" si="22"/>
        <v>0</v>
      </c>
      <c r="S195" s="191">
        <v>0</v>
      </c>
      <c r="T195" s="192">
        <f t="shared" si="23"/>
        <v>0</v>
      </c>
      <c r="U195" s="37"/>
      <c r="V195" s="37"/>
      <c r="W195" s="37"/>
      <c r="X195" s="37"/>
      <c r="Y195" s="37"/>
      <c r="Z195" s="37"/>
      <c r="AA195" s="37"/>
      <c r="AB195" s="37"/>
      <c r="AC195" s="37"/>
      <c r="AD195" s="37"/>
      <c r="AE195" s="37"/>
      <c r="AR195" s="193" t="s">
        <v>497</v>
      </c>
      <c r="AT195" s="193" t="s">
        <v>356</v>
      </c>
      <c r="AU195" s="193" t="s">
        <v>80</v>
      </c>
      <c r="AY195" s="20" t="s">
        <v>252</v>
      </c>
      <c r="BE195" s="194">
        <f t="shared" si="24"/>
        <v>0</v>
      </c>
      <c r="BF195" s="194">
        <f t="shared" si="25"/>
        <v>0</v>
      </c>
      <c r="BG195" s="194">
        <f t="shared" si="26"/>
        <v>0</v>
      </c>
      <c r="BH195" s="194">
        <f t="shared" si="27"/>
        <v>0</v>
      </c>
      <c r="BI195" s="194">
        <f t="shared" si="28"/>
        <v>0</v>
      </c>
      <c r="BJ195" s="20" t="s">
        <v>80</v>
      </c>
      <c r="BK195" s="194">
        <f t="shared" si="29"/>
        <v>0</v>
      </c>
      <c r="BL195" s="20" t="s">
        <v>375</v>
      </c>
      <c r="BM195" s="193" t="s">
        <v>1562</v>
      </c>
    </row>
    <row r="196" spans="1:65" s="2" customFormat="1" ht="16.5" customHeight="1">
      <c r="A196" s="37"/>
      <c r="B196" s="38"/>
      <c r="C196" s="245" t="s">
        <v>959</v>
      </c>
      <c r="D196" s="245" t="s">
        <v>356</v>
      </c>
      <c r="E196" s="246" t="s">
        <v>4540</v>
      </c>
      <c r="F196" s="247" t="s">
        <v>4541</v>
      </c>
      <c r="G196" s="248" t="s">
        <v>385</v>
      </c>
      <c r="H196" s="249">
        <v>2</v>
      </c>
      <c r="I196" s="250"/>
      <c r="J196" s="251">
        <f t="shared" si="20"/>
        <v>0</v>
      </c>
      <c r="K196" s="247" t="s">
        <v>378</v>
      </c>
      <c r="L196" s="252"/>
      <c r="M196" s="253" t="s">
        <v>21</v>
      </c>
      <c r="N196" s="254" t="s">
        <v>44</v>
      </c>
      <c r="O196" s="67"/>
      <c r="P196" s="191">
        <f t="shared" si="21"/>
        <v>0</v>
      </c>
      <c r="Q196" s="191">
        <v>0</v>
      </c>
      <c r="R196" s="191">
        <f t="shared" si="22"/>
        <v>0</v>
      </c>
      <c r="S196" s="191">
        <v>0</v>
      </c>
      <c r="T196" s="192">
        <f t="shared" si="23"/>
        <v>0</v>
      </c>
      <c r="U196" s="37"/>
      <c r="V196" s="37"/>
      <c r="W196" s="37"/>
      <c r="X196" s="37"/>
      <c r="Y196" s="37"/>
      <c r="Z196" s="37"/>
      <c r="AA196" s="37"/>
      <c r="AB196" s="37"/>
      <c r="AC196" s="37"/>
      <c r="AD196" s="37"/>
      <c r="AE196" s="37"/>
      <c r="AR196" s="193" t="s">
        <v>497</v>
      </c>
      <c r="AT196" s="193" t="s">
        <v>356</v>
      </c>
      <c r="AU196" s="193" t="s">
        <v>80</v>
      </c>
      <c r="AY196" s="20" t="s">
        <v>252</v>
      </c>
      <c r="BE196" s="194">
        <f t="shared" si="24"/>
        <v>0</v>
      </c>
      <c r="BF196" s="194">
        <f t="shared" si="25"/>
        <v>0</v>
      </c>
      <c r="BG196" s="194">
        <f t="shared" si="26"/>
        <v>0</v>
      </c>
      <c r="BH196" s="194">
        <f t="shared" si="27"/>
        <v>0</v>
      </c>
      <c r="BI196" s="194">
        <f t="shared" si="28"/>
        <v>0</v>
      </c>
      <c r="BJ196" s="20" t="s">
        <v>80</v>
      </c>
      <c r="BK196" s="194">
        <f t="shared" si="29"/>
        <v>0</v>
      </c>
      <c r="BL196" s="20" t="s">
        <v>375</v>
      </c>
      <c r="BM196" s="193" t="s">
        <v>1581</v>
      </c>
    </row>
    <row r="197" spans="1:65" s="2" customFormat="1" ht="16.5" customHeight="1">
      <c r="A197" s="37"/>
      <c r="B197" s="38"/>
      <c r="C197" s="245" t="s">
        <v>973</v>
      </c>
      <c r="D197" s="245" t="s">
        <v>356</v>
      </c>
      <c r="E197" s="246" t="s">
        <v>4542</v>
      </c>
      <c r="F197" s="247" t="s">
        <v>4543</v>
      </c>
      <c r="G197" s="248" t="s">
        <v>385</v>
      </c>
      <c r="H197" s="249">
        <v>2</v>
      </c>
      <c r="I197" s="250"/>
      <c r="J197" s="251">
        <f t="shared" si="20"/>
        <v>0</v>
      </c>
      <c r="K197" s="247" t="s">
        <v>378</v>
      </c>
      <c r="L197" s="252"/>
      <c r="M197" s="253" t="s">
        <v>21</v>
      </c>
      <c r="N197" s="254" t="s">
        <v>44</v>
      </c>
      <c r="O197" s="67"/>
      <c r="P197" s="191">
        <f t="shared" si="21"/>
        <v>0</v>
      </c>
      <c r="Q197" s="191">
        <v>0</v>
      </c>
      <c r="R197" s="191">
        <f t="shared" si="22"/>
        <v>0</v>
      </c>
      <c r="S197" s="191">
        <v>0</v>
      </c>
      <c r="T197" s="192">
        <f t="shared" si="23"/>
        <v>0</v>
      </c>
      <c r="U197" s="37"/>
      <c r="V197" s="37"/>
      <c r="W197" s="37"/>
      <c r="X197" s="37"/>
      <c r="Y197" s="37"/>
      <c r="Z197" s="37"/>
      <c r="AA197" s="37"/>
      <c r="AB197" s="37"/>
      <c r="AC197" s="37"/>
      <c r="AD197" s="37"/>
      <c r="AE197" s="37"/>
      <c r="AR197" s="193" t="s">
        <v>497</v>
      </c>
      <c r="AT197" s="193" t="s">
        <v>356</v>
      </c>
      <c r="AU197" s="193" t="s">
        <v>80</v>
      </c>
      <c r="AY197" s="20" t="s">
        <v>252</v>
      </c>
      <c r="BE197" s="194">
        <f t="shared" si="24"/>
        <v>0</v>
      </c>
      <c r="BF197" s="194">
        <f t="shared" si="25"/>
        <v>0</v>
      </c>
      <c r="BG197" s="194">
        <f t="shared" si="26"/>
        <v>0</v>
      </c>
      <c r="BH197" s="194">
        <f t="shared" si="27"/>
        <v>0</v>
      </c>
      <c r="BI197" s="194">
        <f t="shared" si="28"/>
        <v>0</v>
      </c>
      <c r="BJ197" s="20" t="s">
        <v>80</v>
      </c>
      <c r="BK197" s="194">
        <f t="shared" si="29"/>
        <v>0</v>
      </c>
      <c r="BL197" s="20" t="s">
        <v>375</v>
      </c>
      <c r="BM197" s="193" t="s">
        <v>1601</v>
      </c>
    </row>
    <row r="198" spans="1:65" s="2" customFormat="1" ht="16.5" customHeight="1">
      <c r="A198" s="37"/>
      <c r="B198" s="38"/>
      <c r="C198" s="245" t="s">
        <v>979</v>
      </c>
      <c r="D198" s="245" t="s">
        <v>356</v>
      </c>
      <c r="E198" s="246" t="s">
        <v>4544</v>
      </c>
      <c r="F198" s="247" t="s">
        <v>4545</v>
      </c>
      <c r="G198" s="248" t="s">
        <v>385</v>
      </c>
      <c r="H198" s="249">
        <v>1</v>
      </c>
      <c r="I198" s="250"/>
      <c r="J198" s="251">
        <f t="shared" si="20"/>
        <v>0</v>
      </c>
      <c r="K198" s="247" t="s">
        <v>378</v>
      </c>
      <c r="L198" s="252"/>
      <c r="M198" s="253" t="s">
        <v>21</v>
      </c>
      <c r="N198" s="254" t="s">
        <v>44</v>
      </c>
      <c r="O198" s="67"/>
      <c r="P198" s="191">
        <f t="shared" si="21"/>
        <v>0</v>
      </c>
      <c r="Q198" s="191">
        <v>0</v>
      </c>
      <c r="R198" s="191">
        <f t="shared" si="22"/>
        <v>0</v>
      </c>
      <c r="S198" s="191">
        <v>0</v>
      </c>
      <c r="T198" s="192">
        <f t="shared" si="23"/>
        <v>0</v>
      </c>
      <c r="U198" s="37"/>
      <c r="V198" s="37"/>
      <c r="W198" s="37"/>
      <c r="X198" s="37"/>
      <c r="Y198" s="37"/>
      <c r="Z198" s="37"/>
      <c r="AA198" s="37"/>
      <c r="AB198" s="37"/>
      <c r="AC198" s="37"/>
      <c r="AD198" s="37"/>
      <c r="AE198" s="37"/>
      <c r="AR198" s="193" t="s">
        <v>497</v>
      </c>
      <c r="AT198" s="193" t="s">
        <v>356</v>
      </c>
      <c r="AU198" s="193" t="s">
        <v>80</v>
      </c>
      <c r="AY198" s="20" t="s">
        <v>252</v>
      </c>
      <c r="BE198" s="194">
        <f t="shared" si="24"/>
        <v>0</v>
      </c>
      <c r="BF198" s="194">
        <f t="shared" si="25"/>
        <v>0</v>
      </c>
      <c r="BG198" s="194">
        <f t="shared" si="26"/>
        <v>0</v>
      </c>
      <c r="BH198" s="194">
        <f t="shared" si="27"/>
        <v>0</v>
      </c>
      <c r="BI198" s="194">
        <f t="shared" si="28"/>
        <v>0</v>
      </c>
      <c r="BJ198" s="20" t="s">
        <v>80</v>
      </c>
      <c r="BK198" s="194">
        <f t="shared" si="29"/>
        <v>0</v>
      </c>
      <c r="BL198" s="20" t="s">
        <v>375</v>
      </c>
      <c r="BM198" s="193" t="s">
        <v>1672</v>
      </c>
    </row>
    <row r="199" spans="1:65" s="2" customFormat="1" ht="16.5" customHeight="1">
      <c r="A199" s="37"/>
      <c r="B199" s="38"/>
      <c r="C199" s="245" t="s">
        <v>984</v>
      </c>
      <c r="D199" s="245" t="s">
        <v>356</v>
      </c>
      <c r="E199" s="246" t="s">
        <v>4546</v>
      </c>
      <c r="F199" s="247" t="s">
        <v>4547</v>
      </c>
      <c r="G199" s="248" t="s">
        <v>385</v>
      </c>
      <c r="H199" s="249">
        <v>1</v>
      </c>
      <c r="I199" s="250"/>
      <c r="J199" s="251">
        <f t="shared" si="20"/>
        <v>0</v>
      </c>
      <c r="K199" s="247" t="s">
        <v>378</v>
      </c>
      <c r="L199" s="252"/>
      <c r="M199" s="253" t="s">
        <v>21</v>
      </c>
      <c r="N199" s="254" t="s">
        <v>44</v>
      </c>
      <c r="O199" s="67"/>
      <c r="P199" s="191">
        <f t="shared" si="21"/>
        <v>0</v>
      </c>
      <c r="Q199" s="191">
        <v>0</v>
      </c>
      <c r="R199" s="191">
        <f t="shared" si="22"/>
        <v>0</v>
      </c>
      <c r="S199" s="191">
        <v>0</v>
      </c>
      <c r="T199" s="192">
        <f t="shared" si="23"/>
        <v>0</v>
      </c>
      <c r="U199" s="37"/>
      <c r="V199" s="37"/>
      <c r="W199" s="37"/>
      <c r="X199" s="37"/>
      <c r="Y199" s="37"/>
      <c r="Z199" s="37"/>
      <c r="AA199" s="37"/>
      <c r="AB199" s="37"/>
      <c r="AC199" s="37"/>
      <c r="AD199" s="37"/>
      <c r="AE199" s="37"/>
      <c r="AR199" s="193" t="s">
        <v>497</v>
      </c>
      <c r="AT199" s="193" t="s">
        <v>356</v>
      </c>
      <c r="AU199" s="193" t="s">
        <v>80</v>
      </c>
      <c r="AY199" s="20" t="s">
        <v>252</v>
      </c>
      <c r="BE199" s="194">
        <f t="shared" si="24"/>
        <v>0</v>
      </c>
      <c r="BF199" s="194">
        <f t="shared" si="25"/>
        <v>0</v>
      </c>
      <c r="BG199" s="194">
        <f t="shared" si="26"/>
        <v>0</v>
      </c>
      <c r="BH199" s="194">
        <f t="shared" si="27"/>
        <v>0</v>
      </c>
      <c r="BI199" s="194">
        <f t="shared" si="28"/>
        <v>0</v>
      </c>
      <c r="BJ199" s="20" t="s">
        <v>80</v>
      </c>
      <c r="BK199" s="194">
        <f t="shared" si="29"/>
        <v>0</v>
      </c>
      <c r="BL199" s="20" t="s">
        <v>375</v>
      </c>
      <c r="BM199" s="193" t="s">
        <v>1688</v>
      </c>
    </row>
    <row r="200" spans="1:65" s="2" customFormat="1" ht="16.5" customHeight="1">
      <c r="A200" s="37"/>
      <c r="B200" s="38"/>
      <c r="C200" s="245" t="s">
        <v>990</v>
      </c>
      <c r="D200" s="245" t="s">
        <v>356</v>
      </c>
      <c r="E200" s="246" t="s">
        <v>4548</v>
      </c>
      <c r="F200" s="247" t="s">
        <v>4549</v>
      </c>
      <c r="G200" s="248" t="s">
        <v>385</v>
      </c>
      <c r="H200" s="249">
        <v>1</v>
      </c>
      <c r="I200" s="250"/>
      <c r="J200" s="251">
        <f t="shared" si="20"/>
        <v>0</v>
      </c>
      <c r="K200" s="247" t="s">
        <v>378</v>
      </c>
      <c r="L200" s="252"/>
      <c r="M200" s="253" t="s">
        <v>21</v>
      </c>
      <c r="N200" s="254" t="s">
        <v>44</v>
      </c>
      <c r="O200" s="67"/>
      <c r="P200" s="191">
        <f t="shared" si="21"/>
        <v>0</v>
      </c>
      <c r="Q200" s="191">
        <v>0</v>
      </c>
      <c r="R200" s="191">
        <f t="shared" si="22"/>
        <v>0</v>
      </c>
      <c r="S200" s="191">
        <v>0</v>
      </c>
      <c r="T200" s="192">
        <f t="shared" si="23"/>
        <v>0</v>
      </c>
      <c r="U200" s="37"/>
      <c r="V200" s="37"/>
      <c r="W200" s="37"/>
      <c r="X200" s="37"/>
      <c r="Y200" s="37"/>
      <c r="Z200" s="37"/>
      <c r="AA200" s="37"/>
      <c r="AB200" s="37"/>
      <c r="AC200" s="37"/>
      <c r="AD200" s="37"/>
      <c r="AE200" s="37"/>
      <c r="AR200" s="193" t="s">
        <v>497</v>
      </c>
      <c r="AT200" s="193" t="s">
        <v>356</v>
      </c>
      <c r="AU200" s="193" t="s">
        <v>80</v>
      </c>
      <c r="AY200" s="20" t="s">
        <v>252</v>
      </c>
      <c r="BE200" s="194">
        <f t="shared" si="24"/>
        <v>0</v>
      </c>
      <c r="BF200" s="194">
        <f t="shared" si="25"/>
        <v>0</v>
      </c>
      <c r="BG200" s="194">
        <f t="shared" si="26"/>
        <v>0</v>
      </c>
      <c r="BH200" s="194">
        <f t="shared" si="27"/>
        <v>0</v>
      </c>
      <c r="BI200" s="194">
        <f t="shared" si="28"/>
        <v>0</v>
      </c>
      <c r="BJ200" s="20" t="s">
        <v>80</v>
      </c>
      <c r="BK200" s="194">
        <f t="shared" si="29"/>
        <v>0</v>
      </c>
      <c r="BL200" s="20" t="s">
        <v>375</v>
      </c>
      <c r="BM200" s="193" t="s">
        <v>1703</v>
      </c>
    </row>
    <row r="201" spans="1:65" s="2" customFormat="1" ht="19.5">
      <c r="A201" s="37"/>
      <c r="B201" s="38"/>
      <c r="C201" s="39"/>
      <c r="D201" s="202" t="s">
        <v>275</v>
      </c>
      <c r="E201" s="39"/>
      <c r="F201" s="234" t="s">
        <v>4550</v>
      </c>
      <c r="G201" s="39"/>
      <c r="H201" s="39"/>
      <c r="I201" s="197"/>
      <c r="J201" s="39"/>
      <c r="K201" s="39"/>
      <c r="L201" s="42"/>
      <c r="M201" s="198"/>
      <c r="N201" s="199"/>
      <c r="O201" s="67"/>
      <c r="P201" s="67"/>
      <c r="Q201" s="67"/>
      <c r="R201" s="67"/>
      <c r="S201" s="67"/>
      <c r="T201" s="68"/>
      <c r="U201" s="37"/>
      <c r="V201" s="37"/>
      <c r="W201" s="37"/>
      <c r="X201" s="37"/>
      <c r="Y201" s="37"/>
      <c r="Z201" s="37"/>
      <c r="AA201" s="37"/>
      <c r="AB201" s="37"/>
      <c r="AC201" s="37"/>
      <c r="AD201" s="37"/>
      <c r="AE201" s="37"/>
      <c r="AT201" s="20" t="s">
        <v>275</v>
      </c>
      <c r="AU201" s="20" t="s">
        <v>80</v>
      </c>
    </row>
    <row r="202" spans="1:65" s="2" customFormat="1" ht="16.5" customHeight="1">
      <c r="A202" s="37"/>
      <c r="B202" s="38"/>
      <c r="C202" s="245" t="s">
        <v>996</v>
      </c>
      <c r="D202" s="245" t="s">
        <v>356</v>
      </c>
      <c r="E202" s="246" t="s">
        <v>4551</v>
      </c>
      <c r="F202" s="247" t="s">
        <v>4552</v>
      </c>
      <c r="G202" s="248" t="s">
        <v>385</v>
      </c>
      <c r="H202" s="249">
        <v>1</v>
      </c>
      <c r="I202" s="250"/>
      <c r="J202" s="251">
        <f t="shared" ref="J202:J209" si="30">ROUND(I202*H202,2)</f>
        <v>0</v>
      </c>
      <c r="K202" s="247" t="s">
        <v>378</v>
      </c>
      <c r="L202" s="252"/>
      <c r="M202" s="253" t="s">
        <v>21</v>
      </c>
      <c r="N202" s="254" t="s">
        <v>44</v>
      </c>
      <c r="O202" s="67"/>
      <c r="P202" s="191">
        <f t="shared" ref="P202:P209" si="31">O202*H202</f>
        <v>0</v>
      </c>
      <c r="Q202" s="191">
        <v>0</v>
      </c>
      <c r="R202" s="191">
        <f t="shared" ref="R202:R209" si="32">Q202*H202</f>
        <v>0</v>
      </c>
      <c r="S202" s="191">
        <v>0</v>
      </c>
      <c r="T202" s="192">
        <f t="shared" ref="T202:T209" si="33">S202*H202</f>
        <v>0</v>
      </c>
      <c r="U202" s="37"/>
      <c r="V202" s="37"/>
      <c r="W202" s="37"/>
      <c r="X202" s="37"/>
      <c r="Y202" s="37"/>
      <c r="Z202" s="37"/>
      <c r="AA202" s="37"/>
      <c r="AB202" s="37"/>
      <c r="AC202" s="37"/>
      <c r="AD202" s="37"/>
      <c r="AE202" s="37"/>
      <c r="AR202" s="193" t="s">
        <v>497</v>
      </c>
      <c r="AT202" s="193" t="s">
        <v>356</v>
      </c>
      <c r="AU202" s="193" t="s">
        <v>80</v>
      </c>
      <c r="AY202" s="20" t="s">
        <v>252</v>
      </c>
      <c r="BE202" s="194">
        <f t="shared" ref="BE202:BE209" si="34">IF(N202="základní",J202,0)</f>
        <v>0</v>
      </c>
      <c r="BF202" s="194">
        <f t="shared" ref="BF202:BF209" si="35">IF(N202="snížená",J202,0)</f>
        <v>0</v>
      </c>
      <c r="BG202" s="194">
        <f t="shared" ref="BG202:BG209" si="36">IF(N202="zákl. přenesená",J202,0)</f>
        <v>0</v>
      </c>
      <c r="BH202" s="194">
        <f t="shared" ref="BH202:BH209" si="37">IF(N202="sníž. přenesená",J202,0)</f>
        <v>0</v>
      </c>
      <c r="BI202" s="194">
        <f t="shared" ref="BI202:BI209" si="38">IF(N202="nulová",J202,0)</f>
        <v>0</v>
      </c>
      <c r="BJ202" s="20" t="s">
        <v>80</v>
      </c>
      <c r="BK202" s="194">
        <f t="shared" ref="BK202:BK209" si="39">ROUND(I202*H202,2)</f>
        <v>0</v>
      </c>
      <c r="BL202" s="20" t="s">
        <v>375</v>
      </c>
      <c r="BM202" s="193" t="s">
        <v>1717</v>
      </c>
    </row>
    <row r="203" spans="1:65" s="2" customFormat="1" ht="16.5" customHeight="1">
      <c r="A203" s="37"/>
      <c r="B203" s="38"/>
      <c r="C203" s="245" t="s">
        <v>1003</v>
      </c>
      <c r="D203" s="245" t="s">
        <v>356</v>
      </c>
      <c r="E203" s="246" t="s">
        <v>4553</v>
      </c>
      <c r="F203" s="247" t="s">
        <v>4554</v>
      </c>
      <c r="G203" s="248" t="s">
        <v>385</v>
      </c>
      <c r="H203" s="249">
        <v>1</v>
      </c>
      <c r="I203" s="250"/>
      <c r="J203" s="251">
        <f t="shared" si="30"/>
        <v>0</v>
      </c>
      <c r="K203" s="247" t="s">
        <v>378</v>
      </c>
      <c r="L203" s="252"/>
      <c r="M203" s="253" t="s">
        <v>21</v>
      </c>
      <c r="N203" s="254" t="s">
        <v>44</v>
      </c>
      <c r="O203" s="67"/>
      <c r="P203" s="191">
        <f t="shared" si="31"/>
        <v>0</v>
      </c>
      <c r="Q203" s="191">
        <v>0</v>
      </c>
      <c r="R203" s="191">
        <f t="shared" si="32"/>
        <v>0</v>
      </c>
      <c r="S203" s="191">
        <v>0</v>
      </c>
      <c r="T203" s="192">
        <f t="shared" si="33"/>
        <v>0</v>
      </c>
      <c r="U203" s="37"/>
      <c r="V203" s="37"/>
      <c r="W203" s="37"/>
      <c r="X203" s="37"/>
      <c r="Y203" s="37"/>
      <c r="Z203" s="37"/>
      <c r="AA203" s="37"/>
      <c r="AB203" s="37"/>
      <c r="AC203" s="37"/>
      <c r="AD203" s="37"/>
      <c r="AE203" s="37"/>
      <c r="AR203" s="193" t="s">
        <v>497</v>
      </c>
      <c r="AT203" s="193" t="s">
        <v>356</v>
      </c>
      <c r="AU203" s="193" t="s">
        <v>80</v>
      </c>
      <c r="AY203" s="20" t="s">
        <v>252</v>
      </c>
      <c r="BE203" s="194">
        <f t="shared" si="34"/>
        <v>0</v>
      </c>
      <c r="BF203" s="194">
        <f t="shared" si="35"/>
        <v>0</v>
      </c>
      <c r="BG203" s="194">
        <f t="shared" si="36"/>
        <v>0</v>
      </c>
      <c r="BH203" s="194">
        <f t="shared" si="37"/>
        <v>0</v>
      </c>
      <c r="BI203" s="194">
        <f t="shared" si="38"/>
        <v>0</v>
      </c>
      <c r="BJ203" s="20" t="s">
        <v>80</v>
      </c>
      <c r="BK203" s="194">
        <f t="shared" si="39"/>
        <v>0</v>
      </c>
      <c r="BL203" s="20" t="s">
        <v>375</v>
      </c>
      <c r="BM203" s="193" t="s">
        <v>1728</v>
      </c>
    </row>
    <row r="204" spans="1:65" s="2" customFormat="1" ht="16.5" customHeight="1">
      <c r="A204" s="37"/>
      <c r="B204" s="38"/>
      <c r="C204" s="245" t="s">
        <v>1009</v>
      </c>
      <c r="D204" s="245" t="s">
        <v>356</v>
      </c>
      <c r="E204" s="246" t="s">
        <v>4555</v>
      </c>
      <c r="F204" s="247" t="s">
        <v>4556</v>
      </c>
      <c r="G204" s="248" t="s">
        <v>4389</v>
      </c>
      <c r="H204" s="249">
        <v>2</v>
      </c>
      <c r="I204" s="250"/>
      <c r="J204" s="251">
        <f t="shared" si="30"/>
        <v>0</v>
      </c>
      <c r="K204" s="247" t="s">
        <v>378</v>
      </c>
      <c r="L204" s="252"/>
      <c r="M204" s="253" t="s">
        <v>21</v>
      </c>
      <c r="N204" s="254" t="s">
        <v>44</v>
      </c>
      <c r="O204" s="67"/>
      <c r="P204" s="191">
        <f t="shared" si="31"/>
        <v>0</v>
      </c>
      <c r="Q204" s="191">
        <v>0</v>
      </c>
      <c r="R204" s="191">
        <f t="shared" si="32"/>
        <v>0</v>
      </c>
      <c r="S204" s="191">
        <v>0</v>
      </c>
      <c r="T204" s="192">
        <f t="shared" si="33"/>
        <v>0</v>
      </c>
      <c r="U204" s="37"/>
      <c r="V204" s="37"/>
      <c r="W204" s="37"/>
      <c r="X204" s="37"/>
      <c r="Y204" s="37"/>
      <c r="Z204" s="37"/>
      <c r="AA204" s="37"/>
      <c r="AB204" s="37"/>
      <c r="AC204" s="37"/>
      <c r="AD204" s="37"/>
      <c r="AE204" s="37"/>
      <c r="AR204" s="193" t="s">
        <v>497</v>
      </c>
      <c r="AT204" s="193" t="s">
        <v>356</v>
      </c>
      <c r="AU204" s="193" t="s">
        <v>80</v>
      </c>
      <c r="AY204" s="20" t="s">
        <v>252</v>
      </c>
      <c r="BE204" s="194">
        <f t="shared" si="34"/>
        <v>0</v>
      </c>
      <c r="BF204" s="194">
        <f t="shared" si="35"/>
        <v>0</v>
      </c>
      <c r="BG204" s="194">
        <f t="shared" si="36"/>
        <v>0</v>
      </c>
      <c r="BH204" s="194">
        <f t="shared" si="37"/>
        <v>0</v>
      </c>
      <c r="BI204" s="194">
        <f t="shared" si="38"/>
        <v>0</v>
      </c>
      <c r="BJ204" s="20" t="s">
        <v>80</v>
      </c>
      <c r="BK204" s="194">
        <f t="shared" si="39"/>
        <v>0</v>
      </c>
      <c r="BL204" s="20" t="s">
        <v>375</v>
      </c>
      <c r="BM204" s="193" t="s">
        <v>1740</v>
      </c>
    </row>
    <row r="205" spans="1:65" s="2" customFormat="1" ht="16.5" customHeight="1">
      <c r="A205" s="37"/>
      <c r="B205" s="38"/>
      <c r="C205" s="245" t="s">
        <v>1015</v>
      </c>
      <c r="D205" s="245" t="s">
        <v>356</v>
      </c>
      <c r="E205" s="246" t="s">
        <v>4557</v>
      </c>
      <c r="F205" s="247" t="s">
        <v>4558</v>
      </c>
      <c r="G205" s="248" t="s">
        <v>4389</v>
      </c>
      <c r="H205" s="249">
        <v>1</v>
      </c>
      <c r="I205" s="250"/>
      <c r="J205" s="251">
        <f t="shared" si="30"/>
        <v>0</v>
      </c>
      <c r="K205" s="247" t="s">
        <v>378</v>
      </c>
      <c r="L205" s="252"/>
      <c r="M205" s="253" t="s">
        <v>21</v>
      </c>
      <c r="N205" s="254" t="s">
        <v>44</v>
      </c>
      <c r="O205" s="67"/>
      <c r="P205" s="191">
        <f t="shared" si="31"/>
        <v>0</v>
      </c>
      <c r="Q205" s="191">
        <v>0</v>
      </c>
      <c r="R205" s="191">
        <f t="shared" si="32"/>
        <v>0</v>
      </c>
      <c r="S205" s="191">
        <v>0</v>
      </c>
      <c r="T205" s="192">
        <f t="shared" si="33"/>
        <v>0</v>
      </c>
      <c r="U205" s="37"/>
      <c r="V205" s="37"/>
      <c r="W205" s="37"/>
      <c r="X205" s="37"/>
      <c r="Y205" s="37"/>
      <c r="Z205" s="37"/>
      <c r="AA205" s="37"/>
      <c r="AB205" s="37"/>
      <c r="AC205" s="37"/>
      <c r="AD205" s="37"/>
      <c r="AE205" s="37"/>
      <c r="AR205" s="193" t="s">
        <v>497</v>
      </c>
      <c r="AT205" s="193" t="s">
        <v>356</v>
      </c>
      <c r="AU205" s="193" t="s">
        <v>80</v>
      </c>
      <c r="AY205" s="20" t="s">
        <v>252</v>
      </c>
      <c r="BE205" s="194">
        <f t="shared" si="34"/>
        <v>0</v>
      </c>
      <c r="BF205" s="194">
        <f t="shared" si="35"/>
        <v>0</v>
      </c>
      <c r="BG205" s="194">
        <f t="shared" si="36"/>
        <v>0</v>
      </c>
      <c r="BH205" s="194">
        <f t="shared" si="37"/>
        <v>0</v>
      </c>
      <c r="BI205" s="194">
        <f t="shared" si="38"/>
        <v>0</v>
      </c>
      <c r="BJ205" s="20" t="s">
        <v>80</v>
      </c>
      <c r="BK205" s="194">
        <f t="shared" si="39"/>
        <v>0</v>
      </c>
      <c r="BL205" s="20" t="s">
        <v>375</v>
      </c>
      <c r="BM205" s="193" t="s">
        <v>1750</v>
      </c>
    </row>
    <row r="206" spans="1:65" s="2" customFormat="1" ht="16.5" customHeight="1">
      <c r="A206" s="37"/>
      <c r="B206" s="38"/>
      <c r="C206" s="245" t="s">
        <v>1021</v>
      </c>
      <c r="D206" s="245" t="s">
        <v>356</v>
      </c>
      <c r="E206" s="246" t="s">
        <v>4559</v>
      </c>
      <c r="F206" s="247" t="s">
        <v>4560</v>
      </c>
      <c r="G206" s="248" t="s">
        <v>385</v>
      </c>
      <c r="H206" s="249">
        <v>2</v>
      </c>
      <c r="I206" s="250"/>
      <c r="J206" s="251">
        <f t="shared" si="30"/>
        <v>0</v>
      </c>
      <c r="K206" s="247" t="s">
        <v>378</v>
      </c>
      <c r="L206" s="252"/>
      <c r="M206" s="253" t="s">
        <v>21</v>
      </c>
      <c r="N206" s="254" t="s">
        <v>44</v>
      </c>
      <c r="O206" s="67"/>
      <c r="P206" s="191">
        <f t="shared" si="31"/>
        <v>0</v>
      </c>
      <c r="Q206" s="191">
        <v>0</v>
      </c>
      <c r="R206" s="191">
        <f t="shared" si="32"/>
        <v>0</v>
      </c>
      <c r="S206" s="191">
        <v>0</v>
      </c>
      <c r="T206" s="192">
        <f t="shared" si="33"/>
        <v>0</v>
      </c>
      <c r="U206" s="37"/>
      <c r="V206" s="37"/>
      <c r="W206" s="37"/>
      <c r="X206" s="37"/>
      <c r="Y206" s="37"/>
      <c r="Z206" s="37"/>
      <c r="AA206" s="37"/>
      <c r="AB206" s="37"/>
      <c r="AC206" s="37"/>
      <c r="AD206" s="37"/>
      <c r="AE206" s="37"/>
      <c r="AR206" s="193" t="s">
        <v>497</v>
      </c>
      <c r="AT206" s="193" t="s">
        <v>356</v>
      </c>
      <c r="AU206" s="193" t="s">
        <v>80</v>
      </c>
      <c r="AY206" s="20" t="s">
        <v>252</v>
      </c>
      <c r="BE206" s="194">
        <f t="shared" si="34"/>
        <v>0</v>
      </c>
      <c r="BF206" s="194">
        <f t="shared" si="35"/>
        <v>0</v>
      </c>
      <c r="BG206" s="194">
        <f t="shared" si="36"/>
        <v>0</v>
      </c>
      <c r="BH206" s="194">
        <f t="shared" si="37"/>
        <v>0</v>
      </c>
      <c r="BI206" s="194">
        <f t="shared" si="38"/>
        <v>0</v>
      </c>
      <c r="BJ206" s="20" t="s">
        <v>80</v>
      </c>
      <c r="BK206" s="194">
        <f t="shared" si="39"/>
        <v>0</v>
      </c>
      <c r="BL206" s="20" t="s">
        <v>375</v>
      </c>
      <c r="BM206" s="193" t="s">
        <v>1761</v>
      </c>
    </row>
    <row r="207" spans="1:65" s="2" customFormat="1" ht="16.5" customHeight="1">
      <c r="A207" s="37"/>
      <c r="B207" s="38"/>
      <c r="C207" s="245" t="s">
        <v>1029</v>
      </c>
      <c r="D207" s="245" t="s">
        <v>356</v>
      </c>
      <c r="E207" s="246" t="s">
        <v>4561</v>
      </c>
      <c r="F207" s="247" t="s">
        <v>4562</v>
      </c>
      <c r="G207" s="248" t="s">
        <v>385</v>
      </c>
      <c r="H207" s="249">
        <v>1</v>
      </c>
      <c r="I207" s="250"/>
      <c r="J207" s="251">
        <f t="shared" si="30"/>
        <v>0</v>
      </c>
      <c r="K207" s="247" t="s">
        <v>378</v>
      </c>
      <c r="L207" s="252"/>
      <c r="M207" s="253" t="s">
        <v>21</v>
      </c>
      <c r="N207" s="254" t="s">
        <v>44</v>
      </c>
      <c r="O207" s="67"/>
      <c r="P207" s="191">
        <f t="shared" si="31"/>
        <v>0</v>
      </c>
      <c r="Q207" s="191">
        <v>0</v>
      </c>
      <c r="R207" s="191">
        <f t="shared" si="32"/>
        <v>0</v>
      </c>
      <c r="S207" s="191">
        <v>0</v>
      </c>
      <c r="T207" s="192">
        <f t="shared" si="33"/>
        <v>0</v>
      </c>
      <c r="U207" s="37"/>
      <c r="V207" s="37"/>
      <c r="W207" s="37"/>
      <c r="X207" s="37"/>
      <c r="Y207" s="37"/>
      <c r="Z207" s="37"/>
      <c r="AA207" s="37"/>
      <c r="AB207" s="37"/>
      <c r="AC207" s="37"/>
      <c r="AD207" s="37"/>
      <c r="AE207" s="37"/>
      <c r="AR207" s="193" t="s">
        <v>497</v>
      </c>
      <c r="AT207" s="193" t="s">
        <v>356</v>
      </c>
      <c r="AU207" s="193" t="s">
        <v>80</v>
      </c>
      <c r="AY207" s="20" t="s">
        <v>252</v>
      </c>
      <c r="BE207" s="194">
        <f t="shared" si="34"/>
        <v>0</v>
      </c>
      <c r="BF207" s="194">
        <f t="shared" si="35"/>
        <v>0</v>
      </c>
      <c r="BG207" s="194">
        <f t="shared" si="36"/>
        <v>0</v>
      </c>
      <c r="BH207" s="194">
        <f t="shared" si="37"/>
        <v>0</v>
      </c>
      <c r="BI207" s="194">
        <f t="shared" si="38"/>
        <v>0</v>
      </c>
      <c r="BJ207" s="20" t="s">
        <v>80</v>
      </c>
      <c r="BK207" s="194">
        <f t="shared" si="39"/>
        <v>0</v>
      </c>
      <c r="BL207" s="20" t="s">
        <v>375</v>
      </c>
      <c r="BM207" s="193" t="s">
        <v>1773</v>
      </c>
    </row>
    <row r="208" spans="1:65" s="2" customFormat="1" ht="16.5" customHeight="1">
      <c r="A208" s="37"/>
      <c r="B208" s="38"/>
      <c r="C208" s="182" t="s">
        <v>1035</v>
      </c>
      <c r="D208" s="182" t="s">
        <v>254</v>
      </c>
      <c r="E208" s="183" t="s">
        <v>4563</v>
      </c>
      <c r="F208" s="184" t="s">
        <v>4564</v>
      </c>
      <c r="G208" s="185" t="s">
        <v>385</v>
      </c>
      <c r="H208" s="186">
        <v>1</v>
      </c>
      <c r="I208" s="187"/>
      <c r="J208" s="188">
        <f t="shared" si="30"/>
        <v>0</v>
      </c>
      <c r="K208" s="184" t="s">
        <v>378</v>
      </c>
      <c r="L208" s="42"/>
      <c r="M208" s="189" t="s">
        <v>21</v>
      </c>
      <c r="N208" s="190" t="s">
        <v>44</v>
      </c>
      <c r="O208" s="67"/>
      <c r="P208" s="191">
        <f t="shared" si="31"/>
        <v>0</v>
      </c>
      <c r="Q208" s="191">
        <v>0</v>
      </c>
      <c r="R208" s="191">
        <f t="shared" si="32"/>
        <v>0</v>
      </c>
      <c r="S208" s="191">
        <v>0</v>
      </c>
      <c r="T208" s="192">
        <f t="shared" si="33"/>
        <v>0</v>
      </c>
      <c r="U208" s="37"/>
      <c r="V208" s="37"/>
      <c r="W208" s="37"/>
      <c r="X208" s="37"/>
      <c r="Y208" s="37"/>
      <c r="Z208" s="37"/>
      <c r="AA208" s="37"/>
      <c r="AB208" s="37"/>
      <c r="AC208" s="37"/>
      <c r="AD208" s="37"/>
      <c r="AE208" s="37"/>
      <c r="AR208" s="193" t="s">
        <v>375</v>
      </c>
      <c r="AT208" s="193" t="s">
        <v>254</v>
      </c>
      <c r="AU208" s="193" t="s">
        <v>80</v>
      </c>
      <c r="AY208" s="20" t="s">
        <v>252</v>
      </c>
      <c r="BE208" s="194">
        <f t="shared" si="34"/>
        <v>0</v>
      </c>
      <c r="BF208" s="194">
        <f t="shared" si="35"/>
        <v>0</v>
      </c>
      <c r="BG208" s="194">
        <f t="shared" si="36"/>
        <v>0</v>
      </c>
      <c r="BH208" s="194">
        <f t="shared" si="37"/>
        <v>0</v>
      </c>
      <c r="BI208" s="194">
        <f t="shared" si="38"/>
        <v>0</v>
      </c>
      <c r="BJ208" s="20" t="s">
        <v>80</v>
      </c>
      <c r="BK208" s="194">
        <f t="shared" si="39"/>
        <v>0</v>
      </c>
      <c r="BL208" s="20" t="s">
        <v>375</v>
      </c>
      <c r="BM208" s="193" t="s">
        <v>1785</v>
      </c>
    </row>
    <row r="209" spans="1:65" s="2" customFormat="1" ht="16.5" customHeight="1">
      <c r="A209" s="37"/>
      <c r="B209" s="38"/>
      <c r="C209" s="182" t="s">
        <v>1044</v>
      </c>
      <c r="D209" s="182" t="s">
        <v>254</v>
      </c>
      <c r="E209" s="183" t="s">
        <v>4565</v>
      </c>
      <c r="F209" s="184" t="s">
        <v>4566</v>
      </c>
      <c r="G209" s="185" t="s">
        <v>3254</v>
      </c>
      <c r="H209" s="255"/>
      <c r="I209" s="187"/>
      <c r="J209" s="188">
        <f t="shared" si="30"/>
        <v>0</v>
      </c>
      <c r="K209" s="184" t="s">
        <v>378</v>
      </c>
      <c r="L209" s="42"/>
      <c r="M209" s="189" t="s">
        <v>21</v>
      </c>
      <c r="N209" s="190" t="s">
        <v>44</v>
      </c>
      <c r="O209" s="67"/>
      <c r="P209" s="191">
        <f t="shared" si="31"/>
        <v>0</v>
      </c>
      <c r="Q209" s="191">
        <v>0</v>
      </c>
      <c r="R209" s="191">
        <f t="shared" si="32"/>
        <v>0</v>
      </c>
      <c r="S209" s="191">
        <v>0</v>
      </c>
      <c r="T209" s="192">
        <f t="shared" si="33"/>
        <v>0</v>
      </c>
      <c r="U209" s="37"/>
      <c r="V209" s="37"/>
      <c r="W209" s="37"/>
      <c r="X209" s="37"/>
      <c r="Y209" s="37"/>
      <c r="Z209" s="37"/>
      <c r="AA209" s="37"/>
      <c r="AB209" s="37"/>
      <c r="AC209" s="37"/>
      <c r="AD209" s="37"/>
      <c r="AE209" s="37"/>
      <c r="AR209" s="193" t="s">
        <v>375</v>
      </c>
      <c r="AT209" s="193" t="s">
        <v>254</v>
      </c>
      <c r="AU209" s="193" t="s">
        <v>80</v>
      </c>
      <c r="AY209" s="20" t="s">
        <v>252</v>
      </c>
      <c r="BE209" s="194">
        <f t="shared" si="34"/>
        <v>0</v>
      </c>
      <c r="BF209" s="194">
        <f t="shared" si="35"/>
        <v>0</v>
      </c>
      <c r="BG209" s="194">
        <f t="shared" si="36"/>
        <v>0</v>
      </c>
      <c r="BH209" s="194">
        <f t="shared" si="37"/>
        <v>0</v>
      </c>
      <c r="BI209" s="194">
        <f t="shared" si="38"/>
        <v>0</v>
      </c>
      <c r="BJ209" s="20" t="s">
        <v>80</v>
      </c>
      <c r="BK209" s="194">
        <f t="shared" si="39"/>
        <v>0</v>
      </c>
      <c r="BL209" s="20" t="s">
        <v>375</v>
      </c>
      <c r="BM209" s="193" t="s">
        <v>1796</v>
      </c>
    </row>
    <row r="210" spans="1:65" s="12" customFormat="1" ht="25.9" customHeight="1">
      <c r="B210" s="166"/>
      <c r="C210" s="167"/>
      <c r="D210" s="168" t="s">
        <v>72</v>
      </c>
      <c r="E210" s="169" t="s">
        <v>4567</v>
      </c>
      <c r="F210" s="169" t="s">
        <v>4568</v>
      </c>
      <c r="G210" s="167"/>
      <c r="H210" s="167"/>
      <c r="I210" s="170"/>
      <c r="J210" s="171">
        <f>BK210</f>
        <v>0</v>
      </c>
      <c r="K210" s="167"/>
      <c r="L210" s="172"/>
      <c r="M210" s="173"/>
      <c r="N210" s="174"/>
      <c r="O210" s="174"/>
      <c r="P210" s="175">
        <f>SUM(P211:P214)</f>
        <v>0</v>
      </c>
      <c r="Q210" s="174"/>
      <c r="R210" s="175">
        <f>SUM(R211:R214)</f>
        <v>0</v>
      </c>
      <c r="S210" s="174"/>
      <c r="T210" s="176">
        <f>SUM(T211:T214)</f>
        <v>0</v>
      </c>
      <c r="AR210" s="177" t="s">
        <v>82</v>
      </c>
      <c r="AT210" s="178" t="s">
        <v>72</v>
      </c>
      <c r="AU210" s="178" t="s">
        <v>73</v>
      </c>
      <c r="AY210" s="177" t="s">
        <v>252</v>
      </c>
      <c r="BK210" s="179">
        <f>SUM(BK211:BK214)</f>
        <v>0</v>
      </c>
    </row>
    <row r="211" spans="1:65" s="2" customFormat="1" ht="16.5" customHeight="1">
      <c r="A211" s="37"/>
      <c r="B211" s="38"/>
      <c r="C211" s="182" t="s">
        <v>1050</v>
      </c>
      <c r="D211" s="182" t="s">
        <v>254</v>
      </c>
      <c r="E211" s="183" t="s">
        <v>4569</v>
      </c>
      <c r="F211" s="184" t="s">
        <v>4570</v>
      </c>
      <c r="G211" s="185" t="s">
        <v>385</v>
      </c>
      <c r="H211" s="186">
        <v>2</v>
      </c>
      <c r="I211" s="187"/>
      <c r="J211" s="188">
        <f>ROUND(I211*H211,2)</f>
        <v>0</v>
      </c>
      <c r="K211" s="184" t="s">
        <v>378</v>
      </c>
      <c r="L211" s="42"/>
      <c r="M211" s="189" t="s">
        <v>21</v>
      </c>
      <c r="N211" s="190" t="s">
        <v>44</v>
      </c>
      <c r="O211" s="67"/>
      <c r="P211" s="191">
        <f>O211*H211</f>
        <v>0</v>
      </c>
      <c r="Q211" s="191">
        <v>0</v>
      </c>
      <c r="R211" s="191">
        <f>Q211*H211</f>
        <v>0</v>
      </c>
      <c r="S211" s="191">
        <v>0</v>
      </c>
      <c r="T211" s="192">
        <f>S211*H211</f>
        <v>0</v>
      </c>
      <c r="U211" s="37"/>
      <c r="V211" s="37"/>
      <c r="W211" s="37"/>
      <c r="X211" s="37"/>
      <c r="Y211" s="37"/>
      <c r="Z211" s="37"/>
      <c r="AA211" s="37"/>
      <c r="AB211" s="37"/>
      <c r="AC211" s="37"/>
      <c r="AD211" s="37"/>
      <c r="AE211" s="37"/>
      <c r="AR211" s="193" t="s">
        <v>375</v>
      </c>
      <c r="AT211" s="193" t="s">
        <v>254</v>
      </c>
      <c r="AU211" s="193" t="s">
        <v>80</v>
      </c>
      <c r="AY211" s="20" t="s">
        <v>252</v>
      </c>
      <c r="BE211" s="194">
        <f>IF(N211="základní",J211,0)</f>
        <v>0</v>
      </c>
      <c r="BF211" s="194">
        <f>IF(N211="snížená",J211,0)</f>
        <v>0</v>
      </c>
      <c r="BG211" s="194">
        <f>IF(N211="zákl. přenesená",J211,0)</f>
        <v>0</v>
      </c>
      <c r="BH211" s="194">
        <f>IF(N211="sníž. přenesená",J211,0)</f>
        <v>0</v>
      </c>
      <c r="BI211" s="194">
        <f>IF(N211="nulová",J211,0)</f>
        <v>0</v>
      </c>
      <c r="BJ211" s="20" t="s">
        <v>80</v>
      </c>
      <c r="BK211" s="194">
        <f>ROUND(I211*H211,2)</f>
        <v>0</v>
      </c>
      <c r="BL211" s="20" t="s">
        <v>375</v>
      </c>
      <c r="BM211" s="193" t="s">
        <v>1806</v>
      </c>
    </row>
    <row r="212" spans="1:65" s="2" customFormat="1" ht="16.5" customHeight="1">
      <c r="A212" s="37"/>
      <c r="B212" s="38"/>
      <c r="C212" s="245" t="s">
        <v>1055</v>
      </c>
      <c r="D212" s="245" t="s">
        <v>356</v>
      </c>
      <c r="E212" s="246" t="s">
        <v>4571</v>
      </c>
      <c r="F212" s="247" t="s">
        <v>4572</v>
      </c>
      <c r="G212" s="248" t="s">
        <v>385</v>
      </c>
      <c r="H212" s="249">
        <v>2</v>
      </c>
      <c r="I212" s="250"/>
      <c r="J212" s="251">
        <f>ROUND(I212*H212,2)</f>
        <v>0</v>
      </c>
      <c r="K212" s="247" t="s">
        <v>378</v>
      </c>
      <c r="L212" s="252"/>
      <c r="M212" s="253" t="s">
        <v>21</v>
      </c>
      <c r="N212" s="254" t="s">
        <v>44</v>
      </c>
      <c r="O212" s="67"/>
      <c r="P212" s="191">
        <f>O212*H212</f>
        <v>0</v>
      </c>
      <c r="Q212" s="191">
        <v>0</v>
      </c>
      <c r="R212" s="191">
        <f>Q212*H212</f>
        <v>0</v>
      </c>
      <c r="S212" s="191">
        <v>0</v>
      </c>
      <c r="T212" s="192">
        <f>S212*H212</f>
        <v>0</v>
      </c>
      <c r="U212" s="37"/>
      <c r="V212" s="37"/>
      <c r="W212" s="37"/>
      <c r="X212" s="37"/>
      <c r="Y212" s="37"/>
      <c r="Z212" s="37"/>
      <c r="AA212" s="37"/>
      <c r="AB212" s="37"/>
      <c r="AC212" s="37"/>
      <c r="AD212" s="37"/>
      <c r="AE212" s="37"/>
      <c r="AR212" s="193" t="s">
        <v>497</v>
      </c>
      <c r="AT212" s="193" t="s">
        <v>356</v>
      </c>
      <c r="AU212" s="193" t="s">
        <v>80</v>
      </c>
      <c r="AY212" s="20" t="s">
        <v>252</v>
      </c>
      <c r="BE212" s="194">
        <f>IF(N212="základní",J212,0)</f>
        <v>0</v>
      </c>
      <c r="BF212" s="194">
        <f>IF(N212="snížená",J212,0)</f>
        <v>0</v>
      </c>
      <c r="BG212" s="194">
        <f>IF(N212="zákl. přenesená",J212,0)</f>
        <v>0</v>
      </c>
      <c r="BH212" s="194">
        <f>IF(N212="sníž. přenesená",J212,0)</f>
        <v>0</v>
      </c>
      <c r="BI212" s="194">
        <f>IF(N212="nulová",J212,0)</f>
        <v>0</v>
      </c>
      <c r="BJ212" s="20" t="s">
        <v>80</v>
      </c>
      <c r="BK212" s="194">
        <f>ROUND(I212*H212,2)</f>
        <v>0</v>
      </c>
      <c r="BL212" s="20" t="s">
        <v>375</v>
      </c>
      <c r="BM212" s="193" t="s">
        <v>1818</v>
      </c>
    </row>
    <row r="213" spans="1:65" s="2" customFormat="1" ht="16.5" customHeight="1">
      <c r="A213" s="37"/>
      <c r="B213" s="38"/>
      <c r="C213" s="182" t="s">
        <v>1062</v>
      </c>
      <c r="D213" s="182" t="s">
        <v>254</v>
      </c>
      <c r="E213" s="183" t="s">
        <v>4573</v>
      </c>
      <c r="F213" s="184" t="s">
        <v>4574</v>
      </c>
      <c r="G213" s="185" t="s">
        <v>3254</v>
      </c>
      <c r="H213" s="255"/>
      <c r="I213" s="187"/>
      <c r="J213" s="188">
        <f>ROUND(I213*H213,2)</f>
        <v>0</v>
      </c>
      <c r="K213" s="184" t="s">
        <v>378</v>
      </c>
      <c r="L213" s="42"/>
      <c r="M213" s="189" t="s">
        <v>21</v>
      </c>
      <c r="N213" s="190" t="s">
        <v>44</v>
      </c>
      <c r="O213" s="67"/>
      <c r="P213" s="191">
        <f>O213*H213</f>
        <v>0</v>
      </c>
      <c r="Q213" s="191">
        <v>0</v>
      </c>
      <c r="R213" s="191">
        <f>Q213*H213</f>
        <v>0</v>
      </c>
      <c r="S213" s="191">
        <v>0</v>
      </c>
      <c r="T213" s="192">
        <f>S213*H213</f>
        <v>0</v>
      </c>
      <c r="U213" s="37"/>
      <c r="V213" s="37"/>
      <c r="W213" s="37"/>
      <c r="X213" s="37"/>
      <c r="Y213" s="37"/>
      <c r="Z213" s="37"/>
      <c r="AA213" s="37"/>
      <c r="AB213" s="37"/>
      <c r="AC213" s="37"/>
      <c r="AD213" s="37"/>
      <c r="AE213" s="37"/>
      <c r="AR213" s="193" t="s">
        <v>375</v>
      </c>
      <c r="AT213" s="193" t="s">
        <v>254</v>
      </c>
      <c r="AU213" s="193" t="s">
        <v>80</v>
      </c>
      <c r="AY213" s="20" t="s">
        <v>252</v>
      </c>
      <c r="BE213" s="194">
        <f>IF(N213="základní",J213,0)</f>
        <v>0</v>
      </c>
      <c r="BF213" s="194">
        <f>IF(N213="snížená",J213,0)</f>
        <v>0</v>
      </c>
      <c r="BG213" s="194">
        <f>IF(N213="zákl. přenesená",J213,0)</f>
        <v>0</v>
      </c>
      <c r="BH213" s="194">
        <f>IF(N213="sníž. přenesená",J213,0)</f>
        <v>0</v>
      </c>
      <c r="BI213" s="194">
        <f>IF(N213="nulová",J213,0)</f>
        <v>0</v>
      </c>
      <c r="BJ213" s="20" t="s">
        <v>80</v>
      </c>
      <c r="BK213" s="194">
        <f>ROUND(I213*H213,2)</f>
        <v>0</v>
      </c>
      <c r="BL213" s="20" t="s">
        <v>375</v>
      </c>
      <c r="BM213" s="193" t="s">
        <v>1828</v>
      </c>
    </row>
    <row r="214" spans="1:65" s="2" customFormat="1" ht="16.5" customHeight="1">
      <c r="A214" s="37"/>
      <c r="B214" s="38"/>
      <c r="C214" s="182" t="s">
        <v>1069</v>
      </c>
      <c r="D214" s="182" t="s">
        <v>254</v>
      </c>
      <c r="E214" s="183" t="s">
        <v>4575</v>
      </c>
      <c r="F214" s="184" t="s">
        <v>4576</v>
      </c>
      <c r="G214" s="185" t="s">
        <v>1826</v>
      </c>
      <c r="H214" s="186">
        <v>24</v>
      </c>
      <c r="I214" s="187"/>
      <c r="J214" s="188">
        <f>ROUND(I214*H214,2)</f>
        <v>0</v>
      </c>
      <c r="K214" s="184" t="s">
        <v>378</v>
      </c>
      <c r="L214" s="42"/>
      <c r="M214" s="189" t="s">
        <v>21</v>
      </c>
      <c r="N214" s="190" t="s">
        <v>44</v>
      </c>
      <c r="O214" s="67"/>
      <c r="P214" s="191">
        <f>O214*H214</f>
        <v>0</v>
      </c>
      <c r="Q214" s="191">
        <v>0</v>
      </c>
      <c r="R214" s="191">
        <f>Q214*H214</f>
        <v>0</v>
      </c>
      <c r="S214" s="191">
        <v>0</v>
      </c>
      <c r="T214" s="192">
        <f>S214*H214</f>
        <v>0</v>
      </c>
      <c r="U214" s="37"/>
      <c r="V214" s="37"/>
      <c r="W214" s="37"/>
      <c r="X214" s="37"/>
      <c r="Y214" s="37"/>
      <c r="Z214" s="37"/>
      <c r="AA214" s="37"/>
      <c r="AB214" s="37"/>
      <c r="AC214" s="37"/>
      <c r="AD214" s="37"/>
      <c r="AE214" s="37"/>
      <c r="AR214" s="193" t="s">
        <v>375</v>
      </c>
      <c r="AT214" s="193" t="s">
        <v>254</v>
      </c>
      <c r="AU214" s="193" t="s">
        <v>80</v>
      </c>
      <c r="AY214" s="20" t="s">
        <v>252</v>
      </c>
      <c r="BE214" s="194">
        <f>IF(N214="základní",J214,0)</f>
        <v>0</v>
      </c>
      <c r="BF214" s="194">
        <f>IF(N214="snížená",J214,0)</f>
        <v>0</v>
      </c>
      <c r="BG214" s="194">
        <f>IF(N214="zákl. přenesená",J214,0)</f>
        <v>0</v>
      </c>
      <c r="BH214" s="194">
        <f>IF(N214="sníž. přenesená",J214,0)</f>
        <v>0</v>
      </c>
      <c r="BI214" s="194">
        <f>IF(N214="nulová",J214,0)</f>
        <v>0</v>
      </c>
      <c r="BJ214" s="20" t="s">
        <v>80</v>
      </c>
      <c r="BK214" s="194">
        <f>ROUND(I214*H214,2)</f>
        <v>0</v>
      </c>
      <c r="BL214" s="20" t="s">
        <v>375</v>
      </c>
      <c r="BM214" s="193" t="s">
        <v>1839</v>
      </c>
    </row>
    <row r="215" spans="1:65" s="12" customFormat="1" ht="25.9" customHeight="1">
      <c r="B215" s="166"/>
      <c r="C215" s="167"/>
      <c r="D215" s="168" t="s">
        <v>72</v>
      </c>
      <c r="E215" s="169" t="s">
        <v>4577</v>
      </c>
      <c r="F215" s="169" t="s">
        <v>4578</v>
      </c>
      <c r="G215" s="167"/>
      <c r="H215" s="167"/>
      <c r="I215" s="170"/>
      <c r="J215" s="171">
        <f>BK215</f>
        <v>0</v>
      </c>
      <c r="K215" s="167"/>
      <c r="L215" s="172"/>
      <c r="M215" s="173"/>
      <c r="N215" s="174"/>
      <c r="O215" s="174"/>
      <c r="P215" s="175">
        <f>SUM(P216:P231)</f>
        <v>0</v>
      </c>
      <c r="Q215" s="174"/>
      <c r="R215" s="175">
        <f>SUM(R216:R231)</f>
        <v>0</v>
      </c>
      <c r="S215" s="174"/>
      <c r="T215" s="176">
        <f>SUM(T216:T231)</f>
        <v>0</v>
      </c>
      <c r="AR215" s="177" t="s">
        <v>82</v>
      </c>
      <c r="AT215" s="178" t="s">
        <v>72</v>
      </c>
      <c r="AU215" s="178" t="s">
        <v>73</v>
      </c>
      <c r="AY215" s="177" t="s">
        <v>252</v>
      </c>
      <c r="BK215" s="179">
        <f>SUM(BK216:BK231)</f>
        <v>0</v>
      </c>
    </row>
    <row r="216" spans="1:65" s="2" customFormat="1" ht="16.5" customHeight="1">
      <c r="A216" s="37"/>
      <c r="B216" s="38"/>
      <c r="C216" s="182" t="s">
        <v>1078</v>
      </c>
      <c r="D216" s="182" t="s">
        <v>254</v>
      </c>
      <c r="E216" s="183" t="s">
        <v>4579</v>
      </c>
      <c r="F216" s="184" t="s">
        <v>4580</v>
      </c>
      <c r="G216" s="185" t="s">
        <v>163</v>
      </c>
      <c r="H216" s="186">
        <v>3400</v>
      </c>
      <c r="I216" s="187"/>
      <c r="J216" s="188">
        <f>ROUND(I216*H216,2)</f>
        <v>0</v>
      </c>
      <c r="K216" s="184" t="s">
        <v>378</v>
      </c>
      <c r="L216" s="42"/>
      <c r="M216" s="189" t="s">
        <v>21</v>
      </c>
      <c r="N216" s="190" t="s">
        <v>44</v>
      </c>
      <c r="O216" s="67"/>
      <c r="P216" s="191">
        <f>O216*H216</f>
        <v>0</v>
      </c>
      <c r="Q216" s="191">
        <v>0</v>
      </c>
      <c r="R216" s="191">
        <f>Q216*H216</f>
        <v>0</v>
      </c>
      <c r="S216" s="191">
        <v>0</v>
      </c>
      <c r="T216" s="192">
        <f>S216*H216</f>
        <v>0</v>
      </c>
      <c r="U216" s="37"/>
      <c r="V216" s="37"/>
      <c r="W216" s="37"/>
      <c r="X216" s="37"/>
      <c r="Y216" s="37"/>
      <c r="Z216" s="37"/>
      <c r="AA216" s="37"/>
      <c r="AB216" s="37"/>
      <c r="AC216" s="37"/>
      <c r="AD216" s="37"/>
      <c r="AE216" s="37"/>
      <c r="AR216" s="193" t="s">
        <v>375</v>
      </c>
      <c r="AT216" s="193" t="s">
        <v>254</v>
      </c>
      <c r="AU216" s="193" t="s">
        <v>80</v>
      </c>
      <c r="AY216" s="20" t="s">
        <v>252</v>
      </c>
      <c r="BE216" s="194">
        <f>IF(N216="základní",J216,0)</f>
        <v>0</v>
      </c>
      <c r="BF216" s="194">
        <f>IF(N216="snížená",J216,0)</f>
        <v>0</v>
      </c>
      <c r="BG216" s="194">
        <f>IF(N216="zákl. přenesená",J216,0)</f>
        <v>0</v>
      </c>
      <c r="BH216" s="194">
        <f>IF(N216="sníž. přenesená",J216,0)</f>
        <v>0</v>
      </c>
      <c r="BI216" s="194">
        <f>IF(N216="nulová",J216,0)</f>
        <v>0</v>
      </c>
      <c r="BJ216" s="20" t="s">
        <v>80</v>
      </c>
      <c r="BK216" s="194">
        <f>ROUND(I216*H216,2)</f>
        <v>0</v>
      </c>
      <c r="BL216" s="20" t="s">
        <v>375</v>
      </c>
      <c r="BM216" s="193" t="s">
        <v>1855</v>
      </c>
    </row>
    <row r="217" spans="1:65" s="2" customFormat="1" ht="16.5" customHeight="1">
      <c r="A217" s="37"/>
      <c r="B217" s="38"/>
      <c r="C217" s="182" t="s">
        <v>1083</v>
      </c>
      <c r="D217" s="182" t="s">
        <v>254</v>
      </c>
      <c r="E217" s="183" t="s">
        <v>4581</v>
      </c>
      <c r="F217" s="184" t="s">
        <v>4582</v>
      </c>
      <c r="G217" s="185" t="s">
        <v>385</v>
      </c>
      <c r="H217" s="186">
        <v>5</v>
      </c>
      <c r="I217" s="187"/>
      <c r="J217" s="188">
        <f>ROUND(I217*H217,2)</f>
        <v>0</v>
      </c>
      <c r="K217" s="184" t="s">
        <v>378</v>
      </c>
      <c r="L217" s="42"/>
      <c r="M217" s="189" t="s">
        <v>21</v>
      </c>
      <c r="N217" s="190" t="s">
        <v>44</v>
      </c>
      <c r="O217" s="67"/>
      <c r="P217" s="191">
        <f>O217*H217</f>
        <v>0</v>
      </c>
      <c r="Q217" s="191">
        <v>0</v>
      </c>
      <c r="R217" s="191">
        <f>Q217*H217</f>
        <v>0</v>
      </c>
      <c r="S217" s="191">
        <v>0</v>
      </c>
      <c r="T217" s="192">
        <f>S217*H217</f>
        <v>0</v>
      </c>
      <c r="U217" s="37"/>
      <c r="V217" s="37"/>
      <c r="W217" s="37"/>
      <c r="X217" s="37"/>
      <c r="Y217" s="37"/>
      <c r="Z217" s="37"/>
      <c r="AA217" s="37"/>
      <c r="AB217" s="37"/>
      <c r="AC217" s="37"/>
      <c r="AD217" s="37"/>
      <c r="AE217" s="37"/>
      <c r="AR217" s="193" t="s">
        <v>375</v>
      </c>
      <c r="AT217" s="193" t="s">
        <v>254</v>
      </c>
      <c r="AU217" s="193" t="s">
        <v>80</v>
      </c>
      <c r="AY217" s="20" t="s">
        <v>252</v>
      </c>
      <c r="BE217" s="194">
        <f>IF(N217="základní",J217,0)</f>
        <v>0</v>
      </c>
      <c r="BF217" s="194">
        <f>IF(N217="snížená",J217,0)</f>
        <v>0</v>
      </c>
      <c r="BG217" s="194">
        <f>IF(N217="zákl. přenesená",J217,0)</f>
        <v>0</v>
      </c>
      <c r="BH217" s="194">
        <f>IF(N217="sníž. přenesená",J217,0)</f>
        <v>0</v>
      </c>
      <c r="BI217" s="194">
        <f>IF(N217="nulová",J217,0)</f>
        <v>0</v>
      </c>
      <c r="BJ217" s="20" t="s">
        <v>80</v>
      </c>
      <c r="BK217" s="194">
        <f>ROUND(I217*H217,2)</f>
        <v>0</v>
      </c>
      <c r="BL217" s="20" t="s">
        <v>375</v>
      </c>
      <c r="BM217" s="193" t="s">
        <v>1867</v>
      </c>
    </row>
    <row r="218" spans="1:65" s="2" customFormat="1" ht="16.5" customHeight="1">
      <c r="A218" s="37"/>
      <c r="B218" s="38"/>
      <c r="C218" s="245" t="s">
        <v>1088</v>
      </c>
      <c r="D218" s="245" t="s">
        <v>356</v>
      </c>
      <c r="E218" s="246" t="s">
        <v>4583</v>
      </c>
      <c r="F218" s="247" t="s">
        <v>4584</v>
      </c>
      <c r="G218" s="248" t="s">
        <v>163</v>
      </c>
      <c r="H218" s="249">
        <v>3400</v>
      </c>
      <c r="I218" s="250"/>
      <c r="J218" s="251">
        <f>ROUND(I218*H218,2)</f>
        <v>0</v>
      </c>
      <c r="K218" s="247" t="s">
        <v>378</v>
      </c>
      <c r="L218" s="252"/>
      <c r="M218" s="253" t="s">
        <v>21</v>
      </c>
      <c r="N218" s="254" t="s">
        <v>44</v>
      </c>
      <c r="O218" s="67"/>
      <c r="P218" s="191">
        <f>O218*H218</f>
        <v>0</v>
      </c>
      <c r="Q218" s="191">
        <v>0</v>
      </c>
      <c r="R218" s="191">
        <f>Q218*H218</f>
        <v>0</v>
      </c>
      <c r="S218" s="191">
        <v>0</v>
      </c>
      <c r="T218" s="192">
        <f>S218*H218</f>
        <v>0</v>
      </c>
      <c r="U218" s="37"/>
      <c r="V218" s="37"/>
      <c r="W218" s="37"/>
      <c r="X218" s="37"/>
      <c r="Y218" s="37"/>
      <c r="Z218" s="37"/>
      <c r="AA218" s="37"/>
      <c r="AB218" s="37"/>
      <c r="AC218" s="37"/>
      <c r="AD218" s="37"/>
      <c r="AE218" s="37"/>
      <c r="AR218" s="193" t="s">
        <v>497</v>
      </c>
      <c r="AT218" s="193" t="s">
        <v>356</v>
      </c>
      <c r="AU218" s="193" t="s">
        <v>80</v>
      </c>
      <c r="AY218" s="20" t="s">
        <v>252</v>
      </c>
      <c r="BE218" s="194">
        <f>IF(N218="základní",J218,0)</f>
        <v>0</v>
      </c>
      <c r="BF218" s="194">
        <f>IF(N218="snížená",J218,0)</f>
        <v>0</v>
      </c>
      <c r="BG218" s="194">
        <f>IF(N218="zákl. přenesená",J218,0)</f>
        <v>0</v>
      </c>
      <c r="BH218" s="194">
        <f>IF(N218="sníž. přenesená",J218,0)</f>
        <v>0</v>
      </c>
      <c r="BI218" s="194">
        <f>IF(N218="nulová",J218,0)</f>
        <v>0</v>
      </c>
      <c r="BJ218" s="20" t="s">
        <v>80</v>
      </c>
      <c r="BK218" s="194">
        <f>ROUND(I218*H218,2)</f>
        <v>0</v>
      </c>
      <c r="BL218" s="20" t="s">
        <v>375</v>
      </c>
      <c r="BM218" s="193" t="s">
        <v>1879</v>
      </c>
    </row>
    <row r="219" spans="1:65" s="2" customFormat="1" ht="16.5" customHeight="1">
      <c r="A219" s="37"/>
      <c r="B219" s="38"/>
      <c r="C219" s="245" t="s">
        <v>1096</v>
      </c>
      <c r="D219" s="245" t="s">
        <v>356</v>
      </c>
      <c r="E219" s="246" t="s">
        <v>4585</v>
      </c>
      <c r="F219" s="247" t="s">
        <v>4586</v>
      </c>
      <c r="G219" s="248" t="s">
        <v>149</v>
      </c>
      <c r="H219" s="249">
        <v>987.84</v>
      </c>
      <c r="I219" s="250"/>
      <c r="J219" s="251">
        <f>ROUND(I219*H219,2)</f>
        <v>0</v>
      </c>
      <c r="K219" s="247" t="s">
        <v>378</v>
      </c>
      <c r="L219" s="252"/>
      <c r="M219" s="253" t="s">
        <v>21</v>
      </c>
      <c r="N219" s="254" t="s">
        <v>44</v>
      </c>
      <c r="O219" s="67"/>
      <c r="P219" s="191">
        <f>O219*H219</f>
        <v>0</v>
      </c>
      <c r="Q219" s="191">
        <v>0</v>
      </c>
      <c r="R219" s="191">
        <f>Q219*H219</f>
        <v>0</v>
      </c>
      <c r="S219" s="191">
        <v>0</v>
      </c>
      <c r="T219" s="192">
        <f>S219*H219</f>
        <v>0</v>
      </c>
      <c r="U219" s="37"/>
      <c r="V219" s="37"/>
      <c r="W219" s="37"/>
      <c r="X219" s="37"/>
      <c r="Y219" s="37"/>
      <c r="Z219" s="37"/>
      <c r="AA219" s="37"/>
      <c r="AB219" s="37"/>
      <c r="AC219" s="37"/>
      <c r="AD219" s="37"/>
      <c r="AE219" s="37"/>
      <c r="AR219" s="193" t="s">
        <v>497</v>
      </c>
      <c r="AT219" s="193" t="s">
        <v>356</v>
      </c>
      <c r="AU219" s="193" t="s">
        <v>80</v>
      </c>
      <c r="AY219" s="20" t="s">
        <v>252</v>
      </c>
      <c r="BE219" s="194">
        <f>IF(N219="základní",J219,0)</f>
        <v>0</v>
      </c>
      <c r="BF219" s="194">
        <f>IF(N219="snížená",J219,0)</f>
        <v>0</v>
      </c>
      <c r="BG219" s="194">
        <f>IF(N219="zákl. přenesená",J219,0)</f>
        <v>0</v>
      </c>
      <c r="BH219" s="194">
        <f>IF(N219="sníž. přenesená",J219,0)</f>
        <v>0</v>
      </c>
      <c r="BI219" s="194">
        <f>IF(N219="nulová",J219,0)</f>
        <v>0</v>
      </c>
      <c r="BJ219" s="20" t="s">
        <v>80</v>
      </c>
      <c r="BK219" s="194">
        <f>ROUND(I219*H219,2)</f>
        <v>0</v>
      </c>
      <c r="BL219" s="20" t="s">
        <v>375</v>
      </c>
      <c r="BM219" s="193" t="s">
        <v>1890</v>
      </c>
    </row>
    <row r="220" spans="1:65" s="2" customFormat="1" ht="19.5">
      <c r="A220" s="37"/>
      <c r="B220" s="38"/>
      <c r="C220" s="39"/>
      <c r="D220" s="202" t="s">
        <v>275</v>
      </c>
      <c r="E220" s="39"/>
      <c r="F220" s="234" t="s">
        <v>4587</v>
      </c>
      <c r="G220" s="39"/>
      <c r="H220" s="39"/>
      <c r="I220" s="197"/>
      <c r="J220" s="39"/>
      <c r="K220" s="39"/>
      <c r="L220" s="42"/>
      <c r="M220" s="198"/>
      <c r="N220" s="199"/>
      <c r="O220" s="67"/>
      <c r="P220" s="67"/>
      <c r="Q220" s="67"/>
      <c r="R220" s="67"/>
      <c r="S220" s="67"/>
      <c r="T220" s="68"/>
      <c r="U220" s="37"/>
      <c r="V220" s="37"/>
      <c r="W220" s="37"/>
      <c r="X220" s="37"/>
      <c r="Y220" s="37"/>
      <c r="Z220" s="37"/>
      <c r="AA220" s="37"/>
      <c r="AB220" s="37"/>
      <c r="AC220" s="37"/>
      <c r="AD220" s="37"/>
      <c r="AE220" s="37"/>
      <c r="AT220" s="20" t="s">
        <v>275</v>
      </c>
      <c r="AU220" s="20" t="s">
        <v>80</v>
      </c>
    </row>
    <row r="221" spans="1:65" s="2" customFormat="1" ht="16.5" customHeight="1">
      <c r="A221" s="37"/>
      <c r="B221" s="38"/>
      <c r="C221" s="245" t="s">
        <v>1102</v>
      </c>
      <c r="D221" s="245" t="s">
        <v>356</v>
      </c>
      <c r="E221" s="246" t="s">
        <v>4588</v>
      </c>
      <c r="F221" s="247" t="s">
        <v>4589</v>
      </c>
      <c r="G221" s="248" t="s">
        <v>163</v>
      </c>
      <c r="H221" s="249">
        <v>340</v>
      </c>
      <c r="I221" s="250"/>
      <c r="J221" s="251">
        <f t="shared" ref="J221:J231" si="40">ROUND(I221*H221,2)</f>
        <v>0</v>
      </c>
      <c r="K221" s="247" t="s">
        <v>378</v>
      </c>
      <c r="L221" s="252"/>
      <c r="M221" s="253" t="s">
        <v>21</v>
      </c>
      <c r="N221" s="254" t="s">
        <v>44</v>
      </c>
      <c r="O221" s="67"/>
      <c r="P221" s="191">
        <f t="shared" ref="P221:P231" si="41">O221*H221</f>
        <v>0</v>
      </c>
      <c r="Q221" s="191">
        <v>0</v>
      </c>
      <c r="R221" s="191">
        <f t="shared" ref="R221:R231" si="42">Q221*H221</f>
        <v>0</v>
      </c>
      <c r="S221" s="191">
        <v>0</v>
      </c>
      <c r="T221" s="192">
        <f t="shared" ref="T221:T231" si="43">S221*H221</f>
        <v>0</v>
      </c>
      <c r="U221" s="37"/>
      <c r="V221" s="37"/>
      <c r="W221" s="37"/>
      <c r="X221" s="37"/>
      <c r="Y221" s="37"/>
      <c r="Z221" s="37"/>
      <c r="AA221" s="37"/>
      <c r="AB221" s="37"/>
      <c r="AC221" s="37"/>
      <c r="AD221" s="37"/>
      <c r="AE221" s="37"/>
      <c r="AR221" s="193" t="s">
        <v>497</v>
      </c>
      <c r="AT221" s="193" t="s">
        <v>356</v>
      </c>
      <c r="AU221" s="193" t="s">
        <v>80</v>
      </c>
      <c r="AY221" s="20" t="s">
        <v>252</v>
      </c>
      <c r="BE221" s="194">
        <f t="shared" ref="BE221:BE231" si="44">IF(N221="základní",J221,0)</f>
        <v>0</v>
      </c>
      <c r="BF221" s="194">
        <f t="shared" ref="BF221:BF231" si="45">IF(N221="snížená",J221,0)</f>
        <v>0</v>
      </c>
      <c r="BG221" s="194">
        <f t="shared" ref="BG221:BG231" si="46">IF(N221="zákl. přenesená",J221,0)</f>
        <v>0</v>
      </c>
      <c r="BH221" s="194">
        <f t="shared" ref="BH221:BH231" si="47">IF(N221="sníž. přenesená",J221,0)</f>
        <v>0</v>
      </c>
      <c r="BI221" s="194">
        <f t="shared" ref="BI221:BI231" si="48">IF(N221="nulová",J221,0)</f>
        <v>0</v>
      </c>
      <c r="BJ221" s="20" t="s">
        <v>80</v>
      </c>
      <c r="BK221" s="194">
        <f t="shared" ref="BK221:BK231" si="49">ROUND(I221*H221,2)</f>
        <v>0</v>
      </c>
      <c r="BL221" s="20" t="s">
        <v>375</v>
      </c>
      <c r="BM221" s="193" t="s">
        <v>1903</v>
      </c>
    </row>
    <row r="222" spans="1:65" s="2" customFormat="1" ht="16.5" customHeight="1">
      <c r="A222" s="37"/>
      <c r="B222" s="38"/>
      <c r="C222" s="245" t="s">
        <v>1114</v>
      </c>
      <c r="D222" s="245" t="s">
        <v>356</v>
      </c>
      <c r="E222" s="246" t="s">
        <v>4590</v>
      </c>
      <c r="F222" s="247" t="s">
        <v>4591</v>
      </c>
      <c r="G222" s="248" t="s">
        <v>385</v>
      </c>
      <c r="H222" s="249">
        <v>1000</v>
      </c>
      <c r="I222" s="250"/>
      <c r="J222" s="251">
        <f t="shared" si="40"/>
        <v>0</v>
      </c>
      <c r="K222" s="247" t="s">
        <v>378</v>
      </c>
      <c r="L222" s="252"/>
      <c r="M222" s="253" t="s">
        <v>21</v>
      </c>
      <c r="N222" s="254" t="s">
        <v>44</v>
      </c>
      <c r="O222" s="67"/>
      <c r="P222" s="191">
        <f t="shared" si="41"/>
        <v>0</v>
      </c>
      <c r="Q222" s="191">
        <v>0</v>
      </c>
      <c r="R222" s="191">
        <f t="shared" si="42"/>
        <v>0</v>
      </c>
      <c r="S222" s="191">
        <v>0</v>
      </c>
      <c r="T222" s="192">
        <f t="shared" si="43"/>
        <v>0</v>
      </c>
      <c r="U222" s="37"/>
      <c r="V222" s="37"/>
      <c r="W222" s="37"/>
      <c r="X222" s="37"/>
      <c r="Y222" s="37"/>
      <c r="Z222" s="37"/>
      <c r="AA222" s="37"/>
      <c r="AB222" s="37"/>
      <c r="AC222" s="37"/>
      <c r="AD222" s="37"/>
      <c r="AE222" s="37"/>
      <c r="AR222" s="193" t="s">
        <v>497</v>
      </c>
      <c r="AT222" s="193" t="s">
        <v>356</v>
      </c>
      <c r="AU222" s="193" t="s">
        <v>80</v>
      </c>
      <c r="AY222" s="20" t="s">
        <v>252</v>
      </c>
      <c r="BE222" s="194">
        <f t="shared" si="44"/>
        <v>0</v>
      </c>
      <c r="BF222" s="194">
        <f t="shared" si="45"/>
        <v>0</v>
      </c>
      <c r="BG222" s="194">
        <f t="shared" si="46"/>
        <v>0</v>
      </c>
      <c r="BH222" s="194">
        <f t="shared" si="47"/>
        <v>0</v>
      </c>
      <c r="BI222" s="194">
        <f t="shared" si="48"/>
        <v>0</v>
      </c>
      <c r="BJ222" s="20" t="s">
        <v>80</v>
      </c>
      <c r="BK222" s="194">
        <f t="shared" si="49"/>
        <v>0</v>
      </c>
      <c r="BL222" s="20" t="s">
        <v>375</v>
      </c>
      <c r="BM222" s="193" t="s">
        <v>1912</v>
      </c>
    </row>
    <row r="223" spans="1:65" s="2" customFormat="1" ht="16.5" customHeight="1">
      <c r="A223" s="37"/>
      <c r="B223" s="38"/>
      <c r="C223" s="245" t="s">
        <v>1120</v>
      </c>
      <c r="D223" s="245" t="s">
        <v>356</v>
      </c>
      <c r="E223" s="246" t="s">
        <v>4592</v>
      </c>
      <c r="F223" s="247" t="s">
        <v>4593</v>
      </c>
      <c r="G223" s="248" t="s">
        <v>385</v>
      </c>
      <c r="H223" s="249">
        <v>2</v>
      </c>
      <c r="I223" s="250"/>
      <c r="J223" s="251">
        <f t="shared" si="40"/>
        <v>0</v>
      </c>
      <c r="K223" s="247" t="s">
        <v>378</v>
      </c>
      <c r="L223" s="252"/>
      <c r="M223" s="253" t="s">
        <v>21</v>
      </c>
      <c r="N223" s="254" t="s">
        <v>44</v>
      </c>
      <c r="O223" s="67"/>
      <c r="P223" s="191">
        <f t="shared" si="41"/>
        <v>0</v>
      </c>
      <c r="Q223" s="191">
        <v>0</v>
      </c>
      <c r="R223" s="191">
        <f t="shared" si="42"/>
        <v>0</v>
      </c>
      <c r="S223" s="191">
        <v>0</v>
      </c>
      <c r="T223" s="192">
        <f t="shared" si="43"/>
        <v>0</v>
      </c>
      <c r="U223" s="37"/>
      <c r="V223" s="37"/>
      <c r="W223" s="37"/>
      <c r="X223" s="37"/>
      <c r="Y223" s="37"/>
      <c r="Z223" s="37"/>
      <c r="AA223" s="37"/>
      <c r="AB223" s="37"/>
      <c r="AC223" s="37"/>
      <c r="AD223" s="37"/>
      <c r="AE223" s="37"/>
      <c r="AR223" s="193" t="s">
        <v>497</v>
      </c>
      <c r="AT223" s="193" t="s">
        <v>356</v>
      </c>
      <c r="AU223" s="193" t="s">
        <v>80</v>
      </c>
      <c r="AY223" s="20" t="s">
        <v>252</v>
      </c>
      <c r="BE223" s="194">
        <f t="shared" si="44"/>
        <v>0</v>
      </c>
      <c r="BF223" s="194">
        <f t="shared" si="45"/>
        <v>0</v>
      </c>
      <c r="BG223" s="194">
        <f t="shared" si="46"/>
        <v>0</v>
      </c>
      <c r="BH223" s="194">
        <f t="shared" si="47"/>
        <v>0</v>
      </c>
      <c r="BI223" s="194">
        <f t="shared" si="48"/>
        <v>0</v>
      </c>
      <c r="BJ223" s="20" t="s">
        <v>80</v>
      </c>
      <c r="BK223" s="194">
        <f t="shared" si="49"/>
        <v>0</v>
      </c>
      <c r="BL223" s="20" t="s">
        <v>375</v>
      </c>
      <c r="BM223" s="193" t="s">
        <v>1924</v>
      </c>
    </row>
    <row r="224" spans="1:65" s="2" customFormat="1" ht="16.5" customHeight="1">
      <c r="A224" s="37"/>
      <c r="B224" s="38"/>
      <c r="C224" s="245" t="s">
        <v>1129</v>
      </c>
      <c r="D224" s="245" t="s">
        <v>356</v>
      </c>
      <c r="E224" s="246" t="s">
        <v>4594</v>
      </c>
      <c r="F224" s="247" t="s">
        <v>4595</v>
      </c>
      <c r="G224" s="248" t="s">
        <v>385</v>
      </c>
      <c r="H224" s="249">
        <v>2</v>
      </c>
      <c r="I224" s="250"/>
      <c r="J224" s="251">
        <f t="shared" si="40"/>
        <v>0</v>
      </c>
      <c r="K224" s="247" t="s">
        <v>378</v>
      </c>
      <c r="L224" s="252"/>
      <c r="M224" s="253" t="s">
        <v>21</v>
      </c>
      <c r="N224" s="254" t="s">
        <v>44</v>
      </c>
      <c r="O224" s="67"/>
      <c r="P224" s="191">
        <f t="shared" si="41"/>
        <v>0</v>
      </c>
      <c r="Q224" s="191">
        <v>0</v>
      </c>
      <c r="R224" s="191">
        <f t="shared" si="42"/>
        <v>0</v>
      </c>
      <c r="S224" s="191">
        <v>0</v>
      </c>
      <c r="T224" s="192">
        <f t="shared" si="43"/>
        <v>0</v>
      </c>
      <c r="U224" s="37"/>
      <c r="V224" s="37"/>
      <c r="W224" s="37"/>
      <c r="X224" s="37"/>
      <c r="Y224" s="37"/>
      <c r="Z224" s="37"/>
      <c r="AA224" s="37"/>
      <c r="AB224" s="37"/>
      <c r="AC224" s="37"/>
      <c r="AD224" s="37"/>
      <c r="AE224" s="37"/>
      <c r="AR224" s="193" t="s">
        <v>497</v>
      </c>
      <c r="AT224" s="193" t="s">
        <v>356</v>
      </c>
      <c r="AU224" s="193" t="s">
        <v>80</v>
      </c>
      <c r="AY224" s="20" t="s">
        <v>252</v>
      </c>
      <c r="BE224" s="194">
        <f t="shared" si="44"/>
        <v>0</v>
      </c>
      <c r="BF224" s="194">
        <f t="shared" si="45"/>
        <v>0</v>
      </c>
      <c r="BG224" s="194">
        <f t="shared" si="46"/>
        <v>0</v>
      </c>
      <c r="BH224" s="194">
        <f t="shared" si="47"/>
        <v>0</v>
      </c>
      <c r="BI224" s="194">
        <f t="shared" si="48"/>
        <v>0</v>
      </c>
      <c r="BJ224" s="20" t="s">
        <v>80</v>
      </c>
      <c r="BK224" s="194">
        <f t="shared" si="49"/>
        <v>0</v>
      </c>
      <c r="BL224" s="20" t="s">
        <v>375</v>
      </c>
      <c r="BM224" s="193" t="s">
        <v>1936</v>
      </c>
    </row>
    <row r="225" spans="1:65" s="2" customFormat="1" ht="16.5" customHeight="1">
      <c r="A225" s="37"/>
      <c r="B225" s="38"/>
      <c r="C225" s="245" t="s">
        <v>1135</v>
      </c>
      <c r="D225" s="245" t="s">
        <v>356</v>
      </c>
      <c r="E225" s="246" t="s">
        <v>4596</v>
      </c>
      <c r="F225" s="247" t="s">
        <v>4597</v>
      </c>
      <c r="G225" s="248" t="s">
        <v>385</v>
      </c>
      <c r="H225" s="249">
        <v>1</v>
      </c>
      <c r="I225" s="250"/>
      <c r="J225" s="251">
        <f t="shared" si="40"/>
        <v>0</v>
      </c>
      <c r="K225" s="247" t="s">
        <v>378</v>
      </c>
      <c r="L225" s="252"/>
      <c r="M225" s="253" t="s">
        <v>21</v>
      </c>
      <c r="N225" s="254" t="s">
        <v>44</v>
      </c>
      <c r="O225" s="67"/>
      <c r="P225" s="191">
        <f t="shared" si="41"/>
        <v>0</v>
      </c>
      <c r="Q225" s="191">
        <v>0</v>
      </c>
      <c r="R225" s="191">
        <f t="shared" si="42"/>
        <v>0</v>
      </c>
      <c r="S225" s="191">
        <v>0</v>
      </c>
      <c r="T225" s="192">
        <f t="shared" si="43"/>
        <v>0</v>
      </c>
      <c r="U225" s="37"/>
      <c r="V225" s="37"/>
      <c r="W225" s="37"/>
      <c r="X225" s="37"/>
      <c r="Y225" s="37"/>
      <c r="Z225" s="37"/>
      <c r="AA225" s="37"/>
      <c r="AB225" s="37"/>
      <c r="AC225" s="37"/>
      <c r="AD225" s="37"/>
      <c r="AE225" s="37"/>
      <c r="AR225" s="193" t="s">
        <v>497</v>
      </c>
      <c r="AT225" s="193" t="s">
        <v>356</v>
      </c>
      <c r="AU225" s="193" t="s">
        <v>80</v>
      </c>
      <c r="AY225" s="20" t="s">
        <v>252</v>
      </c>
      <c r="BE225" s="194">
        <f t="shared" si="44"/>
        <v>0</v>
      </c>
      <c r="BF225" s="194">
        <f t="shared" si="45"/>
        <v>0</v>
      </c>
      <c r="BG225" s="194">
        <f t="shared" si="46"/>
        <v>0</v>
      </c>
      <c r="BH225" s="194">
        <f t="shared" si="47"/>
        <v>0</v>
      </c>
      <c r="BI225" s="194">
        <f t="shared" si="48"/>
        <v>0</v>
      </c>
      <c r="BJ225" s="20" t="s">
        <v>80</v>
      </c>
      <c r="BK225" s="194">
        <f t="shared" si="49"/>
        <v>0</v>
      </c>
      <c r="BL225" s="20" t="s">
        <v>375</v>
      </c>
      <c r="BM225" s="193" t="s">
        <v>1947</v>
      </c>
    </row>
    <row r="226" spans="1:65" s="2" customFormat="1" ht="16.5" customHeight="1">
      <c r="A226" s="37"/>
      <c r="B226" s="38"/>
      <c r="C226" s="245" t="s">
        <v>1141</v>
      </c>
      <c r="D226" s="245" t="s">
        <v>356</v>
      </c>
      <c r="E226" s="246" t="s">
        <v>4598</v>
      </c>
      <c r="F226" s="247" t="s">
        <v>4599</v>
      </c>
      <c r="G226" s="248" t="s">
        <v>385</v>
      </c>
      <c r="H226" s="249">
        <v>90</v>
      </c>
      <c r="I226" s="250"/>
      <c r="J226" s="251">
        <f t="shared" si="40"/>
        <v>0</v>
      </c>
      <c r="K226" s="247" t="s">
        <v>378</v>
      </c>
      <c r="L226" s="252"/>
      <c r="M226" s="253" t="s">
        <v>21</v>
      </c>
      <c r="N226" s="254" t="s">
        <v>44</v>
      </c>
      <c r="O226" s="67"/>
      <c r="P226" s="191">
        <f t="shared" si="41"/>
        <v>0</v>
      </c>
      <c r="Q226" s="191">
        <v>0</v>
      </c>
      <c r="R226" s="191">
        <f t="shared" si="42"/>
        <v>0</v>
      </c>
      <c r="S226" s="191">
        <v>0</v>
      </c>
      <c r="T226" s="192">
        <f t="shared" si="43"/>
        <v>0</v>
      </c>
      <c r="U226" s="37"/>
      <c r="V226" s="37"/>
      <c r="W226" s="37"/>
      <c r="X226" s="37"/>
      <c r="Y226" s="37"/>
      <c r="Z226" s="37"/>
      <c r="AA226" s="37"/>
      <c r="AB226" s="37"/>
      <c r="AC226" s="37"/>
      <c r="AD226" s="37"/>
      <c r="AE226" s="37"/>
      <c r="AR226" s="193" t="s">
        <v>497</v>
      </c>
      <c r="AT226" s="193" t="s">
        <v>356</v>
      </c>
      <c r="AU226" s="193" t="s">
        <v>80</v>
      </c>
      <c r="AY226" s="20" t="s">
        <v>252</v>
      </c>
      <c r="BE226" s="194">
        <f t="shared" si="44"/>
        <v>0</v>
      </c>
      <c r="BF226" s="194">
        <f t="shared" si="45"/>
        <v>0</v>
      </c>
      <c r="BG226" s="194">
        <f t="shared" si="46"/>
        <v>0</v>
      </c>
      <c r="BH226" s="194">
        <f t="shared" si="47"/>
        <v>0</v>
      </c>
      <c r="BI226" s="194">
        <f t="shared" si="48"/>
        <v>0</v>
      </c>
      <c r="BJ226" s="20" t="s">
        <v>80</v>
      </c>
      <c r="BK226" s="194">
        <f t="shared" si="49"/>
        <v>0</v>
      </c>
      <c r="BL226" s="20" t="s">
        <v>375</v>
      </c>
      <c r="BM226" s="193" t="s">
        <v>1960</v>
      </c>
    </row>
    <row r="227" spans="1:65" s="2" customFormat="1" ht="16.5" customHeight="1">
      <c r="A227" s="37"/>
      <c r="B227" s="38"/>
      <c r="C227" s="245" t="s">
        <v>1147</v>
      </c>
      <c r="D227" s="245" t="s">
        <v>356</v>
      </c>
      <c r="E227" s="246" t="s">
        <v>4600</v>
      </c>
      <c r="F227" s="247" t="s">
        <v>4601</v>
      </c>
      <c r="G227" s="248" t="s">
        <v>385</v>
      </c>
      <c r="H227" s="249">
        <v>4</v>
      </c>
      <c r="I227" s="250"/>
      <c r="J227" s="251">
        <f t="shared" si="40"/>
        <v>0</v>
      </c>
      <c r="K227" s="247" t="s">
        <v>378</v>
      </c>
      <c r="L227" s="252"/>
      <c r="M227" s="253" t="s">
        <v>21</v>
      </c>
      <c r="N227" s="254" t="s">
        <v>44</v>
      </c>
      <c r="O227" s="67"/>
      <c r="P227" s="191">
        <f t="shared" si="41"/>
        <v>0</v>
      </c>
      <c r="Q227" s="191">
        <v>0</v>
      </c>
      <c r="R227" s="191">
        <f t="shared" si="42"/>
        <v>0</v>
      </c>
      <c r="S227" s="191">
        <v>0</v>
      </c>
      <c r="T227" s="192">
        <f t="shared" si="43"/>
        <v>0</v>
      </c>
      <c r="U227" s="37"/>
      <c r="V227" s="37"/>
      <c r="W227" s="37"/>
      <c r="X227" s="37"/>
      <c r="Y227" s="37"/>
      <c r="Z227" s="37"/>
      <c r="AA227" s="37"/>
      <c r="AB227" s="37"/>
      <c r="AC227" s="37"/>
      <c r="AD227" s="37"/>
      <c r="AE227" s="37"/>
      <c r="AR227" s="193" t="s">
        <v>497</v>
      </c>
      <c r="AT227" s="193" t="s">
        <v>356</v>
      </c>
      <c r="AU227" s="193" t="s">
        <v>80</v>
      </c>
      <c r="AY227" s="20" t="s">
        <v>252</v>
      </c>
      <c r="BE227" s="194">
        <f t="shared" si="44"/>
        <v>0</v>
      </c>
      <c r="BF227" s="194">
        <f t="shared" si="45"/>
        <v>0</v>
      </c>
      <c r="BG227" s="194">
        <f t="shared" si="46"/>
        <v>0</v>
      </c>
      <c r="BH227" s="194">
        <f t="shared" si="47"/>
        <v>0</v>
      </c>
      <c r="BI227" s="194">
        <f t="shared" si="48"/>
        <v>0</v>
      </c>
      <c r="BJ227" s="20" t="s">
        <v>80</v>
      </c>
      <c r="BK227" s="194">
        <f t="shared" si="49"/>
        <v>0</v>
      </c>
      <c r="BL227" s="20" t="s">
        <v>375</v>
      </c>
      <c r="BM227" s="193" t="s">
        <v>1970</v>
      </c>
    </row>
    <row r="228" spans="1:65" s="2" customFormat="1" ht="16.5" customHeight="1">
      <c r="A228" s="37"/>
      <c r="B228" s="38"/>
      <c r="C228" s="245" t="s">
        <v>1153</v>
      </c>
      <c r="D228" s="245" t="s">
        <v>356</v>
      </c>
      <c r="E228" s="246" t="s">
        <v>4602</v>
      </c>
      <c r="F228" s="247" t="s">
        <v>4603</v>
      </c>
      <c r="G228" s="248" t="s">
        <v>4604</v>
      </c>
      <c r="H228" s="249">
        <v>180</v>
      </c>
      <c r="I228" s="250"/>
      <c r="J228" s="251">
        <f t="shared" si="40"/>
        <v>0</v>
      </c>
      <c r="K228" s="247" t="s">
        <v>378</v>
      </c>
      <c r="L228" s="252"/>
      <c r="M228" s="253" t="s">
        <v>21</v>
      </c>
      <c r="N228" s="254" t="s">
        <v>44</v>
      </c>
      <c r="O228" s="67"/>
      <c r="P228" s="191">
        <f t="shared" si="41"/>
        <v>0</v>
      </c>
      <c r="Q228" s="191">
        <v>0</v>
      </c>
      <c r="R228" s="191">
        <f t="shared" si="42"/>
        <v>0</v>
      </c>
      <c r="S228" s="191">
        <v>0</v>
      </c>
      <c r="T228" s="192">
        <f t="shared" si="43"/>
        <v>0</v>
      </c>
      <c r="U228" s="37"/>
      <c r="V228" s="37"/>
      <c r="W228" s="37"/>
      <c r="X228" s="37"/>
      <c r="Y228" s="37"/>
      <c r="Z228" s="37"/>
      <c r="AA228" s="37"/>
      <c r="AB228" s="37"/>
      <c r="AC228" s="37"/>
      <c r="AD228" s="37"/>
      <c r="AE228" s="37"/>
      <c r="AR228" s="193" t="s">
        <v>497</v>
      </c>
      <c r="AT228" s="193" t="s">
        <v>356</v>
      </c>
      <c r="AU228" s="193" t="s">
        <v>80</v>
      </c>
      <c r="AY228" s="20" t="s">
        <v>252</v>
      </c>
      <c r="BE228" s="194">
        <f t="shared" si="44"/>
        <v>0</v>
      </c>
      <c r="BF228" s="194">
        <f t="shared" si="45"/>
        <v>0</v>
      </c>
      <c r="BG228" s="194">
        <f t="shared" si="46"/>
        <v>0</v>
      </c>
      <c r="BH228" s="194">
        <f t="shared" si="47"/>
        <v>0</v>
      </c>
      <c r="BI228" s="194">
        <f t="shared" si="48"/>
        <v>0</v>
      </c>
      <c r="BJ228" s="20" t="s">
        <v>80</v>
      </c>
      <c r="BK228" s="194">
        <f t="shared" si="49"/>
        <v>0</v>
      </c>
      <c r="BL228" s="20" t="s">
        <v>375</v>
      </c>
      <c r="BM228" s="193" t="s">
        <v>1983</v>
      </c>
    </row>
    <row r="229" spans="1:65" s="2" customFormat="1" ht="16.5" customHeight="1">
      <c r="A229" s="37"/>
      <c r="B229" s="38"/>
      <c r="C229" s="245" t="s">
        <v>1159</v>
      </c>
      <c r="D229" s="245" t="s">
        <v>356</v>
      </c>
      <c r="E229" s="246" t="s">
        <v>4605</v>
      </c>
      <c r="F229" s="247" t="s">
        <v>4606</v>
      </c>
      <c r="G229" s="248" t="s">
        <v>385</v>
      </c>
      <c r="H229" s="249">
        <v>5</v>
      </c>
      <c r="I229" s="250"/>
      <c r="J229" s="251">
        <f t="shared" si="40"/>
        <v>0</v>
      </c>
      <c r="K229" s="247" t="s">
        <v>378</v>
      </c>
      <c r="L229" s="252"/>
      <c r="M229" s="253" t="s">
        <v>21</v>
      </c>
      <c r="N229" s="254" t="s">
        <v>44</v>
      </c>
      <c r="O229" s="67"/>
      <c r="P229" s="191">
        <f t="shared" si="41"/>
        <v>0</v>
      </c>
      <c r="Q229" s="191">
        <v>0</v>
      </c>
      <c r="R229" s="191">
        <f t="shared" si="42"/>
        <v>0</v>
      </c>
      <c r="S229" s="191">
        <v>0</v>
      </c>
      <c r="T229" s="192">
        <f t="shared" si="43"/>
        <v>0</v>
      </c>
      <c r="U229" s="37"/>
      <c r="V229" s="37"/>
      <c r="W229" s="37"/>
      <c r="X229" s="37"/>
      <c r="Y229" s="37"/>
      <c r="Z229" s="37"/>
      <c r="AA229" s="37"/>
      <c r="AB229" s="37"/>
      <c r="AC229" s="37"/>
      <c r="AD229" s="37"/>
      <c r="AE229" s="37"/>
      <c r="AR229" s="193" t="s">
        <v>497</v>
      </c>
      <c r="AT229" s="193" t="s">
        <v>356</v>
      </c>
      <c r="AU229" s="193" t="s">
        <v>80</v>
      </c>
      <c r="AY229" s="20" t="s">
        <v>252</v>
      </c>
      <c r="BE229" s="194">
        <f t="shared" si="44"/>
        <v>0</v>
      </c>
      <c r="BF229" s="194">
        <f t="shared" si="45"/>
        <v>0</v>
      </c>
      <c r="BG229" s="194">
        <f t="shared" si="46"/>
        <v>0</v>
      </c>
      <c r="BH229" s="194">
        <f t="shared" si="47"/>
        <v>0</v>
      </c>
      <c r="BI229" s="194">
        <f t="shared" si="48"/>
        <v>0</v>
      </c>
      <c r="BJ229" s="20" t="s">
        <v>80</v>
      </c>
      <c r="BK229" s="194">
        <f t="shared" si="49"/>
        <v>0</v>
      </c>
      <c r="BL229" s="20" t="s">
        <v>375</v>
      </c>
      <c r="BM229" s="193" t="s">
        <v>1998</v>
      </c>
    </row>
    <row r="230" spans="1:65" s="2" customFormat="1" ht="16.5" customHeight="1">
      <c r="A230" s="37"/>
      <c r="B230" s="38"/>
      <c r="C230" s="182" t="s">
        <v>1165</v>
      </c>
      <c r="D230" s="182" t="s">
        <v>254</v>
      </c>
      <c r="E230" s="183" t="s">
        <v>4575</v>
      </c>
      <c r="F230" s="184" t="s">
        <v>4576</v>
      </c>
      <c r="G230" s="185" t="s">
        <v>1826</v>
      </c>
      <c r="H230" s="186">
        <v>72</v>
      </c>
      <c r="I230" s="187"/>
      <c r="J230" s="188">
        <f t="shared" si="40"/>
        <v>0</v>
      </c>
      <c r="K230" s="184" t="s">
        <v>378</v>
      </c>
      <c r="L230" s="42"/>
      <c r="M230" s="189" t="s">
        <v>21</v>
      </c>
      <c r="N230" s="190" t="s">
        <v>44</v>
      </c>
      <c r="O230" s="67"/>
      <c r="P230" s="191">
        <f t="shared" si="41"/>
        <v>0</v>
      </c>
      <c r="Q230" s="191">
        <v>0</v>
      </c>
      <c r="R230" s="191">
        <f t="shared" si="42"/>
        <v>0</v>
      </c>
      <c r="S230" s="191">
        <v>0</v>
      </c>
      <c r="T230" s="192">
        <f t="shared" si="43"/>
        <v>0</v>
      </c>
      <c r="U230" s="37"/>
      <c r="V230" s="37"/>
      <c r="W230" s="37"/>
      <c r="X230" s="37"/>
      <c r="Y230" s="37"/>
      <c r="Z230" s="37"/>
      <c r="AA230" s="37"/>
      <c r="AB230" s="37"/>
      <c r="AC230" s="37"/>
      <c r="AD230" s="37"/>
      <c r="AE230" s="37"/>
      <c r="AR230" s="193" t="s">
        <v>375</v>
      </c>
      <c r="AT230" s="193" t="s">
        <v>254</v>
      </c>
      <c r="AU230" s="193" t="s">
        <v>80</v>
      </c>
      <c r="AY230" s="20" t="s">
        <v>252</v>
      </c>
      <c r="BE230" s="194">
        <f t="shared" si="44"/>
        <v>0</v>
      </c>
      <c r="BF230" s="194">
        <f t="shared" si="45"/>
        <v>0</v>
      </c>
      <c r="BG230" s="194">
        <f t="shared" si="46"/>
        <v>0</v>
      </c>
      <c r="BH230" s="194">
        <f t="shared" si="47"/>
        <v>0</v>
      </c>
      <c r="BI230" s="194">
        <f t="shared" si="48"/>
        <v>0</v>
      </c>
      <c r="BJ230" s="20" t="s">
        <v>80</v>
      </c>
      <c r="BK230" s="194">
        <f t="shared" si="49"/>
        <v>0</v>
      </c>
      <c r="BL230" s="20" t="s">
        <v>375</v>
      </c>
      <c r="BM230" s="193" t="s">
        <v>2010</v>
      </c>
    </row>
    <row r="231" spans="1:65" s="2" customFormat="1" ht="16.5" customHeight="1">
      <c r="A231" s="37"/>
      <c r="B231" s="38"/>
      <c r="C231" s="182" t="s">
        <v>1175</v>
      </c>
      <c r="D231" s="182" t="s">
        <v>254</v>
      </c>
      <c r="E231" s="183" t="s">
        <v>4607</v>
      </c>
      <c r="F231" s="184" t="s">
        <v>4608</v>
      </c>
      <c r="G231" s="185" t="s">
        <v>1826</v>
      </c>
      <c r="H231" s="186">
        <v>1</v>
      </c>
      <c r="I231" s="187"/>
      <c r="J231" s="188">
        <f t="shared" si="40"/>
        <v>0</v>
      </c>
      <c r="K231" s="184" t="s">
        <v>378</v>
      </c>
      <c r="L231" s="42"/>
      <c r="M231" s="189" t="s">
        <v>21</v>
      </c>
      <c r="N231" s="190" t="s">
        <v>44</v>
      </c>
      <c r="O231" s="67"/>
      <c r="P231" s="191">
        <f t="shared" si="41"/>
        <v>0</v>
      </c>
      <c r="Q231" s="191">
        <v>0</v>
      </c>
      <c r="R231" s="191">
        <f t="shared" si="42"/>
        <v>0</v>
      </c>
      <c r="S231" s="191">
        <v>0</v>
      </c>
      <c r="T231" s="192">
        <f t="shared" si="43"/>
        <v>0</v>
      </c>
      <c r="U231" s="37"/>
      <c r="V231" s="37"/>
      <c r="W231" s="37"/>
      <c r="X231" s="37"/>
      <c r="Y231" s="37"/>
      <c r="Z231" s="37"/>
      <c r="AA231" s="37"/>
      <c r="AB231" s="37"/>
      <c r="AC231" s="37"/>
      <c r="AD231" s="37"/>
      <c r="AE231" s="37"/>
      <c r="AR231" s="193" t="s">
        <v>375</v>
      </c>
      <c r="AT231" s="193" t="s">
        <v>254</v>
      </c>
      <c r="AU231" s="193" t="s">
        <v>80</v>
      </c>
      <c r="AY231" s="20" t="s">
        <v>252</v>
      </c>
      <c r="BE231" s="194">
        <f t="shared" si="44"/>
        <v>0</v>
      </c>
      <c r="BF231" s="194">
        <f t="shared" si="45"/>
        <v>0</v>
      </c>
      <c r="BG231" s="194">
        <f t="shared" si="46"/>
        <v>0</v>
      </c>
      <c r="BH231" s="194">
        <f t="shared" si="47"/>
        <v>0</v>
      </c>
      <c r="BI231" s="194">
        <f t="shared" si="48"/>
        <v>0</v>
      </c>
      <c r="BJ231" s="20" t="s">
        <v>80</v>
      </c>
      <c r="BK231" s="194">
        <f t="shared" si="49"/>
        <v>0</v>
      </c>
      <c r="BL231" s="20" t="s">
        <v>375</v>
      </c>
      <c r="BM231" s="193" t="s">
        <v>2023</v>
      </c>
    </row>
    <row r="232" spans="1:65" s="12" customFormat="1" ht="25.9" customHeight="1">
      <c r="B232" s="166"/>
      <c r="C232" s="167"/>
      <c r="D232" s="168" t="s">
        <v>72</v>
      </c>
      <c r="E232" s="169" t="s">
        <v>3257</v>
      </c>
      <c r="F232" s="169" t="s">
        <v>3258</v>
      </c>
      <c r="G232" s="167"/>
      <c r="H232" s="167"/>
      <c r="I232" s="170"/>
      <c r="J232" s="171">
        <f>BK232</f>
        <v>0</v>
      </c>
      <c r="K232" s="167"/>
      <c r="L232" s="172"/>
      <c r="M232" s="173"/>
      <c r="N232" s="174"/>
      <c r="O232" s="174"/>
      <c r="P232" s="175">
        <f>SUM(P233:P236)</f>
        <v>0</v>
      </c>
      <c r="Q232" s="174"/>
      <c r="R232" s="175">
        <f>SUM(R233:R236)</f>
        <v>0</v>
      </c>
      <c r="S232" s="174"/>
      <c r="T232" s="176">
        <f>SUM(T233:T236)</f>
        <v>0</v>
      </c>
      <c r="AR232" s="177" t="s">
        <v>82</v>
      </c>
      <c r="AT232" s="178" t="s">
        <v>72</v>
      </c>
      <c r="AU232" s="178" t="s">
        <v>73</v>
      </c>
      <c r="AY232" s="177" t="s">
        <v>252</v>
      </c>
      <c r="BK232" s="179">
        <f>SUM(BK233:BK236)</f>
        <v>0</v>
      </c>
    </row>
    <row r="233" spans="1:65" s="2" customFormat="1" ht="16.5" customHeight="1">
      <c r="A233" s="37"/>
      <c r="B233" s="38"/>
      <c r="C233" s="182" t="s">
        <v>1223</v>
      </c>
      <c r="D233" s="182" t="s">
        <v>254</v>
      </c>
      <c r="E233" s="183" t="s">
        <v>4609</v>
      </c>
      <c r="F233" s="184" t="s">
        <v>4610</v>
      </c>
      <c r="G233" s="185" t="s">
        <v>4604</v>
      </c>
      <c r="H233" s="186">
        <v>190</v>
      </c>
      <c r="I233" s="187"/>
      <c r="J233" s="188">
        <f>ROUND(I233*H233,2)</f>
        <v>0</v>
      </c>
      <c r="K233" s="184" t="s">
        <v>378</v>
      </c>
      <c r="L233" s="42"/>
      <c r="M233" s="189" t="s">
        <v>21</v>
      </c>
      <c r="N233" s="190" t="s">
        <v>44</v>
      </c>
      <c r="O233" s="67"/>
      <c r="P233" s="191">
        <f>O233*H233</f>
        <v>0</v>
      </c>
      <c r="Q233" s="191">
        <v>0</v>
      </c>
      <c r="R233" s="191">
        <f>Q233*H233</f>
        <v>0</v>
      </c>
      <c r="S233" s="191">
        <v>0</v>
      </c>
      <c r="T233" s="192">
        <f>S233*H233</f>
        <v>0</v>
      </c>
      <c r="U233" s="37"/>
      <c r="V233" s="37"/>
      <c r="W233" s="37"/>
      <c r="X233" s="37"/>
      <c r="Y233" s="37"/>
      <c r="Z233" s="37"/>
      <c r="AA233" s="37"/>
      <c r="AB233" s="37"/>
      <c r="AC233" s="37"/>
      <c r="AD233" s="37"/>
      <c r="AE233" s="37"/>
      <c r="AR233" s="193" t="s">
        <v>375</v>
      </c>
      <c r="AT233" s="193" t="s">
        <v>254</v>
      </c>
      <c r="AU233" s="193" t="s">
        <v>80</v>
      </c>
      <c r="AY233" s="20" t="s">
        <v>252</v>
      </c>
      <c r="BE233" s="194">
        <f>IF(N233="základní",J233,0)</f>
        <v>0</v>
      </c>
      <c r="BF233" s="194">
        <f>IF(N233="snížená",J233,0)</f>
        <v>0</v>
      </c>
      <c r="BG233" s="194">
        <f>IF(N233="zákl. přenesená",J233,0)</f>
        <v>0</v>
      </c>
      <c r="BH233" s="194">
        <f>IF(N233="sníž. přenesená",J233,0)</f>
        <v>0</v>
      </c>
      <c r="BI233" s="194">
        <f>IF(N233="nulová",J233,0)</f>
        <v>0</v>
      </c>
      <c r="BJ233" s="20" t="s">
        <v>80</v>
      </c>
      <c r="BK233" s="194">
        <f>ROUND(I233*H233,2)</f>
        <v>0</v>
      </c>
      <c r="BL233" s="20" t="s">
        <v>375</v>
      </c>
      <c r="BM233" s="193" t="s">
        <v>2034</v>
      </c>
    </row>
    <row r="234" spans="1:65" s="2" customFormat="1" ht="19.5">
      <c r="A234" s="37"/>
      <c r="B234" s="38"/>
      <c r="C234" s="39"/>
      <c r="D234" s="202" t="s">
        <v>275</v>
      </c>
      <c r="E234" s="39"/>
      <c r="F234" s="234" t="s">
        <v>4611</v>
      </c>
      <c r="G234" s="39"/>
      <c r="H234" s="39"/>
      <c r="I234" s="197"/>
      <c r="J234" s="39"/>
      <c r="K234" s="39"/>
      <c r="L234" s="42"/>
      <c r="M234" s="198"/>
      <c r="N234" s="199"/>
      <c r="O234" s="67"/>
      <c r="P234" s="67"/>
      <c r="Q234" s="67"/>
      <c r="R234" s="67"/>
      <c r="S234" s="67"/>
      <c r="T234" s="68"/>
      <c r="U234" s="37"/>
      <c r="V234" s="37"/>
      <c r="W234" s="37"/>
      <c r="X234" s="37"/>
      <c r="Y234" s="37"/>
      <c r="Z234" s="37"/>
      <c r="AA234" s="37"/>
      <c r="AB234" s="37"/>
      <c r="AC234" s="37"/>
      <c r="AD234" s="37"/>
      <c r="AE234" s="37"/>
      <c r="AT234" s="20" t="s">
        <v>275</v>
      </c>
      <c r="AU234" s="20" t="s">
        <v>80</v>
      </c>
    </row>
    <row r="235" spans="1:65" s="2" customFormat="1" ht="16.5" customHeight="1">
      <c r="A235" s="37"/>
      <c r="B235" s="38"/>
      <c r="C235" s="245" t="s">
        <v>1228</v>
      </c>
      <c r="D235" s="245" t="s">
        <v>356</v>
      </c>
      <c r="E235" s="246" t="s">
        <v>4612</v>
      </c>
      <c r="F235" s="247" t="s">
        <v>4613</v>
      </c>
      <c r="G235" s="248" t="s">
        <v>4604</v>
      </c>
      <c r="H235" s="249">
        <v>190</v>
      </c>
      <c r="I235" s="250"/>
      <c r="J235" s="251">
        <f>ROUND(I235*H235,2)</f>
        <v>0</v>
      </c>
      <c r="K235" s="247" t="s">
        <v>378</v>
      </c>
      <c r="L235" s="252"/>
      <c r="M235" s="253" t="s">
        <v>21</v>
      </c>
      <c r="N235" s="254" t="s">
        <v>44</v>
      </c>
      <c r="O235" s="67"/>
      <c r="P235" s="191">
        <f>O235*H235</f>
        <v>0</v>
      </c>
      <c r="Q235" s="191">
        <v>0</v>
      </c>
      <c r="R235" s="191">
        <f>Q235*H235</f>
        <v>0</v>
      </c>
      <c r="S235" s="191">
        <v>0</v>
      </c>
      <c r="T235" s="192">
        <f>S235*H235</f>
        <v>0</v>
      </c>
      <c r="U235" s="37"/>
      <c r="V235" s="37"/>
      <c r="W235" s="37"/>
      <c r="X235" s="37"/>
      <c r="Y235" s="37"/>
      <c r="Z235" s="37"/>
      <c r="AA235" s="37"/>
      <c r="AB235" s="37"/>
      <c r="AC235" s="37"/>
      <c r="AD235" s="37"/>
      <c r="AE235" s="37"/>
      <c r="AR235" s="193" t="s">
        <v>497</v>
      </c>
      <c r="AT235" s="193" t="s">
        <v>356</v>
      </c>
      <c r="AU235" s="193" t="s">
        <v>80</v>
      </c>
      <c r="AY235" s="20" t="s">
        <v>252</v>
      </c>
      <c r="BE235" s="194">
        <f>IF(N235="základní",J235,0)</f>
        <v>0</v>
      </c>
      <c r="BF235" s="194">
        <f>IF(N235="snížená",J235,0)</f>
        <v>0</v>
      </c>
      <c r="BG235" s="194">
        <f>IF(N235="zákl. přenesená",J235,0)</f>
        <v>0</v>
      </c>
      <c r="BH235" s="194">
        <f>IF(N235="sníž. přenesená",J235,0)</f>
        <v>0</v>
      </c>
      <c r="BI235" s="194">
        <f>IF(N235="nulová",J235,0)</f>
        <v>0</v>
      </c>
      <c r="BJ235" s="20" t="s">
        <v>80</v>
      </c>
      <c r="BK235" s="194">
        <f>ROUND(I235*H235,2)</f>
        <v>0</v>
      </c>
      <c r="BL235" s="20" t="s">
        <v>375</v>
      </c>
      <c r="BM235" s="193" t="s">
        <v>2047</v>
      </c>
    </row>
    <row r="236" spans="1:65" s="2" customFormat="1" ht="16.5" customHeight="1">
      <c r="A236" s="37"/>
      <c r="B236" s="38"/>
      <c r="C236" s="182" t="s">
        <v>1237</v>
      </c>
      <c r="D236" s="182" t="s">
        <v>254</v>
      </c>
      <c r="E236" s="183" t="s">
        <v>4614</v>
      </c>
      <c r="F236" s="184" t="s">
        <v>4615</v>
      </c>
      <c r="G236" s="185" t="s">
        <v>3254</v>
      </c>
      <c r="H236" s="255"/>
      <c r="I236" s="187"/>
      <c r="J236" s="188">
        <f>ROUND(I236*H236,2)</f>
        <v>0</v>
      </c>
      <c r="K236" s="184" t="s">
        <v>378</v>
      </c>
      <c r="L236" s="42"/>
      <c r="M236" s="189" t="s">
        <v>21</v>
      </c>
      <c r="N236" s="190" t="s">
        <v>44</v>
      </c>
      <c r="O236" s="67"/>
      <c r="P236" s="191">
        <f>O236*H236</f>
        <v>0</v>
      </c>
      <c r="Q236" s="191">
        <v>0</v>
      </c>
      <c r="R236" s="191">
        <f>Q236*H236</f>
        <v>0</v>
      </c>
      <c r="S236" s="191">
        <v>0</v>
      </c>
      <c r="T236" s="192">
        <f>S236*H236</f>
        <v>0</v>
      </c>
      <c r="U236" s="37"/>
      <c r="V236" s="37"/>
      <c r="W236" s="37"/>
      <c r="X236" s="37"/>
      <c r="Y236" s="37"/>
      <c r="Z236" s="37"/>
      <c r="AA236" s="37"/>
      <c r="AB236" s="37"/>
      <c r="AC236" s="37"/>
      <c r="AD236" s="37"/>
      <c r="AE236" s="37"/>
      <c r="AR236" s="193" t="s">
        <v>375</v>
      </c>
      <c r="AT236" s="193" t="s">
        <v>254</v>
      </c>
      <c r="AU236" s="193" t="s">
        <v>80</v>
      </c>
      <c r="AY236" s="20" t="s">
        <v>252</v>
      </c>
      <c r="BE236" s="194">
        <f>IF(N236="základní",J236,0)</f>
        <v>0</v>
      </c>
      <c r="BF236" s="194">
        <f>IF(N236="snížená",J236,0)</f>
        <v>0</v>
      </c>
      <c r="BG236" s="194">
        <f>IF(N236="zákl. přenesená",J236,0)</f>
        <v>0</v>
      </c>
      <c r="BH236" s="194">
        <f>IF(N236="sníž. přenesená",J236,0)</f>
        <v>0</v>
      </c>
      <c r="BI236" s="194">
        <f>IF(N236="nulová",J236,0)</f>
        <v>0</v>
      </c>
      <c r="BJ236" s="20" t="s">
        <v>80</v>
      </c>
      <c r="BK236" s="194">
        <f>ROUND(I236*H236,2)</f>
        <v>0</v>
      </c>
      <c r="BL236" s="20" t="s">
        <v>375</v>
      </c>
      <c r="BM236" s="193" t="s">
        <v>2058</v>
      </c>
    </row>
    <row r="237" spans="1:65" s="12" customFormat="1" ht="25.9" customHeight="1">
      <c r="B237" s="166"/>
      <c r="C237" s="167"/>
      <c r="D237" s="168" t="s">
        <v>72</v>
      </c>
      <c r="E237" s="169" t="s">
        <v>4124</v>
      </c>
      <c r="F237" s="169" t="s">
        <v>4616</v>
      </c>
      <c r="G237" s="167"/>
      <c r="H237" s="167"/>
      <c r="I237" s="170"/>
      <c r="J237" s="171">
        <f>BK237</f>
        <v>0</v>
      </c>
      <c r="K237" s="167"/>
      <c r="L237" s="172"/>
      <c r="M237" s="173"/>
      <c r="N237" s="174"/>
      <c r="O237" s="174"/>
      <c r="P237" s="175">
        <f>P238</f>
        <v>0</v>
      </c>
      <c r="Q237" s="174"/>
      <c r="R237" s="175">
        <f>R238</f>
        <v>0</v>
      </c>
      <c r="S237" s="174"/>
      <c r="T237" s="176">
        <f>T238</f>
        <v>0</v>
      </c>
      <c r="AR237" s="177" t="s">
        <v>82</v>
      </c>
      <c r="AT237" s="178" t="s">
        <v>72</v>
      </c>
      <c r="AU237" s="178" t="s">
        <v>73</v>
      </c>
      <c r="AY237" s="177" t="s">
        <v>252</v>
      </c>
      <c r="BK237" s="179">
        <f>BK238</f>
        <v>0</v>
      </c>
    </row>
    <row r="238" spans="1:65" s="2" customFormat="1" ht="16.5" customHeight="1">
      <c r="A238" s="37"/>
      <c r="B238" s="38"/>
      <c r="C238" s="182" t="s">
        <v>1246</v>
      </c>
      <c r="D238" s="182" t="s">
        <v>254</v>
      </c>
      <c r="E238" s="183" t="s">
        <v>4617</v>
      </c>
      <c r="F238" s="184" t="s">
        <v>4618</v>
      </c>
      <c r="G238" s="185" t="s">
        <v>149</v>
      </c>
      <c r="H238" s="186">
        <v>19</v>
      </c>
      <c r="I238" s="187"/>
      <c r="J238" s="188">
        <f>ROUND(I238*H238,2)</f>
        <v>0</v>
      </c>
      <c r="K238" s="184" t="s">
        <v>378</v>
      </c>
      <c r="L238" s="42"/>
      <c r="M238" s="260" t="s">
        <v>21</v>
      </c>
      <c r="N238" s="261" t="s">
        <v>44</v>
      </c>
      <c r="O238" s="258"/>
      <c r="P238" s="262">
        <f>O238*H238</f>
        <v>0</v>
      </c>
      <c r="Q238" s="262">
        <v>0</v>
      </c>
      <c r="R238" s="262">
        <f>Q238*H238</f>
        <v>0</v>
      </c>
      <c r="S238" s="262">
        <v>0</v>
      </c>
      <c r="T238" s="263">
        <f>S238*H238</f>
        <v>0</v>
      </c>
      <c r="U238" s="37"/>
      <c r="V238" s="37"/>
      <c r="W238" s="37"/>
      <c r="X238" s="37"/>
      <c r="Y238" s="37"/>
      <c r="Z238" s="37"/>
      <c r="AA238" s="37"/>
      <c r="AB238" s="37"/>
      <c r="AC238" s="37"/>
      <c r="AD238" s="37"/>
      <c r="AE238" s="37"/>
      <c r="AR238" s="193" t="s">
        <v>375</v>
      </c>
      <c r="AT238" s="193" t="s">
        <v>254</v>
      </c>
      <c r="AU238" s="193" t="s">
        <v>80</v>
      </c>
      <c r="AY238" s="20" t="s">
        <v>252</v>
      </c>
      <c r="BE238" s="194">
        <f>IF(N238="základní",J238,0)</f>
        <v>0</v>
      </c>
      <c r="BF238" s="194">
        <f>IF(N238="snížená",J238,0)</f>
        <v>0</v>
      </c>
      <c r="BG238" s="194">
        <f>IF(N238="zákl. přenesená",J238,0)</f>
        <v>0</v>
      </c>
      <c r="BH238" s="194">
        <f>IF(N238="sníž. přenesená",J238,0)</f>
        <v>0</v>
      </c>
      <c r="BI238" s="194">
        <f>IF(N238="nulová",J238,0)</f>
        <v>0</v>
      </c>
      <c r="BJ238" s="20" t="s">
        <v>80</v>
      </c>
      <c r="BK238" s="194">
        <f>ROUND(I238*H238,2)</f>
        <v>0</v>
      </c>
      <c r="BL238" s="20" t="s">
        <v>375</v>
      </c>
      <c r="BM238" s="193" t="s">
        <v>2072</v>
      </c>
    </row>
    <row r="239" spans="1:65" s="2" customFormat="1" ht="6.95" customHeight="1">
      <c r="A239" s="37"/>
      <c r="B239" s="50"/>
      <c r="C239" s="51"/>
      <c r="D239" s="51"/>
      <c r="E239" s="51"/>
      <c r="F239" s="51"/>
      <c r="G239" s="51"/>
      <c r="H239" s="51"/>
      <c r="I239" s="51"/>
      <c r="J239" s="51"/>
      <c r="K239" s="51"/>
      <c r="L239" s="42"/>
      <c r="M239" s="37"/>
      <c r="O239" s="37"/>
      <c r="P239" s="37"/>
      <c r="Q239" s="37"/>
      <c r="R239" s="37"/>
      <c r="S239" s="37"/>
      <c r="T239" s="37"/>
      <c r="U239" s="37"/>
      <c r="V239" s="37"/>
      <c r="W239" s="37"/>
      <c r="X239" s="37"/>
      <c r="Y239" s="37"/>
      <c r="Z239" s="37"/>
      <c r="AA239" s="37"/>
      <c r="AB239" s="37"/>
      <c r="AC239" s="37"/>
      <c r="AD239" s="37"/>
      <c r="AE239" s="37"/>
    </row>
  </sheetData>
  <sheetProtection algorithmName="SHA-512" hashValue="/XsWa40YhJyN6FPc6SAF2tWfKLLYH6awUscYSnWmrHUrh65Px8BeHuXj4eiYmqk2KEqHrawd55YTjo228P0VFg==" saltValue="T7GQuKoJGYLA8xpJuoQWYEfnAQ5eQX/82lXtTuynx+qq6ye1R2QfY2/6zTHq34tCgDo0U9ftDG6VKORUoIw7cw==" spinCount="100000" sheet="1" objects="1" scenarios="1" formatColumns="0" formatRows="0" autoFilter="0"/>
  <autoFilter ref="C99:K238"/>
  <mergeCells count="15">
    <mergeCell ref="E86:H86"/>
    <mergeCell ref="E90:H90"/>
    <mergeCell ref="E88:H88"/>
    <mergeCell ref="E92:H92"/>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sheetPr>
    <pageSetUpPr fitToPage="1"/>
  </sheetPr>
  <dimension ref="A2:BM45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5"/>
      <c r="M2" s="395"/>
      <c r="N2" s="395"/>
      <c r="O2" s="395"/>
      <c r="P2" s="395"/>
      <c r="Q2" s="395"/>
      <c r="R2" s="395"/>
      <c r="S2" s="395"/>
      <c r="T2" s="395"/>
      <c r="U2" s="395"/>
      <c r="V2" s="395"/>
      <c r="AT2" s="20" t="s">
        <v>97</v>
      </c>
    </row>
    <row r="3" spans="1:46" s="1" customFormat="1" ht="6.95" customHeight="1">
      <c r="B3" s="112"/>
      <c r="C3" s="113"/>
      <c r="D3" s="113"/>
      <c r="E3" s="113"/>
      <c r="F3" s="113"/>
      <c r="G3" s="113"/>
      <c r="H3" s="113"/>
      <c r="I3" s="113"/>
      <c r="J3" s="113"/>
      <c r="K3" s="113"/>
      <c r="L3" s="23"/>
      <c r="AT3" s="20" t="s">
        <v>82</v>
      </c>
    </row>
    <row r="4" spans="1:46" s="1" customFormat="1" ht="24.95" customHeight="1">
      <c r="B4" s="23"/>
      <c r="D4" s="114" t="s">
        <v>154</v>
      </c>
      <c r="L4" s="23"/>
      <c r="M4" s="115" t="s">
        <v>10</v>
      </c>
      <c r="AT4" s="20" t="s">
        <v>4</v>
      </c>
    </row>
    <row r="5" spans="1:46" s="1" customFormat="1" ht="6.95" customHeight="1">
      <c r="B5" s="23"/>
      <c r="L5" s="23"/>
    </row>
    <row r="6" spans="1:46" s="1" customFormat="1" ht="12" customHeight="1">
      <c r="B6" s="23"/>
      <c r="D6" s="116" t="s">
        <v>16</v>
      </c>
      <c r="L6" s="23"/>
    </row>
    <row r="7" spans="1:46" s="1" customFormat="1" ht="16.5" customHeight="1">
      <c r="B7" s="23"/>
      <c r="E7" s="413" t="str">
        <f>'Rekapitulace stavby'!K6</f>
        <v>Mateřská škola Brno, Kikrleho</v>
      </c>
      <c r="F7" s="414"/>
      <c r="G7" s="414"/>
      <c r="H7" s="414"/>
      <c r="L7" s="23"/>
    </row>
    <row r="8" spans="1:46" ht="12.75">
      <c r="B8" s="23"/>
      <c r="D8" s="116" t="s">
        <v>168</v>
      </c>
      <c r="L8" s="23"/>
    </row>
    <row r="9" spans="1:46" s="1" customFormat="1" ht="16.5" customHeight="1">
      <c r="B9" s="23"/>
      <c r="E9" s="413" t="s">
        <v>172</v>
      </c>
      <c r="F9" s="395"/>
      <c r="G9" s="395"/>
      <c r="H9" s="395"/>
      <c r="L9" s="23"/>
    </row>
    <row r="10" spans="1:46" s="1" customFormat="1" ht="12" customHeight="1">
      <c r="B10" s="23"/>
      <c r="D10" s="116" t="s">
        <v>176</v>
      </c>
      <c r="L10" s="23"/>
    </row>
    <row r="11" spans="1:46" s="2" customFormat="1" ht="16.5" customHeight="1">
      <c r="A11" s="37"/>
      <c r="B11" s="42"/>
      <c r="C11" s="37"/>
      <c r="D11" s="37"/>
      <c r="E11" s="423" t="s">
        <v>4347</v>
      </c>
      <c r="F11" s="415"/>
      <c r="G11" s="415"/>
      <c r="H11" s="415"/>
      <c r="I11" s="37"/>
      <c r="J11" s="37"/>
      <c r="K11" s="37"/>
      <c r="L11" s="117"/>
      <c r="S11" s="37"/>
      <c r="T11" s="37"/>
      <c r="U11" s="37"/>
      <c r="V11" s="37"/>
      <c r="W11" s="37"/>
      <c r="X11" s="37"/>
      <c r="Y11" s="37"/>
      <c r="Z11" s="37"/>
      <c r="AA11" s="37"/>
      <c r="AB11" s="37"/>
      <c r="AC11" s="37"/>
      <c r="AD11" s="37"/>
      <c r="AE11" s="37"/>
    </row>
    <row r="12" spans="1:46" s="2" customFormat="1" ht="12" customHeight="1">
      <c r="A12" s="37"/>
      <c r="B12" s="42"/>
      <c r="C12" s="37"/>
      <c r="D12" s="116" t="s">
        <v>4348</v>
      </c>
      <c r="E12" s="37"/>
      <c r="F12" s="37"/>
      <c r="G12" s="37"/>
      <c r="H12" s="37"/>
      <c r="I12" s="37"/>
      <c r="J12" s="37"/>
      <c r="K12" s="37"/>
      <c r="L12" s="117"/>
      <c r="S12" s="37"/>
      <c r="T12" s="37"/>
      <c r="U12" s="37"/>
      <c r="V12" s="37"/>
      <c r="W12" s="37"/>
      <c r="X12" s="37"/>
      <c r="Y12" s="37"/>
      <c r="Z12" s="37"/>
      <c r="AA12" s="37"/>
      <c r="AB12" s="37"/>
      <c r="AC12" s="37"/>
      <c r="AD12" s="37"/>
      <c r="AE12" s="37"/>
    </row>
    <row r="13" spans="1:46" s="2" customFormat="1" ht="16.5" customHeight="1">
      <c r="A13" s="37"/>
      <c r="B13" s="42"/>
      <c r="C13" s="37"/>
      <c r="D13" s="37"/>
      <c r="E13" s="416" t="s">
        <v>4619</v>
      </c>
      <c r="F13" s="415"/>
      <c r="G13" s="415"/>
      <c r="H13" s="415"/>
      <c r="I13" s="37"/>
      <c r="J13" s="37"/>
      <c r="K13" s="37"/>
      <c r="L13" s="117"/>
      <c r="S13" s="37"/>
      <c r="T13" s="37"/>
      <c r="U13" s="37"/>
      <c r="V13" s="37"/>
      <c r="W13" s="37"/>
      <c r="X13" s="37"/>
      <c r="Y13" s="37"/>
      <c r="Z13" s="37"/>
      <c r="AA13" s="37"/>
      <c r="AB13" s="37"/>
      <c r="AC13" s="37"/>
      <c r="AD13" s="37"/>
      <c r="AE13" s="37"/>
    </row>
    <row r="14" spans="1:46" s="2" customFormat="1" ht="11.25">
      <c r="A14" s="37"/>
      <c r="B14" s="42"/>
      <c r="C14" s="37"/>
      <c r="D14" s="37"/>
      <c r="E14" s="37"/>
      <c r="F14" s="37"/>
      <c r="G14" s="37"/>
      <c r="H14" s="37"/>
      <c r="I14" s="37"/>
      <c r="J14" s="37"/>
      <c r="K14" s="37"/>
      <c r="L14" s="117"/>
      <c r="S14" s="37"/>
      <c r="T14" s="37"/>
      <c r="U14" s="37"/>
      <c r="V14" s="37"/>
      <c r="W14" s="37"/>
      <c r="X14" s="37"/>
      <c r="Y14" s="37"/>
      <c r="Z14" s="37"/>
      <c r="AA14" s="37"/>
      <c r="AB14" s="37"/>
      <c r="AC14" s="37"/>
      <c r="AD14" s="37"/>
      <c r="AE14" s="37"/>
    </row>
    <row r="15" spans="1:46" s="2" customFormat="1" ht="12" customHeight="1">
      <c r="A15" s="37"/>
      <c r="B15" s="42"/>
      <c r="C15" s="37"/>
      <c r="D15" s="116" t="s">
        <v>18</v>
      </c>
      <c r="E15" s="37"/>
      <c r="F15" s="106" t="s">
        <v>19</v>
      </c>
      <c r="G15" s="37"/>
      <c r="H15" s="37"/>
      <c r="I15" s="116" t="s">
        <v>20</v>
      </c>
      <c r="J15" s="106" t="s">
        <v>21</v>
      </c>
      <c r="K15" s="37"/>
      <c r="L15" s="117"/>
      <c r="S15" s="37"/>
      <c r="T15" s="37"/>
      <c r="U15" s="37"/>
      <c r="V15" s="37"/>
      <c r="W15" s="37"/>
      <c r="X15" s="37"/>
      <c r="Y15" s="37"/>
      <c r="Z15" s="37"/>
      <c r="AA15" s="37"/>
      <c r="AB15" s="37"/>
      <c r="AC15" s="37"/>
      <c r="AD15" s="37"/>
      <c r="AE15" s="37"/>
    </row>
    <row r="16" spans="1:46" s="2" customFormat="1" ht="12" customHeight="1">
      <c r="A16" s="37"/>
      <c r="B16" s="42"/>
      <c r="C16" s="37"/>
      <c r="D16" s="116" t="s">
        <v>22</v>
      </c>
      <c r="E16" s="37"/>
      <c r="F16" s="106" t="s">
        <v>23</v>
      </c>
      <c r="G16" s="37"/>
      <c r="H16" s="37"/>
      <c r="I16" s="116" t="s">
        <v>24</v>
      </c>
      <c r="J16" s="118" t="str">
        <f>'Rekapitulace stavby'!AN8</f>
        <v>23. 7. 2024</v>
      </c>
      <c r="K16" s="37"/>
      <c r="L16" s="117"/>
      <c r="S16" s="37"/>
      <c r="T16" s="37"/>
      <c r="U16" s="37"/>
      <c r="V16" s="37"/>
      <c r="W16" s="37"/>
      <c r="X16" s="37"/>
      <c r="Y16" s="37"/>
      <c r="Z16" s="37"/>
      <c r="AA16" s="37"/>
      <c r="AB16" s="37"/>
      <c r="AC16" s="37"/>
      <c r="AD16" s="37"/>
      <c r="AE16" s="37"/>
    </row>
    <row r="17" spans="1:31" s="2" customFormat="1" ht="10.9" customHeight="1">
      <c r="A17" s="37"/>
      <c r="B17" s="42"/>
      <c r="C17" s="37"/>
      <c r="D17" s="37"/>
      <c r="E17" s="37"/>
      <c r="F17" s="37"/>
      <c r="G17" s="37"/>
      <c r="H17" s="37"/>
      <c r="I17" s="37"/>
      <c r="J17" s="37"/>
      <c r="K17" s="37"/>
      <c r="L17" s="117"/>
      <c r="S17" s="37"/>
      <c r="T17" s="37"/>
      <c r="U17" s="37"/>
      <c r="V17" s="37"/>
      <c r="W17" s="37"/>
      <c r="X17" s="37"/>
      <c r="Y17" s="37"/>
      <c r="Z17" s="37"/>
      <c r="AA17" s="37"/>
      <c r="AB17" s="37"/>
      <c r="AC17" s="37"/>
      <c r="AD17" s="37"/>
      <c r="AE17" s="37"/>
    </row>
    <row r="18" spans="1:31" s="2" customFormat="1" ht="12" customHeight="1">
      <c r="A18" s="37"/>
      <c r="B18" s="42"/>
      <c r="C18" s="37"/>
      <c r="D18" s="116" t="s">
        <v>26</v>
      </c>
      <c r="E18" s="37"/>
      <c r="F18" s="37"/>
      <c r="G18" s="37"/>
      <c r="H18" s="37"/>
      <c r="I18" s="116" t="s">
        <v>27</v>
      </c>
      <c r="J18" s="106" t="s">
        <v>21</v>
      </c>
      <c r="K18" s="37"/>
      <c r="L18" s="117"/>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6" t="s">
        <v>29</v>
      </c>
      <c r="J19" s="106" t="s">
        <v>21</v>
      </c>
      <c r="K19" s="37"/>
      <c r="L19" s="117"/>
      <c r="S19" s="37"/>
      <c r="T19" s="37"/>
      <c r="U19" s="37"/>
      <c r="V19" s="37"/>
      <c r="W19" s="37"/>
      <c r="X19" s="37"/>
      <c r="Y19" s="37"/>
      <c r="Z19" s="37"/>
      <c r="AA19" s="37"/>
      <c r="AB19" s="37"/>
      <c r="AC19" s="37"/>
      <c r="AD19" s="37"/>
      <c r="AE19" s="37"/>
    </row>
    <row r="20" spans="1:31" s="2" customFormat="1" ht="6.95" customHeight="1">
      <c r="A20" s="37"/>
      <c r="B20" s="42"/>
      <c r="C20" s="37"/>
      <c r="D20" s="37"/>
      <c r="E20" s="37"/>
      <c r="F20" s="37"/>
      <c r="G20" s="37"/>
      <c r="H20" s="37"/>
      <c r="I20" s="37"/>
      <c r="J20" s="37"/>
      <c r="K20" s="37"/>
      <c r="L20" s="117"/>
      <c r="S20" s="37"/>
      <c r="T20" s="37"/>
      <c r="U20" s="37"/>
      <c r="V20" s="37"/>
      <c r="W20" s="37"/>
      <c r="X20" s="37"/>
      <c r="Y20" s="37"/>
      <c r="Z20" s="37"/>
      <c r="AA20" s="37"/>
      <c r="AB20" s="37"/>
      <c r="AC20" s="37"/>
      <c r="AD20" s="37"/>
      <c r="AE20" s="37"/>
    </row>
    <row r="21" spans="1:31" s="2" customFormat="1" ht="12" customHeight="1">
      <c r="A21" s="37"/>
      <c r="B21" s="42"/>
      <c r="C21" s="37"/>
      <c r="D21" s="116" t="s">
        <v>30</v>
      </c>
      <c r="E21" s="37"/>
      <c r="F21" s="37"/>
      <c r="G21" s="37"/>
      <c r="H21" s="37"/>
      <c r="I21" s="116" t="s">
        <v>27</v>
      </c>
      <c r="J21" s="33" t="str">
        <f>'Rekapitulace stavby'!AN13</f>
        <v>Vyplň údaj</v>
      </c>
      <c r="K21" s="37"/>
      <c r="L21" s="117"/>
      <c r="S21" s="37"/>
      <c r="T21" s="37"/>
      <c r="U21" s="37"/>
      <c r="V21" s="37"/>
      <c r="W21" s="37"/>
      <c r="X21" s="37"/>
      <c r="Y21" s="37"/>
      <c r="Z21" s="37"/>
      <c r="AA21" s="37"/>
      <c r="AB21" s="37"/>
      <c r="AC21" s="37"/>
      <c r="AD21" s="37"/>
      <c r="AE21" s="37"/>
    </row>
    <row r="22" spans="1:31" s="2" customFormat="1" ht="18" customHeight="1">
      <c r="A22" s="37"/>
      <c r="B22" s="42"/>
      <c r="C22" s="37"/>
      <c r="D22" s="37"/>
      <c r="E22" s="417" t="str">
        <f>'Rekapitulace stavby'!E14</f>
        <v>Vyplň údaj</v>
      </c>
      <c r="F22" s="418"/>
      <c r="G22" s="418"/>
      <c r="H22" s="418"/>
      <c r="I22" s="116" t="s">
        <v>29</v>
      </c>
      <c r="J22" s="33" t="str">
        <f>'Rekapitulace stavby'!AN14</f>
        <v>Vyplň údaj</v>
      </c>
      <c r="K22" s="37"/>
      <c r="L22" s="117"/>
      <c r="S22" s="37"/>
      <c r="T22" s="37"/>
      <c r="U22" s="37"/>
      <c r="V22" s="37"/>
      <c r="W22" s="37"/>
      <c r="X22" s="37"/>
      <c r="Y22" s="37"/>
      <c r="Z22" s="37"/>
      <c r="AA22" s="37"/>
      <c r="AB22" s="37"/>
      <c r="AC22" s="37"/>
      <c r="AD22" s="37"/>
      <c r="AE22" s="37"/>
    </row>
    <row r="23" spans="1:31" s="2" customFormat="1" ht="6.95" customHeight="1">
      <c r="A23" s="37"/>
      <c r="B23" s="42"/>
      <c r="C23" s="37"/>
      <c r="D23" s="37"/>
      <c r="E23" s="37"/>
      <c r="F23" s="37"/>
      <c r="G23" s="37"/>
      <c r="H23" s="37"/>
      <c r="I23" s="37"/>
      <c r="J23" s="37"/>
      <c r="K23" s="37"/>
      <c r="L23" s="117"/>
      <c r="S23" s="37"/>
      <c r="T23" s="37"/>
      <c r="U23" s="37"/>
      <c r="V23" s="37"/>
      <c r="W23" s="37"/>
      <c r="X23" s="37"/>
      <c r="Y23" s="37"/>
      <c r="Z23" s="37"/>
      <c r="AA23" s="37"/>
      <c r="AB23" s="37"/>
      <c r="AC23" s="37"/>
      <c r="AD23" s="37"/>
      <c r="AE23" s="37"/>
    </row>
    <row r="24" spans="1:31" s="2" customFormat="1" ht="12" customHeight="1">
      <c r="A24" s="37"/>
      <c r="B24" s="42"/>
      <c r="C24" s="37"/>
      <c r="D24" s="116" t="s">
        <v>32</v>
      </c>
      <c r="E24" s="37"/>
      <c r="F24" s="37"/>
      <c r="G24" s="37"/>
      <c r="H24" s="37"/>
      <c r="I24" s="116" t="s">
        <v>27</v>
      </c>
      <c r="J24" s="106" t="s">
        <v>21</v>
      </c>
      <c r="K24" s="37"/>
      <c r="L24" s="117"/>
      <c r="S24" s="37"/>
      <c r="T24" s="37"/>
      <c r="U24" s="37"/>
      <c r="V24" s="37"/>
      <c r="W24" s="37"/>
      <c r="X24" s="37"/>
      <c r="Y24" s="37"/>
      <c r="Z24" s="37"/>
      <c r="AA24" s="37"/>
      <c r="AB24" s="37"/>
      <c r="AC24" s="37"/>
      <c r="AD24" s="37"/>
      <c r="AE24" s="37"/>
    </row>
    <row r="25" spans="1:31" s="2" customFormat="1" ht="18" customHeight="1">
      <c r="A25" s="37"/>
      <c r="B25" s="42"/>
      <c r="C25" s="37"/>
      <c r="D25" s="37"/>
      <c r="E25" s="106" t="s">
        <v>33</v>
      </c>
      <c r="F25" s="37"/>
      <c r="G25" s="37"/>
      <c r="H25" s="37"/>
      <c r="I25" s="116" t="s">
        <v>29</v>
      </c>
      <c r="J25" s="106" t="s">
        <v>21</v>
      </c>
      <c r="K25" s="37"/>
      <c r="L25" s="117"/>
      <c r="S25" s="37"/>
      <c r="T25" s="37"/>
      <c r="U25" s="37"/>
      <c r="V25" s="37"/>
      <c r="W25" s="37"/>
      <c r="X25" s="37"/>
      <c r="Y25" s="37"/>
      <c r="Z25" s="37"/>
      <c r="AA25" s="37"/>
      <c r="AB25" s="37"/>
      <c r="AC25" s="37"/>
      <c r="AD25" s="37"/>
      <c r="AE25" s="37"/>
    </row>
    <row r="26" spans="1:31" s="2" customFormat="1" ht="6.95" customHeight="1">
      <c r="A26" s="37"/>
      <c r="B26" s="42"/>
      <c r="C26" s="37"/>
      <c r="D26" s="37"/>
      <c r="E26" s="37"/>
      <c r="F26" s="37"/>
      <c r="G26" s="37"/>
      <c r="H26" s="37"/>
      <c r="I26" s="37"/>
      <c r="J26" s="37"/>
      <c r="K26" s="37"/>
      <c r="L26" s="117"/>
      <c r="S26" s="37"/>
      <c r="T26" s="37"/>
      <c r="U26" s="37"/>
      <c r="V26" s="37"/>
      <c r="W26" s="37"/>
      <c r="X26" s="37"/>
      <c r="Y26" s="37"/>
      <c r="Z26" s="37"/>
      <c r="AA26" s="37"/>
      <c r="AB26" s="37"/>
      <c r="AC26" s="37"/>
      <c r="AD26" s="37"/>
      <c r="AE26" s="37"/>
    </row>
    <row r="27" spans="1:31" s="2" customFormat="1" ht="12" customHeight="1">
      <c r="A27" s="37"/>
      <c r="B27" s="42"/>
      <c r="C27" s="37"/>
      <c r="D27" s="116" t="s">
        <v>35</v>
      </c>
      <c r="E27" s="37"/>
      <c r="F27" s="37"/>
      <c r="G27" s="37"/>
      <c r="H27" s="37"/>
      <c r="I27" s="116" t="s">
        <v>27</v>
      </c>
      <c r="J27" s="106" t="s">
        <v>21</v>
      </c>
      <c r="K27" s="37"/>
      <c r="L27" s="117"/>
      <c r="S27" s="37"/>
      <c r="T27" s="37"/>
      <c r="U27" s="37"/>
      <c r="V27" s="37"/>
      <c r="W27" s="37"/>
      <c r="X27" s="37"/>
      <c r="Y27" s="37"/>
      <c r="Z27" s="37"/>
      <c r="AA27" s="37"/>
      <c r="AB27" s="37"/>
      <c r="AC27" s="37"/>
      <c r="AD27" s="37"/>
      <c r="AE27" s="37"/>
    </row>
    <row r="28" spans="1:31" s="2" customFormat="1" ht="18" customHeight="1">
      <c r="A28" s="37"/>
      <c r="B28" s="42"/>
      <c r="C28" s="37"/>
      <c r="D28" s="37"/>
      <c r="E28" s="106" t="s">
        <v>4620</v>
      </c>
      <c r="F28" s="37"/>
      <c r="G28" s="37"/>
      <c r="H28" s="37"/>
      <c r="I28" s="116" t="s">
        <v>29</v>
      </c>
      <c r="J28" s="106" t="s">
        <v>21</v>
      </c>
      <c r="K28" s="37"/>
      <c r="L28" s="117"/>
      <c r="S28" s="37"/>
      <c r="T28" s="37"/>
      <c r="U28" s="37"/>
      <c r="V28" s="37"/>
      <c r="W28" s="37"/>
      <c r="X28" s="37"/>
      <c r="Y28" s="37"/>
      <c r="Z28" s="37"/>
      <c r="AA28" s="37"/>
      <c r="AB28" s="37"/>
      <c r="AC28" s="37"/>
      <c r="AD28" s="37"/>
      <c r="AE28" s="37"/>
    </row>
    <row r="29" spans="1:31" s="2" customFormat="1" ht="6.95" customHeight="1">
      <c r="A29" s="37"/>
      <c r="B29" s="42"/>
      <c r="C29" s="37"/>
      <c r="D29" s="37"/>
      <c r="E29" s="37"/>
      <c r="F29" s="37"/>
      <c r="G29" s="37"/>
      <c r="H29" s="37"/>
      <c r="I29" s="37"/>
      <c r="J29" s="37"/>
      <c r="K29" s="37"/>
      <c r="L29" s="117"/>
      <c r="S29" s="37"/>
      <c r="T29" s="37"/>
      <c r="U29" s="37"/>
      <c r="V29" s="37"/>
      <c r="W29" s="37"/>
      <c r="X29" s="37"/>
      <c r="Y29" s="37"/>
      <c r="Z29" s="37"/>
      <c r="AA29" s="37"/>
      <c r="AB29" s="37"/>
      <c r="AC29" s="37"/>
      <c r="AD29" s="37"/>
      <c r="AE29" s="37"/>
    </row>
    <row r="30" spans="1:31" s="2" customFormat="1" ht="12" customHeight="1">
      <c r="A30" s="37"/>
      <c r="B30" s="42"/>
      <c r="C30" s="37"/>
      <c r="D30" s="116" t="s">
        <v>37</v>
      </c>
      <c r="E30" s="37"/>
      <c r="F30" s="37"/>
      <c r="G30" s="37"/>
      <c r="H30" s="37"/>
      <c r="I30" s="37"/>
      <c r="J30" s="37"/>
      <c r="K30" s="37"/>
      <c r="L30" s="117"/>
      <c r="S30" s="37"/>
      <c r="T30" s="37"/>
      <c r="U30" s="37"/>
      <c r="V30" s="37"/>
      <c r="W30" s="37"/>
      <c r="X30" s="37"/>
      <c r="Y30" s="37"/>
      <c r="Z30" s="37"/>
      <c r="AA30" s="37"/>
      <c r="AB30" s="37"/>
      <c r="AC30" s="37"/>
      <c r="AD30" s="37"/>
      <c r="AE30" s="37"/>
    </row>
    <row r="31" spans="1:31" s="8" customFormat="1" ht="358.5" customHeight="1">
      <c r="A31" s="119"/>
      <c r="B31" s="120"/>
      <c r="C31" s="119"/>
      <c r="D31" s="119"/>
      <c r="E31" s="419" t="s">
        <v>4351</v>
      </c>
      <c r="F31" s="419"/>
      <c r="G31" s="419"/>
      <c r="H31" s="419"/>
      <c r="I31" s="119"/>
      <c r="J31" s="119"/>
      <c r="K31" s="119"/>
      <c r="L31" s="121"/>
      <c r="S31" s="119"/>
      <c r="T31" s="119"/>
      <c r="U31" s="119"/>
      <c r="V31" s="119"/>
      <c r="W31" s="119"/>
      <c r="X31" s="119"/>
      <c r="Y31" s="119"/>
      <c r="Z31" s="119"/>
      <c r="AA31" s="119"/>
      <c r="AB31" s="119"/>
      <c r="AC31" s="119"/>
      <c r="AD31" s="119"/>
      <c r="AE31" s="119"/>
    </row>
    <row r="32" spans="1:31" s="2" customFormat="1" ht="6.95" customHeight="1">
      <c r="A32" s="37"/>
      <c r="B32" s="42"/>
      <c r="C32" s="37"/>
      <c r="D32" s="37"/>
      <c r="E32" s="37"/>
      <c r="F32" s="37"/>
      <c r="G32" s="37"/>
      <c r="H32" s="37"/>
      <c r="I32" s="37"/>
      <c r="J32" s="37"/>
      <c r="K32" s="37"/>
      <c r="L32" s="117"/>
      <c r="S32" s="37"/>
      <c r="T32" s="37"/>
      <c r="U32" s="37"/>
      <c r="V32" s="37"/>
      <c r="W32" s="37"/>
      <c r="X32" s="37"/>
      <c r="Y32" s="37"/>
      <c r="Z32" s="37"/>
      <c r="AA32" s="37"/>
      <c r="AB32" s="37"/>
      <c r="AC32" s="37"/>
      <c r="AD32" s="37"/>
      <c r="AE32" s="37"/>
    </row>
    <row r="33" spans="1:31" s="2" customFormat="1" ht="6.95" customHeight="1">
      <c r="A33" s="37"/>
      <c r="B33" s="42"/>
      <c r="C33" s="37"/>
      <c r="D33" s="122"/>
      <c r="E33" s="122"/>
      <c r="F33" s="122"/>
      <c r="G33" s="122"/>
      <c r="H33" s="122"/>
      <c r="I33" s="122"/>
      <c r="J33" s="122"/>
      <c r="K33" s="122"/>
      <c r="L33" s="117"/>
      <c r="S33" s="37"/>
      <c r="T33" s="37"/>
      <c r="U33" s="37"/>
      <c r="V33" s="37"/>
      <c r="W33" s="37"/>
      <c r="X33" s="37"/>
      <c r="Y33" s="37"/>
      <c r="Z33" s="37"/>
      <c r="AA33" s="37"/>
      <c r="AB33" s="37"/>
      <c r="AC33" s="37"/>
      <c r="AD33" s="37"/>
      <c r="AE33" s="37"/>
    </row>
    <row r="34" spans="1:31" s="2" customFormat="1" ht="25.35" customHeight="1">
      <c r="A34" s="37"/>
      <c r="B34" s="42"/>
      <c r="C34" s="37"/>
      <c r="D34" s="123" t="s">
        <v>39</v>
      </c>
      <c r="E34" s="37"/>
      <c r="F34" s="37"/>
      <c r="G34" s="37"/>
      <c r="H34" s="37"/>
      <c r="I34" s="37"/>
      <c r="J34" s="124">
        <f>ROUND(J97, 2)</f>
        <v>0</v>
      </c>
      <c r="K34" s="37"/>
      <c r="L34" s="117"/>
      <c r="S34" s="37"/>
      <c r="T34" s="37"/>
      <c r="U34" s="37"/>
      <c r="V34" s="37"/>
      <c r="W34" s="37"/>
      <c r="X34" s="37"/>
      <c r="Y34" s="37"/>
      <c r="Z34" s="37"/>
      <c r="AA34" s="37"/>
      <c r="AB34" s="37"/>
      <c r="AC34" s="37"/>
      <c r="AD34" s="37"/>
      <c r="AE34" s="37"/>
    </row>
    <row r="35" spans="1:31" s="2" customFormat="1" ht="6.95" customHeight="1">
      <c r="A35" s="37"/>
      <c r="B35" s="42"/>
      <c r="C35" s="37"/>
      <c r="D35" s="122"/>
      <c r="E35" s="122"/>
      <c r="F35" s="122"/>
      <c r="G35" s="122"/>
      <c r="H35" s="122"/>
      <c r="I35" s="122"/>
      <c r="J35" s="122"/>
      <c r="K35" s="122"/>
      <c r="L35" s="117"/>
      <c r="S35" s="37"/>
      <c r="T35" s="37"/>
      <c r="U35" s="37"/>
      <c r="V35" s="37"/>
      <c r="W35" s="37"/>
      <c r="X35" s="37"/>
      <c r="Y35" s="37"/>
      <c r="Z35" s="37"/>
      <c r="AA35" s="37"/>
      <c r="AB35" s="37"/>
      <c r="AC35" s="37"/>
      <c r="AD35" s="37"/>
      <c r="AE35" s="37"/>
    </row>
    <row r="36" spans="1:31" s="2" customFormat="1" ht="14.45" customHeight="1">
      <c r="A36" s="37"/>
      <c r="B36" s="42"/>
      <c r="C36" s="37"/>
      <c r="D36" s="37"/>
      <c r="E36" s="37"/>
      <c r="F36" s="125" t="s">
        <v>41</v>
      </c>
      <c r="G36" s="37"/>
      <c r="H36" s="37"/>
      <c r="I36" s="125" t="s">
        <v>40</v>
      </c>
      <c r="J36" s="125" t="s">
        <v>42</v>
      </c>
      <c r="K36" s="37"/>
      <c r="L36" s="117"/>
      <c r="S36" s="37"/>
      <c r="T36" s="37"/>
      <c r="U36" s="37"/>
      <c r="V36" s="37"/>
      <c r="W36" s="37"/>
      <c r="X36" s="37"/>
      <c r="Y36" s="37"/>
      <c r="Z36" s="37"/>
      <c r="AA36" s="37"/>
      <c r="AB36" s="37"/>
      <c r="AC36" s="37"/>
      <c r="AD36" s="37"/>
      <c r="AE36" s="37"/>
    </row>
    <row r="37" spans="1:31" s="2" customFormat="1" ht="14.45" customHeight="1">
      <c r="A37" s="37"/>
      <c r="B37" s="42"/>
      <c r="C37" s="37"/>
      <c r="D37" s="126" t="s">
        <v>43</v>
      </c>
      <c r="E37" s="116" t="s">
        <v>44</v>
      </c>
      <c r="F37" s="127">
        <f>ROUND((SUM(BE97:BE451)),  2)</f>
        <v>0</v>
      </c>
      <c r="G37" s="37"/>
      <c r="H37" s="37"/>
      <c r="I37" s="128">
        <v>0.21</v>
      </c>
      <c r="J37" s="127">
        <f>ROUND(((SUM(BE97:BE451))*I37),  2)</f>
        <v>0</v>
      </c>
      <c r="K37" s="37"/>
      <c r="L37" s="117"/>
      <c r="S37" s="37"/>
      <c r="T37" s="37"/>
      <c r="U37" s="37"/>
      <c r="V37" s="37"/>
      <c r="W37" s="37"/>
      <c r="X37" s="37"/>
      <c r="Y37" s="37"/>
      <c r="Z37" s="37"/>
      <c r="AA37" s="37"/>
      <c r="AB37" s="37"/>
      <c r="AC37" s="37"/>
      <c r="AD37" s="37"/>
      <c r="AE37" s="37"/>
    </row>
    <row r="38" spans="1:31" s="2" customFormat="1" ht="14.45" customHeight="1">
      <c r="A38" s="37"/>
      <c r="B38" s="42"/>
      <c r="C38" s="37"/>
      <c r="D38" s="37"/>
      <c r="E38" s="116" t="s">
        <v>45</v>
      </c>
      <c r="F38" s="127">
        <f>ROUND((SUM(BF97:BF451)),  2)</f>
        <v>0</v>
      </c>
      <c r="G38" s="37"/>
      <c r="H38" s="37"/>
      <c r="I38" s="128">
        <v>0.12</v>
      </c>
      <c r="J38" s="127">
        <f>ROUND(((SUM(BF97:BF451))*I38),  2)</f>
        <v>0</v>
      </c>
      <c r="K38" s="37"/>
      <c r="L38" s="117"/>
      <c r="S38" s="37"/>
      <c r="T38" s="37"/>
      <c r="U38" s="37"/>
      <c r="V38" s="37"/>
      <c r="W38" s="37"/>
      <c r="X38" s="37"/>
      <c r="Y38" s="37"/>
      <c r="Z38" s="37"/>
      <c r="AA38" s="37"/>
      <c r="AB38" s="37"/>
      <c r="AC38" s="37"/>
      <c r="AD38" s="37"/>
      <c r="AE38" s="37"/>
    </row>
    <row r="39" spans="1:31" s="2" customFormat="1" ht="14.45" hidden="1" customHeight="1">
      <c r="A39" s="37"/>
      <c r="B39" s="42"/>
      <c r="C39" s="37"/>
      <c r="D39" s="37"/>
      <c r="E39" s="116" t="s">
        <v>46</v>
      </c>
      <c r="F39" s="127">
        <f>ROUND((SUM(BG97:BG451)),  2)</f>
        <v>0</v>
      </c>
      <c r="G39" s="37"/>
      <c r="H39" s="37"/>
      <c r="I39" s="128">
        <v>0.21</v>
      </c>
      <c r="J39" s="127">
        <f>0</f>
        <v>0</v>
      </c>
      <c r="K39" s="37"/>
      <c r="L39" s="117"/>
      <c r="S39" s="37"/>
      <c r="T39" s="37"/>
      <c r="U39" s="37"/>
      <c r="V39" s="37"/>
      <c r="W39" s="37"/>
      <c r="X39" s="37"/>
      <c r="Y39" s="37"/>
      <c r="Z39" s="37"/>
      <c r="AA39" s="37"/>
      <c r="AB39" s="37"/>
      <c r="AC39" s="37"/>
      <c r="AD39" s="37"/>
      <c r="AE39" s="37"/>
    </row>
    <row r="40" spans="1:31" s="2" customFormat="1" ht="14.45" hidden="1" customHeight="1">
      <c r="A40" s="37"/>
      <c r="B40" s="42"/>
      <c r="C40" s="37"/>
      <c r="D40" s="37"/>
      <c r="E40" s="116" t="s">
        <v>47</v>
      </c>
      <c r="F40" s="127">
        <f>ROUND((SUM(BH97:BH451)),  2)</f>
        <v>0</v>
      </c>
      <c r="G40" s="37"/>
      <c r="H40" s="37"/>
      <c r="I40" s="128">
        <v>0.12</v>
      </c>
      <c r="J40" s="127">
        <f>0</f>
        <v>0</v>
      </c>
      <c r="K40" s="37"/>
      <c r="L40" s="117"/>
      <c r="S40" s="37"/>
      <c r="T40" s="37"/>
      <c r="U40" s="37"/>
      <c r="V40" s="37"/>
      <c r="W40" s="37"/>
      <c r="X40" s="37"/>
      <c r="Y40" s="37"/>
      <c r="Z40" s="37"/>
      <c r="AA40" s="37"/>
      <c r="AB40" s="37"/>
      <c r="AC40" s="37"/>
      <c r="AD40" s="37"/>
      <c r="AE40" s="37"/>
    </row>
    <row r="41" spans="1:31" s="2" customFormat="1" ht="14.45" hidden="1" customHeight="1">
      <c r="A41" s="37"/>
      <c r="B41" s="42"/>
      <c r="C41" s="37"/>
      <c r="D41" s="37"/>
      <c r="E41" s="116" t="s">
        <v>48</v>
      </c>
      <c r="F41" s="127">
        <f>ROUND((SUM(BI97:BI451)),  2)</f>
        <v>0</v>
      </c>
      <c r="G41" s="37"/>
      <c r="H41" s="37"/>
      <c r="I41" s="128">
        <v>0</v>
      </c>
      <c r="J41" s="127">
        <f>0</f>
        <v>0</v>
      </c>
      <c r="K41" s="37"/>
      <c r="L41" s="117"/>
      <c r="S41" s="37"/>
      <c r="T41" s="37"/>
      <c r="U41" s="37"/>
      <c r="V41" s="37"/>
      <c r="W41" s="37"/>
      <c r="X41" s="37"/>
      <c r="Y41" s="37"/>
      <c r="Z41" s="37"/>
      <c r="AA41" s="37"/>
      <c r="AB41" s="37"/>
      <c r="AC41" s="37"/>
      <c r="AD41" s="37"/>
      <c r="AE41" s="37"/>
    </row>
    <row r="42" spans="1:31" s="2" customFormat="1" ht="6.95" customHeight="1">
      <c r="A42" s="37"/>
      <c r="B42" s="42"/>
      <c r="C42" s="37"/>
      <c r="D42" s="37"/>
      <c r="E42" s="37"/>
      <c r="F42" s="37"/>
      <c r="G42" s="37"/>
      <c r="H42" s="37"/>
      <c r="I42" s="37"/>
      <c r="J42" s="37"/>
      <c r="K42" s="37"/>
      <c r="L42" s="117"/>
      <c r="S42" s="37"/>
      <c r="T42" s="37"/>
      <c r="U42" s="37"/>
      <c r="V42" s="37"/>
      <c r="W42" s="37"/>
      <c r="X42" s="37"/>
      <c r="Y42" s="37"/>
      <c r="Z42" s="37"/>
      <c r="AA42" s="37"/>
      <c r="AB42" s="37"/>
      <c r="AC42" s="37"/>
      <c r="AD42" s="37"/>
      <c r="AE42" s="37"/>
    </row>
    <row r="43" spans="1:31" s="2" customFormat="1" ht="25.35" customHeight="1">
      <c r="A43" s="37"/>
      <c r="B43" s="42"/>
      <c r="C43" s="129"/>
      <c r="D43" s="130" t="s">
        <v>49</v>
      </c>
      <c r="E43" s="131"/>
      <c r="F43" s="131"/>
      <c r="G43" s="132" t="s">
        <v>50</v>
      </c>
      <c r="H43" s="133" t="s">
        <v>51</v>
      </c>
      <c r="I43" s="131"/>
      <c r="J43" s="134">
        <f>SUM(J34:J41)</f>
        <v>0</v>
      </c>
      <c r="K43" s="135"/>
      <c r="L43" s="117"/>
      <c r="S43" s="37"/>
      <c r="T43" s="37"/>
      <c r="U43" s="37"/>
      <c r="V43" s="37"/>
      <c r="W43" s="37"/>
      <c r="X43" s="37"/>
      <c r="Y43" s="37"/>
      <c r="Z43" s="37"/>
      <c r="AA43" s="37"/>
      <c r="AB43" s="37"/>
      <c r="AC43" s="37"/>
      <c r="AD43" s="37"/>
      <c r="AE43" s="37"/>
    </row>
    <row r="44" spans="1:31" s="2" customFormat="1" ht="14.45" customHeight="1">
      <c r="A44" s="37"/>
      <c r="B44" s="136"/>
      <c r="C44" s="137"/>
      <c r="D44" s="137"/>
      <c r="E44" s="137"/>
      <c r="F44" s="137"/>
      <c r="G44" s="137"/>
      <c r="H44" s="137"/>
      <c r="I44" s="137"/>
      <c r="J44" s="137"/>
      <c r="K44" s="137"/>
      <c r="L44" s="117"/>
      <c r="S44" s="37"/>
      <c r="T44" s="37"/>
      <c r="U44" s="37"/>
      <c r="V44" s="37"/>
      <c r="W44" s="37"/>
      <c r="X44" s="37"/>
      <c r="Y44" s="37"/>
      <c r="Z44" s="37"/>
      <c r="AA44" s="37"/>
      <c r="AB44" s="37"/>
      <c r="AC44" s="37"/>
      <c r="AD44" s="37"/>
      <c r="AE44" s="37"/>
    </row>
    <row r="48" spans="1:31" s="2" customFormat="1" ht="6.95" customHeight="1">
      <c r="A48" s="37"/>
      <c r="B48" s="138"/>
      <c r="C48" s="139"/>
      <c r="D48" s="139"/>
      <c r="E48" s="139"/>
      <c r="F48" s="139"/>
      <c r="G48" s="139"/>
      <c r="H48" s="139"/>
      <c r="I48" s="139"/>
      <c r="J48" s="139"/>
      <c r="K48" s="139"/>
      <c r="L48" s="117"/>
      <c r="S48" s="37"/>
      <c r="T48" s="37"/>
      <c r="U48" s="37"/>
      <c r="V48" s="37"/>
      <c r="W48" s="37"/>
      <c r="X48" s="37"/>
      <c r="Y48" s="37"/>
      <c r="Z48" s="37"/>
      <c r="AA48" s="37"/>
      <c r="AB48" s="37"/>
      <c r="AC48" s="37"/>
      <c r="AD48" s="37"/>
      <c r="AE48" s="37"/>
    </row>
    <row r="49" spans="1:31" s="2" customFormat="1" ht="24.95" customHeight="1">
      <c r="A49" s="37"/>
      <c r="B49" s="38"/>
      <c r="C49" s="26" t="s">
        <v>206</v>
      </c>
      <c r="D49" s="39"/>
      <c r="E49" s="39"/>
      <c r="F49" s="39"/>
      <c r="G49" s="39"/>
      <c r="H49" s="39"/>
      <c r="I49" s="39"/>
      <c r="J49" s="39"/>
      <c r="K49" s="39"/>
      <c r="L49" s="117"/>
      <c r="S49" s="37"/>
      <c r="T49" s="37"/>
      <c r="U49" s="37"/>
      <c r="V49" s="37"/>
      <c r="W49" s="37"/>
      <c r="X49" s="37"/>
      <c r="Y49" s="37"/>
      <c r="Z49" s="37"/>
      <c r="AA49" s="37"/>
      <c r="AB49" s="37"/>
      <c r="AC49" s="37"/>
      <c r="AD49" s="37"/>
      <c r="AE49" s="37"/>
    </row>
    <row r="50" spans="1:31" s="2" customFormat="1" ht="6.95" customHeight="1">
      <c r="A50" s="37"/>
      <c r="B50" s="38"/>
      <c r="C50" s="39"/>
      <c r="D50" s="39"/>
      <c r="E50" s="39"/>
      <c r="F50" s="39"/>
      <c r="G50" s="39"/>
      <c r="H50" s="39"/>
      <c r="I50" s="39"/>
      <c r="J50" s="39"/>
      <c r="K50" s="39"/>
      <c r="L50" s="117"/>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7"/>
      <c r="S51" s="37"/>
      <c r="T51" s="37"/>
      <c r="U51" s="37"/>
      <c r="V51" s="37"/>
      <c r="W51" s="37"/>
      <c r="X51" s="37"/>
      <c r="Y51" s="37"/>
      <c r="Z51" s="37"/>
      <c r="AA51" s="37"/>
      <c r="AB51" s="37"/>
      <c r="AC51" s="37"/>
      <c r="AD51" s="37"/>
      <c r="AE51" s="37"/>
    </row>
    <row r="52" spans="1:31" s="2" customFormat="1" ht="16.5" customHeight="1">
      <c r="A52" s="37"/>
      <c r="B52" s="38"/>
      <c r="C52" s="39"/>
      <c r="D52" s="39"/>
      <c r="E52" s="420" t="str">
        <f>E7</f>
        <v>Mateřská škola Brno, Kikrleho</v>
      </c>
      <c r="F52" s="421"/>
      <c r="G52" s="421"/>
      <c r="H52" s="421"/>
      <c r="I52" s="39"/>
      <c r="J52" s="39"/>
      <c r="K52" s="39"/>
      <c r="L52" s="117"/>
      <c r="S52" s="37"/>
      <c r="T52" s="37"/>
      <c r="U52" s="37"/>
      <c r="V52" s="37"/>
      <c r="W52" s="37"/>
      <c r="X52" s="37"/>
      <c r="Y52" s="37"/>
      <c r="Z52" s="37"/>
      <c r="AA52" s="37"/>
      <c r="AB52" s="37"/>
      <c r="AC52" s="37"/>
      <c r="AD52" s="37"/>
      <c r="AE52" s="37"/>
    </row>
    <row r="53" spans="1:31" s="1" customFormat="1" ht="12" customHeight="1">
      <c r="B53" s="24"/>
      <c r="C53" s="32" t="s">
        <v>168</v>
      </c>
      <c r="D53" s="25"/>
      <c r="E53" s="25"/>
      <c r="F53" s="25"/>
      <c r="G53" s="25"/>
      <c r="H53" s="25"/>
      <c r="I53" s="25"/>
      <c r="J53" s="25"/>
      <c r="K53" s="25"/>
      <c r="L53" s="23"/>
    </row>
    <row r="54" spans="1:31" s="1" customFormat="1" ht="16.5" customHeight="1">
      <c r="B54" s="24"/>
      <c r="C54" s="25"/>
      <c r="D54" s="25"/>
      <c r="E54" s="420" t="s">
        <v>172</v>
      </c>
      <c r="F54" s="380"/>
      <c r="G54" s="380"/>
      <c r="H54" s="380"/>
      <c r="I54" s="25"/>
      <c r="J54" s="25"/>
      <c r="K54" s="25"/>
      <c r="L54" s="23"/>
    </row>
    <row r="55" spans="1:31" s="1" customFormat="1" ht="12" customHeight="1">
      <c r="B55" s="24"/>
      <c r="C55" s="32" t="s">
        <v>176</v>
      </c>
      <c r="D55" s="25"/>
      <c r="E55" s="25"/>
      <c r="F55" s="25"/>
      <c r="G55" s="25"/>
      <c r="H55" s="25"/>
      <c r="I55" s="25"/>
      <c r="J55" s="25"/>
      <c r="K55" s="25"/>
      <c r="L55" s="23"/>
    </row>
    <row r="56" spans="1:31" s="2" customFormat="1" ht="16.5" customHeight="1">
      <c r="A56" s="37"/>
      <c r="B56" s="38"/>
      <c r="C56" s="39"/>
      <c r="D56" s="39"/>
      <c r="E56" s="424" t="s">
        <v>4347</v>
      </c>
      <c r="F56" s="422"/>
      <c r="G56" s="422"/>
      <c r="H56" s="422"/>
      <c r="I56" s="39"/>
      <c r="J56" s="39"/>
      <c r="K56" s="39"/>
      <c r="L56" s="117"/>
      <c r="S56" s="37"/>
      <c r="T56" s="37"/>
      <c r="U56" s="37"/>
      <c r="V56" s="37"/>
      <c r="W56" s="37"/>
      <c r="X56" s="37"/>
      <c r="Y56" s="37"/>
      <c r="Z56" s="37"/>
      <c r="AA56" s="37"/>
      <c r="AB56" s="37"/>
      <c r="AC56" s="37"/>
      <c r="AD56" s="37"/>
      <c r="AE56" s="37"/>
    </row>
    <row r="57" spans="1:31" s="2" customFormat="1" ht="12" customHeight="1">
      <c r="A57" s="37"/>
      <c r="B57" s="38"/>
      <c r="C57" s="32" t="s">
        <v>4348</v>
      </c>
      <c r="D57" s="39"/>
      <c r="E57" s="39"/>
      <c r="F57" s="39"/>
      <c r="G57" s="39"/>
      <c r="H57" s="39"/>
      <c r="I57" s="39"/>
      <c r="J57" s="39"/>
      <c r="K57" s="39"/>
      <c r="L57" s="117"/>
      <c r="S57" s="37"/>
      <c r="T57" s="37"/>
      <c r="U57" s="37"/>
      <c r="V57" s="37"/>
      <c r="W57" s="37"/>
      <c r="X57" s="37"/>
      <c r="Y57" s="37"/>
      <c r="Z57" s="37"/>
      <c r="AA57" s="37"/>
      <c r="AB57" s="37"/>
      <c r="AC57" s="37"/>
      <c r="AD57" s="37"/>
      <c r="AE57" s="37"/>
    </row>
    <row r="58" spans="1:31" s="2" customFormat="1" ht="16.5" customHeight="1">
      <c r="A58" s="37"/>
      <c r="B58" s="38"/>
      <c r="C58" s="39"/>
      <c r="D58" s="39"/>
      <c r="E58" s="373" t="str">
        <f>E13</f>
        <v>2024/IS/06-02-14-2 - D.1.4.2-Vzduchotechnika</v>
      </c>
      <c r="F58" s="422"/>
      <c r="G58" s="422"/>
      <c r="H58" s="422"/>
      <c r="I58" s="39"/>
      <c r="J58" s="39"/>
      <c r="K58" s="39"/>
      <c r="L58" s="117"/>
      <c r="S58" s="37"/>
      <c r="T58" s="37"/>
      <c r="U58" s="37"/>
      <c r="V58" s="37"/>
      <c r="W58" s="37"/>
      <c r="X58" s="37"/>
      <c r="Y58" s="37"/>
      <c r="Z58" s="37"/>
      <c r="AA58" s="37"/>
      <c r="AB58" s="37"/>
      <c r="AC58" s="37"/>
      <c r="AD58" s="37"/>
      <c r="AE58" s="37"/>
    </row>
    <row r="59" spans="1:31" s="2" customFormat="1" ht="6.95" customHeight="1">
      <c r="A59" s="37"/>
      <c r="B59" s="38"/>
      <c r="C59" s="39"/>
      <c r="D59" s="39"/>
      <c r="E59" s="39"/>
      <c r="F59" s="39"/>
      <c r="G59" s="39"/>
      <c r="H59" s="39"/>
      <c r="I59" s="39"/>
      <c r="J59" s="39"/>
      <c r="K59" s="39"/>
      <c r="L59" s="117"/>
      <c r="S59" s="37"/>
      <c r="T59" s="37"/>
      <c r="U59" s="37"/>
      <c r="V59" s="37"/>
      <c r="W59" s="37"/>
      <c r="X59" s="37"/>
      <c r="Y59" s="37"/>
      <c r="Z59" s="37"/>
      <c r="AA59" s="37"/>
      <c r="AB59" s="37"/>
      <c r="AC59" s="37"/>
      <c r="AD59" s="37"/>
      <c r="AE59" s="37"/>
    </row>
    <row r="60" spans="1:31" s="2" customFormat="1" ht="12" customHeight="1">
      <c r="A60" s="37"/>
      <c r="B60" s="38"/>
      <c r="C60" s="32" t="s">
        <v>22</v>
      </c>
      <c r="D60" s="39"/>
      <c r="E60" s="39"/>
      <c r="F60" s="30" t="str">
        <f>F16</f>
        <v xml:space="preserve"> </v>
      </c>
      <c r="G60" s="39"/>
      <c r="H60" s="39"/>
      <c r="I60" s="32" t="s">
        <v>24</v>
      </c>
      <c r="J60" s="62" t="str">
        <f>IF(J16="","",J16)</f>
        <v>23. 7. 2024</v>
      </c>
      <c r="K60" s="39"/>
      <c r="L60" s="117"/>
      <c r="S60" s="37"/>
      <c r="T60" s="37"/>
      <c r="U60" s="37"/>
      <c r="V60" s="37"/>
      <c r="W60" s="37"/>
      <c r="X60" s="37"/>
      <c r="Y60" s="37"/>
      <c r="Z60" s="37"/>
      <c r="AA60" s="37"/>
      <c r="AB60" s="37"/>
      <c r="AC60" s="37"/>
      <c r="AD60" s="37"/>
      <c r="AE60" s="37"/>
    </row>
    <row r="61" spans="1:31" s="2" customFormat="1" ht="6.95" customHeight="1">
      <c r="A61" s="37"/>
      <c r="B61" s="38"/>
      <c r="C61" s="39"/>
      <c r="D61" s="39"/>
      <c r="E61" s="39"/>
      <c r="F61" s="39"/>
      <c r="G61" s="39"/>
      <c r="H61" s="39"/>
      <c r="I61" s="39"/>
      <c r="J61" s="39"/>
      <c r="K61" s="39"/>
      <c r="L61" s="117"/>
      <c r="S61" s="37"/>
      <c r="T61" s="37"/>
      <c r="U61" s="37"/>
      <c r="V61" s="37"/>
      <c r="W61" s="37"/>
      <c r="X61" s="37"/>
      <c r="Y61" s="37"/>
      <c r="Z61" s="37"/>
      <c r="AA61" s="37"/>
      <c r="AB61" s="37"/>
      <c r="AC61" s="37"/>
      <c r="AD61" s="37"/>
      <c r="AE61" s="37"/>
    </row>
    <row r="62" spans="1:31" s="2" customFormat="1" ht="15.2" customHeight="1">
      <c r="A62" s="37"/>
      <c r="B62" s="38"/>
      <c r="C62" s="32" t="s">
        <v>26</v>
      </c>
      <c r="D62" s="39"/>
      <c r="E62" s="39"/>
      <c r="F62" s="30" t="str">
        <f>E19</f>
        <v>Statutární město Brno</v>
      </c>
      <c r="G62" s="39"/>
      <c r="H62" s="39"/>
      <c r="I62" s="32" t="s">
        <v>32</v>
      </c>
      <c r="J62" s="35" t="str">
        <f>E25</f>
        <v>IS-ARCH s.r.o.</v>
      </c>
      <c r="K62" s="39"/>
      <c r="L62" s="117"/>
      <c r="S62" s="37"/>
      <c r="T62" s="37"/>
      <c r="U62" s="37"/>
      <c r="V62" s="37"/>
      <c r="W62" s="37"/>
      <c r="X62" s="37"/>
      <c r="Y62" s="37"/>
      <c r="Z62" s="37"/>
      <c r="AA62" s="37"/>
      <c r="AB62" s="37"/>
      <c r="AC62" s="37"/>
      <c r="AD62" s="37"/>
      <c r="AE62" s="37"/>
    </row>
    <row r="63" spans="1:31" s="2" customFormat="1" ht="15.2" customHeight="1">
      <c r="A63" s="37"/>
      <c r="B63" s="38"/>
      <c r="C63" s="32" t="s">
        <v>30</v>
      </c>
      <c r="D63" s="39"/>
      <c r="E63" s="39"/>
      <c r="F63" s="30" t="str">
        <f>IF(E22="","",E22)</f>
        <v>Vyplň údaj</v>
      </c>
      <c r="G63" s="39"/>
      <c r="H63" s="39"/>
      <c r="I63" s="32" t="s">
        <v>35</v>
      </c>
      <c r="J63" s="35" t="str">
        <f>E28</f>
        <v>M.Šuráň</v>
      </c>
      <c r="K63" s="39"/>
      <c r="L63" s="117"/>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7"/>
      <c r="S64" s="37"/>
      <c r="T64" s="37"/>
      <c r="U64" s="37"/>
      <c r="V64" s="37"/>
      <c r="W64" s="37"/>
      <c r="X64" s="37"/>
      <c r="Y64" s="37"/>
      <c r="Z64" s="37"/>
      <c r="AA64" s="37"/>
      <c r="AB64" s="37"/>
      <c r="AC64" s="37"/>
      <c r="AD64" s="37"/>
      <c r="AE64" s="37"/>
    </row>
    <row r="65" spans="1:47" s="2" customFormat="1" ht="29.25" customHeight="1">
      <c r="A65" s="37"/>
      <c r="B65" s="38"/>
      <c r="C65" s="140" t="s">
        <v>207</v>
      </c>
      <c r="D65" s="141"/>
      <c r="E65" s="141"/>
      <c r="F65" s="141"/>
      <c r="G65" s="141"/>
      <c r="H65" s="141"/>
      <c r="I65" s="141"/>
      <c r="J65" s="142" t="s">
        <v>208</v>
      </c>
      <c r="K65" s="141"/>
      <c r="L65" s="117"/>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7"/>
      <c r="S66" s="37"/>
      <c r="T66" s="37"/>
      <c r="U66" s="37"/>
      <c r="V66" s="37"/>
      <c r="W66" s="37"/>
      <c r="X66" s="37"/>
      <c r="Y66" s="37"/>
      <c r="Z66" s="37"/>
      <c r="AA66" s="37"/>
      <c r="AB66" s="37"/>
      <c r="AC66" s="37"/>
      <c r="AD66" s="37"/>
      <c r="AE66" s="37"/>
    </row>
    <row r="67" spans="1:47" s="2" customFormat="1" ht="22.9" customHeight="1">
      <c r="A67" s="37"/>
      <c r="B67" s="38"/>
      <c r="C67" s="143" t="s">
        <v>71</v>
      </c>
      <c r="D67" s="39"/>
      <c r="E67" s="39"/>
      <c r="F67" s="39"/>
      <c r="G67" s="39"/>
      <c r="H67" s="39"/>
      <c r="I67" s="39"/>
      <c r="J67" s="80">
        <f>J97</f>
        <v>0</v>
      </c>
      <c r="K67" s="39"/>
      <c r="L67" s="117"/>
      <c r="S67" s="37"/>
      <c r="T67" s="37"/>
      <c r="U67" s="37"/>
      <c r="V67" s="37"/>
      <c r="W67" s="37"/>
      <c r="X67" s="37"/>
      <c r="Y67" s="37"/>
      <c r="Z67" s="37"/>
      <c r="AA67" s="37"/>
      <c r="AB67" s="37"/>
      <c r="AC67" s="37"/>
      <c r="AD67" s="37"/>
      <c r="AE67" s="37"/>
      <c r="AU67" s="20" t="s">
        <v>209</v>
      </c>
    </row>
    <row r="68" spans="1:47" s="9" customFormat="1" ht="24.95" customHeight="1">
      <c r="B68" s="144"/>
      <c r="C68" s="145"/>
      <c r="D68" s="146" t="s">
        <v>4621</v>
      </c>
      <c r="E68" s="147"/>
      <c r="F68" s="147"/>
      <c r="G68" s="147"/>
      <c r="H68" s="147"/>
      <c r="I68" s="147"/>
      <c r="J68" s="148">
        <f>J98</f>
        <v>0</v>
      </c>
      <c r="K68" s="145"/>
      <c r="L68" s="149"/>
    </row>
    <row r="69" spans="1:47" s="9" customFormat="1" ht="24.95" customHeight="1">
      <c r="B69" s="144"/>
      <c r="C69" s="145"/>
      <c r="D69" s="146" t="s">
        <v>4622</v>
      </c>
      <c r="E69" s="147"/>
      <c r="F69" s="147"/>
      <c r="G69" s="147"/>
      <c r="H69" s="147"/>
      <c r="I69" s="147"/>
      <c r="J69" s="148">
        <f>J147</f>
        <v>0</v>
      </c>
      <c r="K69" s="145"/>
      <c r="L69" s="149"/>
    </row>
    <row r="70" spans="1:47" s="9" customFormat="1" ht="24.95" customHeight="1">
      <c r="B70" s="144"/>
      <c r="C70" s="145"/>
      <c r="D70" s="146" t="s">
        <v>4623</v>
      </c>
      <c r="E70" s="147"/>
      <c r="F70" s="147"/>
      <c r="G70" s="147"/>
      <c r="H70" s="147"/>
      <c r="I70" s="147"/>
      <c r="J70" s="148">
        <f>J263</f>
        <v>0</v>
      </c>
      <c r="K70" s="145"/>
      <c r="L70" s="149"/>
    </row>
    <row r="71" spans="1:47" s="9" customFormat="1" ht="24.95" customHeight="1">
      <c r="B71" s="144"/>
      <c r="C71" s="145"/>
      <c r="D71" s="146" t="s">
        <v>4624</v>
      </c>
      <c r="E71" s="147"/>
      <c r="F71" s="147"/>
      <c r="G71" s="147"/>
      <c r="H71" s="147"/>
      <c r="I71" s="147"/>
      <c r="J71" s="148">
        <f>J340</f>
        <v>0</v>
      </c>
      <c r="K71" s="145"/>
      <c r="L71" s="149"/>
    </row>
    <row r="72" spans="1:47" s="9" customFormat="1" ht="24.95" customHeight="1">
      <c r="B72" s="144"/>
      <c r="C72" s="145"/>
      <c r="D72" s="146" t="s">
        <v>4625</v>
      </c>
      <c r="E72" s="147"/>
      <c r="F72" s="147"/>
      <c r="G72" s="147"/>
      <c r="H72" s="147"/>
      <c r="I72" s="147"/>
      <c r="J72" s="148">
        <f>J418</f>
        <v>0</v>
      </c>
      <c r="K72" s="145"/>
      <c r="L72" s="149"/>
    </row>
    <row r="73" spans="1:47" s="9" customFormat="1" ht="24.95" customHeight="1">
      <c r="B73" s="144"/>
      <c r="C73" s="145"/>
      <c r="D73" s="146" t="s">
        <v>4626</v>
      </c>
      <c r="E73" s="147"/>
      <c r="F73" s="147"/>
      <c r="G73" s="147"/>
      <c r="H73" s="147"/>
      <c r="I73" s="147"/>
      <c r="J73" s="148">
        <f>J450</f>
        <v>0</v>
      </c>
      <c r="K73" s="145"/>
      <c r="L73" s="149"/>
    </row>
    <row r="74" spans="1:47" s="2" customFormat="1" ht="21.75" customHeight="1">
      <c r="A74" s="37"/>
      <c r="B74" s="38"/>
      <c r="C74" s="39"/>
      <c r="D74" s="39"/>
      <c r="E74" s="39"/>
      <c r="F74" s="39"/>
      <c r="G74" s="39"/>
      <c r="H74" s="39"/>
      <c r="I74" s="39"/>
      <c r="J74" s="39"/>
      <c r="K74" s="39"/>
      <c r="L74" s="117"/>
      <c r="S74" s="37"/>
      <c r="T74" s="37"/>
      <c r="U74" s="37"/>
      <c r="V74" s="37"/>
      <c r="W74" s="37"/>
      <c r="X74" s="37"/>
      <c r="Y74" s="37"/>
      <c r="Z74" s="37"/>
      <c r="AA74" s="37"/>
      <c r="AB74" s="37"/>
      <c r="AC74" s="37"/>
      <c r="AD74" s="37"/>
      <c r="AE74" s="37"/>
    </row>
    <row r="75" spans="1:47" s="2" customFormat="1" ht="6.95" customHeight="1">
      <c r="A75" s="37"/>
      <c r="B75" s="50"/>
      <c r="C75" s="51"/>
      <c r="D75" s="51"/>
      <c r="E75" s="51"/>
      <c r="F75" s="51"/>
      <c r="G75" s="51"/>
      <c r="H75" s="51"/>
      <c r="I75" s="51"/>
      <c r="J75" s="51"/>
      <c r="K75" s="51"/>
      <c r="L75" s="117"/>
      <c r="S75" s="37"/>
      <c r="T75" s="37"/>
      <c r="U75" s="37"/>
      <c r="V75" s="37"/>
      <c r="W75" s="37"/>
      <c r="X75" s="37"/>
      <c r="Y75" s="37"/>
      <c r="Z75" s="37"/>
      <c r="AA75" s="37"/>
      <c r="AB75" s="37"/>
      <c r="AC75" s="37"/>
      <c r="AD75" s="37"/>
      <c r="AE75" s="37"/>
    </row>
    <row r="79" spans="1:47" s="2" customFormat="1" ht="6.95" customHeight="1">
      <c r="A79" s="37"/>
      <c r="B79" s="52"/>
      <c r="C79" s="53"/>
      <c r="D79" s="53"/>
      <c r="E79" s="53"/>
      <c r="F79" s="53"/>
      <c r="G79" s="53"/>
      <c r="H79" s="53"/>
      <c r="I79" s="53"/>
      <c r="J79" s="53"/>
      <c r="K79" s="53"/>
      <c r="L79" s="117"/>
      <c r="S79" s="37"/>
      <c r="T79" s="37"/>
      <c r="U79" s="37"/>
      <c r="V79" s="37"/>
      <c r="W79" s="37"/>
      <c r="X79" s="37"/>
      <c r="Y79" s="37"/>
      <c r="Z79" s="37"/>
      <c r="AA79" s="37"/>
      <c r="AB79" s="37"/>
      <c r="AC79" s="37"/>
      <c r="AD79" s="37"/>
      <c r="AE79" s="37"/>
    </row>
    <row r="80" spans="1:47" s="2" customFormat="1" ht="24.95" customHeight="1">
      <c r="A80" s="37"/>
      <c r="B80" s="38"/>
      <c r="C80" s="26" t="s">
        <v>237</v>
      </c>
      <c r="D80" s="39"/>
      <c r="E80" s="39"/>
      <c r="F80" s="39"/>
      <c r="G80" s="39"/>
      <c r="H80" s="39"/>
      <c r="I80" s="39"/>
      <c r="J80" s="39"/>
      <c r="K80" s="39"/>
      <c r="L80" s="117"/>
      <c r="S80" s="37"/>
      <c r="T80" s="37"/>
      <c r="U80" s="37"/>
      <c r="V80" s="37"/>
      <c r="W80" s="37"/>
      <c r="X80" s="37"/>
      <c r="Y80" s="37"/>
      <c r="Z80" s="37"/>
      <c r="AA80" s="37"/>
      <c r="AB80" s="37"/>
      <c r="AC80" s="37"/>
      <c r="AD80" s="37"/>
      <c r="AE80" s="37"/>
    </row>
    <row r="81" spans="1:31" s="2" customFormat="1" ht="6.95" customHeight="1">
      <c r="A81" s="37"/>
      <c r="B81" s="38"/>
      <c r="C81" s="39"/>
      <c r="D81" s="39"/>
      <c r="E81" s="39"/>
      <c r="F81" s="39"/>
      <c r="G81" s="39"/>
      <c r="H81" s="39"/>
      <c r="I81" s="39"/>
      <c r="J81" s="39"/>
      <c r="K81" s="39"/>
      <c r="L81" s="117"/>
      <c r="S81" s="37"/>
      <c r="T81" s="37"/>
      <c r="U81" s="37"/>
      <c r="V81" s="37"/>
      <c r="W81" s="37"/>
      <c r="X81" s="37"/>
      <c r="Y81" s="37"/>
      <c r="Z81" s="37"/>
      <c r="AA81" s="37"/>
      <c r="AB81" s="37"/>
      <c r="AC81" s="37"/>
      <c r="AD81" s="37"/>
      <c r="AE81" s="37"/>
    </row>
    <row r="82" spans="1:31" s="2" customFormat="1" ht="12" customHeight="1">
      <c r="A82" s="37"/>
      <c r="B82" s="38"/>
      <c r="C82" s="32" t="s">
        <v>16</v>
      </c>
      <c r="D82" s="39"/>
      <c r="E82" s="39"/>
      <c r="F82" s="39"/>
      <c r="G82" s="39"/>
      <c r="H82" s="39"/>
      <c r="I82" s="39"/>
      <c r="J82" s="39"/>
      <c r="K82" s="39"/>
      <c r="L82" s="117"/>
      <c r="S82" s="37"/>
      <c r="T82" s="37"/>
      <c r="U82" s="37"/>
      <c r="V82" s="37"/>
      <c r="W82" s="37"/>
      <c r="X82" s="37"/>
      <c r="Y82" s="37"/>
      <c r="Z82" s="37"/>
      <c r="AA82" s="37"/>
      <c r="AB82" s="37"/>
      <c r="AC82" s="37"/>
      <c r="AD82" s="37"/>
      <c r="AE82" s="37"/>
    </row>
    <row r="83" spans="1:31" s="2" customFormat="1" ht="16.5" customHeight="1">
      <c r="A83" s="37"/>
      <c r="B83" s="38"/>
      <c r="C83" s="39"/>
      <c r="D83" s="39"/>
      <c r="E83" s="420" t="str">
        <f>E7</f>
        <v>Mateřská škola Brno, Kikrleho</v>
      </c>
      <c r="F83" s="421"/>
      <c r="G83" s="421"/>
      <c r="H83" s="421"/>
      <c r="I83" s="39"/>
      <c r="J83" s="39"/>
      <c r="K83" s="39"/>
      <c r="L83" s="117"/>
      <c r="S83" s="37"/>
      <c r="T83" s="37"/>
      <c r="U83" s="37"/>
      <c r="V83" s="37"/>
      <c r="W83" s="37"/>
      <c r="X83" s="37"/>
      <c r="Y83" s="37"/>
      <c r="Z83" s="37"/>
      <c r="AA83" s="37"/>
      <c r="AB83" s="37"/>
      <c r="AC83" s="37"/>
      <c r="AD83" s="37"/>
      <c r="AE83" s="37"/>
    </row>
    <row r="84" spans="1:31" s="1" customFormat="1" ht="12" customHeight="1">
      <c r="B84" s="24"/>
      <c r="C84" s="32" t="s">
        <v>168</v>
      </c>
      <c r="D84" s="25"/>
      <c r="E84" s="25"/>
      <c r="F84" s="25"/>
      <c r="G84" s="25"/>
      <c r="H84" s="25"/>
      <c r="I84" s="25"/>
      <c r="J84" s="25"/>
      <c r="K84" s="25"/>
      <c r="L84" s="23"/>
    </row>
    <row r="85" spans="1:31" s="1" customFormat="1" ht="16.5" customHeight="1">
      <c r="B85" s="24"/>
      <c r="C85" s="25"/>
      <c r="D85" s="25"/>
      <c r="E85" s="420" t="s">
        <v>172</v>
      </c>
      <c r="F85" s="380"/>
      <c r="G85" s="380"/>
      <c r="H85" s="380"/>
      <c r="I85" s="25"/>
      <c r="J85" s="25"/>
      <c r="K85" s="25"/>
      <c r="L85" s="23"/>
    </row>
    <row r="86" spans="1:31" s="1" customFormat="1" ht="12" customHeight="1">
      <c r="B86" s="24"/>
      <c r="C86" s="32" t="s">
        <v>176</v>
      </c>
      <c r="D86" s="25"/>
      <c r="E86" s="25"/>
      <c r="F86" s="25"/>
      <c r="G86" s="25"/>
      <c r="H86" s="25"/>
      <c r="I86" s="25"/>
      <c r="J86" s="25"/>
      <c r="K86" s="25"/>
      <c r="L86" s="23"/>
    </row>
    <row r="87" spans="1:31" s="2" customFormat="1" ht="16.5" customHeight="1">
      <c r="A87" s="37"/>
      <c r="B87" s="38"/>
      <c r="C87" s="39"/>
      <c r="D87" s="39"/>
      <c r="E87" s="424" t="s">
        <v>4347</v>
      </c>
      <c r="F87" s="422"/>
      <c r="G87" s="422"/>
      <c r="H87" s="422"/>
      <c r="I87" s="39"/>
      <c r="J87" s="39"/>
      <c r="K87" s="39"/>
      <c r="L87" s="117"/>
      <c r="S87" s="37"/>
      <c r="T87" s="37"/>
      <c r="U87" s="37"/>
      <c r="V87" s="37"/>
      <c r="W87" s="37"/>
      <c r="X87" s="37"/>
      <c r="Y87" s="37"/>
      <c r="Z87" s="37"/>
      <c r="AA87" s="37"/>
      <c r="AB87" s="37"/>
      <c r="AC87" s="37"/>
      <c r="AD87" s="37"/>
      <c r="AE87" s="37"/>
    </row>
    <row r="88" spans="1:31" s="2" customFormat="1" ht="12" customHeight="1">
      <c r="A88" s="37"/>
      <c r="B88" s="38"/>
      <c r="C88" s="32" t="s">
        <v>4348</v>
      </c>
      <c r="D88" s="39"/>
      <c r="E88" s="39"/>
      <c r="F88" s="39"/>
      <c r="G88" s="39"/>
      <c r="H88" s="39"/>
      <c r="I88" s="39"/>
      <c r="J88" s="39"/>
      <c r="K88" s="39"/>
      <c r="L88" s="117"/>
      <c r="S88" s="37"/>
      <c r="T88" s="37"/>
      <c r="U88" s="37"/>
      <c r="V88" s="37"/>
      <c r="W88" s="37"/>
      <c r="X88" s="37"/>
      <c r="Y88" s="37"/>
      <c r="Z88" s="37"/>
      <c r="AA88" s="37"/>
      <c r="AB88" s="37"/>
      <c r="AC88" s="37"/>
      <c r="AD88" s="37"/>
      <c r="AE88" s="37"/>
    </row>
    <row r="89" spans="1:31" s="2" customFormat="1" ht="16.5" customHeight="1">
      <c r="A89" s="37"/>
      <c r="B89" s="38"/>
      <c r="C89" s="39"/>
      <c r="D89" s="39"/>
      <c r="E89" s="373" t="str">
        <f>E13</f>
        <v>2024/IS/06-02-14-2 - D.1.4.2-Vzduchotechnika</v>
      </c>
      <c r="F89" s="422"/>
      <c r="G89" s="422"/>
      <c r="H89" s="422"/>
      <c r="I89" s="39"/>
      <c r="J89" s="39"/>
      <c r="K89" s="39"/>
      <c r="L89" s="117"/>
      <c r="S89" s="37"/>
      <c r="T89" s="37"/>
      <c r="U89" s="37"/>
      <c r="V89" s="37"/>
      <c r="W89" s="37"/>
      <c r="X89" s="37"/>
      <c r="Y89" s="37"/>
      <c r="Z89" s="37"/>
      <c r="AA89" s="37"/>
      <c r="AB89" s="37"/>
      <c r="AC89" s="37"/>
      <c r="AD89" s="37"/>
      <c r="AE89" s="37"/>
    </row>
    <row r="90" spans="1:31" s="2" customFormat="1" ht="6.95" customHeight="1">
      <c r="A90" s="37"/>
      <c r="B90" s="38"/>
      <c r="C90" s="39"/>
      <c r="D90" s="39"/>
      <c r="E90" s="39"/>
      <c r="F90" s="39"/>
      <c r="G90" s="39"/>
      <c r="H90" s="39"/>
      <c r="I90" s="39"/>
      <c r="J90" s="39"/>
      <c r="K90" s="39"/>
      <c r="L90" s="117"/>
      <c r="S90" s="37"/>
      <c r="T90" s="37"/>
      <c r="U90" s="37"/>
      <c r="V90" s="37"/>
      <c r="W90" s="37"/>
      <c r="X90" s="37"/>
      <c r="Y90" s="37"/>
      <c r="Z90" s="37"/>
      <c r="AA90" s="37"/>
      <c r="AB90" s="37"/>
      <c r="AC90" s="37"/>
      <c r="AD90" s="37"/>
      <c r="AE90" s="37"/>
    </row>
    <row r="91" spans="1:31" s="2" customFormat="1" ht="12" customHeight="1">
      <c r="A91" s="37"/>
      <c r="B91" s="38"/>
      <c r="C91" s="32" t="s">
        <v>22</v>
      </c>
      <c r="D91" s="39"/>
      <c r="E91" s="39"/>
      <c r="F91" s="30" t="str">
        <f>F16</f>
        <v xml:space="preserve"> </v>
      </c>
      <c r="G91" s="39"/>
      <c r="H91" s="39"/>
      <c r="I91" s="32" t="s">
        <v>24</v>
      </c>
      <c r="J91" s="62" t="str">
        <f>IF(J16="","",J16)</f>
        <v>23. 7. 2024</v>
      </c>
      <c r="K91" s="39"/>
      <c r="L91" s="117"/>
      <c r="S91" s="37"/>
      <c r="T91" s="37"/>
      <c r="U91" s="37"/>
      <c r="V91" s="37"/>
      <c r="W91" s="37"/>
      <c r="X91" s="37"/>
      <c r="Y91" s="37"/>
      <c r="Z91" s="37"/>
      <c r="AA91" s="37"/>
      <c r="AB91" s="37"/>
      <c r="AC91" s="37"/>
      <c r="AD91" s="37"/>
      <c r="AE91" s="37"/>
    </row>
    <row r="92" spans="1:31" s="2" customFormat="1" ht="6.95" customHeight="1">
      <c r="A92" s="37"/>
      <c r="B92" s="38"/>
      <c r="C92" s="39"/>
      <c r="D92" s="39"/>
      <c r="E92" s="39"/>
      <c r="F92" s="39"/>
      <c r="G92" s="39"/>
      <c r="H92" s="39"/>
      <c r="I92" s="39"/>
      <c r="J92" s="39"/>
      <c r="K92" s="39"/>
      <c r="L92" s="117"/>
      <c r="S92" s="37"/>
      <c r="T92" s="37"/>
      <c r="U92" s="37"/>
      <c r="V92" s="37"/>
      <c r="W92" s="37"/>
      <c r="X92" s="37"/>
      <c r="Y92" s="37"/>
      <c r="Z92" s="37"/>
      <c r="AA92" s="37"/>
      <c r="AB92" s="37"/>
      <c r="AC92" s="37"/>
      <c r="AD92" s="37"/>
      <c r="AE92" s="37"/>
    </row>
    <row r="93" spans="1:31" s="2" customFormat="1" ht="15.2" customHeight="1">
      <c r="A93" s="37"/>
      <c r="B93" s="38"/>
      <c r="C93" s="32" t="s">
        <v>26</v>
      </c>
      <c r="D93" s="39"/>
      <c r="E93" s="39"/>
      <c r="F93" s="30" t="str">
        <f>E19</f>
        <v>Statutární město Brno</v>
      </c>
      <c r="G93" s="39"/>
      <c r="H93" s="39"/>
      <c r="I93" s="32" t="s">
        <v>32</v>
      </c>
      <c r="J93" s="35" t="str">
        <f>E25</f>
        <v>IS-ARCH s.r.o.</v>
      </c>
      <c r="K93" s="39"/>
      <c r="L93" s="117"/>
      <c r="S93" s="37"/>
      <c r="T93" s="37"/>
      <c r="U93" s="37"/>
      <c r="V93" s="37"/>
      <c r="W93" s="37"/>
      <c r="X93" s="37"/>
      <c r="Y93" s="37"/>
      <c r="Z93" s="37"/>
      <c r="AA93" s="37"/>
      <c r="AB93" s="37"/>
      <c r="AC93" s="37"/>
      <c r="AD93" s="37"/>
      <c r="AE93" s="37"/>
    </row>
    <row r="94" spans="1:31" s="2" customFormat="1" ht="15.2" customHeight="1">
      <c r="A94" s="37"/>
      <c r="B94" s="38"/>
      <c r="C94" s="32" t="s">
        <v>30</v>
      </c>
      <c r="D94" s="39"/>
      <c r="E94" s="39"/>
      <c r="F94" s="30" t="str">
        <f>IF(E22="","",E22)</f>
        <v>Vyplň údaj</v>
      </c>
      <c r="G94" s="39"/>
      <c r="H94" s="39"/>
      <c r="I94" s="32" t="s">
        <v>35</v>
      </c>
      <c r="J94" s="35" t="str">
        <f>E28</f>
        <v>M.Šuráň</v>
      </c>
      <c r="K94" s="39"/>
      <c r="L94" s="117"/>
      <c r="S94" s="37"/>
      <c r="T94" s="37"/>
      <c r="U94" s="37"/>
      <c r="V94" s="37"/>
      <c r="W94" s="37"/>
      <c r="X94" s="37"/>
      <c r="Y94" s="37"/>
      <c r="Z94" s="37"/>
      <c r="AA94" s="37"/>
      <c r="AB94" s="37"/>
      <c r="AC94" s="37"/>
      <c r="AD94" s="37"/>
      <c r="AE94" s="37"/>
    </row>
    <row r="95" spans="1:31" s="2" customFormat="1" ht="10.35" customHeight="1">
      <c r="A95" s="37"/>
      <c r="B95" s="38"/>
      <c r="C95" s="39"/>
      <c r="D95" s="39"/>
      <c r="E95" s="39"/>
      <c r="F95" s="39"/>
      <c r="G95" s="39"/>
      <c r="H95" s="39"/>
      <c r="I95" s="39"/>
      <c r="J95" s="39"/>
      <c r="K95" s="39"/>
      <c r="L95" s="117"/>
      <c r="S95" s="37"/>
      <c r="T95" s="37"/>
      <c r="U95" s="37"/>
      <c r="V95" s="37"/>
      <c r="W95" s="37"/>
      <c r="X95" s="37"/>
      <c r="Y95" s="37"/>
      <c r="Z95" s="37"/>
      <c r="AA95" s="37"/>
      <c r="AB95" s="37"/>
      <c r="AC95" s="37"/>
      <c r="AD95" s="37"/>
      <c r="AE95" s="37"/>
    </row>
    <row r="96" spans="1:31" s="11" customFormat="1" ht="29.25" customHeight="1">
      <c r="A96" s="155"/>
      <c r="B96" s="156"/>
      <c r="C96" s="157" t="s">
        <v>238</v>
      </c>
      <c r="D96" s="158" t="s">
        <v>58</v>
      </c>
      <c r="E96" s="158" t="s">
        <v>54</v>
      </c>
      <c r="F96" s="158" t="s">
        <v>55</v>
      </c>
      <c r="G96" s="158" t="s">
        <v>239</v>
      </c>
      <c r="H96" s="158" t="s">
        <v>240</v>
      </c>
      <c r="I96" s="158" t="s">
        <v>241</v>
      </c>
      <c r="J96" s="158" t="s">
        <v>208</v>
      </c>
      <c r="K96" s="159" t="s">
        <v>242</v>
      </c>
      <c r="L96" s="160"/>
      <c r="M96" s="71" t="s">
        <v>21</v>
      </c>
      <c r="N96" s="72" t="s">
        <v>43</v>
      </c>
      <c r="O96" s="72" t="s">
        <v>243</v>
      </c>
      <c r="P96" s="72" t="s">
        <v>244</v>
      </c>
      <c r="Q96" s="72" t="s">
        <v>245</v>
      </c>
      <c r="R96" s="72" t="s">
        <v>246</v>
      </c>
      <c r="S96" s="72" t="s">
        <v>247</v>
      </c>
      <c r="T96" s="73" t="s">
        <v>248</v>
      </c>
      <c r="U96" s="155"/>
      <c r="V96" s="155"/>
      <c r="W96" s="155"/>
      <c r="X96" s="155"/>
      <c r="Y96" s="155"/>
      <c r="Z96" s="155"/>
      <c r="AA96" s="155"/>
      <c r="AB96" s="155"/>
      <c r="AC96" s="155"/>
      <c r="AD96" s="155"/>
      <c r="AE96" s="155"/>
    </row>
    <row r="97" spans="1:65" s="2" customFormat="1" ht="22.9" customHeight="1">
      <c r="A97" s="37"/>
      <c r="B97" s="38"/>
      <c r="C97" s="78" t="s">
        <v>249</v>
      </c>
      <c r="D97" s="39"/>
      <c r="E97" s="39"/>
      <c r="F97" s="39"/>
      <c r="G97" s="39"/>
      <c r="H97" s="39"/>
      <c r="I97" s="39"/>
      <c r="J97" s="161">
        <f>BK97</f>
        <v>0</v>
      </c>
      <c r="K97" s="39"/>
      <c r="L97" s="42"/>
      <c r="M97" s="74"/>
      <c r="N97" s="162"/>
      <c r="O97" s="75"/>
      <c r="P97" s="163">
        <f>P98+P147+P263+P340+P418+P450</f>
        <v>0</v>
      </c>
      <c r="Q97" s="75"/>
      <c r="R97" s="163">
        <f>R98+R147+R263+R340+R418+R450</f>
        <v>0</v>
      </c>
      <c r="S97" s="75"/>
      <c r="T97" s="164">
        <f>T98+T147+T263+T340+T418+T450</f>
        <v>0</v>
      </c>
      <c r="U97" s="37"/>
      <c r="V97" s="37"/>
      <c r="W97" s="37"/>
      <c r="X97" s="37"/>
      <c r="Y97" s="37"/>
      <c r="Z97" s="37"/>
      <c r="AA97" s="37"/>
      <c r="AB97" s="37"/>
      <c r="AC97" s="37"/>
      <c r="AD97" s="37"/>
      <c r="AE97" s="37"/>
      <c r="AT97" s="20" t="s">
        <v>72</v>
      </c>
      <c r="AU97" s="20" t="s">
        <v>209</v>
      </c>
      <c r="BK97" s="165">
        <f>BK98+BK147+BK263+BK340+BK418+BK450</f>
        <v>0</v>
      </c>
    </row>
    <row r="98" spans="1:65" s="12" customFormat="1" ht="25.9" customHeight="1">
      <c r="B98" s="166"/>
      <c r="C98" s="167"/>
      <c r="D98" s="168" t="s">
        <v>72</v>
      </c>
      <c r="E98" s="169" t="s">
        <v>4627</v>
      </c>
      <c r="F98" s="169" t="s">
        <v>4628</v>
      </c>
      <c r="G98" s="167"/>
      <c r="H98" s="167"/>
      <c r="I98" s="170"/>
      <c r="J98" s="171">
        <f>BK98</f>
        <v>0</v>
      </c>
      <c r="K98" s="167"/>
      <c r="L98" s="172"/>
      <c r="M98" s="173"/>
      <c r="N98" s="174"/>
      <c r="O98" s="174"/>
      <c r="P98" s="175">
        <f>SUM(P99:P146)</f>
        <v>0</v>
      </c>
      <c r="Q98" s="174"/>
      <c r="R98" s="175">
        <f>SUM(R99:R146)</f>
        <v>0</v>
      </c>
      <c r="S98" s="174"/>
      <c r="T98" s="176">
        <f>SUM(T99:T146)</f>
        <v>0</v>
      </c>
      <c r="AR98" s="177" t="s">
        <v>80</v>
      </c>
      <c r="AT98" s="178" t="s">
        <v>72</v>
      </c>
      <c r="AU98" s="178" t="s">
        <v>73</v>
      </c>
      <c r="AY98" s="177" t="s">
        <v>252</v>
      </c>
      <c r="BK98" s="179">
        <f>SUM(BK99:BK146)</f>
        <v>0</v>
      </c>
    </row>
    <row r="99" spans="1:65" s="2" customFormat="1" ht="66.75" customHeight="1">
      <c r="A99" s="37"/>
      <c r="B99" s="38"/>
      <c r="C99" s="245" t="s">
        <v>80</v>
      </c>
      <c r="D99" s="245" t="s">
        <v>356</v>
      </c>
      <c r="E99" s="246" t="s">
        <v>4629</v>
      </c>
      <c r="F99" s="247" t="s">
        <v>4630</v>
      </c>
      <c r="G99" s="248" t="s">
        <v>3159</v>
      </c>
      <c r="H99" s="249">
        <v>4</v>
      </c>
      <c r="I99" s="250"/>
      <c r="J99" s="251">
        <f>ROUND(I99*H99,2)</f>
        <v>0</v>
      </c>
      <c r="K99" s="247" t="s">
        <v>378</v>
      </c>
      <c r="L99" s="252"/>
      <c r="M99" s="253" t="s">
        <v>21</v>
      </c>
      <c r="N99" s="254" t="s">
        <v>44</v>
      </c>
      <c r="O99" s="67"/>
      <c r="P99" s="191">
        <f>O99*H99</f>
        <v>0</v>
      </c>
      <c r="Q99" s="191">
        <v>0</v>
      </c>
      <c r="R99" s="191">
        <f>Q99*H99</f>
        <v>0</v>
      </c>
      <c r="S99" s="191">
        <v>0</v>
      </c>
      <c r="T99" s="192">
        <f>S99*H99</f>
        <v>0</v>
      </c>
      <c r="U99" s="37"/>
      <c r="V99" s="37"/>
      <c r="W99" s="37"/>
      <c r="X99" s="37"/>
      <c r="Y99" s="37"/>
      <c r="Z99" s="37"/>
      <c r="AA99" s="37"/>
      <c r="AB99" s="37"/>
      <c r="AC99" s="37"/>
      <c r="AD99" s="37"/>
      <c r="AE99" s="37"/>
      <c r="AR99" s="193" t="s">
        <v>497</v>
      </c>
      <c r="AT99" s="193" t="s">
        <v>356</v>
      </c>
      <c r="AU99" s="193" t="s">
        <v>80</v>
      </c>
      <c r="AY99" s="20" t="s">
        <v>252</v>
      </c>
      <c r="BE99" s="194">
        <f>IF(N99="základní",J99,0)</f>
        <v>0</v>
      </c>
      <c r="BF99" s="194">
        <f>IF(N99="snížená",J99,0)</f>
        <v>0</v>
      </c>
      <c r="BG99" s="194">
        <f>IF(N99="zákl. přenesená",J99,0)</f>
        <v>0</v>
      </c>
      <c r="BH99" s="194">
        <f>IF(N99="sníž. přenesená",J99,0)</f>
        <v>0</v>
      </c>
      <c r="BI99" s="194">
        <f>IF(N99="nulová",J99,0)</f>
        <v>0</v>
      </c>
      <c r="BJ99" s="20" t="s">
        <v>80</v>
      </c>
      <c r="BK99" s="194">
        <f>ROUND(I99*H99,2)</f>
        <v>0</v>
      </c>
      <c r="BL99" s="20" t="s">
        <v>375</v>
      </c>
      <c r="BM99" s="193" t="s">
        <v>82</v>
      </c>
    </row>
    <row r="100" spans="1:65" s="13" customFormat="1" ht="11.25">
      <c r="B100" s="200"/>
      <c r="C100" s="201"/>
      <c r="D100" s="202" t="s">
        <v>262</v>
      </c>
      <c r="E100" s="203" t="s">
        <v>21</v>
      </c>
      <c r="F100" s="204" t="s">
        <v>3235</v>
      </c>
      <c r="G100" s="201"/>
      <c r="H100" s="205">
        <v>4</v>
      </c>
      <c r="I100" s="206"/>
      <c r="J100" s="201"/>
      <c r="K100" s="201"/>
      <c r="L100" s="207"/>
      <c r="M100" s="208"/>
      <c r="N100" s="209"/>
      <c r="O100" s="209"/>
      <c r="P100" s="209"/>
      <c r="Q100" s="209"/>
      <c r="R100" s="209"/>
      <c r="S100" s="209"/>
      <c r="T100" s="210"/>
      <c r="AT100" s="211" t="s">
        <v>262</v>
      </c>
      <c r="AU100" s="211" t="s">
        <v>80</v>
      </c>
      <c r="AV100" s="13" t="s">
        <v>82</v>
      </c>
      <c r="AW100" s="13" t="s">
        <v>34</v>
      </c>
      <c r="AX100" s="13" t="s">
        <v>73</v>
      </c>
      <c r="AY100" s="211" t="s">
        <v>252</v>
      </c>
    </row>
    <row r="101" spans="1:65" s="15" customFormat="1" ht="11.25">
      <c r="B101" s="223"/>
      <c r="C101" s="224"/>
      <c r="D101" s="202" t="s">
        <v>262</v>
      </c>
      <c r="E101" s="225" t="s">
        <v>21</v>
      </c>
      <c r="F101" s="226" t="s">
        <v>265</v>
      </c>
      <c r="G101" s="224"/>
      <c r="H101" s="227">
        <v>4</v>
      </c>
      <c r="I101" s="228"/>
      <c r="J101" s="224"/>
      <c r="K101" s="224"/>
      <c r="L101" s="229"/>
      <c r="M101" s="230"/>
      <c r="N101" s="231"/>
      <c r="O101" s="231"/>
      <c r="P101" s="231"/>
      <c r="Q101" s="231"/>
      <c r="R101" s="231"/>
      <c r="S101" s="231"/>
      <c r="T101" s="232"/>
      <c r="AT101" s="233" t="s">
        <v>262</v>
      </c>
      <c r="AU101" s="233" t="s">
        <v>80</v>
      </c>
      <c r="AV101" s="15" t="s">
        <v>258</v>
      </c>
      <c r="AW101" s="15" t="s">
        <v>34</v>
      </c>
      <c r="AX101" s="15" t="s">
        <v>80</v>
      </c>
      <c r="AY101" s="233" t="s">
        <v>252</v>
      </c>
    </row>
    <row r="102" spans="1:65" s="2" customFormat="1" ht="16.5" customHeight="1">
      <c r="A102" s="37"/>
      <c r="B102" s="38"/>
      <c r="C102" s="245" t="s">
        <v>82</v>
      </c>
      <c r="D102" s="245" t="s">
        <v>356</v>
      </c>
      <c r="E102" s="246" t="s">
        <v>4631</v>
      </c>
      <c r="F102" s="247" t="s">
        <v>4632</v>
      </c>
      <c r="G102" s="248" t="s">
        <v>3159</v>
      </c>
      <c r="H102" s="249">
        <v>4</v>
      </c>
      <c r="I102" s="250"/>
      <c r="J102" s="251">
        <f>ROUND(I102*H102,2)</f>
        <v>0</v>
      </c>
      <c r="K102" s="247" t="s">
        <v>378</v>
      </c>
      <c r="L102" s="252"/>
      <c r="M102" s="253" t="s">
        <v>21</v>
      </c>
      <c r="N102" s="254" t="s">
        <v>44</v>
      </c>
      <c r="O102" s="67"/>
      <c r="P102" s="191">
        <f>O102*H102</f>
        <v>0</v>
      </c>
      <c r="Q102" s="191">
        <v>0</v>
      </c>
      <c r="R102" s="191">
        <f>Q102*H102</f>
        <v>0</v>
      </c>
      <c r="S102" s="191">
        <v>0</v>
      </c>
      <c r="T102" s="192">
        <f>S102*H102</f>
        <v>0</v>
      </c>
      <c r="U102" s="37"/>
      <c r="V102" s="37"/>
      <c r="W102" s="37"/>
      <c r="X102" s="37"/>
      <c r="Y102" s="37"/>
      <c r="Z102" s="37"/>
      <c r="AA102" s="37"/>
      <c r="AB102" s="37"/>
      <c r="AC102" s="37"/>
      <c r="AD102" s="37"/>
      <c r="AE102" s="37"/>
      <c r="AR102" s="193" t="s">
        <v>497</v>
      </c>
      <c r="AT102" s="193" t="s">
        <v>356</v>
      </c>
      <c r="AU102" s="193" t="s">
        <v>80</v>
      </c>
      <c r="AY102" s="20" t="s">
        <v>252</v>
      </c>
      <c r="BE102" s="194">
        <f>IF(N102="základní",J102,0)</f>
        <v>0</v>
      </c>
      <c r="BF102" s="194">
        <f>IF(N102="snížená",J102,0)</f>
        <v>0</v>
      </c>
      <c r="BG102" s="194">
        <f>IF(N102="zákl. přenesená",J102,0)</f>
        <v>0</v>
      </c>
      <c r="BH102" s="194">
        <f>IF(N102="sníž. přenesená",J102,0)</f>
        <v>0</v>
      </c>
      <c r="BI102" s="194">
        <f>IF(N102="nulová",J102,0)</f>
        <v>0</v>
      </c>
      <c r="BJ102" s="20" t="s">
        <v>80</v>
      </c>
      <c r="BK102" s="194">
        <f>ROUND(I102*H102,2)</f>
        <v>0</v>
      </c>
      <c r="BL102" s="20" t="s">
        <v>375</v>
      </c>
      <c r="BM102" s="193" t="s">
        <v>258</v>
      </c>
    </row>
    <row r="103" spans="1:65" s="13" customFormat="1" ht="11.25">
      <c r="B103" s="200"/>
      <c r="C103" s="201"/>
      <c r="D103" s="202" t="s">
        <v>262</v>
      </c>
      <c r="E103" s="203" t="s">
        <v>21</v>
      </c>
      <c r="F103" s="204" t="s">
        <v>3235</v>
      </c>
      <c r="G103" s="201"/>
      <c r="H103" s="205">
        <v>4</v>
      </c>
      <c r="I103" s="206"/>
      <c r="J103" s="201"/>
      <c r="K103" s="201"/>
      <c r="L103" s="207"/>
      <c r="M103" s="208"/>
      <c r="N103" s="209"/>
      <c r="O103" s="209"/>
      <c r="P103" s="209"/>
      <c r="Q103" s="209"/>
      <c r="R103" s="209"/>
      <c r="S103" s="209"/>
      <c r="T103" s="210"/>
      <c r="AT103" s="211" t="s">
        <v>262</v>
      </c>
      <c r="AU103" s="211" t="s">
        <v>80</v>
      </c>
      <c r="AV103" s="13" t="s">
        <v>82</v>
      </c>
      <c r="AW103" s="13" t="s">
        <v>34</v>
      </c>
      <c r="AX103" s="13" t="s">
        <v>73</v>
      </c>
      <c r="AY103" s="211" t="s">
        <v>252</v>
      </c>
    </row>
    <row r="104" spans="1:65" s="15" customFormat="1" ht="11.25">
      <c r="B104" s="223"/>
      <c r="C104" s="224"/>
      <c r="D104" s="202" t="s">
        <v>262</v>
      </c>
      <c r="E104" s="225" t="s">
        <v>21</v>
      </c>
      <c r="F104" s="226" t="s">
        <v>265</v>
      </c>
      <c r="G104" s="224"/>
      <c r="H104" s="227">
        <v>4</v>
      </c>
      <c r="I104" s="228"/>
      <c r="J104" s="224"/>
      <c r="K104" s="224"/>
      <c r="L104" s="229"/>
      <c r="M104" s="230"/>
      <c r="N104" s="231"/>
      <c r="O104" s="231"/>
      <c r="P104" s="231"/>
      <c r="Q104" s="231"/>
      <c r="R104" s="231"/>
      <c r="S104" s="231"/>
      <c r="T104" s="232"/>
      <c r="AT104" s="233" t="s">
        <v>262</v>
      </c>
      <c r="AU104" s="233" t="s">
        <v>80</v>
      </c>
      <c r="AV104" s="15" t="s">
        <v>258</v>
      </c>
      <c r="AW104" s="15" t="s">
        <v>34</v>
      </c>
      <c r="AX104" s="15" t="s">
        <v>80</v>
      </c>
      <c r="AY104" s="233" t="s">
        <v>252</v>
      </c>
    </row>
    <row r="105" spans="1:65" s="2" customFormat="1" ht="16.5" customHeight="1">
      <c r="A105" s="37"/>
      <c r="B105" s="38"/>
      <c r="C105" s="245" t="s">
        <v>93</v>
      </c>
      <c r="D105" s="245" t="s">
        <v>356</v>
      </c>
      <c r="E105" s="246" t="s">
        <v>4633</v>
      </c>
      <c r="F105" s="247" t="s">
        <v>4634</v>
      </c>
      <c r="G105" s="248" t="s">
        <v>163</v>
      </c>
      <c r="H105" s="249">
        <v>12</v>
      </c>
      <c r="I105" s="250"/>
      <c r="J105" s="251">
        <f>ROUND(I105*H105,2)</f>
        <v>0</v>
      </c>
      <c r="K105" s="247" t="s">
        <v>378</v>
      </c>
      <c r="L105" s="252"/>
      <c r="M105" s="253" t="s">
        <v>21</v>
      </c>
      <c r="N105" s="254" t="s">
        <v>44</v>
      </c>
      <c r="O105" s="67"/>
      <c r="P105" s="191">
        <f>O105*H105</f>
        <v>0</v>
      </c>
      <c r="Q105" s="191">
        <v>0</v>
      </c>
      <c r="R105" s="191">
        <f>Q105*H105</f>
        <v>0</v>
      </c>
      <c r="S105" s="191">
        <v>0</v>
      </c>
      <c r="T105" s="192">
        <f>S105*H105</f>
        <v>0</v>
      </c>
      <c r="U105" s="37"/>
      <c r="V105" s="37"/>
      <c r="W105" s="37"/>
      <c r="X105" s="37"/>
      <c r="Y105" s="37"/>
      <c r="Z105" s="37"/>
      <c r="AA105" s="37"/>
      <c r="AB105" s="37"/>
      <c r="AC105" s="37"/>
      <c r="AD105" s="37"/>
      <c r="AE105" s="37"/>
      <c r="AR105" s="193" t="s">
        <v>497</v>
      </c>
      <c r="AT105" s="193" t="s">
        <v>356</v>
      </c>
      <c r="AU105" s="193" t="s">
        <v>80</v>
      </c>
      <c r="AY105" s="20" t="s">
        <v>252</v>
      </c>
      <c r="BE105" s="194">
        <f>IF(N105="základní",J105,0)</f>
        <v>0</v>
      </c>
      <c r="BF105" s="194">
        <f>IF(N105="snížená",J105,0)</f>
        <v>0</v>
      </c>
      <c r="BG105" s="194">
        <f>IF(N105="zákl. přenesená",J105,0)</f>
        <v>0</v>
      </c>
      <c r="BH105" s="194">
        <f>IF(N105="sníž. přenesená",J105,0)</f>
        <v>0</v>
      </c>
      <c r="BI105" s="194">
        <f>IF(N105="nulová",J105,0)</f>
        <v>0</v>
      </c>
      <c r="BJ105" s="20" t="s">
        <v>80</v>
      </c>
      <c r="BK105" s="194">
        <f>ROUND(I105*H105,2)</f>
        <v>0</v>
      </c>
      <c r="BL105" s="20" t="s">
        <v>375</v>
      </c>
      <c r="BM105" s="193" t="s">
        <v>311</v>
      </c>
    </row>
    <row r="106" spans="1:65" s="13" customFormat="1" ht="11.25">
      <c r="B106" s="200"/>
      <c r="C106" s="201"/>
      <c r="D106" s="202" t="s">
        <v>262</v>
      </c>
      <c r="E106" s="203" t="s">
        <v>21</v>
      </c>
      <c r="F106" s="204" t="s">
        <v>4635</v>
      </c>
      <c r="G106" s="201"/>
      <c r="H106" s="205">
        <v>12</v>
      </c>
      <c r="I106" s="206"/>
      <c r="J106" s="201"/>
      <c r="K106" s="201"/>
      <c r="L106" s="207"/>
      <c r="M106" s="208"/>
      <c r="N106" s="209"/>
      <c r="O106" s="209"/>
      <c r="P106" s="209"/>
      <c r="Q106" s="209"/>
      <c r="R106" s="209"/>
      <c r="S106" s="209"/>
      <c r="T106" s="210"/>
      <c r="AT106" s="211" t="s">
        <v>262</v>
      </c>
      <c r="AU106" s="211" t="s">
        <v>80</v>
      </c>
      <c r="AV106" s="13" t="s">
        <v>82</v>
      </c>
      <c r="AW106" s="13" t="s">
        <v>34</v>
      </c>
      <c r="AX106" s="13" t="s">
        <v>73</v>
      </c>
      <c r="AY106" s="211" t="s">
        <v>252</v>
      </c>
    </row>
    <row r="107" spans="1:65" s="15" customFormat="1" ht="11.25">
      <c r="B107" s="223"/>
      <c r="C107" s="224"/>
      <c r="D107" s="202" t="s">
        <v>262</v>
      </c>
      <c r="E107" s="225" t="s">
        <v>21</v>
      </c>
      <c r="F107" s="226" t="s">
        <v>265</v>
      </c>
      <c r="G107" s="224"/>
      <c r="H107" s="227">
        <v>12</v>
      </c>
      <c r="I107" s="228"/>
      <c r="J107" s="224"/>
      <c r="K107" s="224"/>
      <c r="L107" s="229"/>
      <c r="M107" s="230"/>
      <c r="N107" s="231"/>
      <c r="O107" s="231"/>
      <c r="P107" s="231"/>
      <c r="Q107" s="231"/>
      <c r="R107" s="231"/>
      <c r="S107" s="231"/>
      <c r="T107" s="232"/>
      <c r="AT107" s="233" t="s">
        <v>262</v>
      </c>
      <c r="AU107" s="233" t="s">
        <v>80</v>
      </c>
      <c r="AV107" s="15" t="s">
        <v>258</v>
      </c>
      <c r="AW107" s="15" t="s">
        <v>34</v>
      </c>
      <c r="AX107" s="15" t="s">
        <v>80</v>
      </c>
      <c r="AY107" s="233" t="s">
        <v>252</v>
      </c>
    </row>
    <row r="108" spans="1:65" s="2" customFormat="1" ht="37.9" customHeight="1">
      <c r="A108" s="37"/>
      <c r="B108" s="38"/>
      <c r="C108" s="245" t="s">
        <v>258</v>
      </c>
      <c r="D108" s="245" t="s">
        <v>356</v>
      </c>
      <c r="E108" s="246" t="s">
        <v>4636</v>
      </c>
      <c r="F108" s="247" t="s">
        <v>4637</v>
      </c>
      <c r="G108" s="248" t="s">
        <v>3159</v>
      </c>
      <c r="H108" s="249">
        <v>12</v>
      </c>
      <c r="I108" s="250"/>
      <c r="J108" s="251">
        <f>ROUND(I108*H108,2)</f>
        <v>0</v>
      </c>
      <c r="K108" s="247" t="s">
        <v>378</v>
      </c>
      <c r="L108" s="252"/>
      <c r="M108" s="253" t="s">
        <v>21</v>
      </c>
      <c r="N108" s="254" t="s">
        <v>44</v>
      </c>
      <c r="O108" s="67"/>
      <c r="P108" s="191">
        <f>O108*H108</f>
        <v>0</v>
      </c>
      <c r="Q108" s="191">
        <v>0</v>
      </c>
      <c r="R108" s="191">
        <f>Q108*H108</f>
        <v>0</v>
      </c>
      <c r="S108" s="191">
        <v>0</v>
      </c>
      <c r="T108" s="192">
        <f>S108*H108</f>
        <v>0</v>
      </c>
      <c r="U108" s="37"/>
      <c r="V108" s="37"/>
      <c r="W108" s="37"/>
      <c r="X108" s="37"/>
      <c r="Y108" s="37"/>
      <c r="Z108" s="37"/>
      <c r="AA108" s="37"/>
      <c r="AB108" s="37"/>
      <c r="AC108" s="37"/>
      <c r="AD108" s="37"/>
      <c r="AE108" s="37"/>
      <c r="AR108" s="193" t="s">
        <v>497</v>
      </c>
      <c r="AT108" s="193" t="s">
        <v>356</v>
      </c>
      <c r="AU108" s="193" t="s">
        <v>80</v>
      </c>
      <c r="AY108" s="20" t="s">
        <v>252</v>
      </c>
      <c r="BE108" s="194">
        <f>IF(N108="základní",J108,0)</f>
        <v>0</v>
      </c>
      <c r="BF108" s="194">
        <f>IF(N108="snížená",J108,0)</f>
        <v>0</v>
      </c>
      <c r="BG108" s="194">
        <f>IF(N108="zákl. přenesená",J108,0)</f>
        <v>0</v>
      </c>
      <c r="BH108" s="194">
        <f>IF(N108="sníž. přenesená",J108,0)</f>
        <v>0</v>
      </c>
      <c r="BI108" s="194">
        <f>IF(N108="nulová",J108,0)</f>
        <v>0</v>
      </c>
      <c r="BJ108" s="20" t="s">
        <v>80</v>
      </c>
      <c r="BK108" s="194">
        <f>ROUND(I108*H108,2)</f>
        <v>0</v>
      </c>
      <c r="BL108" s="20" t="s">
        <v>375</v>
      </c>
      <c r="BM108" s="193" t="s">
        <v>323</v>
      </c>
    </row>
    <row r="109" spans="1:65" s="13" customFormat="1" ht="11.25">
      <c r="B109" s="200"/>
      <c r="C109" s="201"/>
      <c r="D109" s="202" t="s">
        <v>262</v>
      </c>
      <c r="E109" s="203" t="s">
        <v>21</v>
      </c>
      <c r="F109" s="204" t="s">
        <v>4638</v>
      </c>
      <c r="G109" s="201"/>
      <c r="H109" s="205">
        <v>12</v>
      </c>
      <c r="I109" s="206"/>
      <c r="J109" s="201"/>
      <c r="K109" s="201"/>
      <c r="L109" s="207"/>
      <c r="M109" s="208"/>
      <c r="N109" s="209"/>
      <c r="O109" s="209"/>
      <c r="P109" s="209"/>
      <c r="Q109" s="209"/>
      <c r="R109" s="209"/>
      <c r="S109" s="209"/>
      <c r="T109" s="210"/>
      <c r="AT109" s="211" t="s">
        <v>262</v>
      </c>
      <c r="AU109" s="211" t="s">
        <v>80</v>
      </c>
      <c r="AV109" s="13" t="s">
        <v>82</v>
      </c>
      <c r="AW109" s="13" t="s">
        <v>34</v>
      </c>
      <c r="AX109" s="13" t="s">
        <v>73</v>
      </c>
      <c r="AY109" s="211" t="s">
        <v>252</v>
      </c>
    </row>
    <row r="110" spans="1:65" s="15" customFormat="1" ht="11.25">
      <c r="B110" s="223"/>
      <c r="C110" s="224"/>
      <c r="D110" s="202" t="s">
        <v>262</v>
      </c>
      <c r="E110" s="225" t="s">
        <v>21</v>
      </c>
      <c r="F110" s="226" t="s">
        <v>265</v>
      </c>
      <c r="G110" s="224"/>
      <c r="H110" s="227">
        <v>12</v>
      </c>
      <c r="I110" s="228"/>
      <c r="J110" s="224"/>
      <c r="K110" s="224"/>
      <c r="L110" s="229"/>
      <c r="M110" s="230"/>
      <c r="N110" s="231"/>
      <c r="O110" s="231"/>
      <c r="P110" s="231"/>
      <c r="Q110" s="231"/>
      <c r="R110" s="231"/>
      <c r="S110" s="231"/>
      <c r="T110" s="232"/>
      <c r="AT110" s="233" t="s">
        <v>262</v>
      </c>
      <c r="AU110" s="233" t="s">
        <v>80</v>
      </c>
      <c r="AV110" s="15" t="s">
        <v>258</v>
      </c>
      <c r="AW110" s="15" t="s">
        <v>34</v>
      </c>
      <c r="AX110" s="15" t="s">
        <v>80</v>
      </c>
      <c r="AY110" s="233" t="s">
        <v>252</v>
      </c>
    </row>
    <row r="111" spans="1:65" s="2" customFormat="1" ht="16.5" customHeight="1">
      <c r="A111" s="37"/>
      <c r="B111" s="38"/>
      <c r="C111" s="245" t="s">
        <v>284</v>
      </c>
      <c r="D111" s="245" t="s">
        <v>356</v>
      </c>
      <c r="E111" s="246" t="s">
        <v>4639</v>
      </c>
      <c r="F111" s="247" t="s">
        <v>4640</v>
      </c>
      <c r="G111" s="248" t="s">
        <v>3159</v>
      </c>
      <c r="H111" s="249">
        <v>2</v>
      </c>
      <c r="I111" s="250"/>
      <c r="J111" s="251">
        <f>ROUND(I111*H111,2)</f>
        <v>0</v>
      </c>
      <c r="K111" s="247" t="s">
        <v>378</v>
      </c>
      <c r="L111" s="252"/>
      <c r="M111" s="253" t="s">
        <v>21</v>
      </c>
      <c r="N111" s="254" t="s">
        <v>44</v>
      </c>
      <c r="O111" s="67"/>
      <c r="P111" s="191">
        <f>O111*H111</f>
        <v>0</v>
      </c>
      <c r="Q111" s="191">
        <v>0</v>
      </c>
      <c r="R111" s="191">
        <f>Q111*H111</f>
        <v>0</v>
      </c>
      <c r="S111" s="191">
        <v>0</v>
      </c>
      <c r="T111" s="192">
        <f>S111*H111</f>
        <v>0</v>
      </c>
      <c r="U111" s="37"/>
      <c r="V111" s="37"/>
      <c r="W111" s="37"/>
      <c r="X111" s="37"/>
      <c r="Y111" s="37"/>
      <c r="Z111" s="37"/>
      <c r="AA111" s="37"/>
      <c r="AB111" s="37"/>
      <c r="AC111" s="37"/>
      <c r="AD111" s="37"/>
      <c r="AE111" s="37"/>
      <c r="AR111" s="193" t="s">
        <v>497</v>
      </c>
      <c r="AT111" s="193" t="s">
        <v>356</v>
      </c>
      <c r="AU111" s="193" t="s">
        <v>80</v>
      </c>
      <c r="AY111" s="20" t="s">
        <v>252</v>
      </c>
      <c r="BE111" s="194">
        <f>IF(N111="základní",J111,0)</f>
        <v>0</v>
      </c>
      <c r="BF111" s="194">
        <f>IF(N111="snížená",J111,0)</f>
        <v>0</v>
      </c>
      <c r="BG111" s="194">
        <f>IF(N111="zákl. přenesená",J111,0)</f>
        <v>0</v>
      </c>
      <c r="BH111" s="194">
        <f>IF(N111="sníž. přenesená",J111,0)</f>
        <v>0</v>
      </c>
      <c r="BI111" s="194">
        <f>IF(N111="nulová",J111,0)</f>
        <v>0</v>
      </c>
      <c r="BJ111" s="20" t="s">
        <v>80</v>
      </c>
      <c r="BK111" s="194">
        <f>ROUND(I111*H111,2)</f>
        <v>0</v>
      </c>
      <c r="BL111" s="20" t="s">
        <v>375</v>
      </c>
      <c r="BM111" s="193" t="s">
        <v>337</v>
      </c>
    </row>
    <row r="112" spans="1:65" s="13" customFormat="1" ht="11.25">
      <c r="B112" s="200"/>
      <c r="C112" s="201"/>
      <c r="D112" s="202" t="s">
        <v>262</v>
      </c>
      <c r="E112" s="203" t="s">
        <v>21</v>
      </c>
      <c r="F112" s="204" t="s">
        <v>3188</v>
      </c>
      <c r="G112" s="201"/>
      <c r="H112" s="205">
        <v>2</v>
      </c>
      <c r="I112" s="206"/>
      <c r="J112" s="201"/>
      <c r="K112" s="201"/>
      <c r="L112" s="207"/>
      <c r="M112" s="208"/>
      <c r="N112" s="209"/>
      <c r="O112" s="209"/>
      <c r="P112" s="209"/>
      <c r="Q112" s="209"/>
      <c r="R112" s="209"/>
      <c r="S112" s="209"/>
      <c r="T112" s="210"/>
      <c r="AT112" s="211" t="s">
        <v>262</v>
      </c>
      <c r="AU112" s="211" t="s">
        <v>80</v>
      </c>
      <c r="AV112" s="13" t="s">
        <v>82</v>
      </c>
      <c r="AW112" s="13" t="s">
        <v>34</v>
      </c>
      <c r="AX112" s="13" t="s">
        <v>73</v>
      </c>
      <c r="AY112" s="211" t="s">
        <v>252</v>
      </c>
    </row>
    <row r="113" spans="1:65" s="15" customFormat="1" ht="11.25">
      <c r="B113" s="223"/>
      <c r="C113" s="224"/>
      <c r="D113" s="202" t="s">
        <v>262</v>
      </c>
      <c r="E113" s="225" t="s">
        <v>21</v>
      </c>
      <c r="F113" s="226" t="s">
        <v>265</v>
      </c>
      <c r="G113" s="224"/>
      <c r="H113" s="227">
        <v>2</v>
      </c>
      <c r="I113" s="228"/>
      <c r="J113" s="224"/>
      <c r="K113" s="224"/>
      <c r="L113" s="229"/>
      <c r="M113" s="230"/>
      <c r="N113" s="231"/>
      <c r="O113" s="231"/>
      <c r="P113" s="231"/>
      <c r="Q113" s="231"/>
      <c r="R113" s="231"/>
      <c r="S113" s="231"/>
      <c r="T113" s="232"/>
      <c r="AT113" s="233" t="s">
        <v>262</v>
      </c>
      <c r="AU113" s="233" t="s">
        <v>80</v>
      </c>
      <c r="AV113" s="15" t="s">
        <v>258</v>
      </c>
      <c r="AW113" s="15" t="s">
        <v>34</v>
      </c>
      <c r="AX113" s="15" t="s">
        <v>80</v>
      </c>
      <c r="AY113" s="233" t="s">
        <v>252</v>
      </c>
    </row>
    <row r="114" spans="1:65" s="2" customFormat="1" ht="16.5" customHeight="1">
      <c r="A114" s="37"/>
      <c r="B114" s="38"/>
      <c r="C114" s="245" t="s">
        <v>311</v>
      </c>
      <c r="D114" s="245" t="s">
        <v>356</v>
      </c>
      <c r="E114" s="246" t="s">
        <v>4641</v>
      </c>
      <c r="F114" s="247" t="s">
        <v>4642</v>
      </c>
      <c r="G114" s="248" t="s">
        <v>163</v>
      </c>
      <c r="H114" s="249">
        <v>120</v>
      </c>
      <c r="I114" s="250"/>
      <c r="J114" s="251">
        <f>ROUND(I114*H114,2)</f>
        <v>0</v>
      </c>
      <c r="K114" s="247" t="s">
        <v>378</v>
      </c>
      <c r="L114" s="252"/>
      <c r="M114" s="253" t="s">
        <v>21</v>
      </c>
      <c r="N114" s="254" t="s">
        <v>44</v>
      </c>
      <c r="O114" s="67"/>
      <c r="P114" s="191">
        <f>O114*H114</f>
        <v>0</v>
      </c>
      <c r="Q114" s="191">
        <v>0</v>
      </c>
      <c r="R114" s="191">
        <f>Q114*H114</f>
        <v>0</v>
      </c>
      <c r="S114" s="191">
        <v>0</v>
      </c>
      <c r="T114" s="192">
        <f>S114*H114</f>
        <v>0</v>
      </c>
      <c r="U114" s="37"/>
      <c r="V114" s="37"/>
      <c r="W114" s="37"/>
      <c r="X114" s="37"/>
      <c r="Y114" s="37"/>
      <c r="Z114" s="37"/>
      <c r="AA114" s="37"/>
      <c r="AB114" s="37"/>
      <c r="AC114" s="37"/>
      <c r="AD114" s="37"/>
      <c r="AE114" s="37"/>
      <c r="AR114" s="193" t="s">
        <v>497</v>
      </c>
      <c r="AT114" s="193" t="s">
        <v>356</v>
      </c>
      <c r="AU114" s="193" t="s">
        <v>80</v>
      </c>
      <c r="AY114" s="20" t="s">
        <v>252</v>
      </c>
      <c r="BE114" s="194">
        <f>IF(N114="základní",J114,0)</f>
        <v>0</v>
      </c>
      <c r="BF114" s="194">
        <f>IF(N114="snížená",J114,0)</f>
        <v>0</v>
      </c>
      <c r="BG114" s="194">
        <f>IF(N114="zákl. přenesená",J114,0)</f>
        <v>0</v>
      </c>
      <c r="BH114" s="194">
        <f>IF(N114="sníž. přenesená",J114,0)</f>
        <v>0</v>
      </c>
      <c r="BI114" s="194">
        <f>IF(N114="nulová",J114,0)</f>
        <v>0</v>
      </c>
      <c r="BJ114" s="20" t="s">
        <v>80</v>
      </c>
      <c r="BK114" s="194">
        <f>ROUND(I114*H114,2)</f>
        <v>0</v>
      </c>
      <c r="BL114" s="20" t="s">
        <v>375</v>
      </c>
      <c r="BM114" s="193" t="s">
        <v>8</v>
      </c>
    </row>
    <row r="115" spans="1:65" s="13" customFormat="1" ht="11.25">
      <c r="B115" s="200"/>
      <c r="C115" s="201"/>
      <c r="D115" s="202" t="s">
        <v>262</v>
      </c>
      <c r="E115" s="203" t="s">
        <v>21</v>
      </c>
      <c r="F115" s="204" t="s">
        <v>4643</v>
      </c>
      <c r="G115" s="201"/>
      <c r="H115" s="205">
        <v>120</v>
      </c>
      <c r="I115" s="206"/>
      <c r="J115" s="201"/>
      <c r="K115" s="201"/>
      <c r="L115" s="207"/>
      <c r="M115" s="208"/>
      <c r="N115" s="209"/>
      <c r="O115" s="209"/>
      <c r="P115" s="209"/>
      <c r="Q115" s="209"/>
      <c r="R115" s="209"/>
      <c r="S115" s="209"/>
      <c r="T115" s="210"/>
      <c r="AT115" s="211" t="s">
        <v>262</v>
      </c>
      <c r="AU115" s="211" t="s">
        <v>80</v>
      </c>
      <c r="AV115" s="13" t="s">
        <v>82</v>
      </c>
      <c r="AW115" s="13" t="s">
        <v>34</v>
      </c>
      <c r="AX115" s="13" t="s">
        <v>73</v>
      </c>
      <c r="AY115" s="211" t="s">
        <v>252</v>
      </c>
    </row>
    <row r="116" spans="1:65" s="15" customFormat="1" ht="11.25">
      <c r="B116" s="223"/>
      <c r="C116" s="224"/>
      <c r="D116" s="202" t="s">
        <v>262</v>
      </c>
      <c r="E116" s="225" t="s">
        <v>21</v>
      </c>
      <c r="F116" s="226" t="s">
        <v>265</v>
      </c>
      <c r="G116" s="224"/>
      <c r="H116" s="227">
        <v>120</v>
      </c>
      <c r="I116" s="228"/>
      <c r="J116" s="224"/>
      <c r="K116" s="224"/>
      <c r="L116" s="229"/>
      <c r="M116" s="230"/>
      <c r="N116" s="231"/>
      <c r="O116" s="231"/>
      <c r="P116" s="231"/>
      <c r="Q116" s="231"/>
      <c r="R116" s="231"/>
      <c r="S116" s="231"/>
      <c r="T116" s="232"/>
      <c r="AT116" s="233" t="s">
        <v>262</v>
      </c>
      <c r="AU116" s="233" t="s">
        <v>80</v>
      </c>
      <c r="AV116" s="15" t="s">
        <v>258</v>
      </c>
      <c r="AW116" s="15" t="s">
        <v>34</v>
      </c>
      <c r="AX116" s="15" t="s">
        <v>80</v>
      </c>
      <c r="AY116" s="233" t="s">
        <v>252</v>
      </c>
    </row>
    <row r="117" spans="1:65" s="2" customFormat="1" ht="16.5" customHeight="1">
      <c r="A117" s="37"/>
      <c r="B117" s="38"/>
      <c r="C117" s="245" t="s">
        <v>317</v>
      </c>
      <c r="D117" s="245" t="s">
        <v>356</v>
      </c>
      <c r="E117" s="246" t="s">
        <v>4644</v>
      </c>
      <c r="F117" s="247" t="s">
        <v>4645</v>
      </c>
      <c r="G117" s="248" t="s">
        <v>163</v>
      </c>
      <c r="H117" s="249">
        <v>10</v>
      </c>
      <c r="I117" s="250"/>
      <c r="J117" s="251">
        <f>ROUND(I117*H117,2)</f>
        <v>0</v>
      </c>
      <c r="K117" s="247" t="s">
        <v>378</v>
      </c>
      <c r="L117" s="252"/>
      <c r="M117" s="253" t="s">
        <v>21</v>
      </c>
      <c r="N117" s="254" t="s">
        <v>44</v>
      </c>
      <c r="O117" s="67"/>
      <c r="P117" s="191">
        <f>O117*H117</f>
        <v>0</v>
      </c>
      <c r="Q117" s="191">
        <v>0</v>
      </c>
      <c r="R117" s="191">
        <f>Q117*H117</f>
        <v>0</v>
      </c>
      <c r="S117" s="191">
        <v>0</v>
      </c>
      <c r="T117" s="192">
        <f>S117*H117</f>
        <v>0</v>
      </c>
      <c r="U117" s="37"/>
      <c r="V117" s="37"/>
      <c r="W117" s="37"/>
      <c r="X117" s="37"/>
      <c r="Y117" s="37"/>
      <c r="Z117" s="37"/>
      <c r="AA117" s="37"/>
      <c r="AB117" s="37"/>
      <c r="AC117" s="37"/>
      <c r="AD117" s="37"/>
      <c r="AE117" s="37"/>
      <c r="AR117" s="193" t="s">
        <v>497</v>
      </c>
      <c r="AT117" s="193" t="s">
        <v>356</v>
      </c>
      <c r="AU117" s="193" t="s">
        <v>80</v>
      </c>
      <c r="AY117" s="20" t="s">
        <v>252</v>
      </c>
      <c r="BE117" s="194">
        <f>IF(N117="základní",J117,0)</f>
        <v>0</v>
      </c>
      <c r="BF117" s="194">
        <f>IF(N117="snížená",J117,0)</f>
        <v>0</v>
      </c>
      <c r="BG117" s="194">
        <f>IF(N117="zákl. přenesená",J117,0)</f>
        <v>0</v>
      </c>
      <c r="BH117" s="194">
        <f>IF(N117="sníž. přenesená",J117,0)</f>
        <v>0</v>
      </c>
      <c r="BI117" s="194">
        <f>IF(N117="nulová",J117,0)</f>
        <v>0</v>
      </c>
      <c r="BJ117" s="20" t="s">
        <v>80</v>
      </c>
      <c r="BK117" s="194">
        <f>ROUND(I117*H117,2)</f>
        <v>0</v>
      </c>
      <c r="BL117" s="20" t="s">
        <v>375</v>
      </c>
      <c r="BM117" s="193" t="s">
        <v>364</v>
      </c>
    </row>
    <row r="118" spans="1:65" s="13" customFormat="1" ht="11.25">
      <c r="B118" s="200"/>
      <c r="C118" s="201"/>
      <c r="D118" s="202" t="s">
        <v>262</v>
      </c>
      <c r="E118" s="203" t="s">
        <v>21</v>
      </c>
      <c r="F118" s="204" t="s">
        <v>4646</v>
      </c>
      <c r="G118" s="201"/>
      <c r="H118" s="205">
        <v>10</v>
      </c>
      <c r="I118" s="206"/>
      <c r="J118" s="201"/>
      <c r="K118" s="201"/>
      <c r="L118" s="207"/>
      <c r="M118" s="208"/>
      <c r="N118" s="209"/>
      <c r="O118" s="209"/>
      <c r="P118" s="209"/>
      <c r="Q118" s="209"/>
      <c r="R118" s="209"/>
      <c r="S118" s="209"/>
      <c r="T118" s="210"/>
      <c r="AT118" s="211" t="s">
        <v>262</v>
      </c>
      <c r="AU118" s="211" t="s">
        <v>80</v>
      </c>
      <c r="AV118" s="13" t="s">
        <v>82</v>
      </c>
      <c r="AW118" s="13" t="s">
        <v>34</v>
      </c>
      <c r="AX118" s="13" t="s">
        <v>73</v>
      </c>
      <c r="AY118" s="211" t="s">
        <v>252</v>
      </c>
    </row>
    <row r="119" spans="1:65" s="15" customFormat="1" ht="11.25">
      <c r="B119" s="223"/>
      <c r="C119" s="224"/>
      <c r="D119" s="202" t="s">
        <v>262</v>
      </c>
      <c r="E119" s="225" t="s">
        <v>21</v>
      </c>
      <c r="F119" s="226" t="s">
        <v>265</v>
      </c>
      <c r="G119" s="224"/>
      <c r="H119" s="227">
        <v>10</v>
      </c>
      <c r="I119" s="228"/>
      <c r="J119" s="224"/>
      <c r="K119" s="224"/>
      <c r="L119" s="229"/>
      <c r="M119" s="230"/>
      <c r="N119" s="231"/>
      <c r="O119" s="231"/>
      <c r="P119" s="231"/>
      <c r="Q119" s="231"/>
      <c r="R119" s="231"/>
      <c r="S119" s="231"/>
      <c r="T119" s="232"/>
      <c r="AT119" s="233" t="s">
        <v>262</v>
      </c>
      <c r="AU119" s="233" t="s">
        <v>80</v>
      </c>
      <c r="AV119" s="15" t="s">
        <v>258</v>
      </c>
      <c r="AW119" s="15" t="s">
        <v>34</v>
      </c>
      <c r="AX119" s="15" t="s">
        <v>80</v>
      </c>
      <c r="AY119" s="233" t="s">
        <v>252</v>
      </c>
    </row>
    <row r="120" spans="1:65" s="2" customFormat="1" ht="16.5" customHeight="1">
      <c r="A120" s="37"/>
      <c r="B120" s="38"/>
      <c r="C120" s="245" t="s">
        <v>323</v>
      </c>
      <c r="D120" s="245" t="s">
        <v>356</v>
      </c>
      <c r="E120" s="246" t="s">
        <v>4647</v>
      </c>
      <c r="F120" s="247" t="s">
        <v>4648</v>
      </c>
      <c r="G120" s="248" t="s">
        <v>163</v>
      </c>
      <c r="H120" s="249">
        <v>5</v>
      </c>
      <c r="I120" s="250"/>
      <c r="J120" s="251">
        <f>ROUND(I120*H120,2)</f>
        <v>0</v>
      </c>
      <c r="K120" s="247" t="s">
        <v>378</v>
      </c>
      <c r="L120" s="252"/>
      <c r="M120" s="253" t="s">
        <v>21</v>
      </c>
      <c r="N120" s="254" t="s">
        <v>44</v>
      </c>
      <c r="O120" s="67"/>
      <c r="P120" s="191">
        <f>O120*H120</f>
        <v>0</v>
      </c>
      <c r="Q120" s="191">
        <v>0</v>
      </c>
      <c r="R120" s="191">
        <f>Q120*H120</f>
        <v>0</v>
      </c>
      <c r="S120" s="191">
        <v>0</v>
      </c>
      <c r="T120" s="192">
        <f>S120*H120</f>
        <v>0</v>
      </c>
      <c r="U120" s="37"/>
      <c r="V120" s="37"/>
      <c r="W120" s="37"/>
      <c r="X120" s="37"/>
      <c r="Y120" s="37"/>
      <c r="Z120" s="37"/>
      <c r="AA120" s="37"/>
      <c r="AB120" s="37"/>
      <c r="AC120" s="37"/>
      <c r="AD120" s="37"/>
      <c r="AE120" s="37"/>
      <c r="AR120" s="193" t="s">
        <v>497</v>
      </c>
      <c r="AT120" s="193" t="s">
        <v>356</v>
      </c>
      <c r="AU120" s="193" t="s">
        <v>80</v>
      </c>
      <c r="AY120" s="20" t="s">
        <v>252</v>
      </c>
      <c r="BE120" s="194">
        <f>IF(N120="základní",J120,0)</f>
        <v>0</v>
      </c>
      <c r="BF120" s="194">
        <f>IF(N120="snížená",J120,0)</f>
        <v>0</v>
      </c>
      <c r="BG120" s="194">
        <f>IF(N120="zákl. přenesená",J120,0)</f>
        <v>0</v>
      </c>
      <c r="BH120" s="194">
        <f>IF(N120="sníž. přenesená",J120,0)</f>
        <v>0</v>
      </c>
      <c r="BI120" s="194">
        <f>IF(N120="nulová",J120,0)</f>
        <v>0</v>
      </c>
      <c r="BJ120" s="20" t="s">
        <v>80</v>
      </c>
      <c r="BK120" s="194">
        <f>ROUND(I120*H120,2)</f>
        <v>0</v>
      </c>
      <c r="BL120" s="20" t="s">
        <v>375</v>
      </c>
      <c r="BM120" s="193" t="s">
        <v>375</v>
      </c>
    </row>
    <row r="121" spans="1:65" s="13" customFormat="1" ht="11.25">
      <c r="B121" s="200"/>
      <c r="C121" s="201"/>
      <c r="D121" s="202" t="s">
        <v>262</v>
      </c>
      <c r="E121" s="203" t="s">
        <v>21</v>
      </c>
      <c r="F121" s="204" t="s">
        <v>4649</v>
      </c>
      <c r="G121" s="201"/>
      <c r="H121" s="205">
        <v>5</v>
      </c>
      <c r="I121" s="206"/>
      <c r="J121" s="201"/>
      <c r="K121" s="201"/>
      <c r="L121" s="207"/>
      <c r="M121" s="208"/>
      <c r="N121" s="209"/>
      <c r="O121" s="209"/>
      <c r="P121" s="209"/>
      <c r="Q121" s="209"/>
      <c r="R121" s="209"/>
      <c r="S121" s="209"/>
      <c r="T121" s="210"/>
      <c r="AT121" s="211" t="s">
        <v>262</v>
      </c>
      <c r="AU121" s="211" t="s">
        <v>80</v>
      </c>
      <c r="AV121" s="13" t="s">
        <v>82</v>
      </c>
      <c r="AW121" s="13" t="s">
        <v>34</v>
      </c>
      <c r="AX121" s="13" t="s">
        <v>73</v>
      </c>
      <c r="AY121" s="211" t="s">
        <v>252</v>
      </c>
    </row>
    <row r="122" spans="1:65" s="15" customFormat="1" ht="11.25">
      <c r="B122" s="223"/>
      <c r="C122" s="224"/>
      <c r="D122" s="202" t="s">
        <v>262</v>
      </c>
      <c r="E122" s="225" t="s">
        <v>21</v>
      </c>
      <c r="F122" s="226" t="s">
        <v>265</v>
      </c>
      <c r="G122" s="224"/>
      <c r="H122" s="227">
        <v>5</v>
      </c>
      <c r="I122" s="228"/>
      <c r="J122" s="224"/>
      <c r="K122" s="224"/>
      <c r="L122" s="229"/>
      <c r="M122" s="230"/>
      <c r="N122" s="231"/>
      <c r="O122" s="231"/>
      <c r="P122" s="231"/>
      <c r="Q122" s="231"/>
      <c r="R122" s="231"/>
      <c r="S122" s="231"/>
      <c r="T122" s="232"/>
      <c r="AT122" s="233" t="s">
        <v>262</v>
      </c>
      <c r="AU122" s="233" t="s">
        <v>80</v>
      </c>
      <c r="AV122" s="15" t="s">
        <v>258</v>
      </c>
      <c r="AW122" s="15" t="s">
        <v>34</v>
      </c>
      <c r="AX122" s="15" t="s">
        <v>80</v>
      </c>
      <c r="AY122" s="233" t="s">
        <v>252</v>
      </c>
    </row>
    <row r="123" spans="1:65" s="2" customFormat="1" ht="16.5" customHeight="1">
      <c r="A123" s="37"/>
      <c r="B123" s="38"/>
      <c r="C123" s="245" t="s">
        <v>329</v>
      </c>
      <c r="D123" s="245" t="s">
        <v>356</v>
      </c>
      <c r="E123" s="246" t="s">
        <v>4650</v>
      </c>
      <c r="F123" s="247" t="s">
        <v>4651</v>
      </c>
      <c r="G123" s="248" t="s">
        <v>149</v>
      </c>
      <c r="H123" s="249">
        <v>65</v>
      </c>
      <c r="I123" s="250"/>
      <c r="J123" s="251">
        <f>ROUND(I123*H123,2)</f>
        <v>0</v>
      </c>
      <c r="K123" s="247" t="s">
        <v>378</v>
      </c>
      <c r="L123" s="252"/>
      <c r="M123" s="253" t="s">
        <v>21</v>
      </c>
      <c r="N123" s="254" t="s">
        <v>44</v>
      </c>
      <c r="O123" s="67"/>
      <c r="P123" s="191">
        <f>O123*H123</f>
        <v>0</v>
      </c>
      <c r="Q123" s="191">
        <v>0</v>
      </c>
      <c r="R123" s="191">
        <f>Q123*H123</f>
        <v>0</v>
      </c>
      <c r="S123" s="191">
        <v>0</v>
      </c>
      <c r="T123" s="192">
        <f>S123*H123</f>
        <v>0</v>
      </c>
      <c r="U123" s="37"/>
      <c r="V123" s="37"/>
      <c r="W123" s="37"/>
      <c r="X123" s="37"/>
      <c r="Y123" s="37"/>
      <c r="Z123" s="37"/>
      <c r="AA123" s="37"/>
      <c r="AB123" s="37"/>
      <c r="AC123" s="37"/>
      <c r="AD123" s="37"/>
      <c r="AE123" s="37"/>
      <c r="AR123" s="193" t="s">
        <v>497</v>
      </c>
      <c r="AT123" s="193" t="s">
        <v>356</v>
      </c>
      <c r="AU123" s="193" t="s">
        <v>80</v>
      </c>
      <c r="AY123" s="20" t="s">
        <v>252</v>
      </c>
      <c r="BE123" s="194">
        <f>IF(N123="základní",J123,0)</f>
        <v>0</v>
      </c>
      <c r="BF123" s="194">
        <f>IF(N123="snížená",J123,0)</f>
        <v>0</v>
      </c>
      <c r="BG123" s="194">
        <f>IF(N123="zákl. přenesená",J123,0)</f>
        <v>0</v>
      </c>
      <c r="BH123" s="194">
        <f>IF(N123="sníž. přenesená",J123,0)</f>
        <v>0</v>
      </c>
      <c r="BI123" s="194">
        <f>IF(N123="nulová",J123,0)</f>
        <v>0</v>
      </c>
      <c r="BJ123" s="20" t="s">
        <v>80</v>
      </c>
      <c r="BK123" s="194">
        <f>ROUND(I123*H123,2)</f>
        <v>0</v>
      </c>
      <c r="BL123" s="20" t="s">
        <v>375</v>
      </c>
      <c r="BM123" s="193" t="s">
        <v>389</v>
      </c>
    </row>
    <row r="124" spans="1:65" s="13" customFormat="1" ht="11.25">
      <c r="B124" s="200"/>
      <c r="C124" s="201"/>
      <c r="D124" s="202" t="s">
        <v>262</v>
      </c>
      <c r="E124" s="203" t="s">
        <v>21</v>
      </c>
      <c r="F124" s="204" t="s">
        <v>4652</v>
      </c>
      <c r="G124" s="201"/>
      <c r="H124" s="205">
        <v>65</v>
      </c>
      <c r="I124" s="206"/>
      <c r="J124" s="201"/>
      <c r="K124" s="201"/>
      <c r="L124" s="207"/>
      <c r="M124" s="208"/>
      <c r="N124" s="209"/>
      <c r="O124" s="209"/>
      <c r="P124" s="209"/>
      <c r="Q124" s="209"/>
      <c r="R124" s="209"/>
      <c r="S124" s="209"/>
      <c r="T124" s="210"/>
      <c r="AT124" s="211" t="s">
        <v>262</v>
      </c>
      <c r="AU124" s="211" t="s">
        <v>80</v>
      </c>
      <c r="AV124" s="13" t="s">
        <v>82</v>
      </c>
      <c r="AW124" s="13" t="s">
        <v>34</v>
      </c>
      <c r="AX124" s="13" t="s">
        <v>73</v>
      </c>
      <c r="AY124" s="211" t="s">
        <v>252</v>
      </c>
    </row>
    <row r="125" spans="1:65" s="15" customFormat="1" ht="11.25">
      <c r="B125" s="223"/>
      <c r="C125" s="224"/>
      <c r="D125" s="202" t="s">
        <v>262</v>
      </c>
      <c r="E125" s="225" t="s">
        <v>21</v>
      </c>
      <c r="F125" s="226" t="s">
        <v>265</v>
      </c>
      <c r="G125" s="224"/>
      <c r="H125" s="227">
        <v>65</v>
      </c>
      <c r="I125" s="228"/>
      <c r="J125" s="224"/>
      <c r="K125" s="224"/>
      <c r="L125" s="229"/>
      <c r="M125" s="230"/>
      <c r="N125" s="231"/>
      <c r="O125" s="231"/>
      <c r="P125" s="231"/>
      <c r="Q125" s="231"/>
      <c r="R125" s="231"/>
      <c r="S125" s="231"/>
      <c r="T125" s="232"/>
      <c r="AT125" s="233" t="s">
        <v>262</v>
      </c>
      <c r="AU125" s="233" t="s">
        <v>80</v>
      </c>
      <c r="AV125" s="15" t="s">
        <v>258</v>
      </c>
      <c r="AW125" s="15" t="s">
        <v>34</v>
      </c>
      <c r="AX125" s="15" t="s">
        <v>80</v>
      </c>
      <c r="AY125" s="233" t="s">
        <v>252</v>
      </c>
    </row>
    <row r="126" spans="1:65" s="2" customFormat="1" ht="16.5" customHeight="1">
      <c r="A126" s="37"/>
      <c r="B126" s="38"/>
      <c r="C126" s="245" t="s">
        <v>337</v>
      </c>
      <c r="D126" s="245" t="s">
        <v>356</v>
      </c>
      <c r="E126" s="246" t="s">
        <v>4653</v>
      </c>
      <c r="F126" s="247" t="s">
        <v>4654</v>
      </c>
      <c r="G126" s="248" t="s">
        <v>149</v>
      </c>
      <c r="H126" s="249">
        <v>12</v>
      </c>
      <c r="I126" s="250"/>
      <c r="J126" s="251">
        <f>ROUND(I126*H126,2)</f>
        <v>0</v>
      </c>
      <c r="K126" s="247" t="s">
        <v>378</v>
      </c>
      <c r="L126" s="252"/>
      <c r="M126" s="253" t="s">
        <v>21</v>
      </c>
      <c r="N126" s="254" t="s">
        <v>44</v>
      </c>
      <c r="O126" s="67"/>
      <c r="P126" s="191">
        <f>O126*H126</f>
        <v>0</v>
      </c>
      <c r="Q126" s="191">
        <v>0</v>
      </c>
      <c r="R126" s="191">
        <f>Q126*H126</f>
        <v>0</v>
      </c>
      <c r="S126" s="191">
        <v>0</v>
      </c>
      <c r="T126" s="192">
        <f>S126*H126</f>
        <v>0</v>
      </c>
      <c r="U126" s="37"/>
      <c r="V126" s="37"/>
      <c r="W126" s="37"/>
      <c r="X126" s="37"/>
      <c r="Y126" s="37"/>
      <c r="Z126" s="37"/>
      <c r="AA126" s="37"/>
      <c r="AB126" s="37"/>
      <c r="AC126" s="37"/>
      <c r="AD126" s="37"/>
      <c r="AE126" s="37"/>
      <c r="AR126" s="193" t="s">
        <v>497</v>
      </c>
      <c r="AT126" s="193" t="s">
        <v>356</v>
      </c>
      <c r="AU126" s="193" t="s">
        <v>80</v>
      </c>
      <c r="AY126" s="20" t="s">
        <v>252</v>
      </c>
      <c r="BE126" s="194">
        <f>IF(N126="základní",J126,0)</f>
        <v>0</v>
      </c>
      <c r="BF126" s="194">
        <f>IF(N126="snížená",J126,0)</f>
        <v>0</v>
      </c>
      <c r="BG126" s="194">
        <f>IF(N126="zákl. přenesená",J126,0)</f>
        <v>0</v>
      </c>
      <c r="BH126" s="194">
        <f>IF(N126="sníž. přenesená",J126,0)</f>
        <v>0</v>
      </c>
      <c r="BI126" s="194">
        <f>IF(N126="nulová",J126,0)</f>
        <v>0</v>
      </c>
      <c r="BJ126" s="20" t="s">
        <v>80</v>
      </c>
      <c r="BK126" s="194">
        <f>ROUND(I126*H126,2)</f>
        <v>0</v>
      </c>
      <c r="BL126" s="20" t="s">
        <v>375</v>
      </c>
      <c r="BM126" s="193" t="s">
        <v>404</v>
      </c>
    </row>
    <row r="127" spans="1:65" s="13" customFormat="1" ht="11.25">
      <c r="B127" s="200"/>
      <c r="C127" s="201"/>
      <c r="D127" s="202" t="s">
        <v>262</v>
      </c>
      <c r="E127" s="203" t="s">
        <v>21</v>
      </c>
      <c r="F127" s="204" t="s">
        <v>4638</v>
      </c>
      <c r="G127" s="201"/>
      <c r="H127" s="205">
        <v>12</v>
      </c>
      <c r="I127" s="206"/>
      <c r="J127" s="201"/>
      <c r="K127" s="201"/>
      <c r="L127" s="207"/>
      <c r="M127" s="208"/>
      <c r="N127" s="209"/>
      <c r="O127" s="209"/>
      <c r="P127" s="209"/>
      <c r="Q127" s="209"/>
      <c r="R127" s="209"/>
      <c r="S127" s="209"/>
      <c r="T127" s="210"/>
      <c r="AT127" s="211" t="s">
        <v>262</v>
      </c>
      <c r="AU127" s="211" t="s">
        <v>80</v>
      </c>
      <c r="AV127" s="13" t="s">
        <v>82</v>
      </c>
      <c r="AW127" s="13" t="s">
        <v>34</v>
      </c>
      <c r="AX127" s="13" t="s">
        <v>73</v>
      </c>
      <c r="AY127" s="211" t="s">
        <v>252</v>
      </c>
    </row>
    <row r="128" spans="1:65" s="15" customFormat="1" ht="11.25">
      <c r="B128" s="223"/>
      <c r="C128" s="224"/>
      <c r="D128" s="202" t="s">
        <v>262</v>
      </c>
      <c r="E128" s="225" t="s">
        <v>21</v>
      </c>
      <c r="F128" s="226" t="s">
        <v>265</v>
      </c>
      <c r="G128" s="224"/>
      <c r="H128" s="227">
        <v>12</v>
      </c>
      <c r="I128" s="228"/>
      <c r="J128" s="224"/>
      <c r="K128" s="224"/>
      <c r="L128" s="229"/>
      <c r="M128" s="230"/>
      <c r="N128" s="231"/>
      <c r="O128" s="231"/>
      <c r="P128" s="231"/>
      <c r="Q128" s="231"/>
      <c r="R128" s="231"/>
      <c r="S128" s="231"/>
      <c r="T128" s="232"/>
      <c r="AT128" s="233" t="s">
        <v>262</v>
      </c>
      <c r="AU128" s="233" t="s">
        <v>80</v>
      </c>
      <c r="AV128" s="15" t="s">
        <v>258</v>
      </c>
      <c r="AW128" s="15" t="s">
        <v>34</v>
      </c>
      <c r="AX128" s="15" t="s">
        <v>80</v>
      </c>
      <c r="AY128" s="233" t="s">
        <v>252</v>
      </c>
    </row>
    <row r="129" spans="1:65" s="2" customFormat="1" ht="16.5" customHeight="1">
      <c r="A129" s="37"/>
      <c r="B129" s="38"/>
      <c r="C129" s="245" t="s">
        <v>344</v>
      </c>
      <c r="D129" s="245" t="s">
        <v>356</v>
      </c>
      <c r="E129" s="246" t="s">
        <v>4655</v>
      </c>
      <c r="F129" s="247" t="s">
        <v>4656</v>
      </c>
      <c r="G129" s="248" t="s">
        <v>3159</v>
      </c>
      <c r="H129" s="249">
        <v>14</v>
      </c>
      <c r="I129" s="250"/>
      <c r="J129" s="251">
        <f>ROUND(I129*H129,2)</f>
        <v>0</v>
      </c>
      <c r="K129" s="247" t="s">
        <v>378</v>
      </c>
      <c r="L129" s="252"/>
      <c r="M129" s="253" t="s">
        <v>21</v>
      </c>
      <c r="N129" s="254" t="s">
        <v>44</v>
      </c>
      <c r="O129" s="67"/>
      <c r="P129" s="191">
        <f>O129*H129</f>
        <v>0</v>
      </c>
      <c r="Q129" s="191">
        <v>0</v>
      </c>
      <c r="R129" s="191">
        <f>Q129*H129</f>
        <v>0</v>
      </c>
      <c r="S129" s="191">
        <v>0</v>
      </c>
      <c r="T129" s="192">
        <f>S129*H129</f>
        <v>0</v>
      </c>
      <c r="U129" s="37"/>
      <c r="V129" s="37"/>
      <c r="W129" s="37"/>
      <c r="X129" s="37"/>
      <c r="Y129" s="37"/>
      <c r="Z129" s="37"/>
      <c r="AA129" s="37"/>
      <c r="AB129" s="37"/>
      <c r="AC129" s="37"/>
      <c r="AD129" s="37"/>
      <c r="AE129" s="37"/>
      <c r="AR129" s="193" t="s">
        <v>497</v>
      </c>
      <c r="AT129" s="193" t="s">
        <v>356</v>
      </c>
      <c r="AU129" s="193" t="s">
        <v>80</v>
      </c>
      <c r="AY129" s="20" t="s">
        <v>252</v>
      </c>
      <c r="BE129" s="194">
        <f>IF(N129="základní",J129,0)</f>
        <v>0</v>
      </c>
      <c r="BF129" s="194">
        <f>IF(N129="snížená",J129,0)</f>
        <v>0</v>
      </c>
      <c r="BG129" s="194">
        <f>IF(N129="zákl. přenesená",J129,0)</f>
        <v>0</v>
      </c>
      <c r="BH129" s="194">
        <f>IF(N129="sníž. přenesená",J129,0)</f>
        <v>0</v>
      </c>
      <c r="BI129" s="194">
        <f>IF(N129="nulová",J129,0)</f>
        <v>0</v>
      </c>
      <c r="BJ129" s="20" t="s">
        <v>80</v>
      </c>
      <c r="BK129" s="194">
        <f>ROUND(I129*H129,2)</f>
        <v>0</v>
      </c>
      <c r="BL129" s="20" t="s">
        <v>375</v>
      </c>
      <c r="BM129" s="193" t="s">
        <v>414</v>
      </c>
    </row>
    <row r="130" spans="1:65" s="13" customFormat="1" ht="11.25">
      <c r="B130" s="200"/>
      <c r="C130" s="201"/>
      <c r="D130" s="202" t="s">
        <v>262</v>
      </c>
      <c r="E130" s="203" t="s">
        <v>21</v>
      </c>
      <c r="F130" s="204" t="s">
        <v>4657</v>
      </c>
      <c r="G130" s="201"/>
      <c r="H130" s="205">
        <v>14</v>
      </c>
      <c r="I130" s="206"/>
      <c r="J130" s="201"/>
      <c r="K130" s="201"/>
      <c r="L130" s="207"/>
      <c r="M130" s="208"/>
      <c r="N130" s="209"/>
      <c r="O130" s="209"/>
      <c r="P130" s="209"/>
      <c r="Q130" s="209"/>
      <c r="R130" s="209"/>
      <c r="S130" s="209"/>
      <c r="T130" s="210"/>
      <c r="AT130" s="211" t="s">
        <v>262</v>
      </c>
      <c r="AU130" s="211" t="s">
        <v>80</v>
      </c>
      <c r="AV130" s="13" t="s">
        <v>82</v>
      </c>
      <c r="AW130" s="13" t="s">
        <v>34</v>
      </c>
      <c r="AX130" s="13" t="s">
        <v>73</v>
      </c>
      <c r="AY130" s="211" t="s">
        <v>252</v>
      </c>
    </row>
    <row r="131" spans="1:65" s="15" customFormat="1" ht="11.25">
      <c r="B131" s="223"/>
      <c r="C131" s="224"/>
      <c r="D131" s="202" t="s">
        <v>262</v>
      </c>
      <c r="E131" s="225" t="s">
        <v>21</v>
      </c>
      <c r="F131" s="226" t="s">
        <v>265</v>
      </c>
      <c r="G131" s="224"/>
      <c r="H131" s="227">
        <v>14</v>
      </c>
      <c r="I131" s="228"/>
      <c r="J131" s="224"/>
      <c r="K131" s="224"/>
      <c r="L131" s="229"/>
      <c r="M131" s="230"/>
      <c r="N131" s="231"/>
      <c r="O131" s="231"/>
      <c r="P131" s="231"/>
      <c r="Q131" s="231"/>
      <c r="R131" s="231"/>
      <c r="S131" s="231"/>
      <c r="T131" s="232"/>
      <c r="AT131" s="233" t="s">
        <v>262</v>
      </c>
      <c r="AU131" s="233" t="s">
        <v>80</v>
      </c>
      <c r="AV131" s="15" t="s">
        <v>258</v>
      </c>
      <c r="AW131" s="15" t="s">
        <v>34</v>
      </c>
      <c r="AX131" s="15" t="s">
        <v>80</v>
      </c>
      <c r="AY131" s="233" t="s">
        <v>252</v>
      </c>
    </row>
    <row r="132" spans="1:65" s="2" customFormat="1" ht="16.5" customHeight="1">
      <c r="A132" s="37"/>
      <c r="B132" s="38"/>
      <c r="C132" s="245" t="s">
        <v>8</v>
      </c>
      <c r="D132" s="245" t="s">
        <v>356</v>
      </c>
      <c r="E132" s="246" t="s">
        <v>4658</v>
      </c>
      <c r="F132" s="247" t="s">
        <v>4659</v>
      </c>
      <c r="G132" s="248" t="s">
        <v>4604</v>
      </c>
      <c r="H132" s="249">
        <v>85</v>
      </c>
      <c r="I132" s="250"/>
      <c r="J132" s="251">
        <f>ROUND(I132*H132,2)</f>
        <v>0</v>
      </c>
      <c r="K132" s="247" t="s">
        <v>378</v>
      </c>
      <c r="L132" s="252"/>
      <c r="M132" s="253" t="s">
        <v>21</v>
      </c>
      <c r="N132" s="254" t="s">
        <v>44</v>
      </c>
      <c r="O132" s="67"/>
      <c r="P132" s="191">
        <f>O132*H132</f>
        <v>0</v>
      </c>
      <c r="Q132" s="191">
        <v>0</v>
      </c>
      <c r="R132" s="191">
        <f>Q132*H132</f>
        <v>0</v>
      </c>
      <c r="S132" s="191">
        <v>0</v>
      </c>
      <c r="T132" s="192">
        <f>S132*H132</f>
        <v>0</v>
      </c>
      <c r="U132" s="37"/>
      <c r="V132" s="37"/>
      <c r="W132" s="37"/>
      <c r="X132" s="37"/>
      <c r="Y132" s="37"/>
      <c r="Z132" s="37"/>
      <c r="AA132" s="37"/>
      <c r="AB132" s="37"/>
      <c r="AC132" s="37"/>
      <c r="AD132" s="37"/>
      <c r="AE132" s="37"/>
      <c r="AR132" s="193" t="s">
        <v>497</v>
      </c>
      <c r="AT132" s="193" t="s">
        <v>356</v>
      </c>
      <c r="AU132" s="193" t="s">
        <v>80</v>
      </c>
      <c r="AY132" s="20" t="s">
        <v>252</v>
      </c>
      <c r="BE132" s="194">
        <f>IF(N132="základní",J132,0)</f>
        <v>0</v>
      </c>
      <c r="BF132" s="194">
        <f>IF(N132="snížená",J132,0)</f>
        <v>0</v>
      </c>
      <c r="BG132" s="194">
        <f>IF(N132="zákl. přenesená",J132,0)</f>
        <v>0</v>
      </c>
      <c r="BH132" s="194">
        <f>IF(N132="sníž. přenesená",J132,0)</f>
        <v>0</v>
      </c>
      <c r="BI132" s="194">
        <f>IF(N132="nulová",J132,0)</f>
        <v>0</v>
      </c>
      <c r="BJ132" s="20" t="s">
        <v>80</v>
      </c>
      <c r="BK132" s="194">
        <f>ROUND(I132*H132,2)</f>
        <v>0</v>
      </c>
      <c r="BL132" s="20" t="s">
        <v>375</v>
      </c>
      <c r="BM132" s="193" t="s">
        <v>447</v>
      </c>
    </row>
    <row r="133" spans="1:65" s="13" customFormat="1" ht="11.25">
      <c r="B133" s="200"/>
      <c r="C133" s="201"/>
      <c r="D133" s="202" t="s">
        <v>262</v>
      </c>
      <c r="E133" s="203" t="s">
        <v>21</v>
      </c>
      <c r="F133" s="204" t="s">
        <v>4660</v>
      </c>
      <c r="G133" s="201"/>
      <c r="H133" s="205">
        <v>85</v>
      </c>
      <c r="I133" s="206"/>
      <c r="J133" s="201"/>
      <c r="K133" s="201"/>
      <c r="L133" s="207"/>
      <c r="M133" s="208"/>
      <c r="N133" s="209"/>
      <c r="O133" s="209"/>
      <c r="P133" s="209"/>
      <c r="Q133" s="209"/>
      <c r="R133" s="209"/>
      <c r="S133" s="209"/>
      <c r="T133" s="210"/>
      <c r="AT133" s="211" t="s">
        <v>262</v>
      </c>
      <c r="AU133" s="211" t="s">
        <v>80</v>
      </c>
      <c r="AV133" s="13" t="s">
        <v>82</v>
      </c>
      <c r="AW133" s="13" t="s">
        <v>34</v>
      </c>
      <c r="AX133" s="13" t="s">
        <v>73</v>
      </c>
      <c r="AY133" s="211" t="s">
        <v>252</v>
      </c>
    </row>
    <row r="134" spans="1:65" s="15" customFormat="1" ht="11.25">
      <c r="B134" s="223"/>
      <c r="C134" s="224"/>
      <c r="D134" s="202" t="s">
        <v>262</v>
      </c>
      <c r="E134" s="225" t="s">
        <v>21</v>
      </c>
      <c r="F134" s="226" t="s">
        <v>265</v>
      </c>
      <c r="G134" s="224"/>
      <c r="H134" s="227">
        <v>85</v>
      </c>
      <c r="I134" s="228"/>
      <c r="J134" s="224"/>
      <c r="K134" s="224"/>
      <c r="L134" s="229"/>
      <c r="M134" s="230"/>
      <c r="N134" s="231"/>
      <c r="O134" s="231"/>
      <c r="P134" s="231"/>
      <c r="Q134" s="231"/>
      <c r="R134" s="231"/>
      <c r="S134" s="231"/>
      <c r="T134" s="232"/>
      <c r="AT134" s="233" t="s">
        <v>262</v>
      </c>
      <c r="AU134" s="233" t="s">
        <v>80</v>
      </c>
      <c r="AV134" s="15" t="s">
        <v>258</v>
      </c>
      <c r="AW134" s="15" t="s">
        <v>34</v>
      </c>
      <c r="AX134" s="15" t="s">
        <v>80</v>
      </c>
      <c r="AY134" s="233" t="s">
        <v>252</v>
      </c>
    </row>
    <row r="135" spans="1:65" s="2" customFormat="1" ht="16.5" customHeight="1">
      <c r="A135" s="37"/>
      <c r="B135" s="38"/>
      <c r="C135" s="245" t="s">
        <v>355</v>
      </c>
      <c r="D135" s="245" t="s">
        <v>356</v>
      </c>
      <c r="E135" s="246" t="s">
        <v>4661</v>
      </c>
      <c r="F135" s="247" t="s">
        <v>4662</v>
      </c>
      <c r="G135" s="248" t="s">
        <v>149</v>
      </c>
      <c r="H135" s="249">
        <v>20</v>
      </c>
      <c r="I135" s="250"/>
      <c r="J135" s="251">
        <f>ROUND(I135*H135,2)</f>
        <v>0</v>
      </c>
      <c r="K135" s="247" t="s">
        <v>378</v>
      </c>
      <c r="L135" s="252"/>
      <c r="M135" s="253" t="s">
        <v>21</v>
      </c>
      <c r="N135" s="254" t="s">
        <v>44</v>
      </c>
      <c r="O135" s="67"/>
      <c r="P135" s="191">
        <f>O135*H135</f>
        <v>0</v>
      </c>
      <c r="Q135" s="191">
        <v>0</v>
      </c>
      <c r="R135" s="191">
        <f>Q135*H135</f>
        <v>0</v>
      </c>
      <c r="S135" s="191">
        <v>0</v>
      </c>
      <c r="T135" s="192">
        <f>S135*H135</f>
        <v>0</v>
      </c>
      <c r="U135" s="37"/>
      <c r="V135" s="37"/>
      <c r="W135" s="37"/>
      <c r="X135" s="37"/>
      <c r="Y135" s="37"/>
      <c r="Z135" s="37"/>
      <c r="AA135" s="37"/>
      <c r="AB135" s="37"/>
      <c r="AC135" s="37"/>
      <c r="AD135" s="37"/>
      <c r="AE135" s="37"/>
      <c r="AR135" s="193" t="s">
        <v>497</v>
      </c>
      <c r="AT135" s="193" t="s">
        <v>356</v>
      </c>
      <c r="AU135" s="193" t="s">
        <v>80</v>
      </c>
      <c r="AY135" s="20" t="s">
        <v>252</v>
      </c>
      <c r="BE135" s="194">
        <f>IF(N135="základní",J135,0)</f>
        <v>0</v>
      </c>
      <c r="BF135" s="194">
        <f>IF(N135="snížená",J135,0)</f>
        <v>0</v>
      </c>
      <c r="BG135" s="194">
        <f>IF(N135="zákl. přenesená",J135,0)</f>
        <v>0</v>
      </c>
      <c r="BH135" s="194">
        <f>IF(N135="sníž. přenesená",J135,0)</f>
        <v>0</v>
      </c>
      <c r="BI135" s="194">
        <f>IF(N135="nulová",J135,0)</f>
        <v>0</v>
      </c>
      <c r="BJ135" s="20" t="s">
        <v>80</v>
      </c>
      <c r="BK135" s="194">
        <f>ROUND(I135*H135,2)</f>
        <v>0</v>
      </c>
      <c r="BL135" s="20" t="s">
        <v>375</v>
      </c>
      <c r="BM135" s="193" t="s">
        <v>461</v>
      </c>
    </row>
    <row r="136" spans="1:65" s="13" customFormat="1" ht="11.25">
      <c r="B136" s="200"/>
      <c r="C136" s="201"/>
      <c r="D136" s="202" t="s">
        <v>262</v>
      </c>
      <c r="E136" s="203" t="s">
        <v>21</v>
      </c>
      <c r="F136" s="204" t="s">
        <v>4663</v>
      </c>
      <c r="G136" s="201"/>
      <c r="H136" s="205">
        <v>20</v>
      </c>
      <c r="I136" s="206"/>
      <c r="J136" s="201"/>
      <c r="K136" s="201"/>
      <c r="L136" s="207"/>
      <c r="M136" s="208"/>
      <c r="N136" s="209"/>
      <c r="O136" s="209"/>
      <c r="P136" s="209"/>
      <c r="Q136" s="209"/>
      <c r="R136" s="209"/>
      <c r="S136" s="209"/>
      <c r="T136" s="210"/>
      <c r="AT136" s="211" t="s">
        <v>262</v>
      </c>
      <c r="AU136" s="211" t="s">
        <v>80</v>
      </c>
      <c r="AV136" s="13" t="s">
        <v>82</v>
      </c>
      <c r="AW136" s="13" t="s">
        <v>34</v>
      </c>
      <c r="AX136" s="13" t="s">
        <v>73</v>
      </c>
      <c r="AY136" s="211" t="s">
        <v>252</v>
      </c>
    </row>
    <row r="137" spans="1:65" s="15" customFormat="1" ht="11.25">
      <c r="B137" s="223"/>
      <c r="C137" s="224"/>
      <c r="D137" s="202" t="s">
        <v>262</v>
      </c>
      <c r="E137" s="225" t="s">
        <v>21</v>
      </c>
      <c r="F137" s="226" t="s">
        <v>265</v>
      </c>
      <c r="G137" s="224"/>
      <c r="H137" s="227">
        <v>20</v>
      </c>
      <c r="I137" s="228"/>
      <c r="J137" s="224"/>
      <c r="K137" s="224"/>
      <c r="L137" s="229"/>
      <c r="M137" s="230"/>
      <c r="N137" s="231"/>
      <c r="O137" s="231"/>
      <c r="P137" s="231"/>
      <c r="Q137" s="231"/>
      <c r="R137" s="231"/>
      <c r="S137" s="231"/>
      <c r="T137" s="232"/>
      <c r="AT137" s="233" t="s">
        <v>262</v>
      </c>
      <c r="AU137" s="233" t="s">
        <v>80</v>
      </c>
      <c r="AV137" s="15" t="s">
        <v>258</v>
      </c>
      <c r="AW137" s="15" t="s">
        <v>34</v>
      </c>
      <c r="AX137" s="15" t="s">
        <v>80</v>
      </c>
      <c r="AY137" s="233" t="s">
        <v>252</v>
      </c>
    </row>
    <row r="138" spans="1:65" s="2" customFormat="1" ht="16.5" customHeight="1">
      <c r="A138" s="37"/>
      <c r="B138" s="38"/>
      <c r="C138" s="245" t="s">
        <v>364</v>
      </c>
      <c r="D138" s="245" t="s">
        <v>356</v>
      </c>
      <c r="E138" s="246" t="s">
        <v>4664</v>
      </c>
      <c r="F138" s="247" t="s">
        <v>4665</v>
      </c>
      <c r="G138" s="248" t="s">
        <v>4666</v>
      </c>
      <c r="H138" s="249">
        <v>4</v>
      </c>
      <c r="I138" s="250"/>
      <c r="J138" s="251">
        <f>ROUND(I138*H138,2)</f>
        <v>0</v>
      </c>
      <c r="K138" s="247" t="s">
        <v>378</v>
      </c>
      <c r="L138" s="252"/>
      <c r="M138" s="253" t="s">
        <v>21</v>
      </c>
      <c r="N138" s="254" t="s">
        <v>44</v>
      </c>
      <c r="O138" s="67"/>
      <c r="P138" s="191">
        <f>O138*H138</f>
        <v>0</v>
      </c>
      <c r="Q138" s="191">
        <v>0</v>
      </c>
      <c r="R138" s="191">
        <f>Q138*H138</f>
        <v>0</v>
      </c>
      <c r="S138" s="191">
        <v>0</v>
      </c>
      <c r="T138" s="192">
        <f>S138*H138</f>
        <v>0</v>
      </c>
      <c r="U138" s="37"/>
      <c r="V138" s="37"/>
      <c r="W138" s="37"/>
      <c r="X138" s="37"/>
      <c r="Y138" s="37"/>
      <c r="Z138" s="37"/>
      <c r="AA138" s="37"/>
      <c r="AB138" s="37"/>
      <c r="AC138" s="37"/>
      <c r="AD138" s="37"/>
      <c r="AE138" s="37"/>
      <c r="AR138" s="193" t="s">
        <v>497</v>
      </c>
      <c r="AT138" s="193" t="s">
        <v>356</v>
      </c>
      <c r="AU138" s="193" t="s">
        <v>80</v>
      </c>
      <c r="AY138" s="20" t="s">
        <v>252</v>
      </c>
      <c r="BE138" s="194">
        <f>IF(N138="základní",J138,0)</f>
        <v>0</v>
      </c>
      <c r="BF138" s="194">
        <f>IF(N138="snížená",J138,0)</f>
        <v>0</v>
      </c>
      <c r="BG138" s="194">
        <f>IF(N138="zákl. přenesená",J138,0)</f>
        <v>0</v>
      </c>
      <c r="BH138" s="194">
        <f>IF(N138="sníž. přenesená",J138,0)</f>
        <v>0</v>
      </c>
      <c r="BI138" s="194">
        <f>IF(N138="nulová",J138,0)</f>
        <v>0</v>
      </c>
      <c r="BJ138" s="20" t="s">
        <v>80</v>
      </c>
      <c r="BK138" s="194">
        <f>ROUND(I138*H138,2)</f>
        <v>0</v>
      </c>
      <c r="BL138" s="20" t="s">
        <v>375</v>
      </c>
      <c r="BM138" s="193" t="s">
        <v>473</v>
      </c>
    </row>
    <row r="139" spans="1:65" s="13" customFormat="1" ht="11.25">
      <c r="B139" s="200"/>
      <c r="C139" s="201"/>
      <c r="D139" s="202" t="s">
        <v>262</v>
      </c>
      <c r="E139" s="203" t="s">
        <v>21</v>
      </c>
      <c r="F139" s="204" t="s">
        <v>3235</v>
      </c>
      <c r="G139" s="201"/>
      <c r="H139" s="205">
        <v>4</v>
      </c>
      <c r="I139" s="206"/>
      <c r="J139" s="201"/>
      <c r="K139" s="201"/>
      <c r="L139" s="207"/>
      <c r="M139" s="208"/>
      <c r="N139" s="209"/>
      <c r="O139" s="209"/>
      <c r="P139" s="209"/>
      <c r="Q139" s="209"/>
      <c r="R139" s="209"/>
      <c r="S139" s="209"/>
      <c r="T139" s="210"/>
      <c r="AT139" s="211" t="s">
        <v>262</v>
      </c>
      <c r="AU139" s="211" t="s">
        <v>80</v>
      </c>
      <c r="AV139" s="13" t="s">
        <v>82</v>
      </c>
      <c r="AW139" s="13" t="s">
        <v>34</v>
      </c>
      <c r="AX139" s="13" t="s">
        <v>73</v>
      </c>
      <c r="AY139" s="211" t="s">
        <v>252</v>
      </c>
    </row>
    <row r="140" spans="1:65" s="15" customFormat="1" ht="11.25">
      <c r="B140" s="223"/>
      <c r="C140" s="224"/>
      <c r="D140" s="202" t="s">
        <v>262</v>
      </c>
      <c r="E140" s="225" t="s">
        <v>21</v>
      </c>
      <c r="F140" s="226" t="s">
        <v>265</v>
      </c>
      <c r="G140" s="224"/>
      <c r="H140" s="227">
        <v>4</v>
      </c>
      <c r="I140" s="228"/>
      <c r="J140" s="224"/>
      <c r="K140" s="224"/>
      <c r="L140" s="229"/>
      <c r="M140" s="230"/>
      <c r="N140" s="231"/>
      <c r="O140" s="231"/>
      <c r="P140" s="231"/>
      <c r="Q140" s="231"/>
      <c r="R140" s="231"/>
      <c r="S140" s="231"/>
      <c r="T140" s="232"/>
      <c r="AT140" s="233" t="s">
        <v>262</v>
      </c>
      <c r="AU140" s="233" t="s">
        <v>80</v>
      </c>
      <c r="AV140" s="15" t="s">
        <v>258</v>
      </c>
      <c r="AW140" s="15" t="s">
        <v>34</v>
      </c>
      <c r="AX140" s="15" t="s">
        <v>80</v>
      </c>
      <c r="AY140" s="233" t="s">
        <v>252</v>
      </c>
    </row>
    <row r="141" spans="1:65" s="2" customFormat="1" ht="16.5" customHeight="1">
      <c r="A141" s="37"/>
      <c r="B141" s="38"/>
      <c r="C141" s="182" t="s">
        <v>369</v>
      </c>
      <c r="D141" s="182" t="s">
        <v>254</v>
      </c>
      <c r="E141" s="183" t="s">
        <v>4667</v>
      </c>
      <c r="F141" s="184" t="s">
        <v>4668</v>
      </c>
      <c r="G141" s="185" t="s">
        <v>4666</v>
      </c>
      <c r="H141" s="186">
        <v>24</v>
      </c>
      <c r="I141" s="187"/>
      <c r="J141" s="188">
        <f>ROUND(I141*H141,2)</f>
        <v>0</v>
      </c>
      <c r="K141" s="184" t="s">
        <v>378</v>
      </c>
      <c r="L141" s="42"/>
      <c r="M141" s="189" t="s">
        <v>21</v>
      </c>
      <c r="N141" s="190" t="s">
        <v>44</v>
      </c>
      <c r="O141" s="67"/>
      <c r="P141" s="191">
        <f>O141*H141</f>
        <v>0</v>
      </c>
      <c r="Q141" s="191">
        <v>0</v>
      </c>
      <c r="R141" s="191">
        <f>Q141*H141</f>
        <v>0</v>
      </c>
      <c r="S141" s="191">
        <v>0</v>
      </c>
      <c r="T141" s="192">
        <f>S141*H141</f>
        <v>0</v>
      </c>
      <c r="U141" s="37"/>
      <c r="V141" s="37"/>
      <c r="W141" s="37"/>
      <c r="X141" s="37"/>
      <c r="Y141" s="37"/>
      <c r="Z141" s="37"/>
      <c r="AA141" s="37"/>
      <c r="AB141" s="37"/>
      <c r="AC141" s="37"/>
      <c r="AD141" s="37"/>
      <c r="AE141" s="37"/>
      <c r="AR141" s="193" t="s">
        <v>375</v>
      </c>
      <c r="AT141" s="193" t="s">
        <v>254</v>
      </c>
      <c r="AU141" s="193" t="s">
        <v>80</v>
      </c>
      <c r="AY141" s="20" t="s">
        <v>252</v>
      </c>
      <c r="BE141" s="194">
        <f>IF(N141="základní",J141,0)</f>
        <v>0</v>
      </c>
      <c r="BF141" s="194">
        <f>IF(N141="snížená",J141,0)</f>
        <v>0</v>
      </c>
      <c r="BG141" s="194">
        <f>IF(N141="zákl. přenesená",J141,0)</f>
        <v>0</v>
      </c>
      <c r="BH141" s="194">
        <f>IF(N141="sníž. přenesená",J141,0)</f>
        <v>0</v>
      </c>
      <c r="BI141" s="194">
        <f>IF(N141="nulová",J141,0)</f>
        <v>0</v>
      </c>
      <c r="BJ141" s="20" t="s">
        <v>80</v>
      </c>
      <c r="BK141" s="194">
        <f>ROUND(I141*H141,2)</f>
        <v>0</v>
      </c>
      <c r="BL141" s="20" t="s">
        <v>375</v>
      </c>
      <c r="BM141" s="193" t="s">
        <v>485</v>
      </c>
    </row>
    <row r="142" spans="1:65" s="13" customFormat="1" ht="11.25">
      <c r="B142" s="200"/>
      <c r="C142" s="201"/>
      <c r="D142" s="202" t="s">
        <v>262</v>
      </c>
      <c r="E142" s="203" t="s">
        <v>21</v>
      </c>
      <c r="F142" s="204" t="s">
        <v>4669</v>
      </c>
      <c r="G142" s="201"/>
      <c r="H142" s="205">
        <v>24</v>
      </c>
      <c r="I142" s="206"/>
      <c r="J142" s="201"/>
      <c r="K142" s="201"/>
      <c r="L142" s="207"/>
      <c r="M142" s="208"/>
      <c r="N142" s="209"/>
      <c r="O142" s="209"/>
      <c r="P142" s="209"/>
      <c r="Q142" s="209"/>
      <c r="R142" s="209"/>
      <c r="S142" s="209"/>
      <c r="T142" s="210"/>
      <c r="AT142" s="211" t="s">
        <v>262</v>
      </c>
      <c r="AU142" s="211" t="s">
        <v>80</v>
      </c>
      <c r="AV142" s="13" t="s">
        <v>82</v>
      </c>
      <c r="AW142" s="13" t="s">
        <v>34</v>
      </c>
      <c r="AX142" s="13" t="s">
        <v>73</v>
      </c>
      <c r="AY142" s="211" t="s">
        <v>252</v>
      </c>
    </row>
    <row r="143" spans="1:65" s="15" customFormat="1" ht="11.25">
      <c r="B143" s="223"/>
      <c r="C143" s="224"/>
      <c r="D143" s="202" t="s">
        <v>262</v>
      </c>
      <c r="E143" s="225" t="s">
        <v>21</v>
      </c>
      <c r="F143" s="226" t="s">
        <v>265</v>
      </c>
      <c r="G143" s="224"/>
      <c r="H143" s="227">
        <v>24</v>
      </c>
      <c r="I143" s="228"/>
      <c r="J143" s="224"/>
      <c r="K143" s="224"/>
      <c r="L143" s="229"/>
      <c r="M143" s="230"/>
      <c r="N143" s="231"/>
      <c r="O143" s="231"/>
      <c r="P143" s="231"/>
      <c r="Q143" s="231"/>
      <c r="R143" s="231"/>
      <c r="S143" s="231"/>
      <c r="T143" s="232"/>
      <c r="AT143" s="233" t="s">
        <v>262</v>
      </c>
      <c r="AU143" s="233" t="s">
        <v>80</v>
      </c>
      <c r="AV143" s="15" t="s">
        <v>258</v>
      </c>
      <c r="AW143" s="15" t="s">
        <v>34</v>
      </c>
      <c r="AX143" s="15" t="s">
        <v>80</v>
      </c>
      <c r="AY143" s="233" t="s">
        <v>252</v>
      </c>
    </row>
    <row r="144" spans="1:65" s="2" customFormat="1" ht="16.5" customHeight="1">
      <c r="A144" s="37"/>
      <c r="B144" s="38"/>
      <c r="C144" s="182" t="s">
        <v>375</v>
      </c>
      <c r="D144" s="182" t="s">
        <v>254</v>
      </c>
      <c r="E144" s="183" t="s">
        <v>4670</v>
      </c>
      <c r="F144" s="184" t="s">
        <v>4671</v>
      </c>
      <c r="G144" s="185" t="s">
        <v>3159</v>
      </c>
      <c r="H144" s="186">
        <v>1</v>
      </c>
      <c r="I144" s="187"/>
      <c r="J144" s="188">
        <f>ROUND(I144*H144,2)</f>
        <v>0</v>
      </c>
      <c r="K144" s="184" t="s">
        <v>378</v>
      </c>
      <c r="L144" s="42"/>
      <c r="M144" s="189" t="s">
        <v>21</v>
      </c>
      <c r="N144" s="190" t="s">
        <v>44</v>
      </c>
      <c r="O144" s="67"/>
      <c r="P144" s="191">
        <f>O144*H144</f>
        <v>0</v>
      </c>
      <c r="Q144" s="191">
        <v>0</v>
      </c>
      <c r="R144" s="191">
        <f>Q144*H144</f>
        <v>0</v>
      </c>
      <c r="S144" s="191">
        <v>0</v>
      </c>
      <c r="T144" s="192">
        <f>S144*H144</f>
        <v>0</v>
      </c>
      <c r="U144" s="37"/>
      <c r="V144" s="37"/>
      <c r="W144" s="37"/>
      <c r="X144" s="37"/>
      <c r="Y144" s="37"/>
      <c r="Z144" s="37"/>
      <c r="AA144" s="37"/>
      <c r="AB144" s="37"/>
      <c r="AC144" s="37"/>
      <c r="AD144" s="37"/>
      <c r="AE144" s="37"/>
      <c r="AR144" s="193" t="s">
        <v>375</v>
      </c>
      <c r="AT144" s="193" t="s">
        <v>254</v>
      </c>
      <c r="AU144" s="193" t="s">
        <v>80</v>
      </c>
      <c r="AY144" s="20" t="s">
        <v>252</v>
      </c>
      <c r="BE144" s="194">
        <f>IF(N144="základní",J144,0)</f>
        <v>0</v>
      </c>
      <c r="BF144" s="194">
        <f>IF(N144="snížená",J144,0)</f>
        <v>0</v>
      </c>
      <c r="BG144" s="194">
        <f>IF(N144="zákl. přenesená",J144,0)</f>
        <v>0</v>
      </c>
      <c r="BH144" s="194">
        <f>IF(N144="sníž. přenesená",J144,0)</f>
        <v>0</v>
      </c>
      <c r="BI144" s="194">
        <f>IF(N144="nulová",J144,0)</f>
        <v>0</v>
      </c>
      <c r="BJ144" s="20" t="s">
        <v>80</v>
      </c>
      <c r="BK144" s="194">
        <f>ROUND(I144*H144,2)</f>
        <v>0</v>
      </c>
      <c r="BL144" s="20" t="s">
        <v>375</v>
      </c>
      <c r="BM144" s="193" t="s">
        <v>497</v>
      </c>
    </row>
    <row r="145" spans="1:65" s="13" customFormat="1" ht="11.25">
      <c r="B145" s="200"/>
      <c r="C145" s="201"/>
      <c r="D145" s="202" t="s">
        <v>262</v>
      </c>
      <c r="E145" s="203" t="s">
        <v>21</v>
      </c>
      <c r="F145" s="204" t="s">
        <v>80</v>
      </c>
      <c r="G145" s="201"/>
      <c r="H145" s="205">
        <v>1</v>
      </c>
      <c r="I145" s="206"/>
      <c r="J145" s="201"/>
      <c r="K145" s="201"/>
      <c r="L145" s="207"/>
      <c r="M145" s="208"/>
      <c r="N145" s="209"/>
      <c r="O145" s="209"/>
      <c r="P145" s="209"/>
      <c r="Q145" s="209"/>
      <c r="R145" s="209"/>
      <c r="S145" s="209"/>
      <c r="T145" s="210"/>
      <c r="AT145" s="211" t="s">
        <v>262</v>
      </c>
      <c r="AU145" s="211" t="s">
        <v>80</v>
      </c>
      <c r="AV145" s="13" t="s">
        <v>82</v>
      </c>
      <c r="AW145" s="13" t="s">
        <v>34</v>
      </c>
      <c r="AX145" s="13" t="s">
        <v>73</v>
      </c>
      <c r="AY145" s="211" t="s">
        <v>252</v>
      </c>
    </row>
    <row r="146" spans="1:65" s="15" customFormat="1" ht="11.25">
      <c r="B146" s="223"/>
      <c r="C146" s="224"/>
      <c r="D146" s="202" t="s">
        <v>262</v>
      </c>
      <c r="E146" s="225" t="s">
        <v>21</v>
      </c>
      <c r="F146" s="226" t="s">
        <v>265</v>
      </c>
      <c r="G146" s="224"/>
      <c r="H146" s="227">
        <v>1</v>
      </c>
      <c r="I146" s="228"/>
      <c r="J146" s="224"/>
      <c r="K146" s="224"/>
      <c r="L146" s="229"/>
      <c r="M146" s="230"/>
      <c r="N146" s="231"/>
      <c r="O146" s="231"/>
      <c r="P146" s="231"/>
      <c r="Q146" s="231"/>
      <c r="R146" s="231"/>
      <c r="S146" s="231"/>
      <c r="T146" s="232"/>
      <c r="AT146" s="233" t="s">
        <v>262</v>
      </c>
      <c r="AU146" s="233" t="s">
        <v>80</v>
      </c>
      <c r="AV146" s="15" t="s">
        <v>258</v>
      </c>
      <c r="AW146" s="15" t="s">
        <v>34</v>
      </c>
      <c r="AX146" s="15" t="s">
        <v>80</v>
      </c>
      <c r="AY146" s="233" t="s">
        <v>252</v>
      </c>
    </row>
    <row r="147" spans="1:65" s="12" customFormat="1" ht="25.9" customHeight="1">
      <c r="B147" s="166"/>
      <c r="C147" s="167"/>
      <c r="D147" s="168" t="s">
        <v>72</v>
      </c>
      <c r="E147" s="169" t="s">
        <v>4672</v>
      </c>
      <c r="F147" s="169" t="s">
        <v>4673</v>
      </c>
      <c r="G147" s="167"/>
      <c r="H147" s="167"/>
      <c r="I147" s="170"/>
      <c r="J147" s="171">
        <f>BK147</f>
        <v>0</v>
      </c>
      <c r="K147" s="167"/>
      <c r="L147" s="172"/>
      <c r="M147" s="173"/>
      <c r="N147" s="174"/>
      <c r="O147" s="174"/>
      <c r="P147" s="175">
        <f>SUM(P148:P262)</f>
        <v>0</v>
      </c>
      <c r="Q147" s="174"/>
      <c r="R147" s="175">
        <f>SUM(R148:R262)</f>
        <v>0</v>
      </c>
      <c r="S147" s="174"/>
      <c r="T147" s="176">
        <f>SUM(T148:T262)</f>
        <v>0</v>
      </c>
      <c r="AR147" s="177" t="s">
        <v>80</v>
      </c>
      <c r="AT147" s="178" t="s">
        <v>72</v>
      </c>
      <c r="AU147" s="178" t="s">
        <v>73</v>
      </c>
      <c r="AY147" s="177" t="s">
        <v>252</v>
      </c>
      <c r="BK147" s="179">
        <f>SUM(BK148:BK262)</f>
        <v>0</v>
      </c>
    </row>
    <row r="148" spans="1:65" s="2" customFormat="1" ht="145.5" customHeight="1">
      <c r="A148" s="37"/>
      <c r="B148" s="38"/>
      <c r="C148" s="245" t="s">
        <v>382</v>
      </c>
      <c r="D148" s="245" t="s">
        <v>356</v>
      </c>
      <c r="E148" s="246" t="s">
        <v>4674</v>
      </c>
      <c r="F148" s="247" t="s">
        <v>4675</v>
      </c>
      <c r="G148" s="248" t="s">
        <v>3159</v>
      </c>
      <c r="H148" s="249">
        <v>1</v>
      </c>
      <c r="I148" s="250"/>
      <c r="J148" s="251">
        <f>ROUND(I148*H148,2)</f>
        <v>0</v>
      </c>
      <c r="K148" s="247" t="s">
        <v>378</v>
      </c>
      <c r="L148" s="252"/>
      <c r="M148" s="253" t="s">
        <v>21</v>
      </c>
      <c r="N148" s="254" t="s">
        <v>44</v>
      </c>
      <c r="O148" s="67"/>
      <c r="P148" s="191">
        <f>O148*H148</f>
        <v>0</v>
      </c>
      <c r="Q148" s="191">
        <v>0</v>
      </c>
      <c r="R148" s="191">
        <f>Q148*H148</f>
        <v>0</v>
      </c>
      <c r="S148" s="191">
        <v>0</v>
      </c>
      <c r="T148" s="192">
        <f>S148*H148</f>
        <v>0</v>
      </c>
      <c r="U148" s="37"/>
      <c r="V148" s="37"/>
      <c r="W148" s="37"/>
      <c r="X148" s="37"/>
      <c r="Y148" s="37"/>
      <c r="Z148" s="37"/>
      <c r="AA148" s="37"/>
      <c r="AB148" s="37"/>
      <c r="AC148" s="37"/>
      <c r="AD148" s="37"/>
      <c r="AE148" s="37"/>
      <c r="AR148" s="193" t="s">
        <v>497</v>
      </c>
      <c r="AT148" s="193" t="s">
        <v>356</v>
      </c>
      <c r="AU148" s="193" t="s">
        <v>80</v>
      </c>
      <c r="AY148" s="20" t="s">
        <v>252</v>
      </c>
      <c r="BE148" s="194">
        <f>IF(N148="základní",J148,0)</f>
        <v>0</v>
      </c>
      <c r="BF148" s="194">
        <f>IF(N148="snížená",J148,0)</f>
        <v>0</v>
      </c>
      <c r="BG148" s="194">
        <f>IF(N148="zákl. přenesená",J148,0)</f>
        <v>0</v>
      </c>
      <c r="BH148" s="194">
        <f>IF(N148="sníž. přenesená",J148,0)</f>
        <v>0</v>
      </c>
      <c r="BI148" s="194">
        <f>IF(N148="nulová",J148,0)</f>
        <v>0</v>
      </c>
      <c r="BJ148" s="20" t="s">
        <v>80</v>
      </c>
      <c r="BK148" s="194">
        <f>ROUND(I148*H148,2)</f>
        <v>0</v>
      </c>
      <c r="BL148" s="20" t="s">
        <v>375</v>
      </c>
      <c r="BM148" s="193" t="s">
        <v>506</v>
      </c>
    </row>
    <row r="149" spans="1:65" s="13" customFormat="1" ht="11.25">
      <c r="B149" s="200"/>
      <c r="C149" s="201"/>
      <c r="D149" s="202" t="s">
        <v>262</v>
      </c>
      <c r="E149" s="203" t="s">
        <v>21</v>
      </c>
      <c r="F149" s="204" t="s">
        <v>80</v>
      </c>
      <c r="G149" s="201"/>
      <c r="H149" s="205">
        <v>1</v>
      </c>
      <c r="I149" s="206"/>
      <c r="J149" s="201"/>
      <c r="K149" s="201"/>
      <c r="L149" s="207"/>
      <c r="M149" s="208"/>
      <c r="N149" s="209"/>
      <c r="O149" s="209"/>
      <c r="P149" s="209"/>
      <c r="Q149" s="209"/>
      <c r="R149" s="209"/>
      <c r="S149" s="209"/>
      <c r="T149" s="210"/>
      <c r="AT149" s="211" t="s">
        <v>262</v>
      </c>
      <c r="AU149" s="211" t="s">
        <v>80</v>
      </c>
      <c r="AV149" s="13" t="s">
        <v>82</v>
      </c>
      <c r="AW149" s="13" t="s">
        <v>34</v>
      </c>
      <c r="AX149" s="13" t="s">
        <v>73</v>
      </c>
      <c r="AY149" s="211" t="s">
        <v>252</v>
      </c>
    </row>
    <row r="150" spans="1:65" s="15" customFormat="1" ht="11.25">
      <c r="B150" s="223"/>
      <c r="C150" s="224"/>
      <c r="D150" s="202" t="s">
        <v>262</v>
      </c>
      <c r="E150" s="225" t="s">
        <v>21</v>
      </c>
      <c r="F150" s="226" t="s">
        <v>265</v>
      </c>
      <c r="G150" s="224"/>
      <c r="H150" s="227">
        <v>1</v>
      </c>
      <c r="I150" s="228"/>
      <c r="J150" s="224"/>
      <c r="K150" s="224"/>
      <c r="L150" s="229"/>
      <c r="M150" s="230"/>
      <c r="N150" s="231"/>
      <c r="O150" s="231"/>
      <c r="P150" s="231"/>
      <c r="Q150" s="231"/>
      <c r="R150" s="231"/>
      <c r="S150" s="231"/>
      <c r="T150" s="232"/>
      <c r="AT150" s="233" t="s">
        <v>262</v>
      </c>
      <c r="AU150" s="233" t="s">
        <v>80</v>
      </c>
      <c r="AV150" s="15" t="s">
        <v>258</v>
      </c>
      <c r="AW150" s="15" t="s">
        <v>34</v>
      </c>
      <c r="AX150" s="15" t="s">
        <v>80</v>
      </c>
      <c r="AY150" s="233" t="s">
        <v>252</v>
      </c>
    </row>
    <row r="151" spans="1:65" s="2" customFormat="1" ht="33" customHeight="1">
      <c r="A151" s="37"/>
      <c r="B151" s="38"/>
      <c r="C151" s="245" t="s">
        <v>389</v>
      </c>
      <c r="D151" s="245" t="s">
        <v>356</v>
      </c>
      <c r="E151" s="246" t="s">
        <v>4676</v>
      </c>
      <c r="F151" s="247" t="s">
        <v>4677</v>
      </c>
      <c r="G151" s="248" t="s">
        <v>3159</v>
      </c>
      <c r="H151" s="249">
        <v>1</v>
      </c>
      <c r="I151" s="250"/>
      <c r="J151" s="251">
        <f>ROUND(I151*H151,2)</f>
        <v>0</v>
      </c>
      <c r="K151" s="247" t="s">
        <v>378</v>
      </c>
      <c r="L151" s="252"/>
      <c r="M151" s="253" t="s">
        <v>21</v>
      </c>
      <c r="N151" s="254" t="s">
        <v>44</v>
      </c>
      <c r="O151" s="67"/>
      <c r="P151" s="191">
        <f>O151*H151</f>
        <v>0</v>
      </c>
      <c r="Q151" s="191">
        <v>0</v>
      </c>
      <c r="R151" s="191">
        <f>Q151*H151</f>
        <v>0</v>
      </c>
      <c r="S151" s="191">
        <v>0</v>
      </c>
      <c r="T151" s="192">
        <f>S151*H151</f>
        <v>0</v>
      </c>
      <c r="U151" s="37"/>
      <c r="V151" s="37"/>
      <c r="W151" s="37"/>
      <c r="X151" s="37"/>
      <c r="Y151" s="37"/>
      <c r="Z151" s="37"/>
      <c r="AA151" s="37"/>
      <c r="AB151" s="37"/>
      <c r="AC151" s="37"/>
      <c r="AD151" s="37"/>
      <c r="AE151" s="37"/>
      <c r="AR151" s="193" t="s">
        <v>497</v>
      </c>
      <c r="AT151" s="193" t="s">
        <v>356</v>
      </c>
      <c r="AU151" s="193" t="s">
        <v>80</v>
      </c>
      <c r="AY151" s="20" t="s">
        <v>252</v>
      </c>
      <c r="BE151" s="194">
        <f>IF(N151="základní",J151,0)</f>
        <v>0</v>
      </c>
      <c r="BF151" s="194">
        <f>IF(N151="snížená",J151,0)</f>
        <v>0</v>
      </c>
      <c r="BG151" s="194">
        <f>IF(N151="zákl. přenesená",J151,0)</f>
        <v>0</v>
      </c>
      <c r="BH151" s="194">
        <f>IF(N151="sníž. přenesená",J151,0)</f>
        <v>0</v>
      </c>
      <c r="BI151" s="194">
        <f>IF(N151="nulová",J151,0)</f>
        <v>0</v>
      </c>
      <c r="BJ151" s="20" t="s">
        <v>80</v>
      </c>
      <c r="BK151" s="194">
        <f>ROUND(I151*H151,2)</f>
        <v>0</v>
      </c>
      <c r="BL151" s="20" t="s">
        <v>375</v>
      </c>
      <c r="BM151" s="193" t="s">
        <v>527</v>
      </c>
    </row>
    <row r="152" spans="1:65" s="13" customFormat="1" ht="11.25">
      <c r="B152" s="200"/>
      <c r="C152" s="201"/>
      <c r="D152" s="202" t="s">
        <v>262</v>
      </c>
      <c r="E152" s="203" t="s">
        <v>21</v>
      </c>
      <c r="F152" s="204" t="s">
        <v>80</v>
      </c>
      <c r="G152" s="201"/>
      <c r="H152" s="205">
        <v>1</v>
      </c>
      <c r="I152" s="206"/>
      <c r="J152" s="201"/>
      <c r="K152" s="201"/>
      <c r="L152" s="207"/>
      <c r="M152" s="208"/>
      <c r="N152" s="209"/>
      <c r="O152" s="209"/>
      <c r="P152" s="209"/>
      <c r="Q152" s="209"/>
      <c r="R152" s="209"/>
      <c r="S152" s="209"/>
      <c r="T152" s="210"/>
      <c r="AT152" s="211" t="s">
        <v>262</v>
      </c>
      <c r="AU152" s="211" t="s">
        <v>80</v>
      </c>
      <c r="AV152" s="13" t="s">
        <v>82</v>
      </c>
      <c r="AW152" s="13" t="s">
        <v>34</v>
      </c>
      <c r="AX152" s="13" t="s">
        <v>73</v>
      </c>
      <c r="AY152" s="211" t="s">
        <v>252</v>
      </c>
    </row>
    <row r="153" spans="1:65" s="15" customFormat="1" ht="11.25">
      <c r="B153" s="223"/>
      <c r="C153" s="224"/>
      <c r="D153" s="202" t="s">
        <v>262</v>
      </c>
      <c r="E153" s="225" t="s">
        <v>21</v>
      </c>
      <c r="F153" s="226" t="s">
        <v>265</v>
      </c>
      <c r="G153" s="224"/>
      <c r="H153" s="227">
        <v>1</v>
      </c>
      <c r="I153" s="228"/>
      <c r="J153" s="224"/>
      <c r="K153" s="224"/>
      <c r="L153" s="229"/>
      <c r="M153" s="230"/>
      <c r="N153" s="231"/>
      <c r="O153" s="231"/>
      <c r="P153" s="231"/>
      <c r="Q153" s="231"/>
      <c r="R153" s="231"/>
      <c r="S153" s="231"/>
      <c r="T153" s="232"/>
      <c r="AT153" s="233" t="s">
        <v>262</v>
      </c>
      <c r="AU153" s="233" t="s">
        <v>80</v>
      </c>
      <c r="AV153" s="15" t="s">
        <v>258</v>
      </c>
      <c r="AW153" s="15" t="s">
        <v>34</v>
      </c>
      <c r="AX153" s="15" t="s">
        <v>80</v>
      </c>
      <c r="AY153" s="233" t="s">
        <v>252</v>
      </c>
    </row>
    <row r="154" spans="1:65" s="2" customFormat="1" ht="16.5" customHeight="1">
      <c r="A154" s="37"/>
      <c r="B154" s="38"/>
      <c r="C154" s="245" t="s">
        <v>397</v>
      </c>
      <c r="D154" s="245" t="s">
        <v>356</v>
      </c>
      <c r="E154" s="246" t="s">
        <v>4678</v>
      </c>
      <c r="F154" s="247" t="s">
        <v>4679</v>
      </c>
      <c r="G154" s="248" t="s">
        <v>3159</v>
      </c>
      <c r="H154" s="249">
        <v>1</v>
      </c>
      <c r="I154" s="250"/>
      <c r="J154" s="251">
        <f>ROUND(I154*H154,2)</f>
        <v>0</v>
      </c>
      <c r="K154" s="247" t="s">
        <v>378</v>
      </c>
      <c r="L154" s="252"/>
      <c r="M154" s="253" t="s">
        <v>21</v>
      </c>
      <c r="N154" s="254" t="s">
        <v>44</v>
      </c>
      <c r="O154" s="67"/>
      <c r="P154" s="191">
        <f>O154*H154</f>
        <v>0</v>
      </c>
      <c r="Q154" s="191">
        <v>0</v>
      </c>
      <c r="R154" s="191">
        <f>Q154*H154</f>
        <v>0</v>
      </c>
      <c r="S154" s="191">
        <v>0</v>
      </c>
      <c r="T154" s="192">
        <f>S154*H154</f>
        <v>0</v>
      </c>
      <c r="U154" s="37"/>
      <c r="V154" s="37"/>
      <c r="W154" s="37"/>
      <c r="X154" s="37"/>
      <c r="Y154" s="37"/>
      <c r="Z154" s="37"/>
      <c r="AA154" s="37"/>
      <c r="AB154" s="37"/>
      <c r="AC154" s="37"/>
      <c r="AD154" s="37"/>
      <c r="AE154" s="37"/>
      <c r="AR154" s="193" t="s">
        <v>497</v>
      </c>
      <c r="AT154" s="193" t="s">
        <v>356</v>
      </c>
      <c r="AU154" s="193" t="s">
        <v>80</v>
      </c>
      <c r="AY154" s="20" t="s">
        <v>252</v>
      </c>
      <c r="BE154" s="194">
        <f>IF(N154="základní",J154,0)</f>
        <v>0</v>
      </c>
      <c r="BF154" s="194">
        <f>IF(N154="snížená",J154,0)</f>
        <v>0</v>
      </c>
      <c r="BG154" s="194">
        <f>IF(N154="zákl. přenesená",J154,0)</f>
        <v>0</v>
      </c>
      <c r="BH154" s="194">
        <f>IF(N154="sníž. přenesená",J154,0)</f>
        <v>0</v>
      </c>
      <c r="BI154" s="194">
        <f>IF(N154="nulová",J154,0)</f>
        <v>0</v>
      </c>
      <c r="BJ154" s="20" t="s">
        <v>80</v>
      </c>
      <c r="BK154" s="194">
        <f>ROUND(I154*H154,2)</f>
        <v>0</v>
      </c>
      <c r="BL154" s="20" t="s">
        <v>375</v>
      </c>
      <c r="BM154" s="193" t="s">
        <v>547</v>
      </c>
    </row>
    <row r="155" spans="1:65" s="13" customFormat="1" ht="11.25">
      <c r="B155" s="200"/>
      <c r="C155" s="201"/>
      <c r="D155" s="202" t="s">
        <v>262</v>
      </c>
      <c r="E155" s="203" t="s">
        <v>21</v>
      </c>
      <c r="F155" s="204" t="s">
        <v>80</v>
      </c>
      <c r="G155" s="201"/>
      <c r="H155" s="205">
        <v>1</v>
      </c>
      <c r="I155" s="206"/>
      <c r="J155" s="201"/>
      <c r="K155" s="201"/>
      <c r="L155" s="207"/>
      <c r="M155" s="208"/>
      <c r="N155" s="209"/>
      <c r="O155" s="209"/>
      <c r="P155" s="209"/>
      <c r="Q155" s="209"/>
      <c r="R155" s="209"/>
      <c r="S155" s="209"/>
      <c r="T155" s="210"/>
      <c r="AT155" s="211" t="s">
        <v>262</v>
      </c>
      <c r="AU155" s="211" t="s">
        <v>80</v>
      </c>
      <c r="AV155" s="13" t="s">
        <v>82</v>
      </c>
      <c r="AW155" s="13" t="s">
        <v>34</v>
      </c>
      <c r="AX155" s="13" t="s">
        <v>73</v>
      </c>
      <c r="AY155" s="211" t="s">
        <v>252</v>
      </c>
    </row>
    <row r="156" spans="1:65" s="15" customFormat="1" ht="11.25">
      <c r="B156" s="223"/>
      <c r="C156" s="224"/>
      <c r="D156" s="202" t="s">
        <v>262</v>
      </c>
      <c r="E156" s="225" t="s">
        <v>21</v>
      </c>
      <c r="F156" s="226" t="s">
        <v>265</v>
      </c>
      <c r="G156" s="224"/>
      <c r="H156" s="227">
        <v>1</v>
      </c>
      <c r="I156" s="228"/>
      <c r="J156" s="224"/>
      <c r="K156" s="224"/>
      <c r="L156" s="229"/>
      <c r="M156" s="230"/>
      <c r="N156" s="231"/>
      <c r="O156" s="231"/>
      <c r="P156" s="231"/>
      <c r="Q156" s="231"/>
      <c r="R156" s="231"/>
      <c r="S156" s="231"/>
      <c r="T156" s="232"/>
      <c r="AT156" s="233" t="s">
        <v>262</v>
      </c>
      <c r="AU156" s="233" t="s">
        <v>80</v>
      </c>
      <c r="AV156" s="15" t="s">
        <v>258</v>
      </c>
      <c r="AW156" s="15" t="s">
        <v>34</v>
      </c>
      <c r="AX156" s="15" t="s">
        <v>80</v>
      </c>
      <c r="AY156" s="233" t="s">
        <v>252</v>
      </c>
    </row>
    <row r="157" spans="1:65" s="2" customFormat="1" ht="37.9" customHeight="1">
      <c r="A157" s="37"/>
      <c r="B157" s="38"/>
      <c r="C157" s="245" t="s">
        <v>404</v>
      </c>
      <c r="D157" s="245" t="s">
        <v>356</v>
      </c>
      <c r="E157" s="246" t="s">
        <v>4680</v>
      </c>
      <c r="F157" s="247" t="s">
        <v>4681</v>
      </c>
      <c r="G157" s="248" t="s">
        <v>3159</v>
      </c>
      <c r="H157" s="249">
        <v>16</v>
      </c>
      <c r="I157" s="250"/>
      <c r="J157" s="251">
        <f>ROUND(I157*H157,2)</f>
        <v>0</v>
      </c>
      <c r="K157" s="247" t="s">
        <v>378</v>
      </c>
      <c r="L157" s="252"/>
      <c r="M157" s="253" t="s">
        <v>21</v>
      </c>
      <c r="N157" s="254" t="s">
        <v>44</v>
      </c>
      <c r="O157" s="67"/>
      <c r="P157" s="191">
        <f>O157*H157</f>
        <v>0</v>
      </c>
      <c r="Q157" s="191">
        <v>0</v>
      </c>
      <c r="R157" s="191">
        <f>Q157*H157</f>
        <v>0</v>
      </c>
      <c r="S157" s="191">
        <v>0</v>
      </c>
      <c r="T157" s="192">
        <f>S157*H157</f>
        <v>0</v>
      </c>
      <c r="U157" s="37"/>
      <c r="V157" s="37"/>
      <c r="W157" s="37"/>
      <c r="X157" s="37"/>
      <c r="Y157" s="37"/>
      <c r="Z157" s="37"/>
      <c r="AA157" s="37"/>
      <c r="AB157" s="37"/>
      <c r="AC157" s="37"/>
      <c r="AD157" s="37"/>
      <c r="AE157" s="37"/>
      <c r="AR157" s="193" t="s">
        <v>497</v>
      </c>
      <c r="AT157" s="193" t="s">
        <v>356</v>
      </c>
      <c r="AU157" s="193" t="s">
        <v>80</v>
      </c>
      <c r="AY157" s="20" t="s">
        <v>252</v>
      </c>
      <c r="BE157" s="194">
        <f>IF(N157="základní",J157,0)</f>
        <v>0</v>
      </c>
      <c r="BF157" s="194">
        <f>IF(N157="snížená",J157,0)</f>
        <v>0</v>
      </c>
      <c r="BG157" s="194">
        <f>IF(N157="zákl. přenesená",J157,0)</f>
        <v>0</v>
      </c>
      <c r="BH157" s="194">
        <f>IF(N157="sníž. přenesená",J157,0)</f>
        <v>0</v>
      </c>
      <c r="BI157" s="194">
        <f>IF(N157="nulová",J157,0)</f>
        <v>0</v>
      </c>
      <c r="BJ157" s="20" t="s">
        <v>80</v>
      </c>
      <c r="BK157" s="194">
        <f>ROUND(I157*H157,2)</f>
        <v>0</v>
      </c>
      <c r="BL157" s="20" t="s">
        <v>375</v>
      </c>
      <c r="BM157" s="193" t="s">
        <v>566</v>
      </c>
    </row>
    <row r="158" spans="1:65" s="13" customFormat="1" ht="11.25">
      <c r="B158" s="200"/>
      <c r="C158" s="201"/>
      <c r="D158" s="202" t="s">
        <v>262</v>
      </c>
      <c r="E158" s="203" t="s">
        <v>21</v>
      </c>
      <c r="F158" s="204" t="s">
        <v>4682</v>
      </c>
      <c r="G158" s="201"/>
      <c r="H158" s="205">
        <v>16</v>
      </c>
      <c r="I158" s="206"/>
      <c r="J158" s="201"/>
      <c r="K158" s="201"/>
      <c r="L158" s="207"/>
      <c r="M158" s="208"/>
      <c r="N158" s="209"/>
      <c r="O158" s="209"/>
      <c r="P158" s="209"/>
      <c r="Q158" s="209"/>
      <c r="R158" s="209"/>
      <c r="S158" s="209"/>
      <c r="T158" s="210"/>
      <c r="AT158" s="211" t="s">
        <v>262</v>
      </c>
      <c r="AU158" s="211" t="s">
        <v>80</v>
      </c>
      <c r="AV158" s="13" t="s">
        <v>82</v>
      </c>
      <c r="AW158" s="13" t="s">
        <v>34</v>
      </c>
      <c r="AX158" s="13" t="s">
        <v>73</v>
      </c>
      <c r="AY158" s="211" t="s">
        <v>252</v>
      </c>
    </row>
    <row r="159" spans="1:65" s="15" customFormat="1" ht="11.25">
      <c r="B159" s="223"/>
      <c r="C159" s="224"/>
      <c r="D159" s="202" t="s">
        <v>262</v>
      </c>
      <c r="E159" s="225" t="s">
        <v>21</v>
      </c>
      <c r="F159" s="226" t="s">
        <v>265</v>
      </c>
      <c r="G159" s="224"/>
      <c r="H159" s="227">
        <v>16</v>
      </c>
      <c r="I159" s="228"/>
      <c r="J159" s="224"/>
      <c r="K159" s="224"/>
      <c r="L159" s="229"/>
      <c r="M159" s="230"/>
      <c r="N159" s="231"/>
      <c r="O159" s="231"/>
      <c r="P159" s="231"/>
      <c r="Q159" s="231"/>
      <c r="R159" s="231"/>
      <c r="S159" s="231"/>
      <c r="T159" s="232"/>
      <c r="AT159" s="233" t="s">
        <v>262</v>
      </c>
      <c r="AU159" s="233" t="s">
        <v>80</v>
      </c>
      <c r="AV159" s="15" t="s">
        <v>258</v>
      </c>
      <c r="AW159" s="15" t="s">
        <v>34</v>
      </c>
      <c r="AX159" s="15" t="s">
        <v>80</v>
      </c>
      <c r="AY159" s="233" t="s">
        <v>252</v>
      </c>
    </row>
    <row r="160" spans="1:65" s="2" customFormat="1" ht="24.2" customHeight="1">
      <c r="A160" s="37"/>
      <c r="B160" s="38"/>
      <c r="C160" s="245" t="s">
        <v>7</v>
      </c>
      <c r="D160" s="245" t="s">
        <v>356</v>
      </c>
      <c r="E160" s="246" t="s">
        <v>4683</v>
      </c>
      <c r="F160" s="247" t="s">
        <v>4684</v>
      </c>
      <c r="G160" s="248" t="s">
        <v>3159</v>
      </c>
      <c r="H160" s="249">
        <v>1</v>
      </c>
      <c r="I160" s="250"/>
      <c r="J160" s="251">
        <f>ROUND(I160*H160,2)</f>
        <v>0</v>
      </c>
      <c r="K160" s="247" t="s">
        <v>378</v>
      </c>
      <c r="L160" s="252"/>
      <c r="M160" s="253" t="s">
        <v>21</v>
      </c>
      <c r="N160" s="254" t="s">
        <v>44</v>
      </c>
      <c r="O160" s="67"/>
      <c r="P160" s="191">
        <f>O160*H160</f>
        <v>0</v>
      </c>
      <c r="Q160" s="191">
        <v>0</v>
      </c>
      <c r="R160" s="191">
        <f>Q160*H160</f>
        <v>0</v>
      </c>
      <c r="S160" s="191">
        <v>0</v>
      </c>
      <c r="T160" s="192">
        <f>S160*H160</f>
        <v>0</v>
      </c>
      <c r="U160" s="37"/>
      <c r="V160" s="37"/>
      <c r="W160" s="37"/>
      <c r="X160" s="37"/>
      <c r="Y160" s="37"/>
      <c r="Z160" s="37"/>
      <c r="AA160" s="37"/>
      <c r="AB160" s="37"/>
      <c r="AC160" s="37"/>
      <c r="AD160" s="37"/>
      <c r="AE160" s="37"/>
      <c r="AR160" s="193" t="s">
        <v>497</v>
      </c>
      <c r="AT160" s="193" t="s">
        <v>356</v>
      </c>
      <c r="AU160" s="193" t="s">
        <v>80</v>
      </c>
      <c r="AY160" s="20" t="s">
        <v>252</v>
      </c>
      <c r="BE160" s="194">
        <f>IF(N160="základní",J160,0)</f>
        <v>0</v>
      </c>
      <c r="BF160" s="194">
        <f>IF(N160="snížená",J160,0)</f>
        <v>0</v>
      </c>
      <c r="BG160" s="194">
        <f>IF(N160="zákl. přenesená",J160,0)</f>
        <v>0</v>
      </c>
      <c r="BH160" s="194">
        <f>IF(N160="sníž. přenesená",J160,0)</f>
        <v>0</v>
      </c>
      <c r="BI160" s="194">
        <f>IF(N160="nulová",J160,0)</f>
        <v>0</v>
      </c>
      <c r="BJ160" s="20" t="s">
        <v>80</v>
      </c>
      <c r="BK160" s="194">
        <f>ROUND(I160*H160,2)</f>
        <v>0</v>
      </c>
      <c r="BL160" s="20" t="s">
        <v>375</v>
      </c>
      <c r="BM160" s="193" t="s">
        <v>583</v>
      </c>
    </row>
    <row r="161" spans="1:65" s="13" customFormat="1" ht="11.25">
      <c r="B161" s="200"/>
      <c r="C161" s="201"/>
      <c r="D161" s="202" t="s">
        <v>262</v>
      </c>
      <c r="E161" s="203" t="s">
        <v>21</v>
      </c>
      <c r="F161" s="204" t="s">
        <v>80</v>
      </c>
      <c r="G161" s="201"/>
      <c r="H161" s="205">
        <v>1</v>
      </c>
      <c r="I161" s="206"/>
      <c r="J161" s="201"/>
      <c r="K161" s="201"/>
      <c r="L161" s="207"/>
      <c r="M161" s="208"/>
      <c r="N161" s="209"/>
      <c r="O161" s="209"/>
      <c r="P161" s="209"/>
      <c r="Q161" s="209"/>
      <c r="R161" s="209"/>
      <c r="S161" s="209"/>
      <c r="T161" s="210"/>
      <c r="AT161" s="211" t="s">
        <v>262</v>
      </c>
      <c r="AU161" s="211" t="s">
        <v>80</v>
      </c>
      <c r="AV161" s="13" t="s">
        <v>82</v>
      </c>
      <c r="AW161" s="13" t="s">
        <v>34</v>
      </c>
      <c r="AX161" s="13" t="s">
        <v>73</v>
      </c>
      <c r="AY161" s="211" t="s">
        <v>252</v>
      </c>
    </row>
    <row r="162" spans="1:65" s="15" customFormat="1" ht="11.25">
      <c r="B162" s="223"/>
      <c r="C162" s="224"/>
      <c r="D162" s="202" t="s">
        <v>262</v>
      </c>
      <c r="E162" s="225" t="s">
        <v>21</v>
      </c>
      <c r="F162" s="226" t="s">
        <v>265</v>
      </c>
      <c r="G162" s="224"/>
      <c r="H162" s="227">
        <v>1</v>
      </c>
      <c r="I162" s="228"/>
      <c r="J162" s="224"/>
      <c r="K162" s="224"/>
      <c r="L162" s="229"/>
      <c r="M162" s="230"/>
      <c r="N162" s="231"/>
      <c r="O162" s="231"/>
      <c r="P162" s="231"/>
      <c r="Q162" s="231"/>
      <c r="R162" s="231"/>
      <c r="S162" s="231"/>
      <c r="T162" s="232"/>
      <c r="AT162" s="233" t="s">
        <v>262</v>
      </c>
      <c r="AU162" s="233" t="s">
        <v>80</v>
      </c>
      <c r="AV162" s="15" t="s">
        <v>258</v>
      </c>
      <c r="AW162" s="15" t="s">
        <v>34</v>
      </c>
      <c r="AX162" s="15" t="s">
        <v>80</v>
      </c>
      <c r="AY162" s="233" t="s">
        <v>252</v>
      </c>
    </row>
    <row r="163" spans="1:65" s="2" customFormat="1" ht="16.5" customHeight="1">
      <c r="A163" s="37"/>
      <c r="B163" s="38"/>
      <c r="C163" s="245" t="s">
        <v>414</v>
      </c>
      <c r="D163" s="245" t="s">
        <v>356</v>
      </c>
      <c r="E163" s="246" t="s">
        <v>4685</v>
      </c>
      <c r="F163" s="247" t="s">
        <v>4686</v>
      </c>
      <c r="G163" s="248" t="s">
        <v>3159</v>
      </c>
      <c r="H163" s="249">
        <v>2</v>
      </c>
      <c r="I163" s="250"/>
      <c r="J163" s="251">
        <f>ROUND(I163*H163,2)</f>
        <v>0</v>
      </c>
      <c r="K163" s="247" t="s">
        <v>378</v>
      </c>
      <c r="L163" s="252"/>
      <c r="M163" s="253" t="s">
        <v>21</v>
      </c>
      <c r="N163" s="254" t="s">
        <v>44</v>
      </c>
      <c r="O163" s="67"/>
      <c r="P163" s="191">
        <f>O163*H163</f>
        <v>0</v>
      </c>
      <c r="Q163" s="191">
        <v>0</v>
      </c>
      <c r="R163" s="191">
        <f>Q163*H163</f>
        <v>0</v>
      </c>
      <c r="S163" s="191">
        <v>0</v>
      </c>
      <c r="T163" s="192">
        <f>S163*H163</f>
        <v>0</v>
      </c>
      <c r="U163" s="37"/>
      <c r="V163" s="37"/>
      <c r="W163" s="37"/>
      <c r="X163" s="37"/>
      <c r="Y163" s="37"/>
      <c r="Z163" s="37"/>
      <c r="AA163" s="37"/>
      <c r="AB163" s="37"/>
      <c r="AC163" s="37"/>
      <c r="AD163" s="37"/>
      <c r="AE163" s="37"/>
      <c r="AR163" s="193" t="s">
        <v>497</v>
      </c>
      <c r="AT163" s="193" t="s">
        <v>356</v>
      </c>
      <c r="AU163" s="193" t="s">
        <v>80</v>
      </c>
      <c r="AY163" s="20" t="s">
        <v>252</v>
      </c>
      <c r="BE163" s="194">
        <f>IF(N163="základní",J163,0)</f>
        <v>0</v>
      </c>
      <c r="BF163" s="194">
        <f>IF(N163="snížená",J163,0)</f>
        <v>0</v>
      </c>
      <c r="BG163" s="194">
        <f>IF(N163="zákl. přenesená",J163,0)</f>
        <v>0</v>
      </c>
      <c r="BH163" s="194">
        <f>IF(N163="sníž. přenesená",J163,0)</f>
        <v>0</v>
      </c>
      <c r="BI163" s="194">
        <f>IF(N163="nulová",J163,0)</f>
        <v>0</v>
      </c>
      <c r="BJ163" s="20" t="s">
        <v>80</v>
      </c>
      <c r="BK163" s="194">
        <f>ROUND(I163*H163,2)</f>
        <v>0</v>
      </c>
      <c r="BL163" s="20" t="s">
        <v>375</v>
      </c>
      <c r="BM163" s="193" t="s">
        <v>609</v>
      </c>
    </row>
    <row r="164" spans="1:65" s="13" customFormat="1" ht="11.25">
      <c r="B164" s="200"/>
      <c r="C164" s="201"/>
      <c r="D164" s="202" t="s">
        <v>262</v>
      </c>
      <c r="E164" s="203" t="s">
        <v>21</v>
      </c>
      <c r="F164" s="204" t="s">
        <v>3188</v>
      </c>
      <c r="G164" s="201"/>
      <c r="H164" s="205">
        <v>2</v>
      </c>
      <c r="I164" s="206"/>
      <c r="J164" s="201"/>
      <c r="K164" s="201"/>
      <c r="L164" s="207"/>
      <c r="M164" s="208"/>
      <c r="N164" s="209"/>
      <c r="O164" s="209"/>
      <c r="P164" s="209"/>
      <c r="Q164" s="209"/>
      <c r="R164" s="209"/>
      <c r="S164" s="209"/>
      <c r="T164" s="210"/>
      <c r="AT164" s="211" t="s">
        <v>262</v>
      </c>
      <c r="AU164" s="211" t="s">
        <v>80</v>
      </c>
      <c r="AV164" s="13" t="s">
        <v>82</v>
      </c>
      <c r="AW164" s="13" t="s">
        <v>34</v>
      </c>
      <c r="AX164" s="13" t="s">
        <v>73</v>
      </c>
      <c r="AY164" s="211" t="s">
        <v>252</v>
      </c>
    </row>
    <row r="165" spans="1:65" s="15" customFormat="1" ht="11.25">
      <c r="B165" s="223"/>
      <c r="C165" s="224"/>
      <c r="D165" s="202" t="s">
        <v>262</v>
      </c>
      <c r="E165" s="225" t="s">
        <v>21</v>
      </c>
      <c r="F165" s="226" t="s">
        <v>265</v>
      </c>
      <c r="G165" s="224"/>
      <c r="H165" s="227">
        <v>2</v>
      </c>
      <c r="I165" s="228"/>
      <c r="J165" s="224"/>
      <c r="K165" s="224"/>
      <c r="L165" s="229"/>
      <c r="M165" s="230"/>
      <c r="N165" s="231"/>
      <c r="O165" s="231"/>
      <c r="P165" s="231"/>
      <c r="Q165" s="231"/>
      <c r="R165" s="231"/>
      <c r="S165" s="231"/>
      <c r="T165" s="232"/>
      <c r="AT165" s="233" t="s">
        <v>262</v>
      </c>
      <c r="AU165" s="233" t="s">
        <v>80</v>
      </c>
      <c r="AV165" s="15" t="s">
        <v>258</v>
      </c>
      <c r="AW165" s="15" t="s">
        <v>34</v>
      </c>
      <c r="AX165" s="15" t="s">
        <v>80</v>
      </c>
      <c r="AY165" s="233" t="s">
        <v>252</v>
      </c>
    </row>
    <row r="166" spans="1:65" s="2" customFormat="1" ht="37.9" customHeight="1">
      <c r="A166" s="37"/>
      <c r="B166" s="38"/>
      <c r="C166" s="245" t="s">
        <v>441</v>
      </c>
      <c r="D166" s="245" t="s">
        <v>356</v>
      </c>
      <c r="E166" s="246" t="s">
        <v>4687</v>
      </c>
      <c r="F166" s="247" t="s">
        <v>4688</v>
      </c>
      <c r="G166" s="248" t="s">
        <v>3159</v>
      </c>
      <c r="H166" s="249">
        <v>16</v>
      </c>
      <c r="I166" s="250"/>
      <c r="J166" s="251">
        <f>ROUND(I166*H166,2)</f>
        <v>0</v>
      </c>
      <c r="K166" s="247" t="s">
        <v>378</v>
      </c>
      <c r="L166" s="252"/>
      <c r="M166" s="253" t="s">
        <v>21</v>
      </c>
      <c r="N166" s="254" t="s">
        <v>44</v>
      </c>
      <c r="O166" s="67"/>
      <c r="P166" s="191">
        <f>O166*H166</f>
        <v>0</v>
      </c>
      <c r="Q166" s="191">
        <v>0</v>
      </c>
      <c r="R166" s="191">
        <f>Q166*H166</f>
        <v>0</v>
      </c>
      <c r="S166" s="191">
        <v>0</v>
      </c>
      <c r="T166" s="192">
        <f>S166*H166</f>
        <v>0</v>
      </c>
      <c r="U166" s="37"/>
      <c r="V166" s="37"/>
      <c r="W166" s="37"/>
      <c r="X166" s="37"/>
      <c r="Y166" s="37"/>
      <c r="Z166" s="37"/>
      <c r="AA166" s="37"/>
      <c r="AB166" s="37"/>
      <c r="AC166" s="37"/>
      <c r="AD166" s="37"/>
      <c r="AE166" s="37"/>
      <c r="AR166" s="193" t="s">
        <v>497</v>
      </c>
      <c r="AT166" s="193" t="s">
        <v>356</v>
      </c>
      <c r="AU166" s="193" t="s">
        <v>80</v>
      </c>
      <c r="AY166" s="20" t="s">
        <v>252</v>
      </c>
      <c r="BE166" s="194">
        <f>IF(N166="základní",J166,0)</f>
        <v>0</v>
      </c>
      <c r="BF166" s="194">
        <f>IF(N166="snížená",J166,0)</f>
        <v>0</v>
      </c>
      <c r="BG166" s="194">
        <f>IF(N166="zákl. přenesená",J166,0)</f>
        <v>0</v>
      </c>
      <c r="BH166" s="194">
        <f>IF(N166="sníž. přenesená",J166,0)</f>
        <v>0</v>
      </c>
      <c r="BI166" s="194">
        <f>IF(N166="nulová",J166,0)</f>
        <v>0</v>
      </c>
      <c r="BJ166" s="20" t="s">
        <v>80</v>
      </c>
      <c r="BK166" s="194">
        <f>ROUND(I166*H166,2)</f>
        <v>0</v>
      </c>
      <c r="BL166" s="20" t="s">
        <v>375</v>
      </c>
      <c r="BM166" s="193" t="s">
        <v>621</v>
      </c>
    </row>
    <row r="167" spans="1:65" s="13" customFormat="1" ht="11.25">
      <c r="B167" s="200"/>
      <c r="C167" s="201"/>
      <c r="D167" s="202" t="s">
        <v>262</v>
      </c>
      <c r="E167" s="203" t="s">
        <v>21</v>
      </c>
      <c r="F167" s="204" t="s">
        <v>4682</v>
      </c>
      <c r="G167" s="201"/>
      <c r="H167" s="205">
        <v>16</v>
      </c>
      <c r="I167" s="206"/>
      <c r="J167" s="201"/>
      <c r="K167" s="201"/>
      <c r="L167" s="207"/>
      <c r="M167" s="208"/>
      <c r="N167" s="209"/>
      <c r="O167" s="209"/>
      <c r="P167" s="209"/>
      <c r="Q167" s="209"/>
      <c r="R167" s="209"/>
      <c r="S167" s="209"/>
      <c r="T167" s="210"/>
      <c r="AT167" s="211" t="s">
        <v>262</v>
      </c>
      <c r="AU167" s="211" t="s">
        <v>80</v>
      </c>
      <c r="AV167" s="13" t="s">
        <v>82</v>
      </c>
      <c r="AW167" s="13" t="s">
        <v>34</v>
      </c>
      <c r="AX167" s="13" t="s">
        <v>73</v>
      </c>
      <c r="AY167" s="211" t="s">
        <v>252</v>
      </c>
    </row>
    <row r="168" spans="1:65" s="15" customFormat="1" ht="11.25">
      <c r="B168" s="223"/>
      <c r="C168" s="224"/>
      <c r="D168" s="202" t="s">
        <v>262</v>
      </c>
      <c r="E168" s="225" t="s">
        <v>21</v>
      </c>
      <c r="F168" s="226" t="s">
        <v>265</v>
      </c>
      <c r="G168" s="224"/>
      <c r="H168" s="227">
        <v>16</v>
      </c>
      <c r="I168" s="228"/>
      <c r="J168" s="224"/>
      <c r="K168" s="224"/>
      <c r="L168" s="229"/>
      <c r="M168" s="230"/>
      <c r="N168" s="231"/>
      <c r="O168" s="231"/>
      <c r="P168" s="231"/>
      <c r="Q168" s="231"/>
      <c r="R168" s="231"/>
      <c r="S168" s="231"/>
      <c r="T168" s="232"/>
      <c r="AT168" s="233" t="s">
        <v>262</v>
      </c>
      <c r="AU168" s="233" t="s">
        <v>80</v>
      </c>
      <c r="AV168" s="15" t="s">
        <v>258</v>
      </c>
      <c r="AW168" s="15" t="s">
        <v>34</v>
      </c>
      <c r="AX168" s="15" t="s">
        <v>80</v>
      </c>
      <c r="AY168" s="233" t="s">
        <v>252</v>
      </c>
    </row>
    <row r="169" spans="1:65" s="2" customFormat="1" ht="16.5" customHeight="1">
      <c r="A169" s="37"/>
      <c r="B169" s="38"/>
      <c r="C169" s="245" t="s">
        <v>447</v>
      </c>
      <c r="D169" s="245" t="s">
        <v>356</v>
      </c>
      <c r="E169" s="246" t="s">
        <v>4689</v>
      </c>
      <c r="F169" s="247" t="s">
        <v>4690</v>
      </c>
      <c r="G169" s="248" t="s">
        <v>3159</v>
      </c>
      <c r="H169" s="249">
        <v>3</v>
      </c>
      <c r="I169" s="250"/>
      <c r="J169" s="251">
        <f>ROUND(I169*H169,2)</f>
        <v>0</v>
      </c>
      <c r="K169" s="247" t="s">
        <v>378</v>
      </c>
      <c r="L169" s="252"/>
      <c r="M169" s="253" t="s">
        <v>21</v>
      </c>
      <c r="N169" s="254" t="s">
        <v>44</v>
      </c>
      <c r="O169" s="67"/>
      <c r="P169" s="191">
        <f>O169*H169</f>
        <v>0</v>
      </c>
      <c r="Q169" s="191">
        <v>0</v>
      </c>
      <c r="R169" s="191">
        <f>Q169*H169</f>
        <v>0</v>
      </c>
      <c r="S169" s="191">
        <v>0</v>
      </c>
      <c r="T169" s="192">
        <f>S169*H169</f>
        <v>0</v>
      </c>
      <c r="U169" s="37"/>
      <c r="V169" s="37"/>
      <c r="W169" s="37"/>
      <c r="X169" s="37"/>
      <c r="Y169" s="37"/>
      <c r="Z169" s="37"/>
      <c r="AA169" s="37"/>
      <c r="AB169" s="37"/>
      <c r="AC169" s="37"/>
      <c r="AD169" s="37"/>
      <c r="AE169" s="37"/>
      <c r="AR169" s="193" t="s">
        <v>497</v>
      </c>
      <c r="AT169" s="193" t="s">
        <v>356</v>
      </c>
      <c r="AU169" s="193" t="s">
        <v>80</v>
      </c>
      <c r="AY169" s="20" t="s">
        <v>252</v>
      </c>
      <c r="BE169" s="194">
        <f>IF(N169="základní",J169,0)</f>
        <v>0</v>
      </c>
      <c r="BF169" s="194">
        <f>IF(N169="snížená",J169,0)</f>
        <v>0</v>
      </c>
      <c r="BG169" s="194">
        <f>IF(N169="zákl. přenesená",J169,0)</f>
        <v>0</v>
      </c>
      <c r="BH169" s="194">
        <f>IF(N169="sníž. přenesená",J169,0)</f>
        <v>0</v>
      </c>
      <c r="BI169" s="194">
        <f>IF(N169="nulová",J169,0)</f>
        <v>0</v>
      </c>
      <c r="BJ169" s="20" t="s">
        <v>80</v>
      </c>
      <c r="BK169" s="194">
        <f>ROUND(I169*H169,2)</f>
        <v>0</v>
      </c>
      <c r="BL169" s="20" t="s">
        <v>375</v>
      </c>
      <c r="BM169" s="193" t="s">
        <v>647</v>
      </c>
    </row>
    <row r="170" spans="1:65" s="13" customFormat="1" ht="11.25">
      <c r="B170" s="200"/>
      <c r="C170" s="201"/>
      <c r="D170" s="202" t="s">
        <v>262</v>
      </c>
      <c r="E170" s="203" t="s">
        <v>21</v>
      </c>
      <c r="F170" s="204" t="s">
        <v>4691</v>
      </c>
      <c r="G170" s="201"/>
      <c r="H170" s="205">
        <v>3</v>
      </c>
      <c r="I170" s="206"/>
      <c r="J170" s="201"/>
      <c r="K170" s="201"/>
      <c r="L170" s="207"/>
      <c r="M170" s="208"/>
      <c r="N170" s="209"/>
      <c r="O170" s="209"/>
      <c r="P170" s="209"/>
      <c r="Q170" s="209"/>
      <c r="R170" s="209"/>
      <c r="S170" s="209"/>
      <c r="T170" s="210"/>
      <c r="AT170" s="211" t="s">
        <v>262</v>
      </c>
      <c r="AU170" s="211" t="s">
        <v>80</v>
      </c>
      <c r="AV170" s="13" t="s">
        <v>82</v>
      </c>
      <c r="AW170" s="13" t="s">
        <v>34</v>
      </c>
      <c r="AX170" s="13" t="s">
        <v>73</v>
      </c>
      <c r="AY170" s="211" t="s">
        <v>252</v>
      </c>
    </row>
    <row r="171" spans="1:65" s="15" customFormat="1" ht="11.25">
      <c r="B171" s="223"/>
      <c r="C171" s="224"/>
      <c r="D171" s="202" t="s">
        <v>262</v>
      </c>
      <c r="E171" s="225" t="s">
        <v>21</v>
      </c>
      <c r="F171" s="226" t="s">
        <v>265</v>
      </c>
      <c r="G171" s="224"/>
      <c r="H171" s="227">
        <v>3</v>
      </c>
      <c r="I171" s="228"/>
      <c r="J171" s="224"/>
      <c r="K171" s="224"/>
      <c r="L171" s="229"/>
      <c r="M171" s="230"/>
      <c r="N171" s="231"/>
      <c r="O171" s="231"/>
      <c r="P171" s="231"/>
      <c r="Q171" s="231"/>
      <c r="R171" s="231"/>
      <c r="S171" s="231"/>
      <c r="T171" s="232"/>
      <c r="AT171" s="233" t="s">
        <v>262</v>
      </c>
      <c r="AU171" s="233" t="s">
        <v>80</v>
      </c>
      <c r="AV171" s="15" t="s">
        <v>258</v>
      </c>
      <c r="AW171" s="15" t="s">
        <v>34</v>
      </c>
      <c r="AX171" s="15" t="s">
        <v>80</v>
      </c>
      <c r="AY171" s="233" t="s">
        <v>252</v>
      </c>
    </row>
    <row r="172" spans="1:65" s="2" customFormat="1" ht="16.5" customHeight="1">
      <c r="A172" s="37"/>
      <c r="B172" s="38"/>
      <c r="C172" s="245" t="s">
        <v>455</v>
      </c>
      <c r="D172" s="245" t="s">
        <v>356</v>
      </c>
      <c r="E172" s="246" t="s">
        <v>4692</v>
      </c>
      <c r="F172" s="247" t="s">
        <v>4693</v>
      </c>
      <c r="G172" s="248" t="s">
        <v>3159</v>
      </c>
      <c r="H172" s="249">
        <v>9</v>
      </c>
      <c r="I172" s="250"/>
      <c r="J172" s="251">
        <f>ROUND(I172*H172,2)</f>
        <v>0</v>
      </c>
      <c r="K172" s="247" t="s">
        <v>378</v>
      </c>
      <c r="L172" s="252"/>
      <c r="M172" s="253" t="s">
        <v>21</v>
      </c>
      <c r="N172" s="254" t="s">
        <v>44</v>
      </c>
      <c r="O172" s="67"/>
      <c r="P172" s="191">
        <f>O172*H172</f>
        <v>0</v>
      </c>
      <c r="Q172" s="191">
        <v>0</v>
      </c>
      <c r="R172" s="191">
        <f>Q172*H172</f>
        <v>0</v>
      </c>
      <c r="S172" s="191">
        <v>0</v>
      </c>
      <c r="T172" s="192">
        <f>S172*H172</f>
        <v>0</v>
      </c>
      <c r="U172" s="37"/>
      <c r="V172" s="37"/>
      <c r="W172" s="37"/>
      <c r="X172" s="37"/>
      <c r="Y172" s="37"/>
      <c r="Z172" s="37"/>
      <c r="AA172" s="37"/>
      <c r="AB172" s="37"/>
      <c r="AC172" s="37"/>
      <c r="AD172" s="37"/>
      <c r="AE172" s="37"/>
      <c r="AR172" s="193" t="s">
        <v>497</v>
      </c>
      <c r="AT172" s="193" t="s">
        <v>356</v>
      </c>
      <c r="AU172" s="193" t="s">
        <v>80</v>
      </c>
      <c r="AY172" s="20" t="s">
        <v>252</v>
      </c>
      <c r="BE172" s="194">
        <f>IF(N172="základní",J172,0)</f>
        <v>0</v>
      </c>
      <c r="BF172" s="194">
        <f>IF(N172="snížená",J172,0)</f>
        <v>0</v>
      </c>
      <c r="BG172" s="194">
        <f>IF(N172="zákl. přenesená",J172,0)</f>
        <v>0</v>
      </c>
      <c r="BH172" s="194">
        <f>IF(N172="sníž. přenesená",J172,0)</f>
        <v>0</v>
      </c>
      <c r="BI172" s="194">
        <f>IF(N172="nulová",J172,0)</f>
        <v>0</v>
      </c>
      <c r="BJ172" s="20" t="s">
        <v>80</v>
      </c>
      <c r="BK172" s="194">
        <f>ROUND(I172*H172,2)</f>
        <v>0</v>
      </c>
      <c r="BL172" s="20" t="s">
        <v>375</v>
      </c>
      <c r="BM172" s="193" t="s">
        <v>440</v>
      </c>
    </row>
    <row r="173" spans="1:65" s="13" customFormat="1" ht="11.25">
      <c r="B173" s="200"/>
      <c r="C173" s="201"/>
      <c r="D173" s="202" t="s">
        <v>262</v>
      </c>
      <c r="E173" s="203" t="s">
        <v>21</v>
      </c>
      <c r="F173" s="204" t="s">
        <v>4694</v>
      </c>
      <c r="G173" s="201"/>
      <c r="H173" s="205">
        <v>9</v>
      </c>
      <c r="I173" s="206"/>
      <c r="J173" s="201"/>
      <c r="K173" s="201"/>
      <c r="L173" s="207"/>
      <c r="M173" s="208"/>
      <c r="N173" s="209"/>
      <c r="O173" s="209"/>
      <c r="P173" s="209"/>
      <c r="Q173" s="209"/>
      <c r="R173" s="209"/>
      <c r="S173" s="209"/>
      <c r="T173" s="210"/>
      <c r="AT173" s="211" t="s">
        <v>262</v>
      </c>
      <c r="AU173" s="211" t="s">
        <v>80</v>
      </c>
      <c r="AV173" s="13" t="s">
        <v>82</v>
      </c>
      <c r="AW173" s="13" t="s">
        <v>34</v>
      </c>
      <c r="AX173" s="13" t="s">
        <v>73</v>
      </c>
      <c r="AY173" s="211" t="s">
        <v>252</v>
      </c>
    </row>
    <row r="174" spans="1:65" s="15" customFormat="1" ht="11.25">
      <c r="B174" s="223"/>
      <c r="C174" s="224"/>
      <c r="D174" s="202" t="s">
        <v>262</v>
      </c>
      <c r="E174" s="225" t="s">
        <v>21</v>
      </c>
      <c r="F174" s="226" t="s">
        <v>265</v>
      </c>
      <c r="G174" s="224"/>
      <c r="H174" s="227">
        <v>9</v>
      </c>
      <c r="I174" s="228"/>
      <c r="J174" s="224"/>
      <c r="K174" s="224"/>
      <c r="L174" s="229"/>
      <c r="M174" s="230"/>
      <c r="N174" s="231"/>
      <c r="O174" s="231"/>
      <c r="P174" s="231"/>
      <c r="Q174" s="231"/>
      <c r="R174" s="231"/>
      <c r="S174" s="231"/>
      <c r="T174" s="232"/>
      <c r="AT174" s="233" t="s">
        <v>262</v>
      </c>
      <c r="AU174" s="233" t="s">
        <v>80</v>
      </c>
      <c r="AV174" s="15" t="s">
        <v>258</v>
      </c>
      <c r="AW174" s="15" t="s">
        <v>34</v>
      </c>
      <c r="AX174" s="15" t="s">
        <v>80</v>
      </c>
      <c r="AY174" s="233" t="s">
        <v>252</v>
      </c>
    </row>
    <row r="175" spans="1:65" s="2" customFormat="1" ht="21.75" customHeight="1">
      <c r="A175" s="37"/>
      <c r="B175" s="38"/>
      <c r="C175" s="245" t="s">
        <v>461</v>
      </c>
      <c r="D175" s="245" t="s">
        <v>356</v>
      </c>
      <c r="E175" s="246" t="s">
        <v>4695</v>
      </c>
      <c r="F175" s="247" t="s">
        <v>4696</v>
      </c>
      <c r="G175" s="248" t="s">
        <v>3159</v>
      </c>
      <c r="H175" s="249">
        <v>9</v>
      </c>
      <c r="I175" s="250"/>
      <c r="J175" s="251">
        <f>ROUND(I175*H175,2)</f>
        <v>0</v>
      </c>
      <c r="K175" s="247" t="s">
        <v>378</v>
      </c>
      <c r="L175" s="252"/>
      <c r="M175" s="253" t="s">
        <v>21</v>
      </c>
      <c r="N175" s="254" t="s">
        <v>44</v>
      </c>
      <c r="O175" s="67"/>
      <c r="P175" s="191">
        <f>O175*H175</f>
        <v>0</v>
      </c>
      <c r="Q175" s="191">
        <v>0</v>
      </c>
      <c r="R175" s="191">
        <f>Q175*H175</f>
        <v>0</v>
      </c>
      <c r="S175" s="191">
        <v>0</v>
      </c>
      <c r="T175" s="192">
        <f>S175*H175</f>
        <v>0</v>
      </c>
      <c r="U175" s="37"/>
      <c r="V175" s="37"/>
      <c r="W175" s="37"/>
      <c r="X175" s="37"/>
      <c r="Y175" s="37"/>
      <c r="Z175" s="37"/>
      <c r="AA175" s="37"/>
      <c r="AB175" s="37"/>
      <c r="AC175" s="37"/>
      <c r="AD175" s="37"/>
      <c r="AE175" s="37"/>
      <c r="AR175" s="193" t="s">
        <v>497</v>
      </c>
      <c r="AT175" s="193" t="s">
        <v>356</v>
      </c>
      <c r="AU175" s="193" t="s">
        <v>80</v>
      </c>
      <c r="AY175" s="20" t="s">
        <v>252</v>
      </c>
      <c r="BE175" s="194">
        <f>IF(N175="základní",J175,0)</f>
        <v>0</v>
      </c>
      <c r="BF175" s="194">
        <f>IF(N175="snížená",J175,0)</f>
        <v>0</v>
      </c>
      <c r="BG175" s="194">
        <f>IF(N175="zákl. přenesená",J175,0)</f>
        <v>0</v>
      </c>
      <c r="BH175" s="194">
        <f>IF(N175="sníž. přenesená",J175,0)</f>
        <v>0</v>
      </c>
      <c r="BI175" s="194">
        <f>IF(N175="nulová",J175,0)</f>
        <v>0</v>
      </c>
      <c r="BJ175" s="20" t="s">
        <v>80</v>
      </c>
      <c r="BK175" s="194">
        <f>ROUND(I175*H175,2)</f>
        <v>0</v>
      </c>
      <c r="BL175" s="20" t="s">
        <v>375</v>
      </c>
      <c r="BM175" s="193" t="s">
        <v>672</v>
      </c>
    </row>
    <row r="176" spans="1:65" s="13" customFormat="1" ht="11.25">
      <c r="B176" s="200"/>
      <c r="C176" s="201"/>
      <c r="D176" s="202" t="s">
        <v>262</v>
      </c>
      <c r="E176" s="203" t="s">
        <v>21</v>
      </c>
      <c r="F176" s="204" t="s">
        <v>4694</v>
      </c>
      <c r="G176" s="201"/>
      <c r="H176" s="205">
        <v>9</v>
      </c>
      <c r="I176" s="206"/>
      <c r="J176" s="201"/>
      <c r="K176" s="201"/>
      <c r="L176" s="207"/>
      <c r="M176" s="208"/>
      <c r="N176" s="209"/>
      <c r="O176" s="209"/>
      <c r="P176" s="209"/>
      <c r="Q176" s="209"/>
      <c r="R176" s="209"/>
      <c r="S176" s="209"/>
      <c r="T176" s="210"/>
      <c r="AT176" s="211" t="s">
        <v>262</v>
      </c>
      <c r="AU176" s="211" t="s">
        <v>80</v>
      </c>
      <c r="AV176" s="13" t="s">
        <v>82</v>
      </c>
      <c r="AW176" s="13" t="s">
        <v>34</v>
      </c>
      <c r="AX176" s="13" t="s">
        <v>73</v>
      </c>
      <c r="AY176" s="211" t="s">
        <v>252</v>
      </c>
    </row>
    <row r="177" spans="1:65" s="15" customFormat="1" ht="11.25">
      <c r="B177" s="223"/>
      <c r="C177" s="224"/>
      <c r="D177" s="202" t="s">
        <v>262</v>
      </c>
      <c r="E177" s="225" t="s">
        <v>21</v>
      </c>
      <c r="F177" s="226" t="s">
        <v>265</v>
      </c>
      <c r="G177" s="224"/>
      <c r="H177" s="227">
        <v>9</v>
      </c>
      <c r="I177" s="228"/>
      <c r="J177" s="224"/>
      <c r="K177" s="224"/>
      <c r="L177" s="229"/>
      <c r="M177" s="230"/>
      <c r="N177" s="231"/>
      <c r="O177" s="231"/>
      <c r="P177" s="231"/>
      <c r="Q177" s="231"/>
      <c r="R177" s="231"/>
      <c r="S177" s="231"/>
      <c r="T177" s="232"/>
      <c r="AT177" s="233" t="s">
        <v>262</v>
      </c>
      <c r="AU177" s="233" t="s">
        <v>80</v>
      </c>
      <c r="AV177" s="15" t="s">
        <v>258</v>
      </c>
      <c r="AW177" s="15" t="s">
        <v>34</v>
      </c>
      <c r="AX177" s="15" t="s">
        <v>80</v>
      </c>
      <c r="AY177" s="233" t="s">
        <v>252</v>
      </c>
    </row>
    <row r="178" spans="1:65" s="2" customFormat="1" ht="37.9" customHeight="1">
      <c r="A178" s="37"/>
      <c r="B178" s="38"/>
      <c r="C178" s="245" t="s">
        <v>467</v>
      </c>
      <c r="D178" s="245" t="s">
        <v>356</v>
      </c>
      <c r="E178" s="246" t="s">
        <v>4697</v>
      </c>
      <c r="F178" s="247" t="s">
        <v>4698</v>
      </c>
      <c r="G178" s="248" t="s">
        <v>3159</v>
      </c>
      <c r="H178" s="249">
        <v>2</v>
      </c>
      <c r="I178" s="250"/>
      <c r="J178" s="251">
        <f>ROUND(I178*H178,2)</f>
        <v>0</v>
      </c>
      <c r="K178" s="247" t="s">
        <v>378</v>
      </c>
      <c r="L178" s="252"/>
      <c r="M178" s="253" t="s">
        <v>21</v>
      </c>
      <c r="N178" s="254" t="s">
        <v>44</v>
      </c>
      <c r="O178" s="67"/>
      <c r="P178" s="191">
        <f>O178*H178</f>
        <v>0</v>
      </c>
      <c r="Q178" s="191">
        <v>0</v>
      </c>
      <c r="R178" s="191">
        <f>Q178*H178</f>
        <v>0</v>
      </c>
      <c r="S178" s="191">
        <v>0</v>
      </c>
      <c r="T178" s="192">
        <f>S178*H178</f>
        <v>0</v>
      </c>
      <c r="U178" s="37"/>
      <c r="V178" s="37"/>
      <c r="W178" s="37"/>
      <c r="X178" s="37"/>
      <c r="Y178" s="37"/>
      <c r="Z178" s="37"/>
      <c r="AA178" s="37"/>
      <c r="AB178" s="37"/>
      <c r="AC178" s="37"/>
      <c r="AD178" s="37"/>
      <c r="AE178" s="37"/>
      <c r="AR178" s="193" t="s">
        <v>497</v>
      </c>
      <c r="AT178" s="193" t="s">
        <v>356</v>
      </c>
      <c r="AU178" s="193" t="s">
        <v>80</v>
      </c>
      <c r="AY178" s="20" t="s">
        <v>252</v>
      </c>
      <c r="BE178" s="194">
        <f>IF(N178="základní",J178,0)</f>
        <v>0</v>
      </c>
      <c r="BF178" s="194">
        <f>IF(N178="snížená",J178,0)</f>
        <v>0</v>
      </c>
      <c r="BG178" s="194">
        <f>IF(N178="zákl. přenesená",J178,0)</f>
        <v>0</v>
      </c>
      <c r="BH178" s="194">
        <f>IF(N178="sníž. přenesená",J178,0)</f>
        <v>0</v>
      </c>
      <c r="BI178" s="194">
        <f>IF(N178="nulová",J178,0)</f>
        <v>0</v>
      </c>
      <c r="BJ178" s="20" t="s">
        <v>80</v>
      </c>
      <c r="BK178" s="194">
        <f>ROUND(I178*H178,2)</f>
        <v>0</v>
      </c>
      <c r="BL178" s="20" t="s">
        <v>375</v>
      </c>
      <c r="BM178" s="193" t="s">
        <v>715</v>
      </c>
    </row>
    <row r="179" spans="1:65" s="13" customFormat="1" ht="11.25">
      <c r="B179" s="200"/>
      <c r="C179" s="201"/>
      <c r="D179" s="202" t="s">
        <v>262</v>
      </c>
      <c r="E179" s="203" t="s">
        <v>21</v>
      </c>
      <c r="F179" s="204" t="s">
        <v>3188</v>
      </c>
      <c r="G179" s="201"/>
      <c r="H179" s="205">
        <v>2</v>
      </c>
      <c r="I179" s="206"/>
      <c r="J179" s="201"/>
      <c r="K179" s="201"/>
      <c r="L179" s="207"/>
      <c r="M179" s="208"/>
      <c r="N179" s="209"/>
      <c r="O179" s="209"/>
      <c r="P179" s="209"/>
      <c r="Q179" s="209"/>
      <c r="R179" s="209"/>
      <c r="S179" s="209"/>
      <c r="T179" s="210"/>
      <c r="AT179" s="211" t="s">
        <v>262</v>
      </c>
      <c r="AU179" s="211" t="s">
        <v>80</v>
      </c>
      <c r="AV179" s="13" t="s">
        <v>82</v>
      </c>
      <c r="AW179" s="13" t="s">
        <v>34</v>
      </c>
      <c r="AX179" s="13" t="s">
        <v>73</v>
      </c>
      <c r="AY179" s="211" t="s">
        <v>252</v>
      </c>
    </row>
    <row r="180" spans="1:65" s="15" customFormat="1" ht="11.25">
      <c r="B180" s="223"/>
      <c r="C180" s="224"/>
      <c r="D180" s="202" t="s">
        <v>262</v>
      </c>
      <c r="E180" s="225" t="s">
        <v>21</v>
      </c>
      <c r="F180" s="226" t="s">
        <v>265</v>
      </c>
      <c r="G180" s="224"/>
      <c r="H180" s="227">
        <v>2</v>
      </c>
      <c r="I180" s="228"/>
      <c r="J180" s="224"/>
      <c r="K180" s="224"/>
      <c r="L180" s="229"/>
      <c r="M180" s="230"/>
      <c r="N180" s="231"/>
      <c r="O180" s="231"/>
      <c r="P180" s="231"/>
      <c r="Q180" s="231"/>
      <c r="R180" s="231"/>
      <c r="S180" s="231"/>
      <c r="T180" s="232"/>
      <c r="AT180" s="233" t="s">
        <v>262</v>
      </c>
      <c r="AU180" s="233" t="s">
        <v>80</v>
      </c>
      <c r="AV180" s="15" t="s">
        <v>258</v>
      </c>
      <c r="AW180" s="15" t="s">
        <v>34</v>
      </c>
      <c r="AX180" s="15" t="s">
        <v>80</v>
      </c>
      <c r="AY180" s="233" t="s">
        <v>252</v>
      </c>
    </row>
    <row r="181" spans="1:65" s="2" customFormat="1" ht="37.9" customHeight="1">
      <c r="A181" s="37"/>
      <c r="B181" s="38"/>
      <c r="C181" s="245" t="s">
        <v>473</v>
      </c>
      <c r="D181" s="245" t="s">
        <v>356</v>
      </c>
      <c r="E181" s="246" t="s">
        <v>4699</v>
      </c>
      <c r="F181" s="247" t="s">
        <v>4700</v>
      </c>
      <c r="G181" s="248" t="s">
        <v>3159</v>
      </c>
      <c r="H181" s="249">
        <v>2</v>
      </c>
      <c r="I181" s="250"/>
      <c r="J181" s="251">
        <f>ROUND(I181*H181,2)</f>
        <v>0</v>
      </c>
      <c r="K181" s="247" t="s">
        <v>378</v>
      </c>
      <c r="L181" s="252"/>
      <c r="M181" s="253" t="s">
        <v>21</v>
      </c>
      <c r="N181" s="254" t="s">
        <v>44</v>
      </c>
      <c r="O181" s="67"/>
      <c r="P181" s="191">
        <f>O181*H181</f>
        <v>0</v>
      </c>
      <c r="Q181" s="191">
        <v>0</v>
      </c>
      <c r="R181" s="191">
        <f>Q181*H181</f>
        <v>0</v>
      </c>
      <c r="S181" s="191">
        <v>0</v>
      </c>
      <c r="T181" s="192">
        <f>S181*H181</f>
        <v>0</v>
      </c>
      <c r="U181" s="37"/>
      <c r="V181" s="37"/>
      <c r="W181" s="37"/>
      <c r="X181" s="37"/>
      <c r="Y181" s="37"/>
      <c r="Z181" s="37"/>
      <c r="AA181" s="37"/>
      <c r="AB181" s="37"/>
      <c r="AC181" s="37"/>
      <c r="AD181" s="37"/>
      <c r="AE181" s="37"/>
      <c r="AR181" s="193" t="s">
        <v>497</v>
      </c>
      <c r="AT181" s="193" t="s">
        <v>356</v>
      </c>
      <c r="AU181" s="193" t="s">
        <v>80</v>
      </c>
      <c r="AY181" s="20" t="s">
        <v>252</v>
      </c>
      <c r="BE181" s="194">
        <f>IF(N181="základní",J181,0)</f>
        <v>0</v>
      </c>
      <c r="BF181" s="194">
        <f>IF(N181="snížená",J181,0)</f>
        <v>0</v>
      </c>
      <c r="BG181" s="194">
        <f>IF(N181="zákl. přenesená",J181,0)</f>
        <v>0</v>
      </c>
      <c r="BH181" s="194">
        <f>IF(N181="sníž. přenesená",J181,0)</f>
        <v>0</v>
      </c>
      <c r="BI181" s="194">
        <f>IF(N181="nulová",J181,0)</f>
        <v>0</v>
      </c>
      <c r="BJ181" s="20" t="s">
        <v>80</v>
      </c>
      <c r="BK181" s="194">
        <f>ROUND(I181*H181,2)</f>
        <v>0</v>
      </c>
      <c r="BL181" s="20" t="s">
        <v>375</v>
      </c>
      <c r="BM181" s="193" t="s">
        <v>742</v>
      </c>
    </row>
    <row r="182" spans="1:65" s="13" customFormat="1" ht="11.25">
      <c r="B182" s="200"/>
      <c r="C182" s="201"/>
      <c r="D182" s="202" t="s">
        <v>262</v>
      </c>
      <c r="E182" s="203" t="s">
        <v>21</v>
      </c>
      <c r="F182" s="204" t="s">
        <v>3188</v>
      </c>
      <c r="G182" s="201"/>
      <c r="H182" s="205">
        <v>2</v>
      </c>
      <c r="I182" s="206"/>
      <c r="J182" s="201"/>
      <c r="K182" s="201"/>
      <c r="L182" s="207"/>
      <c r="M182" s="208"/>
      <c r="N182" s="209"/>
      <c r="O182" s="209"/>
      <c r="P182" s="209"/>
      <c r="Q182" s="209"/>
      <c r="R182" s="209"/>
      <c r="S182" s="209"/>
      <c r="T182" s="210"/>
      <c r="AT182" s="211" t="s">
        <v>262</v>
      </c>
      <c r="AU182" s="211" t="s">
        <v>80</v>
      </c>
      <c r="AV182" s="13" t="s">
        <v>82</v>
      </c>
      <c r="AW182" s="13" t="s">
        <v>34</v>
      </c>
      <c r="AX182" s="13" t="s">
        <v>73</v>
      </c>
      <c r="AY182" s="211" t="s">
        <v>252</v>
      </c>
    </row>
    <row r="183" spans="1:65" s="15" customFormat="1" ht="11.25">
      <c r="B183" s="223"/>
      <c r="C183" s="224"/>
      <c r="D183" s="202" t="s">
        <v>262</v>
      </c>
      <c r="E183" s="225" t="s">
        <v>21</v>
      </c>
      <c r="F183" s="226" t="s">
        <v>265</v>
      </c>
      <c r="G183" s="224"/>
      <c r="H183" s="227">
        <v>2</v>
      </c>
      <c r="I183" s="228"/>
      <c r="J183" s="224"/>
      <c r="K183" s="224"/>
      <c r="L183" s="229"/>
      <c r="M183" s="230"/>
      <c r="N183" s="231"/>
      <c r="O183" s="231"/>
      <c r="P183" s="231"/>
      <c r="Q183" s="231"/>
      <c r="R183" s="231"/>
      <c r="S183" s="231"/>
      <c r="T183" s="232"/>
      <c r="AT183" s="233" t="s">
        <v>262</v>
      </c>
      <c r="AU183" s="233" t="s">
        <v>80</v>
      </c>
      <c r="AV183" s="15" t="s">
        <v>258</v>
      </c>
      <c r="AW183" s="15" t="s">
        <v>34</v>
      </c>
      <c r="AX183" s="15" t="s">
        <v>80</v>
      </c>
      <c r="AY183" s="233" t="s">
        <v>252</v>
      </c>
    </row>
    <row r="184" spans="1:65" s="2" customFormat="1" ht="37.9" customHeight="1">
      <c r="A184" s="37"/>
      <c r="B184" s="38"/>
      <c r="C184" s="245" t="s">
        <v>479</v>
      </c>
      <c r="D184" s="245" t="s">
        <v>356</v>
      </c>
      <c r="E184" s="246" t="s">
        <v>4701</v>
      </c>
      <c r="F184" s="247" t="s">
        <v>4702</v>
      </c>
      <c r="G184" s="248" t="s">
        <v>3159</v>
      </c>
      <c r="H184" s="249">
        <v>4</v>
      </c>
      <c r="I184" s="250"/>
      <c r="J184" s="251">
        <f>ROUND(I184*H184,2)</f>
        <v>0</v>
      </c>
      <c r="K184" s="247" t="s">
        <v>378</v>
      </c>
      <c r="L184" s="252"/>
      <c r="M184" s="253" t="s">
        <v>21</v>
      </c>
      <c r="N184" s="254" t="s">
        <v>44</v>
      </c>
      <c r="O184" s="67"/>
      <c r="P184" s="191">
        <f>O184*H184</f>
        <v>0</v>
      </c>
      <c r="Q184" s="191">
        <v>0</v>
      </c>
      <c r="R184" s="191">
        <f>Q184*H184</f>
        <v>0</v>
      </c>
      <c r="S184" s="191">
        <v>0</v>
      </c>
      <c r="T184" s="192">
        <f>S184*H184</f>
        <v>0</v>
      </c>
      <c r="U184" s="37"/>
      <c r="V184" s="37"/>
      <c r="W184" s="37"/>
      <c r="X184" s="37"/>
      <c r="Y184" s="37"/>
      <c r="Z184" s="37"/>
      <c r="AA184" s="37"/>
      <c r="AB184" s="37"/>
      <c r="AC184" s="37"/>
      <c r="AD184" s="37"/>
      <c r="AE184" s="37"/>
      <c r="AR184" s="193" t="s">
        <v>497</v>
      </c>
      <c r="AT184" s="193" t="s">
        <v>356</v>
      </c>
      <c r="AU184" s="193" t="s">
        <v>80</v>
      </c>
      <c r="AY184" s="20" t="s">
        <v>252</v>
      </c>
      <c r="BE184" s="194">
        <f>IF(N184="základní",J184,0)</f>
        <v>0</v>
      </c>
      <c r="BF184" s="194">
        <f>IF(N184="snížená",J184,0)</f>
        <v>0</v>
      </c>
      <c r="BG184" s="194">
        <f>IF(N184="zákl. přenesená",J184,0)</f>
        <v>0</v>
      </c>
      <c r="BH184" s="194">
        <f>IF(N184="sníž. přenesená",J184,0)</f>
        <v>0</v>
      </c>
      <c r="BI184" s="194">
        <f>IF(N184="nulová",J184,0)</f>
        <v>0</v>
      </c>
      <c r="BJ184" s="20" t="s">
        <v>80</v>
      </c>
      <c r="BK184" s="194">
        <f>ROUND(I184*H184,2)</f>
        <v>0</v>
      </c>
      <c r="BL184" s="20" t="s">
        <v>375</v>
      </c>
      <c r="BM184" s="193" t="s">
        <v>755</v>
      </c>
    </row>
    <row r="185" spans="1:65" s="13" customFormat="1" ht="11.25">
      <c r="B185" s="200"/>
      <c r="C185" s="201"/>
      <c r="D185" s="202" t="s">
        <v>262</v>
      </c>
      <c r="E185" s="203" t="s">
        <v>21</v>
      </c>
      <c r="F185" s="204" t="s">
        <v>3235</v>
      </c>
      <c r="G185" s="201"/>
      <c r="H185" s="205">
        <v>4</v>
      </c>
      <c r="I185" s="206"/>
      <c r="J185" s="201"/>
      <c r="K185" s="201"/>
      <c r="L185" s="207"/>
      <c r="M185" s="208"/>
      <c r="N185" s="209"/>
      <c r="O185" s="209"/>
      <c r="P185" s="209"/>
      <c r="Q185" s="209"/>
      <c r="R185" s="209"/>
      <c r="S185" s="209"/>
      <c r="T185" s="210"/>
      <c r="AT185" s="211" t="s">
        <v>262</v>
      </c>
      <c r="AU185" s="211" t="s">
        <v>80</v>
      </c>
      <c r="AV185" s="13" t="s">
        <v>82</v>
      </c>
      <c r="AW185" s="13" t="s">
        <v>34</v>
      </c>
      <c r="AX185" s="13" t="s">
        <v>73</v>
      </c>
      <c r="AY185" s="211" t="s">
        <v>252</v>
      </c>
    </row>
    <row r="186" spans="1:65" s="15" customFormat="1" ht="11.25">
      <c r="B186" s="223"/>
      <c r="C186" s="224"/>
      <c r="D186" s="202" t="s">
        <v>262</v>
      </c>
      <c r="E186" s="225" t="s">
        <v>21</v>
      </c>
      <c r="F186" s="226" t="s">
        <v>265</v>
      </c>
      <c r="G186" s="224"/>
      <c r="H186" s="227">
        <v>4</v>
      </c>
      <c r="I186" s="228"/>
      <c r="J186" s="224"/>
      <c r="K186" s="224"/>
      <c r="L186" s="229"/>
      <c r="M186" s="230"/>
      <c r="N186" s="231"/>
      <c r="O186" s="231"/>
      <c r="P186" s="231"/>
      <c r="Q186" s="231"/>
      <c r="R186" s="231"/>
      <c r="S186" s="231"/>
      <c r="T186" s="232"/>
      <c r="AT186" s="233" t="s">
        <v>262</v>
      </c>
      <c r="AU186" s="233" t="s">
        <v>80</v>
      </c>
      <c r="AV186" s="15" t="s">
        <v>258</v>
      </c>
      <c r="AW186" s="15" t="s">
        <v>34</v>
      </c>
      <c r="AX186" s="15" t="s">
        <v>80</v>
      </c>
      <c r="AY186" s="233" t="s">
        <v>252</v>
      </c>
    </row>
    <row r="187" spans="1:65" s="2" customFormat="1" ht="37.9" customHeight="1">
      <c r="A187" s="37"/>
      <c r="B187" s="38"/>
      <c r="C187" s="245" t="s">
        <v>485</v>
      </c>
      <c r="D187" s="245" t="s">
        <v>356</v>
      </c>
      <c r="E187" s="246" t="s">
        <v>4703</v>
      </c>
      <c r="F187" s="247" t="s">
        <v>4704</v>
      </c>
      <c r="G187" s="248" t="s">
        <v>3159</v>
      </c>
      <c r="H187" s="249">
        <v>4</v>
      </c>
      <c r="I187" s="250"/>
      <c r="J187" s="251">
        <f>ROUND(I187*H187,2)</f>
        <v>0</v>
      </c>
      <c r="K187" s="247" t="s">
        <v>378</v>
      </c>
      <c r="L187" s="252"/>
      <c r="M187" s="253" t="s">
        <v>21</v>
      </c>
      <c r="N187" s="254" t="s">
        <v>44</v>
      </c>
      <c r="O187" s="67"/>
      <c r="P187" s="191">
        <f>O187*H187</f>
        <v>0</v>
      </c>
      <c r="Q187" s="191">
        <v>0</v>
      </c>
      <c r="R187" s="191">
        <f>Q187*H187</f>
        <v>0</v>
      </c>
      <c r="S187" s="191">
        <v>0</v>
      </c>
      <c r="T187" s="192">
        <f>S187*H187</f>
        <v>0</v>
      </c>
      <c r="U187" s="37"/>
      <c r="V187" s="37"/>
      <c r="W187" s="37"/>
      <c r="X187" s="37"/>
      <c r="Y187" s="37"/>
      <c r="Z187" s="37"/>
      <c r="AA187" s="37"/>
      <c r="AB187" s="37"/>
      <c r="AC187" s="37"/>
      <c r="AD187" s="37"/>
      <c r="AE187" s="37"/>
      <c r="AR187" s="193" t="s">
        <v>497</v>
      </c>
      <c r="AT187" s="193" t="s">
        <v>356</v>
      </c>
      <c r="AU187" s="193" t="s">
        <v>80</v>
      </c>
      <c r="AY187" s="20" t="s">
        <v>252</v>
      </c>
      <c r="BE187" s="194">
        <f>IF(N187="základní",J187,0)</f>
        <v>0</v>
      </c>
      <c r="BF187" s="194">
        <f>IF(N187="snížená",J187,0)</f>
        <v>0</v>
      </c>
      <c r="BG187" s="194">
        <f>IF(N187="zákl. přenesená",J187,0)</f>
        <v>0</v>
      </c>
      <c r="BH187" s="194">
        <f>IF(N187="sníž. přenesená",J187,0)</f>
        <v>0</v>
      </c>
      <c r="BI187" s="194">
        <f>IF(N187="nulová",J187,0)</f>
        <v>0</v>
      </c>
      <c r="BJ187" s="20" t="s">
        <v>80</v>
      </c>
      <c r="BK187" s="194">
        <f>ROUND(I187*H187,2)</f>
        <v>0</v>
      </c>
      <c r="BL187" s="20" t="s">
        <v>375</v>
      </c>
      <c r="BM187" s="193" t="s">
        <v>769</v>
      </c>
    </row>
    <row r="188" spans="1:65" s="13" customFormat="1" ht="11.25">
      <c r="B188" s="200"/>
      <c r="C188" s="201"/>
      <c r="D188" s="202" t="s">
        <v>262</v>
      </c>
      <c r="E188" s="203" t="s">
        <v>21</v>
      </c>
      <c r="F188" s="204" t="s">
        <v>3235</v>
      </c>
      <c r="G188" s="201"/>
      <c r="H188" s="205">
        <v>4</v>
      </c>
      <c r="I188" s="206"/>
      <c r="J188" s="201"/>
      <c r="K188" s="201"/>
      <c r="L188" s="207"/>
      <c r="M188" s="208"/>
      <c r="N188" s="209"/>
      <c r="O188" s="209"/>
      <c r="P188" s="209"/>
      <c r="Q188" s="209"/>
      <c r="R188" s="209"/>
      <c r="S188" s="209"/>
      <c r="T188" s="210"/>
      <c r="AT188" s="211" t="s">
        <v>262</v>
      </c>
      <c r="AU188" s="211" t="s">
        <v>80</v>
      </c>
      <c r="AV188" s="13" t="s">
        <v>82</v>
      </c>
      <c r="AW188" s="13" t="s">
        <v>34</v>
      </c>
      <c r="AX188" s="13" t="s">
        <v>73</v>
      </c>
      <c r="AY188" s="211" t="s">
        <v>252</v>
      </c>
    </row>
    <row r="189" spans="1:65" s="15" customFormat="1" ht="11.25">
      <c r="B189" s="223"/>
      <c r="C189" s="224"/>
      <c r="D189" s="202" t="s">
        <v>262</v>
      </c>
      <c r="E189" s="225" t="s">
        <v>21</v>
      </c>
      <c r="F189" s="226" t="s">
        <v>265</v>
      </c>
      <c r="G189" s="224"/>
      <c r="H189" s="227">
        <v>4</v>
      </c>
      <c r="I189" s="228"/>
      <c r="J189" s="224"/>
      <c r="K189" s="224"/>
      <c r="L189" s="229"/>
      <c r="M189" s="230"/>
      <c r="N189" s="231"/>
      <c r="O189" s="231"/>
      <c r="P189" s="231"/>
      <c r="Q189" s="231"/>
      <c r="R189" s="231"/>
      <c r="S189" s="231"/>
      <c r="T189" s="232"/>
      <c r="AT189" s="233" t="s">
        <v>262</v>
      </c>
      <c r="AU189" s="233" t="s">
        <v>80</v>
      </c>
      <c r="AV189" s="15" t="s">
        <v>258</v>
      </c>
      <c r="AW189" s="15" t="s">
        <v>34</v>
      </c>
      <c r="AX189" s="15" t="s">
        <v>80</v>
      </c>
      <c r="AY189" s="233" t="s">
        <v>252</v>
      </c>
    </row>
    <row r="190" spans="1:65" s="2" customFormat="1" ht="37.9" customHeight="1">
      <c r="A190" s="37"/>
      <c r="B190" s="38"/>
      <c r="C190" s="245" t="s">
        <v>491</v>
      </c>
      <c r="D190" s="245" t="s">
        <v>356</v>
      </c>
      <c r="E190" s="246" t="s">
        <v>4705</v>
      </c>
      <c r="F190" s="247" t="s">
        <v>4706</v>
      </c>
      <c r="G190" s="248" t="s">
        <v>3159</v>
      </c>
      <c r="H190" s="249">
        <v>4</v>
      </c>
      <c r="I190" s="250"/>
      <c r="J190" s="251">
        <f>ROUND(I190*H190,2)</f>
        <v>0</v>
      </c>
      <c r="K190" s="247" t="s">
        <v>378</v>
      </c>
      <c r="L190" s="252"/>
      <c r="M190" s="253" t="s">
        <v>21</v>
      </c>
      <c r="N190" s="254" t="s">
        <v>44</v>
      </c>
      <c r="O190" s="67"/>
      <c r="P190" s="191">
        <f>O190*H190</f>
        <v>0</v>
      </c>
      <c r="Q190" s="191">
        <v>0</v>
      </c>
      <c r="R190" s="191">
        <f>Q190*H190</f>
        <v>0</v>
      </c>
      <c r="S190" s="191">
        <v>0</v>
      </c>
      <c r="T190" s="192">
        <f>S190*H190</f>
        <v>0</v>
      </c>
      <c r="U190" s="37"/>
      <c r="V190" s="37"/>
      <c r="W190" s="37"/>
      <c r="X190" s="37"/>
      <c r="Y190" s="37"/>
      <c r="Z190" s="37"/>
      <c r="AA190" s="37"/>
      <c r="AB190" s="37"/>
      <c r="AC190" s="37"/>
      <c r="AD190" s="37"/>
      <c r="AE190" s="37"/>
      <c r="AR190" s="193" t="s">
        <v>497</v>
      </c>
      <c r="AT190" s="193" t="s">
        <v>356</v>
      </c>
      <c r="AU190" s="193" t="s">
        <v>80</v>
      </c>
      <c r="AY190" s="20" t="s">
        <v>252</v>
      </c>
      <c r="BE190" s="194">
        <f>IF(N190="základní",J190,0)</f>
        <v>0</v>
      </c>
      <c r="BF190" s="194">
        <f>IF(N190="snížená",J190,0)</f>
        <v>0</v>
      </c>
      <c r="BG190" s="194">
        <f>IF(N190="zákl. přenesená",J190,0)</f>
        <v>0</v>
      </c>
      <c r="BH190" s="194">
        <f>IF(N190="sníž. přenesená",J190,0)</f>
        <v>0</v>
      </c>
      <c r="BI190" s="194">
        <f>IF(N190="nulová",J190,0)</f>
        <v>0</v>
      </c>
      <c r="BJ190" s="20" t="s">
        <v>80</v>
      </c>
      <c r="BK190" s="194">
        <f>ROUND(I190*H190,2)</f>
        <v>0</v>
      </c>
      <c r="BL190" s="20" t="s">
        <v>375</v>
      </c>
      <c r="BM190" s="193" t="s">
        <v>781</v>
      </c>
    </row>
    <row r="191" spans="1:65" s="13" customFormat="1" ht="11.25">
      <c r="B191" s="200"/>
      <c r="C191" s="201"/>
      <c r="D191" s="202" t="s">
        <v>262</v>
      </c>
      <c r="E191" s="203" t="s">
        <v>21</v>
      </c>
      <c r="F191" s="204" t="s">
        <v>3235</v>
      </c>
      <c r="G191" s="201"/>
      <c r="H191" s="205">
        <v>4</v>
      </c>
      <c r="I191" s="206"/>
      <c r="J191" s="201"/>
      <c r="K191" s="201"/>
      <c r="L191" s="207"/>
      <c r="M191" s="208"/>
      <c r="N191" s="209"/>
      <c r="O191" s="209"/>
      <c r="P191" s="209"/>
      <c r="Q191" s="209"/>
      <c r="R191" s="209"/>
      <c r="S191" s="209"/>
      <c r="T191" s="210"/>
      <c r="AT191" s="211" t="s">
        <v>262</v>
      </c>
      <c r="AU191" s="211" t="s">
        <v>80</v>
      </c>
      <c r="AV191" s="13" t="s">
        <v>82</v>
      </c>
      <c r="AW191" s="13" t="s">
        <v>34</v>
      </c>
      <c r="AX191" s="13" t="s">
        <v>73</v>
      </c>
      <c r="AY191" s="211" t="s">
        <v>252</v>
      </c>
    </row>
    <row r="192" spans="1:65" s="15" customFormat="1" ht="11.25">
      <c r="B192" s="223"/>
      <c r="C192" s="224"/>
      <c r="D192" s="202" t="s">
        <v>262</v>
      </c>
      <c r="E192" s="225" t="s">
        <v>21</v>
      </c>
      <c r="F192" s="226" t="s">
        <v>265</v>
      </c>
      <c r="G192" s="224"/>
      <c r="H192" s="227">
        <v>4</v>
      </c>
      <c r="I192" s="228"/>
      <c r="J192" s="224"/>
      <c r="K192" s="224"/>
      <c r="L192" s="229"/>
      <c r="M192" s="230"/>
      <c r="N192" s="231"/>
      <c r="O192" s="231"/>
      <c r="P192" s="231"/>
      <c r="Q192" s="231"/>
      <c r="R192" s="231"/>
      <c r="S192" s="231"/>
      <c r="T192" s="232"/>
      <c r="AT192" s="233" t="s">
        <v>262</v>
      </c>
      <c r="AU192" s="233" t="s">
        <v>80</v>
      </c>
      <c r="AV192" s="15" t="s">
        <v>258</v>
      </c>
      <c r="AW192" s="15" t="s">
        <v>34</v>
      </c>
      <c r="AX192" s="15" t="s">
        <v>80</v>
      </c>
      <c r="AY192" s="233" t="s">
        <v>252</v>
      </c>
    </row>
    <row r="193" spans="1:65" s="2" customFormat="1" ht="37.9" customHeight="1">
      <c r="A193" s="37"/>
      <c r="B193" s="38"/>
      <c r="C193" s="245" t="s">
        <v>497</v>
      </c>
      <c r="D193" s="245" t="s">
        <v>356</v>
      </c>
      <c r="E193" s="246" t="s">
        <v>4707</v>
      </c>
      <c r="F193" s="247" t="s">
        <v>4708</v>
      </c>
      <c r="G193" s="248" t="s">
        <v>3159</v>
      </c>
      <c r="H193" s="249">
        <v>2</v>
      </c>
      <c r="I193" s="250"/>
      <c r="J193" s="251">
        <f>ROUND(I193*H193,2)</f>
        <v>0</v>
      </c>
      <c r="K193" s="247" t="s">
        <v>378</v>
      </c>
      <c r="L193" s="252"/>
      <c r="M193" s="253" t="s">
        <v>21</v>
      </c>
      <c r="N193" s="254" t="s">
        <v>44</v>
      </c>
      <c r="O193" s="67"/>
      <c r="P193" s="191">
        <f>O193*H193</f>
        <v>0</v>
      </c>
      <c r="Q193" s="191">
        <v>0</v>
      </c>
      <c r="R193" s="191">
        <f>Q193*H193</f>
        <v>0</v>
      </c>
      <c r="S193" s="191">
        <v>0</v>
      </c>
      <c r="T193" s="192">
        <f>S193*H193</f>
        <v>0</v>
      </c>
      <c r="U193" s="37"/>
      <c r="V193" s="37"/>
      <c r="W193" s="37"/>
      <c r="X193" s="37"/>
      <c r="Y193" s="37"/>
      <c r="Z193" s="37"/>
      <c r="AA193" s="37"/>
      <c r="AB193" s="37"/>
      <c r="AC193" s="37"/>
      <c r="AD193" s="37"/>
      <c r="AE193" s="37"/>
      <c r="AR193" s="193" t="s">
        <v>497</v>
      </c>
      <c r="AT193" s="193" t="s">
        <v>356</v>
      </c>
      <c r="AU193" s="193" t="s">
        <v>80</v>
      </c>
      <c r="AY193" s="20" t="s">
        <v>252</v>
      </c>
      <c r="BE193" s="194">
        <f>IF(N193="základní",J193,0)</f>
        <v>0</v>
      </c>
      <c r="BF193" s="194">
        <f>IF(N193="snížená",J193,0)</f>
        <v>0</v>
      </c>
      <c r="BG193" s="194">
        <f>IF(N193="zákl. přenesená",J193,0)</f>
        <v>0</v>
      </c>
      <c r="BH193" s="194">
        <f>IF(N193="sníž. přenesená",J193,0)</f>
        <v>0</v>
      </c>
      <c r="BI193" s="194">
        <f>IF(N193="nulová",J193,0)</f>
        <v>0</v>
      </c>
      <c r="BJ193" s="20" t="s">
        <v>80</v>
      </c>
      <c r="BK193" s="194">
        <f>ROUND(I193*H193,2)</f>
        <v>0</v>
      </c>
      <c r="BL193" s="20" t="s">
        <v>375</v>
      </c>
      <c r="BM193" s="193" t="s">
        <v>796</v>
      </c>
    </row>
    <row r="194" spans="1:65" s="13" customFormat="1" ht="11.25">
      <c r="B194" s="200"/>
      <c r="C194" s="201"/>
      <c r="D194" s="202" t="s">
        <v>262</v>
      </c>
      <c r="E194" s="203" t="s">
        <v>21</v>
      </c>
      <c r="F194" s="204" t="s">
        <v>3188</v>
      </c>
      <c r="G194" s="201"/>
      <c r="H194" s="205">
        <v>2</v>
      </c>
      <c r="I194" s="206"/>
      <c r="J194" s="201"/>
      <c r="K194" s="201"/>
      <c r="L194" s="207"/>
      <c r="M194" s="208"/>
      <c r="N194" s="209"/>
      <c r="O194" s="209"/>
      <c r="P194" s="209"/>
      <c r="Q194" s="209"/>
      <c r="R194" s="209"/>
      <c r="S194" s="209"/>
      <c r="T194" s="210"/>
      <c r="AT194" s="211" t="s">
        <v>262</v>
      </c>
      <c r="AU194" s="211" t="s">
        <v>80</v>
      </c>
      <c r="AV194" s="13" t="s">
        <v>82</v>
      </c>
      <c r="AW194" s="13" t="s">
        <v>34</v>
      </c>
      <c r="AX194" s="13" t="s">
        <v>73</v>
      </c>
      <c r="AY194" s="211" t="s">
        <v>252</v>
      </c>
    </row>
    <row r="195" spans="1:65" s="15" customFormat="1" ht="11.25">
      <c r="B195" s="223"/>
      <c r="C195" s="224"/>
      <c r="D195" s="202" t="s">
        <v>262</v>
      </c>
      <c r="E195" s="225" t="s">
        <v>21</v>
      </c>
      <c r="F195" s="226" t="s">
        <v>265</v>
      </c>
      <c r="G195" s="224"/>
      <c r="H195" s="227">
        <v>2</v>
      </c>
      <c r="I195" s="228"/>
      <c r="J195" s="224"/>
      <c r="K195" s="224"/>
      <c r="L195" s="229"/>
      <c r="M195" s="230"/>
      <c r="N195" s="231"/>
      <c r="O195" s="231"/>
      <c r="P195" s="231"/>
      <c r="Q195" s="231"/>
      <c r="R195" s="231"/>
      <c r="S195" s="231"/>
      <c r="T195" s="232"/>
      <c r="AT195" s="233" t="s">
        <v>262</v>
      </c>
      <c r="AU195" s="233" t="s">
        <v>80</v>
      </c>
      <c r="AV195" s="15" t="s">
        <v>258</v>
      </c>
      <c r="AW195" s="15" t="s">
        <v>34</v>
      </c>
      <c r="AX195" s="15" t="s">
        <v>80</v>
      </c>
      <c r="AY195" s="233" t="s">
        <v>252</v>
      </c>
    </row>
    <row r="196" spans="1:65" s="2" customFormat="1" ht="16.5" customHeight="1">
      <c r="A196" s="37"/>
      <c r="B196" s="38"/>
      <c r="C196" s="245" t="s">
        <v>502</v>
      </c>
      <c r="D196" s="245" t="s">
        <v>356</v>
      </c>
      <c r="E196" s="246" t="s">
        <v>4709</v>
      </c>
      <c r="F196" s="247" t="s">
        <v>4710</v>
      </c>
      <c r="G196" s="248" t="s">
        <v>3159</v>
      </c>
      <c r="H196" s="249">
        <v>2</v>
      </c>
      <c r="I196" s="250"/>
      <c r="J196" s="251">
        <f>ROUND(I196*H196,2)</f>
        <v>0</v>
      </c>
      <c r="K196" s="247" t="s">
        <v>378</v>
      </c>
      <c r="L196" s="252"/>
      <c r="M196" s="253" t="s">
        <v>21</v>
      </c>
      <c r="N196" s="254" t="s">
        <v>44</v>
      </c>
      <c r="O196" s="67"/>
      <c r="P196" s="191">
        <f>O196*H196</f>
        <v>0</v>
      </c>
      <c r="Q196" s="191">
        <v>0</v>
      </c>
      <c r="R196" s="191">
        <f>Q196*H196</f>
        <v>0</v>
      </c>
      <c r="S196" s="191">
        <v>0</v>
      </c>
      <c r="T196" s="192">
        <f>S196*H196</f>
        <v>0</v>
      </c>
      <c r="U196" s="37"/>
      <c r="V196" s="37"/>
      <c r="W196" s="37"/>
      <c r="X196" s="37"/>
      <c r="Y196" s="37"/>
      <c r="Z196" s="37"/>
      <c r="AA196" s="37"/>
      <c r="AB196" s="37"/>
      <c r="AC196" s="37"/>
      <c r="AD196" s="37"/>
      <c r="AE196" s="37"/>
      <c r="AR196" s="193" t="s">
        <v>497</v>
      </c>
      <c r="AT196" s="193" t="s">
        <v>356</v>
      </c>
      <c r="AU196" s="193" t="s">
        <v>80</v>
      </c>
      <c r="AY196" s="20" t="s">
        <v>252</v>
      </c>
      <c r="BE196" s="194">
        <f>IF(N196="základní",J196,0)</f>
        <v>0</v>
      </c>
      <c r="BF196" s="194">
        <f>IF(N196="snížená",J196,0)</f>
        <v>0</v>
      </c>
      <c r="BG196" s="194">
        <f>IF(N196="zákl. přenesená",J196,0)</f>
        <v>0</v>
      </c>
      <c r="BH196" s="194">
        <f>IF(N196="sníž. přenesená",J196,0)</f>
        <v>0</v>
      </c>
      <c r="BI196" s="194">
        <f>IF(N196="nulová",J196,0)</f>
        <v>0</v>
      </c>
      <c r="BJ196" s="20" t="s">
        <v>80</v>
      </c>
      <c r="BK196" s="194">
        <f>ROUND(I196*H196,2)</f>
        <v>0</v>
      </c>
      <c r="BL196" s="20" t="s">
        <v>375</v>
      </c>
      <c r="BM196" s="193" t="s">
        <v>808</v>
      </c>
    </row>
    <row r="197" spans="1:65" s="13" customFormat="1" ht="11.25">
      <c r="B197" s="200"/>
      <c r="C197" s="201"/>
      <c r="D197" s="202" t="s">
        <v>262</v>
      </c>
      <c r="E197" s="203" t="s">
        <v>21</v>
      </c>
      <c r="F197" s="204" t="s">
        <v>3188</v>
      </c>
      <c r="G197" s="201"/>
      <c r="H197" s="205">
        <v>2</v>
      </c>
      <c r="I197" s="206"/>
      <c r="J197" s="201"/>
      <c r="K197" s="201"/>
      <c r="L197" s="207"/>
      <c r="M197" s="208"/>
      <c r="N197" s="209"/>
      <c r="O197" s="209"/>
      <c r="P197" s="209"/>
      <c r="Q197" s="209"/>
      <c r="R197" s="209"/>
      <c r="S197" s="209"/>
      <c r="T197" s="210"/>
      <c r="AT197" s="211" t="s">
        <v>262</v>
      </c>
      <c r="AU197" s="211" t="s">
        <v>80</v>
      </c>
      <c r="AV197" s="13" t="s">
        <v>82</v>
      </c>
      <c r="AW197" s="13" t="s">
        <v>34</v>
      </c>
      <c r="AX197" s="13" t="s">
        <v>73</v>
      </c>
      <c r="AY197" s="211" t="s">
        <v>252</v>
      </c>
    </row>
    <row r="198" spans="1:65" s="15" customFormat="1" ht="11.25">
      <c r="B198" s="223"/>
      <c r="C198" s="224"/>
      <c r="D198" s="202" t="s">
        <v>262</v>
      </c>
      <c r="E198" s="225" t="s">
        <v>21</v>
      </c>
      <c r="F198" s="226" t="s">
        <v>265</v>
      </c>
      <c r="G198" s="224"/>
      <c r="H198" s="227">
        <v>2</v>
      </c>
      <c r="I198" s="228"/>
      <c r="J198" s="224"/>
      <c r="K198" s="224"/>
      <c r="L198" s="229"/>
      <c r="M198" s="230"/>
      <c r="N198" s="231"/>
      <c r="O198" s="231"/>
      <c r="P198" s="231"/>
      <c r="Q198" s="231"/>
      <c r="R198" s="231"/>
      <c r="S198" s="231"/>
      <c r="T198" s="232"/>
      <c r="AT198" s="233" t="s">
        <v>262</v>
      </c>
      <c r="AU198" s="233" t="s">
        <v>80</v>
      </c>
      <c r="AV198" s="15" t="s">
        <v>258</v>
      </c>
      <c r="AW198" s="15" t="s">
        <v>34</v>
      </c>
      <c r="AX198" s="15" t="s">
        <v>80</v>
      </c>
      <c r="AY198" s="233" t="s">
        <v>252</v>
      </c>
    </row>
    <row r="199" spans="1:65" s="2" customFormat="1" ht="16.5" customHeight="1">
      <c r="A199" s="37"/>
      <c r="B199" s="38"/>
      <c r="C199" s="245" t="s">
        <v>506</v>
      </c>
      <c r="D199" s="245" t="s">
        <v>356</v>
      </c>
      <c r="E199" s="246" t="s">
        <v>4711</v>
      </c>
      <c r="F199" s="247" t="s">
        <v>4712</v>
      </c>
      <c r="G199" s="248" t="s">
        <v>3159</v>
      </c>
      <c r="H199" s="249">
        <v>4</v>
      </c>
      <c r="I199" s="250"/>
      <c r="J199" s="251">
        <f>ROUND(I199*H199,2)</f>
        <v>0</v>
      </c>
      <c r="K199" s="247" t="s">
        <v>378</v>
      </c>
      <c r="L199" s="252"/>
      <c r="M199" s="253" t="s">
        <v>21</v>
      </c>
      <c r="N199" s="254" t="s">
        <v>44</v>
      </c>
      <c r="O199" s="67"/>
      <c r="P199" s="191">
        <f>O199*H199</f>
        <v>0</v>
      </c>
      <c r="Q199" s="191">
        <v>0</v>
      </c>
      <c r="R199" s="191">
        <f>Q199*H199</f>
        <v>0</v>
      </c>
      <c r="S199" s="191">
        <v>0</v>
      </c>
      <c r="T199" s="192">
        <f>S199*H199</f>
        <v>0</v>
      </c>
      <c r="U199" s="37"/>
      <c r="V199" s="37"/>
      <c r="W199" s="37"/>
      <c r="X199" s="37"/>
      <c r="Y199" s="37"/>
      <c r="Z199" s="37"/>
      <c r="AA199" s="37"/>
      <c r="AB199" s="37"/>
      <c r="AC199" s="37"/>
      <c r="AD199" s="37"/>
      <c r="AE199" s="37"/>
      <c r="AR199" s="193" t="s">
        <v>497</v>
      </c>
      <c r="AT199" s="193" t="s">
        <v>356</v>
      </c>
      <c r="AU199" s="193" t="s">
        <v>80</v>
      </c>
      <c r="AY199" s="20" t="s">
        <v>252</v>
      </c>
      <c r="BE199" s="194">
        <f>IF(N199="základní",J199,0)</f>
        <v>0</v>
      </c>
      <c r="BF199" s="194">
        <f>IF(N199="snížená",J199,0)</f>
        <v>0</v>
      </c>
      <c r="BG199" s="194">
        <f>IF(N199="zákl. přenesená",J199,0)</f>
        <v>0</v>
      </c>
      <c r="BH199" s="194">
        <f>IF(N199="sníž. přenesená",J199,0)</f>
        <v>0</v>
      </c>
      <c r="BI199" s="194">
        <f>IF(N199="nulová",J199,0)</f>
        <v>0</v>
      </c>
      <c r="BJ199" s="20" t="s">
        <v>80</v>
      </c>
      <c r="BK199" s="194">
        <f>ROUND(I199*H199,2)</f>
        <v>0</v>
      </c>
      <c r="BL199" s="20" t="s">
        <v>375</v>
      </c>
      <c r="BM199" s="193" t="s">
        <v>820</v>
      </c>
    </row>
    <row r="200" spans="1:65" s="13" customFormat="1" ht="11.25">
      <c r="B200" s="200"/>
      <c r="C200" s="201"/>
      <c r="D200" s="202" t="s">
        <v>262</v>
      </c>
      <c r="E200" s="203" t="s">
        <v>21</v>
      </c>
      <c r="F200" s="204" t="s">
        <v>3235</v>
      </c>
      <c r="G200" s="201"/>
      <c r="H200" s="205">
        <v>4</v>
      </c>
      <c r="I200" s="206"/>
      <c r="J200" s="201"/>
      <c r="K200" s="201"/>
      <c r="L200" s="207"/>
      <c r="M200" s="208"/>
      <c r="N200" s="209"/>
      <c r="O200" s="209"/>
      <c r="P200" s="209"/>
      <c r="Q200" s="209"/>
      <c r="R200" s="209"/>
      <c r="S200" s="209"/>
      <c r="T200" s="210"/>
      <c r="AT200" s="211" t="s">
        <v>262</v>
      </c>
      <c r="AU200" s="211" t="s">
        <v>80</v>
      </c>
      <c r="AV200" s="13" t="s">
        <v>82</v>
      </c>
      <c r="AW200" s="13" t="s">
        <v>34</v>
      </c>
      <c r="AX200" s="13" t="s">
        <v>73</v>
      </c>
      <c r="AY200" s="211" t="s">
        <v>252</v>
      </c>
    </row>
    <row r="201" spans="1:65" s="15" customFormat="1" ht="11.25">
      <c r="B201" s="223"/>
      <c r="C201" s="224"/>
      <c r="D201" s="202" t="s">
        <v>262</v>
      </c>
      <c r="E201" s="225" t="s">
        <v>21</v>
      </c>
      <c r="F201" s="226" t="s">
        <v>265</v>
      </c>
      <c r="G201" s="224"/>
      <c r="H201" s="227">
        <v>4</v>
      </c>
      <c r="I201" s="228"/>
      <c r="J201" s="224"/>
      <c r="K201" s="224"/>
      <c r="L201" s="229"/>
      <c r="M201" s="230"/>
      <c r="N201" s="231"/>
      <c r="O201" s="231"/>
      <c r="P201" s="231"/>
      <c r="Q201" s="231"/>
      <c r="R201" s="231"/>
      <c r="S201" s="231"/>
      <c r="T201" s="232"/>
      <c r="AT201" s="233" t="s">
        <v>262</v>
      </c>
      <c r="AU201" s="233" t="s">
        <v>80</v>
      </c>
      <c r="AV201" s="15" t="s">
        <v>258</v>
      </c>
      <c r="AW201" s="15" t="s">
        <v>34</v>
      </c>
      <c r="AX201" s="15" t="s">
        <v>80</v>
      </c>
      <c r="AY201" s="233" t="s">
        <v>252</v>
      </c>
    </row>
    <row r="202" spans="1:65" s="2" customFormat="1" ht="16.5" customHeight="1">
      <c r="A202" s="37"/>
      <c r="B202" s="38"/>
      <c r="C202" s="245" t="s">
        <v>519</v>
      </c>
      <c r="D202" s="245" t="s">
        <v>356</v>
      </c>
      <c r="E202" s="246" t="s">
        <v>4713</v>
      </c>
      <c r="F202" s="247" t="s">
        <v>4714</v>
      </c>
      <c r="G202" s="248" t="s">
        <v>3159</v>
      </c>
      <c r="H202" s="249">
        <v>4</v>
      </c>
      <c r="I202" s="250"/>
      <c r="J202" s="251">
        <f>ROUND(I202*H202,2)</f>
        <v>0</v>
      </c>
      <c r="K202" s="247" t="s">
        <v>378</v>
      </c>
      <c r="L202" s="252"/>
      <c r="M202" s="253" t="s">
        <v>21</v>
      </c>
      <c r="N202" s="254" t="s">
        <v>44</v>
      </c>
      <c r="O202" s="67"/>
      <c r="P202" s="191">
        <f>O202*H202</f>
        <v>0</v>
      </c>
      <c r="Q202" s="191">
        <v>0</v>
      </c>
      <c r="R202" s="191">
        <f>Q202*H202</f>
        <v>0</v>
      </c>
      <c r="S202" s="191">
        <v>0</v>
      </c>
      <c r="T202" s="192">
        <f>S202*H202</f>
        <v>0</v>
      </c>
      <c r="U202" s="37"/>
      <c r="V202" s="37"/>
      <c r="W202" s="37"/>
      <c r="X202" s="37"/>
      <c r="Y202" s="37"/>
      <c r="Z202" s="37"/>
      <c r="AA202" s="37"/>
      <c r="AB202" s="37"/>
      <c r="AC202" s="37"/>
      <c r="AD202" s="37"/>
      <c r="AE202" s="37"/>
      <c r="AR202" s="193" t="s">
        <v>497</v>
      </c>
      <c r="AT202" s="193" t="s">
        <v>356</v>
      </c>
      <c r="AU202" s="193" t="s">
        <v>80</v>
      </c>
      <c r="AY202" s="20" t="s">
        <v>252</v>
      </c>
      <c r="BE202" s="194">
        <f>IF(N202="základní",J202,0)</f>
        <v>0</v>
      </c>
      <c r="BF202" s="194">
        <f>IF(N202="snížená",J202,0)</f>
        <v>0</v>
      </c>
      <c r="BG202" s="194">
        <f>IF(N202="zákl. přenesená",J202,0)</f>
        <v>0</v>
      </c>
      <c r="BH202" s="194">
        <f>IF(N202="sníž. přenesená",J202,0)</f>
        <v>0</v>
      </c>
      <c r="BI202" s="194">
        <f>IF(N202="nulová",J202,0)</f>
        <v>0</v>
      </c>
      <c r="BJ202" s="20" t="s">
        <v>80</v>
      </c>
      <c r="BK202" s="194">
        <f>ROUND(I202*H202,2)</f>
        <v>0</v>
      </c>
      <c r="BL202" s="20" t="s">
        <v>375</v>
      </c>
      <c r="BM202" s="193" t="s">
        <v>838</v>
      </c>
    </row>
    <row r="203" spans="1:65" s="13" customFormat="1" ht="11.25">
      <c r="B203" s="200"/>
      <c r="C203" s="201"/>
      <c r="D203" s="202" t="s">
        <v>262</v>
      </c>
      <c r="E203" s="203" t="s">
        <v>21</v>
      </c>
      <c r="F203" s="204" t="s">
        <v>3235</v>
      </c>
      <c r="G203" s="201"/>
      <c r="H203" s="205">
        <v>4</v>
      </c>
      <c r="I203" s="206"/>
      <c r="J203" s="201"/>
      <c r="K203" s="201"/>
      <c r="L203" s="207"/>
      <c r="M203" s="208"/>
      <c r="N203" s="209"/>
      <c r="O203" s="209"/>
      <c r="P203" s="209"/>
      <c r="Q203" s="209"/>
      <c r="R203" s="209"/>
      <c r="S203" s="209"/>
      <c r="T203" s="210"/>
      <c r="AT203" s="211" t="s">
        <v>262</v>
      </c>
      <c r="AU203" s="211" t="s">
        <v>80</v>
      </c>
      <c r="AV203" s="13" t="s">
        <v>82</v>
      </c>
      <c r="AW203" s="13" t="s">
        <v>34</v>
      </c>
      <c r="AX203" s="13" t="s">
        <v>73</v>
      </c>
      <c r="AY203" s="211" t="s">
        <v>252</v>
      </c>
    </row>
    <row r="204" spans="1:65" s="15" customFormat="1" ht="11.25">
      <c r="B204" s="223"/>
      <c r="C204" s="224"/>
      <c r="D204" s="202" t="s">
        <v>262</v>
      </c>
      <c r="E204" s="225" t="s">
        <v>21</v>
      </c>
      <c r="F204" s="226" t="s">
        <v>265</v>
      </c>
      <c r="G204" s="224"/>
      <c r="H204" s="227">
        <v>4</v>
      </c>
      <c r="I204" s="228"/>
      <c r="J204" s="224"/>
      <c r="K204" s="224"/>
      <c r="L204" s="229"/>
      <c r="M204" s="230"/>
      <c r="N204" s="231"/>
      <c r="O204" s="231"/>
      <c r="P204" s="231"/>
      <c r="Q204" s="231"/>
      <c r="R204" s="231"/>
      <c r="S204" s="231"/>
      <c r="T204" s="232"/>
      <c r="AT204" s="233" t="s">
        <v>262</v>
      </c>
      <c r="AU204" s="233" t="s">
        <v>80</v>
      </c>
      <c r="AV204" s="15" t="s">
        <v>258</v>
      </c>
      <c r="AW204" s="15" t="s">
        <v>34</v>
      </c>
      <c r="AX204" s="15" t="s">
        <v>80</v>
      </c>
      <c r="AY204" s="233" t="s">
        <v>252</v>
      </c>
    </row>
    <row r="205" spans="1:65" s="2" customFormat="1" ht="16.5" customHeight="1">
      <c r="A205" s="37"/>
      <c r="B205" s="38"/>
      <c r="C205" s="245" t="s">
        <v>527</v>
      </c>
      <c r="D205" s="245" t="s">
        <v>356</v>
      </c>
      <c r="E205" s="246" t="s">
        <v>4715</v>
      </c>
      <c r="F205" s="247" t="s">
        <v>4716</v>
      </c>
      <c r="G205" s="248" t="s">
        <v>3159</v>
      </c>
      <c r="H205" s="249">
        <v>2</v>
      </c>
      <c r="I205" s="250"/>
      <c r="J205" s="251">
        <f>ROUND(I205*H205,2)</f>
        <v>0</v>
      </c>
      <c r="K205" s="247" t="s">
        <v>378</v>
      </c>
      <c r="L205" s="252"/>
      <c r="M205" s="253" t="s">
        <v>21</v>
      </c>
      <c r="N205" s="254" t="s">
        <v>44</v>
      </c>
      <c r="O205" s="67"/>
      <c r="P205" s="191">
        <f>O205*H205</f>
        <v>0</v>
      </c>
      <c r="Q205" s="191">
        <v>0</v>
      </c>
      <c r="R205" s="191">
        <f>Q205*H205</f>
        <v>0</v>
      </c>
      <c r="S205" s="191">
        <v>0</v>
      </c>
      <c r="T205" s="192">
        <f>S205*H205</f>
        <v>0</v>
      </c>
      <c r="U205" s="37"/>
      <c r="V205" s="37"/>
      <c r="W205" s="37"/>
      <c r="X205" s="37"/>
      <c r="Y205" s="37"/>
      <c r="Z205" s="37"/>
      <c r="AA205" s="37"/>
      <c r="AB205" s="37"/>
      <c r="AC205" s="37"/>
      <c r="AD205" s="37"/>
      <c r="AE205" s="37"/>
      <c r="AR205" s="193" t="s">
        <v>497</v>
      </c>
      <c r="AT205" s="193" t="s">
        <v>356</v>
      </c>
      <c r="AU205" s="193" t="s">
        <v>80</v>
      </c>
      <c r="AY205" s="20" t="s">
        <v>252</v>
      </c>
      <c r="BE205" s="194">
        <f>IF(N205="základní",J205,0)</f>
        <v>0</v>
      </c>
      <c r="BF205" s="194">
        <f>IF(N205="snížená",J205,0)</f>
        <v>0</v>
      </c>
      <c r="BG205" s="194">
        <f>IF(N205="zákl. přenesená",J205,0)</f>
        <v>0</v>
      </c>
      <c r="BH205" s="194">
        <f>IF(N205="sníž. přenesená",J205,0)</f>
        <v>0</v>
      </c>
      <c r="BI205" s="194">
        <f>IF(N205="nulová",J205,0)</f>
        <v>0</v>
      </c>
      <c r="BJ205" s="20" t="s">
        <v>80</v>
      </c>
      <c r="BK205" s="194">
        <f>ROUND(I205*H205,2)</f>
        <v>0</v>
      </c>
      <c r="BL205" s="20" t="s">
        <v>375</v>
      </c>
      <c r="BM205" s="193" t="s">
        <v>861</v>
      </c>
    </row>
    <row r="206" spans="1:65" s="13" customFormat="1" ht="11.25">
      <c r="B206" s="200"/>
      <c r="C206" s="201"/>
      <c r="D206" s="202" t="s">
        <v>262</v>
      </c>
      <c r="E206" s="203" t="s">
        <v>21</v>
      </c>
      <c r="F206" s="204" t="s">
        <v>3188</v>
      </c>
      <c r="G206" s="201"/>
      <c r="H206" s="205">
        <v>2</v>
      </c>
      <c r="I206" s="206"/>
      <c r="J206" s="201"/>
      <c r="K206" s="201"/>
      <c r="L206" s="207"/>
      <c r="M206" s="208"/>
      <c r="N206" s="209"/>
      <c r="O206" s="209"/>
      <c r="P206" s="209"/>
      <c r="Q206" s="209"/>
      <c r="R206" s="209"/>
      <c r="S206" s="209"/>
      <c r="T206" s="210"/>
      <c r="AT206" s="211" t="s">
        <v>262</v>
      </c>
      <c r="AU206" s="211" t="s">
        <v>80</v>
      </c>
      <c r="AV206" s="13" t="s">
        <v>82</v>
      </c>
      <c r="AW206" s="13" t="s">
        <v>34</v>
      </c>
      <c r="AX206" s="13" t="s">
        <v>73</v>
      </c>
      <c r="AY206" s="211" t="s">
        <v>252</v>
      </c>
    </row>
    <row r="207" spans="1:65" s="15" customFormat="1" ht="11.25">
      <c r="B207" s="223"/>
      <c r="C207" s="224"/>
      <c r="D207" s="202" t="s">
        <v>262</v>
      </c>
      <c r="E207" s="225" t="s">
        <v>21</v>
      </c>
      <c r="F207" s="226" t="s">
        <v>265</v>
      </c>
      <c r="G207" s="224"/>
      <c r="H207" s="227">
        <v>2</v>
      </c>
      <c r="I207" s="228"/>
      <c r="J207" s="224"/>
      <c r="K207" s="224"/>
      <c r="L207" s="229"/>
      <c r="M207" s="230"/>
      <c r="N207" s="231"/>
      <c r="O207" s="231"/>
      <c r="P207" s="231"/>
      <c r="Q207" s="231"/>
      <c r="R207" s="231"/>
      <c r="S207" s="231"/>
      <c r="T207" s="232"/>
      <c r="AT207" s="233" t="s">
        <v>262</v>
      </c>
      <c r="AU207" s="233" t="s">
        <v>80</v>
      </c>
      <c r="AV207" s="15" t="s">
        <v>258</v>
      </c>
      <c r="AW207" s="15" t="s">
        <v>34</v>
      </c>
      <c r="AX207" s="15" t="s">
        <v>80</v>
      </c>
      <c r="AY207" s="233" t="s">
        <v>252</v>
      </c>
    </row>
    <row r="208" spans="1:65" s="2" customFormat="1" ht="16.5" customHeight="1">
      <c r="A208" s="37"/>
      <c r="B208" s="38"/>
      <c r="C208" s="245" t="s">
        <v>534</v>
      </c>
      <c r="D208" s="245" t="s">
        <v>356</v>
      </c>
      <c r="E208" s="246" t="s">
        <v>4717</v>
      </c>
      <c r="F208" s="247" t="s">
        <v>4718</v>
      </c>
      <c r="G208" s="248" t="s">
        <v>3159</v>
      </c>
      <c r="H208" s="249">
        <v>2</v>
      </c>
      <c r="I208" s="250"/>
      <c r="J208" s="251">
        <f>ROUND(I208*H208,2)</f>
        <v>0</v>
      </c>
      <c r="K208" s="247" t="s">
        <v>378</v>
      </c>
      <c r="L208" s="252"/>
      <c r="M208" s="253" t="s">
        <v>21</v>
      </c>
      <c r="N208" s="254" t="s">
        <v>44</v>
      </c>
      <c r="O208" s="67"/>
      <c r="P208" s="191">
        <f>O208*H208</f>
        <v>0</v>
      </c>
      <c r="Q208" s="191">
        <v>0</v>
      </c>
      <c r="R208" s="191">
        <f>Q208*H208</f>
        <v>0</v>
      </c>
      <c r="S208" s="191">
        <v>0</v>
      </c>
      <c r="T208" s="192">
        <f>S208*H208</f>
        <v>0</v>
      </c>
      <c r="U208" s="37"/>
      <c r="V208" s="37"/>
      <c r="W208" s="37"/>
      <c r="X208" s="37"/>
      <c r="Y208" s="37"/>
      <c r="Z208" s="37"/>
      <c r="AA208" s="37"/>
      <c r="AB208" s="37"/>
      <c r="AC208" s="37"/>
      <c r="AD208" s="37"/>
      <c r="AE208" s="37"/>
      <c r="AR208" s="193" t="s">
        <v>497</v>
      </c>
      <c r="AT208" s="193" t="s">
        <v>356</v>
      </c>
      <c r="AU208" s="193" t="s">
        <v>80</v>
      </c>
      <c r="AY208" s="20" t="s">
        <v>252</v>
      </c>
      <c r="BE208" s="194">
        <f>IF(N208="základní",J208,0)</f>
        <v>0</v>
      </c>
      <c r="BF208" s="194">
        <f>IF(N208="snížená",J208,0)</f>
        <v>0</v>
      </c>
      <c r="BG208" s="194">
        <f>IF(N208="zákl. přenesená",J208,0)</f>
        <v>0</v>
      </c>
      <c r="BH208" s="194">
        <f>IF(N208="sníž. přenesená",J208,0)</f>
        <v>0</v>
      </c>
      <c r="BI208" s="194">
        <f>IF(N208="nulová",J208,0)</f>
        <v>0</v>
      </c>
      <c r="BJ208" s="20" t="s">
        <v>80</v>
      </c>
      <c r="BK208" s="194">
        <f>ROUND(I208*H208,2)</f>
        <v>0</v>
      </c>
      <c r="BL208" s="20" t="s">
        <v>375</v>
      </c>
      <c r="BM208" s="193" t="s">
        <v>879</v>
      </c>
    </row>
    <row r="209" spans="1:65" s="13" customFormat="1" ht="11.25">
      <c r="B209" s="200"/>
      <c r="C209" s="201"/>
      <c r="D209" s="202" t="s">
        <v>262</v>
      </c>
      <c r="E209" s="203" t="s">
        <v>21</v>
      </c>
      <c r="F209" s="204" t="s">
        <v>3188</v>
      </c>
      <c r="G209" s="201"/>
      <c r="H209" s="205">
        <v>2</v>
      </c>
      <c r="I209" s="206"/>
      <c r="J209" s="201"/>
      <c r="K209" s="201"/>
      <c r="L209" s="207"/>
      <c r="M209" s="208"/>
      <c r="N209" s="209"/>
      <c r="O209" s="209"/>
      <c r="P209" s="209"/>
      <c r="Q209" s="209"/>
      <c r="R209" s="209"/>
      <c r="S209" s="209"/>
      <c r="T209" s="210"/>
      <c r="AT209" s="211" t="s">
        <v>262</v>
      </c>
      <c r="AU209" s="211" t="s">
        <v>80</v>
      </c>
      <c r="AV209" s="13" t="s">
        <v>82</v>
      </c>
      <c r="AW209" s="13" t="s">
        <v>34</v>
      </c>
      <c r="AX209" s="13" t="s">
        <v>73</v>
      </c>
      <c r="AY209" s="211" t="s">
        <v>252</v>
      </c>
    </row>
    <row r="210" spans="1:65" s="15" customFormat="1" ht="11.25">
      <c r="B210" s="223"/>
      <c r="C210" s="224"/>
      <c r="D210" s="202" t="s">
        <v>262</v>
      </c>
      <c r="E210" s="225" t="s">
        <v>21</v>
      </c>
      <c r="F210" s="226" t="s">
        <v>265</v>
      </c>
      <c r="G210" s="224"/>
      <c r="H210" s="227">
        <v>2</v>
      </c>
      <c r="I210" s="228"/>
      <c r="J210" s="224"/>
      <c r="K210" s="224"/>
      <c r="L210" s="229"/>
      <c r="M210" s="230"/>
      <c r="N210" s="231"/>
      <c r="O210" s="231"/>
      <c r="P210" s="231"/>
      <c r="Q210" s="231"/>
      <c r="R210" s="231"/>
      <c r="S210" s="231"/>
      <c r="T210" s="232"/>
      <c r="AT210" s="233" t="s">
        <v>262</v>
      </c>
      <c r="AU210" s="233" t="s">
        <v>80</v>
      </c>
      <c r="AV210" s="15" t="s">
        <v>258</v>
      </c>
      <c r="AW210" s="15" t="s">
        <v>34</v>
      </c>
      <c r="AX210" s="15" t="s">
        <v>80</v>
      </c>
      <c r="AY210" s="233" t="s">
        <v>252</v>
      </c>
    </row>
    <row r="211" spans="1:65" s="2" customFormat="1" ht="16.5" customHeight="1">
      <c r="A211" s="37"/>
      <c r="B211" s="38"/>
      <c r="C211" s="245" t="s">
        <v>547</v>
      </c>
      <c r="D211" s="245" t="s">
        <v>356</v>
      </c>
      <c r="E211" s="246" t="s">
        <v>4719</v>
      </c>
      <c r="F211" s="247" t="s">
        <v>4720</v>
      </c>
      <c r="G211" s="248" t="s">
        <v>163</v>
      </c>
      <c r="H211" s="249">
        <v>4</v>
      </c>
      <c r="I211" s="250"/>
      <c r="J211" s="251">
        <f>ROUND(I211*H211,2)</f>
        <v>0</v>
      </c>
      <c r="K211" s="247" t="s">
        <v>378</v>
      </c>
      <c r="L211" s="252"/>
      <c r="M211" s="253" t="s">
        <v>21</v>
      </c>
      <c r="N211" s="254" t="s">
        <v>44</v>
      </c>
      <c r="O211" s="67"/>
      <c r="P211" s="191">
        <f>O211*H211</f>
        <v>0</v>
      </c>
      <c r="Q211" s="191">
        <v>0</v>
      </c>
      <c r="R211" s="191">
        <f>Q211*H211</f>
        <v>0</v>
      </c>
      <c r="S211" s="191">
        <v>0</v>
      </c>
      <c r="T211" s="192">
        <f>S211*H211</f>
        <v>0</v>
      </c>
      <c r="U211" s="37"/>
      <c r="V211" s="37"/>
      <c r="W211" s="37"/>
      <c r="X211" s="37"/>
      <c r="Y211" s="37"/>
      <c r="Z211" s="37"/>
      <c r="AA211" s="37"/>
      <c r="AB211" s="37"/>
      <c r="AC211" s="37"/>
      <c r="AD211" s="37"/>
      <c r="AE211" s="37"/>
      <c r="AR211" s="193" t="s">
        <v>497</v>
      </c>
      <c r="AT211" s="193" t="s">
        <v>356</v>
      </c>
      <c r="AU211" s="193" t="s">
        <v>80</v>
      </c>
      <c r="AY211" s="20" t="s">
        <v>252</v>
      </c>
      <c r="BE211" s="194">
        <f>IF(N211="základní",J211,0)</f>
        <v>0</v>
      </c>
      <c r="BF211" s="194">
        <f>IF(N211="snížená",J211,0)</f>
        <v>0</v>
      </c>
      <c r="BG211" s="194">
        <f>IF(N211="zákl. přenesená",J211,0)</f>
        <v>0</v>
      </c>
      <c r="BH211" s="194">
        <f>IF(N211="sníž. přenesená",J211,0)</f>
        <v>0</v>
      </c>
      <c r="BI211" s="194">
        <f>IF(N211="nulová",J211,0)</f>
        <v>0</v>
      </c>
      <c r="BJ211" s="20" t="s">
        <v>80</v>
      </c>
      <c r="BK211" s="194">
        <f>ROUND(I211*H211,2)</f>
        <v>0</v>
      </c>
      <c r="BL211" s="20" t="s">
        <v>375</v>
      </c>
      <c r="BM211" s="193" t="s">
        <v>909</v>
      </c>
    </row>
    <row r="212" spans="1:65" s="13" customFormat="1" ht="11.25">
      <c r="B212" s="200"/>
      <c r="C212" s="201"/>
      <c r="D212" s="202" t="s">
        <v>262</v>
      </c>
      <c r="E212" s="203" t="s">
        <v>21</v>
      </c>
      <c r="F212" s="204" t="s">
        <v>3235</v>
      </c>
      <c r="G212" s="201"/>
      <c r="H212" s="205">
        <v>4</v>
      </c>
      <c r="I212" s="206"/>
      <c r="J212" s="201"/>
      <c r="K212" s="201"/>
      <c r="L212" s="207"/>
      <c r="M212" s="208"/>
      <c r="N212" s="209"/>
      <c r="O212" s="209"/>
      <c r="P212" s="209"/>
      <c r="Q212" s="209"/>
      <c r="R212" s="209"/>
      <c r="S212" s="209"/>
      <c r="T212" s="210"/>
      <c r="AT212" s="211" t="s">
        <v>262</v>
      </c>
      <c r="AU212" s="211" t="s">
        <v>80</v>
      </c>
      <c r="AV212" s="13" t="s">
        <v>82</v>
      </c>
      <c r="AW212" s="13" t="s">
        <v>34</v>
      </c>
      <c r="AX212" s="13" t="s">
        <v>73</v>
      </c>
      <c r="AY212" s="211" t="s">
        <v>252</v>
      </c>
    </row>
    <row r="213" spans="1:65" s="15" customFormat="1" ht="11.25">
      <c r="B213" s="223"/>
      <c r="C213" s="224"/>
      <c r="D213" s="202" t="s">
        <v>262</v>
      </c>
      <c r="E213" s="225" t="s">
        <v>21</v>
      </c>
      <c r="F213" s="226" t="s">
        <v>265</v>
      </c>
      <c r="G213" s="224"/>
      <c r="H213" s="227">
        <v>4</v>
      </c>
      <c r="I213" s="228"/>
      <c r="J213" s="224"/>
      <c r="K213" s="224"/>
      <c r="L213" s="229"/>
      <c r="M213" s="230"/>
      <c r="N213" s="231"/>
      <c r="O213" s="231"/>
      <c r="P213" s="231"/>
      <c r="Q213" s="231"/>
      <c r="R213" s="231"/>
      <c r="S213" s="231"/>
      <c r="T213" s="232"/>
      <c r="AT213" s="233" t="s">
        <v>262</v>
      </c>
      <c r="AU213" s="233" t="s">
        <v>80</v>
      </c>
      <c r="AV213" s="15" t="s">
        <v>258</v>
      </c>
      <c r="AW213" s="15" t="s">
        <v>34</v>
      </c>
      <c r="AX213" s="15" t="s">
        <v>80</v>
      </c>
      <c r="AY213" s="233" t="s">
        <v>252</v>
      </c>
    </row>
    <row r="214" spans="1:65" s="2" customFormat="1" ht="16.5" customHeight="1">
      <c r="A214" s="37"/>
      <c r="B214" s="38"/>
      <c r="C214" s="245" t="s">
        <v>560</v>
      </c>
      <c r="D214" s="245" t="s">
        <v>356</v>
      </c>
      <c r="E214" s="246" t="s">
        <v>4721</v>
      </c>
      <c r="F214" s="247" t="s">
        <v>4722</v>
      </c>
      <c r="G214" s="248" t="s">
        <v>163</v>
      </c>
      <c r="H214" s="249">
        <v>70</v>
      </c>
      <c r="I214" s="250"/>
      <c r="J214" s="251">
        <f>ROUND(I214*H214,2)</f>
        <v>0</v>
      </c>
      <c r="K214" s="247" t="s">
        <v>378</v>
      </c>
      <c r="L214" s="252"/>
      <c r="M214" s="253" t="s">
        <v>21</v>
      </c>
      <c r="N214" s="254" t="s">
        <v>44</v>
      </c>
      <c r="O214" s="67"/>
      <c r="P214" s="191">
        <f>O214*H214</f>
        <v>0</v>
      </c>
      <c r="Q214" s="191">
        <v>0</v>
      </c>
      <c r="R214" s="191">
        <f>Q214*H214</f>
        <v>0</v>
      </c>
      <c r="S214" s="191">
        <v>0</v>
      </c>
      <c r="T214" s="192">
        <f>S214*H214</f>
        <v>0</v>
      </c>
      <c r="U214" s="37"/>
      <c r="V214" s="37"/>
      <c r="W214" s="37"/>
      <c r="X214" s="37"/>
      <c r="Y214" s="37"/>
      <c r="Z214" s="37"/>
      <c r="AA214" s="37"/>
      <c r="AB214" s="37"/>
      <c r="AC214" s="37"/>
      <c r="AD214" s="37"/>
      <c r="AE214" s="37"/>
      <c r="AR214" s="193" t="s">
        <v>497</v>
      </c>
      <c r="AT214" s="193" t="s">
        <v>356</v>
      </c>
      <c r="AU214" s="193" t="s">
        <v>80</v>
      </c>
      <c r="AY214" s="20" t="s">
        <v>252</v>
      </c>
      <c r="BE214" s="194">
        <f>IF(N214="základní",J214,0)</f>
        <v>0</v>
      </c>
      <c r="BF214" s="194">
        <f>IF(N214="snížená",J214,0)</f>
        <v>0</v>
      </c>
      <c r="BG214" s="194">
        <f>IF(N214="zákl. přenesená",J214,0)</f>
        <v>0</v>
      </c>
      <c r="BH214" s="194">
        <f>IF(N214="sníž. přenesená",J214,0)</f>
        <v>0</v>
      </c>
      <c r="BI214" s="194">
        <f>IF(N214="nulová",J214,0)</f>
        <v>0</v>
      </c>
      <c r="BJ214" s="20" t="s">
        <v>80</v>
      </c>
      <c r="BK214" s="194">
        <f>ROUND(I214*H214,2)</f>
        <v>0</v>
      </c>
      <c r="BL214" s="20" t="s">
        <v>375</v>
      </c>
      <c r="BM214" s="193" t="s">
        <v>920</v>
      </c>
    </row>
    <row r="215" spans="1:65" s="13" customFormat="1" ht="11.25">
      <c r="B215" s="200"/>
      <c r="C215" s="201"/>
      <c r="D215" s="202" t="s">
        <v>262</v>
      </c>
      <c r="E215" s="203" t="s">
        <v>21</v>
      </c>
      <c r="F215" s="204" t="s">
        <v>4723</v>
      </c>
      <c r="G215" s="201"/>
      <c r="H215" s="205">
        <v>70</v>
      </c>
      <c r="I215" s="206"/>
      <c r="J215" s="201"/>
      <c r="K215" s="201"/>
      <c r="L215" s="207"/>
      <c r="M215" s="208"/>
      <c r="N215" s="209"/>
      <c r="O215" s="209"/>
      <c r="P215" s="209"/>
      <c r="Q215" s="209"/>
      <c r="R215" s="209"/>
      <c r="S215" s="209"/>
      <c r="T215" s="210"/>
      <c r="AT215" s="211" t="s">
        <v>262</v>
      </c>
      <c r="AU215" s="211" t="s">
        <v>80</v>
      </c>
      <c r="AV215" s="13" t="s">
        <v>82</v>
      </c>
      <c r="AW215" s="13" t="s">
        <v>34</v>
      </c>
      <c r="AX215" s="13" t="s">
        <v>73</v>
      </c>
      <c r="AY215" s="211" t="s">
        <v>252</v>
      </c>
    </row>
    <row r="216" spans="1:65" s="15" customFormat="1" ht="11.25">
      <c r="B216" s="223"/>
      <c r="C216" s="224"/>
      <c r="D216" s="202" t="s">
        <v>262</v>
      </c>
      <c r="E216" s="225" t="s">
        <v>21</v>
      </c>
      <c r="F216" s="226" t="s">
        <v>265</v>
      </c>
      <c r="G216" s="224"/>
      <c r="H216" s="227">
        <v>70</v>
      </c>
      <c r="I216" s="228"/>
      <c r="J216" s="224"/>
      <c r="K216" s="224"/>
      <c r="L216" s="229"/>
      <c r="M216" s="230"/>
      <c r="N216" s="231"/>
      <c r="O216" s="231"/>
      <c r="P216" s="231"/>
      <c r="Q216" s="231"/>
      <c r="R216" s="231"/>
      <c r="S216" s="231"/>
      <c r="T216" s="232"/>
      <c r="AT216" s="233" t="s">
        <v>262</v>
      </c>
      <c r="AU216" s="233" t="s">
        <v>80</v>
      </c>
      <c r="AV216" s="15" t="s">
        <v>258</v>
      </c>
      <c r="AW216" s="15" t="s">
        <v>34</v>
      </c>
      <c r="AX216" s="15" t="s">
        <v>80</v>
      </c>
      <c r="AY216" s="233" t="s">
        <v>252</v>
      </c>
    </row>
    <row r="217" spans="1:65" s="2" customFormat="1" ht="16.5" customHeight="1">
      <c r="A217" s="37"/>
      <c r="B217" s="38"/>
      <c r="C217" s="245" t="s">
        <v>566</v>
      </c>
      <c r="D217" s="245" t="s">
        <v>356</v>
      </c>
      <c r="E217" s="246" t="s">
        <v>4724</v>
      </c>
      <c r="F217" s="247" t="s">
        <v>4725</v>
      </c>
      <c r="G217" s="248" t="s">
        <v>163</v>
      </c>
      <c r="H217" s="249">
        <v>22</v>
      </c>
      <c r="I217" s="250"/>
      <c r="J217" s="251">
        <f>ROUND(I217*H217,2)</f>
        <v>0</v>
      </c>
      <c r="K217" s="247" t="s">
        <v>378</v>
      </c>
      <c r="L217" s="252"/>
      <c r="M217" s="253" t="s">
        <v>21</v>
      </c>
      <c r="N217" s="254" t="s">
        <v>44</v>
      </c>
      <c r="O217" s="67"/>
      <c r="P217" s="191">
        <f>O217*H217</f>
        <v>0</v>
      </c>
      <c r="Q217" s="191">
        <v>0</v>
      </c>
      <c r="R217" s="191">
        <f>Q217*H217</f>
        <v>0</v>
      </c>
      <c r="S217" s="191">
        <v>0</v>
      </c>
      <c r="T217" s="192">
        <f>S217*H217</f>
        <v>0</v>
      </c>
      <c r="U217" s="37"/>
      <c r="V217" s="37"/>
      <c r="W217" s="37"/>
      <c r="X217" s="37"/>
      <c r="Y217" s="37"/>
      <c r="Z217" s="37"/>
      <c r="AA217" s="37"/>
      <c r="AB217" s="37"/>
      <c r="AC217" s="37"/>
      <c r="AD217" s="37"/>
      <c r="AE217" s="37"/>
      <c r="AR217" s="193" t="s">
        <v>497</v>
      </c>
      <c r="AT217" s="193" t="s">
        <v>356</v>
      </c>
      <c r="AU217" s="193" t="s">
        <v>80</v>
      </c>
      <c r="AY217" s="20" t="s">
        <v>252</v>
      </c>
      <c r="BE217" s="194">
        <f>IF(N217="základní",J217,0)</f>
        <v>0</v>
      </c>
      <c r="BF217" s="194">
        <f>IF(N217="snížená",J217,0)</f>
        <v>0</v>
      </c>
      <c r="BG217" s="194">
        <f>IF(N217="zákl. přenesená",J217,0)</f>
        <v>0</v>
      </c>
      <c r="BH217" s="194">
        <f>IF(N217="sníž. přenesená",J217,0)</f>
        <v>0</v>
      </c>
      <c r="BI217" s="194">
        <f>IF(N217="nulová",J217,0)</f>
        <v>0</v>
      </c>
      <c r="BJ217" s="20" t="s">
        <v>80</v>
      </c>
      <c r="BK217" s="194">
        <f>ROUND(I217*H217,2)</f>
        <v>0</v>
      </c>
      <c r="BL217" s="20" t="s">
        <v>375</v>
      </c>
      <c r="BM217" s="193" t="s">
        <v>735</v>
      </c>
    </row>
    <row r="218" spans="1:65" s="13" customFormat="1" ht="11.25">
      <c r="B218" s="200"/>
      <c r="C218" s="201"/>
      <c r="D218" s="202" t="s">
        <v>262</v>
      </c>
      <c r="E218" s="203" t="s">
        <v>21</v>
      </c>
      <c r="F218" s="204" t="s">
        <v>4726</v>
      </c>
      <c r="G218" s="201"/>
      <c r="H218" s="205">
        <v>22</v>
      </c>
      <c r="I218" s="206"/>
      <c r="J218" s="201"/>
      <c r="K218" s="201"/>
      <c r="L218" s="207"/>
      <c r="M218" s="208"/>
      <c r="N218" s="209"/>
      <c r="O218" s="209"/>
      <c r="P218" s="209"/>
      <c r="Q218" s="209"/>
      <c r="R218" s="209"/>
      <c r="S218" s="209"/>
      <c r="T218" s="210"/>
      <c r="AT218" s="211" t="s">
        <v>262</v>
      </c>
      <c r="AU218" s="211" t="s">
        <v>80</v>
      </c>
      <c r="AV218" s="13" t="s">
        <v>82</v>
      </c>
      <c r="AW218" s="13" t="s">
        <v>34</v>
      </c>
      <c r="AX218" s="13" t="s">
        <v>73</v>
      </c>
      <c r="AY218" s="211" t="s">
        <v>252</v>
      </c>
    </row>
    <row r="219" spans="1:65" s="15" customFormat="1" ht="11.25">
      <c r="B219" s="223"/>
      <c r="C219" s="224"/>
      <c r="D219" s="202" t="s">
        <v>262</v>
      </c>
      <c r="E219" s="225" t="s">
        <v>21</v>
      </c>
      <c r="F219" s="226" t="s">
        <v>265</v>
      </c>
      <c r="G219" s="224"/>
      <c r="H219" s="227">
        <v>22</v>
      </c>
      <c r="I219" s="228"/>
      <c r="J219" s="224"/>
      <c r="K219" s="224"/>
      <c r="L219" s="229"/>
      <c r="M219" s="230"/>
      <c r="N219" s="231"/>
      <c r="O219" s="231"/>
      <c r="P219" s="231"/>
      <c r="Q219" s="231"/>
      <c r="R219" s="231"/>
      <c r="S219" s="231"/>
      <c r="T219" s="232"/>
      <c r="AT219" s="233" t="s">
        <v>262</v>
      </c>
      <c r="AU219" s="233" t="s">
        <v>80</v>
      </c>
      <c r="AV219" s="15" t="s">
        <v>258</v>
      </c>
      <c r="AW219" s="15" t="s">
        <v>34</v>
      </c>
      <c r="AX219" s="15" t="s">
        <v>80</v>
      </c>
      <c r="AY219" s="233" t="s">
        <v>252</v>
      </c>
    </row>
    <row r="220" spans="1:65" s="2" customFormat="1" ht="16.5" customHeight="1">
      <c r="A220" s="37"/>
      <c r="B220" s="38"/>
      <c r="C220" s="245" t="s">
        <v>575</v>
      </c>
      <c r="D220" s="245" t="s">
        <v>356</v>
      </c>
      <c r="E220" s="246" t="s">
        <v>4727</v>
      </c>
      <c r="F220" s="247" t="s">
        <v>4728</v>
      </c>
      <c r="G220" s="248" t="s">
        <v>163</v>
      </c>
      <c r="H220" s="249">
        <v>5</v>
      </c>
      <c r="I220" s="250"/>
      <c r="J220" s="251">
        <f>ROUND(I220*H220,2)</f>
        <v>0</v>
      </c>
      <c r="K220" s="247" t="s">
        <v>378</v>
      </c>
      <c r="L220" s="252"/>
      <c r="M220" s="253" t="s">
        <v>21</v>
      </c>
      <c r="N220" s="254" t="s">
        <v>44</v>
      </c>
      <c r="O220" s="67"/>
      <c r="P220" s="191">
        <f>O220*H220</f>
        <v>0</v>
      </c>
      <c r="Q220" s="191">
        <v>0</v>
      </c>
      <c r="R220" s="191">
        <f>Q220*H220</f>
        <v>0</v>
      </c>
      <c r="S220" s="191">
        <v>0</v>
      </c>
      <c r="T220" s="192">
        <f>S220*H220</f>
        <v>0</v>
      </c>
      <c r="U220" s="37"/>
      <c r="V220" s="37"/>
      <c r="W220" s="37"/>
      <c r="X220" s="37"/>
      <c r="Y220" s="37"/>
      <c r="Z220" s="37"/>
      <c r="AA220" s="37"/>
      <c r="AB220" s="37"/>
      <c r="AC220" s="37"/>
      <c r="AD220" s="37"/>
      <c r="AE220" s="37"/>
      <c r="AR220" s="193" t="s">
        <v>497</v>
      </c>
      <c r="AT220" s="193" t="s">
        <v>356</v>
      </c>
      <c r="AU220" s="193" t="s">
        <v>80</v>
      </c>
      <c r="AY220" s="20" t="s">
        <v>252</v>
      </c>
      <c r="BE220" s="194">
        <f>IF(N220="základní",J220,0)</f>
        <v>0</v>
      </c>
      <c r="BF220" s="194">
        <f>IF(N220="snížená",J220,0)</f>
        <v>0</v>
      </c>
      <c r="BG220" s="194">
        <f>IF(N220="zákl. přenesená",J220,0)</f>
        <v>0</v>
      </c>
      <c r="BH220" s="194">
        <f>IF(N220="sníž. přenesená",J220,0)</f>
        <v>0</v>
      </c>
      <c r="BI220" s="194">
        <f>IF(N220="nulová",J220,0)</f>
        <v>0</v>
      </c>
      <c r="BJ220" s="20" t="s">
        <v>80</v>
      </c>
      <c r="BK220" s="194">
        <f>ROUND(I220*H220,2)</f>
        <v>0</v>
      </c>
      <c r="BL220" s="20" t="s">
        <v>375</v>
      </c>
      <c r="BM220" s="193" t="s">
        <v>943</v>
      </c>
    </row>
    <row r="221" spans="1:65" s="13" customFormat="1" ht="11.25">
      <c r="B221" s="200"/>
      <c r="C221" s="201"/>
      <c r="D221" s="202" t="s">
        <v>262</v>
      </c>
      <c r="E221" s="203" t="s">
        <v>21</v>
      </c>
      <c r="F221" s="204" t="s">
        <v>4649</v>
      </c>
      <c r="G221" s="201"/>
      <c r="H221" s="205">
        <v>5</v>
      </c>
      <c r="I221" s="206"/>
      <c r="J221" s="201"/>
      <c r="K221" s="201"/>
      <c r="L221" s="207"/>
      <c r="M221" s="208"/>
      <c r="N221" s="209"/>
      <c r="O221" s="209"/>
      <c r="P221" s="209"/>
      <c r="Q221" s="209"/>
      <c r="R221" s="209"/>
      <c r="S221" s="209"/>
      <c r="T221" s="210"/>
      <c r="AT221" s="211" t="s">
        <v>262</v>
      </c>
      <c r="AU221" s="211" t="s">
        <v>80</v>
      </c>
      <c r="AV221" s="13" t="s">
        <v>82</v>
      </c>
      <c r="AW221" s="13" t="s">
        <v>34</v>
      </c>
      <c r="AX221" s="13" t="s">
        <v>73</v>
      </c>
      <c r="AY221" s="211" t="s">
        <v>252</v>
      </c>
    </row>
    <row r="222" spans="1:65" s="15" customFormat="1" ht="11.25">
      <c r="B222" s="223"/>
      <c r="C222" s="224"/>
      <c r="D222" s="202" t="s">
        <v>262</v>
      </c>
      <c r="E222" s="225" t="s">
        <v>21</v>
      </c>
      <c r="F222" s="226" t="s">
        <v>265</v>
      </c>
      <c r="G222" s="224"/>
      <c r="H222" s="227">
        <v>5</v>
      </c>
      <c r="I222" s="228"/>
      <c r="J222" s="224"/>
      <c r="K222" s="224"/>
      <c r="L222" s="229"/>
      <c r="M222" s="230"/>
      <c r="N222" s="231"/>
      <c r="O222" s="231"/>
      <c r="P222" s="231"/>
      <c r="Q222" s="231"/>
      <c r="R222" s="231"/>
      <c r="S222" s="231"/>
      <c r="T222" s="232"/>
      <c r="AT222" s="233" t="s">
        <v>262</v>
      </c>
      <c r="AU222" s="233" t="s">
        <v>80</v>
      </c>
      <c r="AV222" s="15" t="s">
        <v>258</v>
      </c>
      <c r="AW222" s="15" t="s">
        <v>34</v>
      </c>
      <c r="AX222" s="15" t="s">
        <v>80</v>
      </c>
      <c r="AY222" s="233" t="s">
        <v>252</v>
      </c>
    </row>
    <row r="223" spans="1:65" s="2" customFormat="1" ht="16.5" customHeight="1">
      <c r="A223" s="37"/>
      <c r="B223" s="38"/>
      <c r="C223" s="245" t="s">
        <v>583</v>
      </c>
      <c r="D223" s="245" t="s">
        <v>356</v>
      </c>
      <c r="E223" s="246" t="s">
        <v>4641</v>
      </c>
      <c r="F223" s="247" t="s">
        <v>4642</v>
      </c>
      <c r="G223" s="248" t="s">
        <v>163</v>
      </c>
      <c r="H223" s="249">
        <v>40</v>
      </c>
      <c r="I223" s="250"/>
      <c r="J223" s="251">
        <f>ROUND(I223*H223,2)</f>
        <v>0</v>
      </c>
      <c r="K223" s="247" t="s">
        <v>378</v>
      </c>
      <c r="L223" s="252"/>
      <c r="M223" s="253" t="s">
        <v>21</v>
      </c>
      <c r="N223" s="254" t="s">
        <v>44</v>
      </c>
      <c r="O223" s="67"/>
      <c r="P223" s="191">
        <f>O223*H223</f>
        <v>0</v>
      </c>
      <c r="Q223" s="191">
        <v>0</v>
      </c>
      <c r="R223" s="191">
        <f>Q223*H223</f>
        <v>0</v>
      </c>
      <c r="S223" s="191">
        <v>0</v>
      </c>
      <c r="T223" s="192">
        <f>S223*H223</f>
        <v>0</v>
      </c>
      <c r="U223" s="37"/>
      <c r="V223" s="37"/>
      <c r="W223" s="37"/>
      <c r="X223" s="37"/>
      <c r="Y223" s="37"/>
      <c r="Z223" s="37"/>
      <c r="AA223" s="37"/>
      <c r="AB223" s="37"/>
      <c r="AC223" s="37"/>
      <c r="AD223" s="37"/>
      <c r="AE223" s="37"/>
      <c r="AR223" s="193" t="s">
        <v>497</v>
      </c>
      <c r="AT223" s="193" t="s">
        <v>356</v>
      </c>
      <c r="AU223" s="193" t="s">
        <v>80</v>
      </c>
      <c r="AY223" s="20" t="s">
        <v>252</v>
      </c>
      <c r="BE223" s="194">
        <f>IF(N223="základní",J223,0)</f>
        <v>0</v>
      </c>
      <c r="BF223" s="194">
        <f>IF(N223="snížená",J223,0)</f>
        <v>0</v>
      </c>
      <c r="BG223" s="194">
        <f>IF(N223="zákl. přenesená",J223,0)</f>
        <v>0</v>
      </c>
      <c r="BH223" s="194">
        <f>IF(N223="sníž. přenesená",J223,0)</f>
        <v>0</v>
      </c>
      <c r="BI223" s="194">
        <f>IF(N223="nulová",J223,0)</f>
        <v>0</v>
      </c>
      <c r="BJ223" s="20" t="s">
        <v>80</v>
      </c>
      <c r="BK223" s="194">
        <f>ROUND(I223*H223,2)</f>
        <v>0</v>
      </c>
      <c r="BL223" s="20" t="s">
        <v>375</v>
      </c>
      <c r="BM223" s="193" t="s">
        <v>959</v>
      </c>
    </row>
    <row r="224" spans="1:65" s="13" customFormat="1" ht="11.25">
      <c r="B224" s="200"/>
      <c r="C224" s="201"/>
      <c r="D224" s="202" t="s">
        <v>262</v>
      </c>
      <c r="E224" s="203" t="s">
        <v>21</v>
      </c>
      <c r="F224" s="204" t="s">
        <v>4729</v>
      </c>
      <c r="G224" s="201"/>
      <c r="H224" s="205">
        <v>40</v>
      </c>
      <c r="I224" s="206"/>
      <c r="J224" s="201"/>
      <c r="K224" s="201"/>
      <c r="L224" s="207"/>
      <c r="M224" s="208"/>
      <c r="N224" s="209"/>
      <c r="O224" s="209"/>
      <c r="P224" s="209"/>
      <c r="Q224" s="209"/>
      <c r="R224" s="209"/>
      <c r="S224" s="209"/>
      <c r="T224" s="210"/>
      <c r="AT224" s="211" t="s">
        <v>262</v>
      </c>
      <c r="AU224" s="211" t="s">
        <v>80</v>
      </c>
      <c r="AV224" s="13" t="s">
        <v>82</v>
      </c>
      <c r="AW224" s="13" t="s">
        <v>34</v>
      </c>
      <c r="AX224" s="13" t="s">
        <v>73</v>
      </c>
      <c r="AY224" s="211" t="s">
        <v>252</v>
      </c>
    </row>
    <row r="225" spans="1:65" s="15" customFormat="1" ht="11.25">
      <c r="B225" s="223"/>
      <c r="C225" s="224"/>
      <c r="D225" s="202" t="s">
        <v>262</v>
      </c>
      <c r="E225" s="225" t="s">
        <v>21</v>
      </c>
      <c r="F225" s="226" t="s">
        <v>265</v>
      </c>
      <c r="G225" s="224"/>
      <c r="H225" s="227">
        <v>40</v>
      </c>
      <c r="I225" s="228"/>
      <c r="J225" s="224"/>
      <c r="K225" s="224"/>
      <c r="L225" s="229"/>
      <c r="M225" s="230"/>
      <c r="N225" s="231"/>
      <c r="O225" s="231"/>
      <c r="P225" s="231"/>
      <c r="Q225" s="231"/>
      <c r="R225" s="231"/>
      <c r="S225" s="231"/>
      <c r="T225" s="232"/>
      <c r="AT225" s="233" t="s">
        <v>262</v>
      </c>
      <c r="AU225" s="233" t="s">
        <v>80</v>
      </c>
      <c r="AV225" s="15" t="s">
        <v>258</v>
      </c>
      <c r="AW225" s="15" t="s">
        <v>34</v>
      </c>
      <c r="AX225" s="15" t="s">
        <v>80</v>
      </c>
      <c r="AY225" s="233" t="s">
        <v>252</v>
      </c>
    </row>
    <row r="226" spans="1:65" s="2" customFormat="1" ht="16.5" customHeight="1">
      <c r="A226" s="37"/>
      <c r="B226" s="38"/>
      <c r="C226" s="245" t="s">
        <v>597</v>
      </c>
      <c r="D226" s="245" t="s">
        <v>356</v>
      </c>
      <c r="E226" s="246" t="s">
        <v>4644</v>
      </c>
      <c r="F226" s="247" t="s">
        <v>4645</v>
      </c>
      <c r="G226" s="248" t="s">
        <v>163</v>
      </c>
      <c r="H226" s="249">
        <v>35</v>
      </c>
      <c r="I226" s="250"/>
      <c r="J226" s="251">
        <f>ROUND(I226*H226,2)</f>
        <v>0</v>
      </c>
      <c r="K226" s="247" t="s">
        <v>378</v>
      </c>
      <c r="L226" s="252"/>
      <c r="M226" s="253" t="s">
        <v>21</v>
      </c>
      <c r="N226" s="254" t="s">
        <v>44</v>
      </c>
      <c r="O226" s="67"/>
      <c r="P226" s="191">
        <f>O226*H226</f>
        <v>0</v>
      </c>
      <c r="Q226" s="191">
        <v>0</v>
      </c>
      <c r="R226" s="191">
        <f>Q226*H226</f>
        <v>0</v>
      </c>
      <c r="S226" s="191">
        <v>0</v>
      </c>
      <c r="T226" s="192">
        <f>S226*H226</f>
        <v>0</v>
      </c>
      <c r="U226" s="37"/>
      <c r="V226" s="37"/>
      <c r="W226" s="37"/>
      <c r="X226" s="37"/>
      <c r="Y226" s="37"/>
      <c r="Z226" s="37"/>
      <c r="AA226" s="37"/>
      <c r="AB226" s="37"/>
      <c r="AC226" s="37"/>
      <c r="AD226" s="37"/>
      <c r="AE226" s="37"/>
      <c r="AR226" s="193" t="s">
        <v>497</v>
      </c>
      <c r="AT226" s="193" t="s">
        <v>356</v>
      </c>
      <c r="AU226" s="193" t="s">
        <v>80</v>
      </c>
      <c r="AY226" s="20" t="s">
        <v>252</v>
      </c>
      <c r="BE226" s="194">
        <f>IF(N226="základní",J226,0)</f>
        <v>0</v>
      </c>
      <c r="BF226" s="194">
        <f>IF(N226="snížená",J226,0)</f>
        <v>0</v>
      </c>
      <c r="BG226" s="194">
        <f>IF(N226="zákl. přenesená",J226,0)</f>
        <v>0</v>
      </c>
      <c r="BH226" s="194">
        <f>IF(N226="sníž. přenesená",J226,0)</f>
        <v>0</v>
      </c>
      <c r="BI226" s="194">
        <f>IF(N226="nulová",J226,0)</f>
        <v>0</v>
      </c>
      <c r="BJ226" s="20" t="s">
        <v>80</v>
      </c>
      <c r="BK226" s="194">
        <f>ROUND(I226*H226,2)</f>
        <v>0</v>
      </c>
      <c r="BL226" s="20" t="s">
        <v>375</v>
      </c>
      <c r="BM226" s="193" t="s">
        <v>979</v>
      </c>
    </row>
    <row r="227" spans="1:65" s="13" customFormat="1" ht="11.25">
      <c r="B227" s="200"/>
      <c r="C227" s="201"/>
      <c r="D227" s="202" t="s">
        <v>262</v>
      </c>
      <c r="E227" s="203" t="s">
        <v>21</v>
      </c>
      <c r="F227" s="204" t="s">
        <v>4730</v>
      </c>
      <c r="G227" s="201"/>
      <c r="H227" s="205">
        <v>35</v>
      </c>
      <c r="I227" s="206"/>
      <c r="J227" s="201"/>
      <c r="K227" s="201"/>
      <c r="L227" s="207"/>
      <c r="M227" s="208"/>
      <c r="N227" s="209"/>
      <c r="O227" s="209"/>
      <c r="P227" s="209"/>
      <c r="Q227" s="209"/>
      <c r="R227" s="209"/>
      <c r="S227" s="209"/>
      <c r="T227" s="210"/>
      <c r="AT227" s="211" t="s">
        <v>262</v>
      </c>
      <c r="AU227" s="211" t="s">
        <v>80</v>
      </c>
      <c r="AV227" s="13" t="s">
        <v>82</v>
      </c>
      <c r="AW227" s="13" t="s">
        <v>34</v>
      </c>
      <c r="AX227" s="13" t="s">
        <v>73</v>
      </c>
      <c r="AY227" s="211" t="s">
        <v>252</v>
      </c>
    </row>
    <row r="228" spans="1:65" s="15" customFormat="1" ht="11.25">
      <c r="B228" s="223"/>
      <c r="C228" s="224"/>
      <c r="D228" s="202" t="s">
        <v>262</v>
      </c>
      <c r="E228" s="225" t="s">
        <v>21</v>
      </c>
      <c r="F228" s="226" t="s">
        <v>265</v>
      </c>
      <c r="G228" s="224"/>
      <c r="H228" s="227">
        <v>35</v>
      </c>
      <c r="I228" s="228"/>
      <c r="J228" s="224"/>
      <c r="K228" s="224"/>
      <c r="L228" s="229"/>
      <c r="M228" s="230"/>
      <c r="N228" s="231"/>
      <c r="O228" s="231"/>
      <c r="P228" s="231"/>
      <c r="Q228" s="231"/>
      <c r="R228" s="231"/>
      <c r="S228" s="231"/>
      <c r="T228" s="232"/>
      <c r="AT228" s="233" t="s">
        <v>262</v>
      </c>
      <c r="AU228" s="233" t="s">
        <v>80</v>
      </c>
      <c r="AV228" s="15" t="s">
        <v>258</v>
      </c>
      <c r="AW228" s="15" t="s">
        <v>34</v>
      </c>
      <c r="AX228" s="15" t="s">
        <v>80</v>
      </c>
      <c r="AY228" s="233" t="s">
        <v>252</v>
      </c>
    </row>
    <row r="229" spans="1:65" s="2" customFormat="1" ht="62.65" customHeight="1">
      <c r="A229" s="37"/>
      <c r="B229" s="38"/>
      <c r="C229" s="245" t="s">
        <v>609</v>
      </c>
      <c r="D229" s="245" t="s">
        <v>356</v>
      </c>
      <c r="E229" s="246" t="s">
        <v>4731</v>
      </c>
      <c r="F229" s="247" t="s">
        <v>4732</v>
      </c>
      <c r="G229" s="248" t="s">
        <v>149</v>
      </c>
      <c r="H229" s="249">
        <v>620</v>
      </c>
      <c r="I229" s="250"/>
      <c r="J229" s="251">
        <f>ROUND(I229*H229,2)</f>
        <v>0</v>
      </c>
      <c r="K229" s="247" t="s">
        <v>378</v>
      </c>
      <c r="L229" s="252"/>
      <c r="M229" s="253" t="s">
        <v>21</v>
      </c>
      <c r="N229" s="254" t="s">
        <v>44</v>
      </c>
      <c r="O229" s="67"/>
      <c r="P229" s="191">
        <f>O229*H229</f>
        <v>0</v>
      </c>
      <c r="Q229" s="191">
        <v>0</v>
      </c>
      <c r="R229" s="191">
        <f>Q229*H229</f>
        <v>0</v>
      </c>
      <c r="S229" s="191">
        <v>0</v>
      </c>
      <c r="T229" s="192">
        <f>S229*H229</f>
        <v>0</v>
      </c>
      <c r="U229" s="37"/>
      <c r="V229" s="37"/>
      <c r="W229" s="37"/>
      <c r="X229" s="37"/>
      <c r="Y229" s="37"/>
      <c r="Z229" s="37"/>
      <c r="AA229" s="37"/>
      <c r="AB229" s="37"/>
      <c r="AC229" s="37"/>
      <c r="AD229" s="37"/>
      <c r="AE229" s="37"/>
      <c r="AR229" s="193" t="s">
        <v>497</v>
      </c>
      <c r="AT229" s="193" t="s">
        <v>356</v>
      </c>
      <c r="AU229" s="193" t="s">
        <v>80</v>
      </c>
      <c r="AY229" s="20" t="s">
        <v>252</v>
      </c>
      <c r="BE229" s="194">
        <f>IF(N229="základní",J229,0)</f>
        <v>0</v>
      </c>
      <c r="BF229" s="194">
        <f>IF(N229="snížená",J229,0)</f>
        <v>0</v>
      </c>
      <c r="BG229" s="194">
        <f>IF(N229="zákl. přenesená",J229,0)</f>
        <v>0</v>
      </c>
      <c r="BH229" s="194">
        <f>IF(N229="sníž. přenesená",J229,0)</f>
        <v>0</v>
      </c>
      <c r="BI229" s="194">
        <f>IF(N229="nulová",J229,0)</f>
        <v>0</v>
      </c>
      <c r="BJ229" s="20" t="s">
        <v>80</v>
      </c>
      <c r="BK229" s="194">
        <f>ROUND(I229*H229,2)</f>
        <v>0</v>
      </c>
      <c r="BL229" s="20" t="s">
        <v>375</v>
      </c>
      <c r="BM229" s="193" t="s">
        <v>990</v>
      </c>
    </row>
    <row r="230" spans="1:65" s="13" customFormat="1" ht="11.25">
      <c r="B230" s="200"/>
      <c r="C230" s="201"/>
      <c r="D230" s="202" t="s">
        <v>262</v>
      </c>
      <c r="E230" s="203" t="s">
        <v>21</v>
      </c>
      <c r="F230" s="204" t="s">
        <v>4733</v>
      </c>
      <c r="G230" s="201"/>
      <c r="H230" s="205">
        <v>620</v>
      </c>
      <c r="I230" s="206"/>
      <c r="J230" s="201"/>
      <c r="K230" s="201"/>
      <c r="L230" s="207"/>
      <c r="M230" s="208"/>
      <c r="N230" s="209"/>
      <c r="O230" s="209"/>
      <c r="P230" s="209"/>
      <c r="Q230" s="209"/>
      <c r="R230" s="209"/>
      <c r="S230" s="209"/>
      <c r="T230" s="210"/>
      <c r="AT230" s="211" t="s">
        <v>262</v>
      </c>
      <c r="AU230" s="211" t="s">
        <v>80</v>
      </c>
      <c r="AV230" s="13" t="s">
        <v>82</v>
      </c>
      <c r="AW230" s="13" t="s">
        <v>34</v>
      </c>
      <c r="AX230" s="13" t="s">
        <v>73</v>
      </c>
      <c r="AY230" s="211" t="s">
        <v>252</v>
      </c>
    </row>
    <row r="231" spans="1:65" s="15" customFormat="1" ht="11.25">
      <c r="B231" s="223"/>
      <c r="C231" s="224"/>
      <c r="D231" s="202" t="s">
        <v>262</v>
      </c>
      <c r="E231" s="225" t="s">
        <v>21</v>
      </c>
      <c r="F231" s="226" t="s">
        <v>265</v>
      </c>
      <c r="G231" s="224"/>
      <c r="H231" s="227">
        <v>620</v>
      </c>
      <c r="I231" s="228"/>
      <c r="J231" s="224"/>
      <c r="K231" s="224"/>
      <c r="L231" s="229"/>
      <c r="M231" s="230"/>
      <c r="N231" s="231"/>
      <c r="O231" s="231"/>
      <c r="P231" s="231"/>
      <c r="Q231" s="231"/>
      <c r="R231" s="231"/>
      <c r="S231" s="231"/>
      <c r="T231" s="232"/>
      <c r="AT231" s="233" t="s">
        <v>262</v>
      </c>
      <c r="AU231" s="233" t="s">
        <v>80</v>
      </c>
      <c r="AV231" s="15" t="s">
        <v>258</v>
      </c>
      <c r="AW231" s="15" t="s">
        <v>34</v>
      </c>
      <c r="AX231" s="15" t="s">
        <v>80</v>
      </c>
      <c r="AY231" s="233" t="s">
        <v>252</v>
      </c>
    </row>
    <row r="232" spans="1:65" s="2" customFormat="1" ht="16.5" customHeight="1">
      <c r="A232" s="37"/>
      <c r="B232" s="38"/>
      <c r="C232" s="245" t="s">
        <v>615</v>
      </c>
      <c r="D232" s="245" t="s">
        <v>356</v>
      </c>
      <c r="E232" s="246" t="s">
        <v>4650</v>
      </c>
      <c r="F232" s="247" t="s">
        <v>4651</v>
      </c>
      <c r="G232" s="248" t="s">
        <v>149</v>
      </c>
      <c r="H232" s="249">
        <v>40</v>
      </c>
      <c r="I232" s="250"/>
      <c r="J232" s="251">
        <f>ROUND(I232*H232,2)</f>
        <v>0</v>
      </c>
      <c r="K232" s="247" t="s">
        <v>378</v>
      </c>
      <c r="L232" s="252"/>
      <c r="M232" s="253" t="s">
        <v>21</v>
      </c>
      <c r="N232" s="254" t="s">
        <v>44</v>
      </c>
      <c r="O232" s="67"/>
      <c r="P232" s="191">
        <f>O232*H232</f>
        <v>0</v>
      </c>
      <c r="Q232" s="191">
        <v>0</v>
      </c>
      <c r="R232" s="191">
        <f>Q232*H232</f>
        <v>0</v>
      </c>
      <c r="S232" s="191">
        <v>0</v>
      </c>
      <c r="T232" s="192">
        <f>S232*H232</f>
        <v>0</v>
      </c>
      <c r="U232" s="37"/>
      <c r="V232" s="37"/>
      <c r="W232" s="37"/>
      <c r="X232" s="37"/>
      <c r="Y232" s="37"/>
      <c r="Z232" s="37"/>
      <c r="AA232" s="37"/>
      <c r="AB232" s="37"/>
      <c r="AC232" s="37"/>
      <c r="AD232" s="37"/>
      <c r="AE232" s="37"/>
      <c r="AR232" s="193" t="s">
        <v>497</v>
      </c>
      <c r="AT232" s="193" t="s">
        <v>356</v>
      </c>
      <c r="AU232" s="193" t="s">
        <v>80</v>
      </c>
      <c r="AY232" s="20" t="s">
        <v>252</v>
      </c>
      <c r="BE232" s="194">
        <f>IF(N232="základní",J232,0)</f>
        <v>0</v>
      </c>
      <c r="BF232" s="194">
        <f>IF(N232="snížená",J232,0)</f>
        <v>0</v>
      </c>
      <c r="BG232" s="194">
        <f>IF(N232="zákl. přenesená",J232,0)</f>
        <v>0</v>
      </c>
      <c r="BH232" s="194">
        <f>IF(N232="sníž. přenesená",J232,0)</f>
        <v>0</v>
      </c>
      <c r="BI232" s="194">
        <f>IF(N232="nulová",J232,0)</f>
        <v>0</v>
      </c>
      <c r="BJ232" s="20" t="s">
        <v>80</v>
      </c>
      <c r="BK232" s="194">
        <f>ROUND(I232*H232,2)</f>
        <v>0</v>
      </c>
      <c r="BL232" s="20" t="s">
        <v>375</v>
      </c>
      <c r="BM232" s="193" t="s">
        <v>1003</v>
      </c>
    </row>
    <row r="233" spans="1:65" s="13" customFormat="1" ht="11.25">
      <c r="B233" s="200"/>
      <c r="C233" s="201"/>
      <c r="D233" s="202" t="s">
        <v>262</v>
      </c>
      <c r="E233" s="203" t="s">
        <v>21</v>
      </c>
      <c r="F233" s="204" t="s">
        <v>4729</v>
      </c>
      <c r="G233" s="201"/>
      <c r="H233" s="205">
        <v>40</v>
      </c>
      <c r="I233" s="206"/>
      <c r="J233" s="201"/>
      <c r="K233" s="201"/>
      <c r="L233" s="207"/>
      <c r="M233" s="208"/>
      <c r="N233" s="209"/>
      <c r="O233" s="209"/>
      <c r="P233" s="209"/>
      <c r="Q233" s="209"/>
      <c r="R233" s="209"/>
      <c r="S233" s="209"/>
      <c r="T233" s="210"/>
      <c r="AT233" s="211" t="s">
        <v>262</v>
      </c>
      <c r="AU233" s="211" t="s">
        <v>80</v>
      </c>
      <c r="AV233" s="13" t="s">
        <v>82</v>
      </c>
      <c r="AW233" s="13" t="s">
        <v>34</v>
      </c>
      <c r="AX233" s="13" t="s">
        <v>73</v>
      </c>
      <c r="AY233" s="211" t="s">
        <v>252</v>
      </c>
    </row>
    <row r="234" spans="1:65" s="15" customFormat="1" ht="11.25">
      <c r="B234" s="223"/>
      <c r="C234" s="224"/>
      <c r="D234" s="202" t="s">
        <v>262</v>
      </c>
      <c r="E234" s="225" t="s">
        <v>21</v>
      </c>
      <c r="F234" s="226" t="s">
        <v>265</v>
      </c>
      <c r="G234" s="224"/>
      <c r="H234" s="227">
        <v>40</v>
      </c>
      <c r="I234" s="228"/>
      <c r="J234" s="224"/>
      <c r="K234" s="224"/>
      <c r="L234" s="229"/>
      <c r="M234" s="230"/>
      <c r="N234" s="231"/>
      <c r="O234" s="231"/>
      <c r="P234" s="231"/>
      <c r="Q234" s="231"/>
      <c r="R234" s="231"/>
      <c r="S234" s="231"/>
      <c r="T234" s="232"/>
      <c r="AT234" s="233" t="s">
        <v>262</v>
      </c>
      <c r="AU234" s="233" t="s">
        <v>80</v>
      </c>
      <c r="AV234" s="15" t="s">
        <v>258</v>
      </c>
      <c r="AW234" s="15" t="s">
        <v>34</v>
      </c>
      <c r="AX234" s="15" t="s">
        <v>80</v>
      </c>
      <c r="AY234" s="233" t="s">
        <v>252</v>
      </c>
    </row>
    <row r="235" spans="1:65" s="2" customFormat="1" ht="16.5" customHeight="1">
      <c r="A235" s="37"/>
      <c r="B235" s="38"/>
      <c r="C235" s="245" t="s">
        <v>621</v>
      </c>
      <c r="D235" s="245" t="s">
        <v>356</v>
      </c>
      <c r="E235" s="246" t="s">
        <v>4653</v>
      </c>
      <c r="F235" s="247" t="s">
        <v>4654</v>
      </c>
      <c r="G235" s="248" t="s">
        <v>149</v>
      </c>
      <c r="H235" s="249">
        <v>12</v>
      </c>
      <c r="I235" s="250"/>
      <c r="J235" s="251">
        <f>ROUND(I235*H235,2)</f>
        <v>0</v>
      </c>
      <c r="K235" s="247" t="s">
        <v>378</v>
      </c>
      <c r="L235" s="252"/>
      <c r="M235" s="253" t="s">
        <v>21</v>
      </c>
      <c r="N235" s="254" t="s">
        <v>44</v>
      </c>
      <c r="O235" s="67"/>
      <c r="P235" s="191">
        <f>O235*H235</f>
        <v>0</v>
      </c>
      <c r="Q235" s="191">
        <v>0</v>
      </c>
      <c r="R235" s="191">
        <f>Q235*H235</f>
        <v>0</v>
      </c>
      <c r="S235" s="191">
        <v>0</v>
      </c>
      <c r="T235" s="192">
        <f>S235*H235</f>
        <v>0</v>
      </c>
      <c r="U235" s="37"/>
      <c r="V235" s="37"/>
      <c r="W235" s="37"/>
      <c r="X235" s="37"/>
      <c r="Y235" s="37"/>
      <c r="Z235" s="37"/>
      <c r="AA235" s="37"/>
      <c r="AB235" s="37"/>
      <c r="AC235" s="37"/>
      <c r="AD235" s="37"/>
      <c r="AE235" s="37"/>
      <c r="AR235" s="193" t="s">
        <v>497</v>
      </c>
      <c r="AT235" s="193" t="s">
        <v>356</v>
      </c>
      <c r="AU235" s="193" t="s">
        <v>80</v>
      </c>
      <c r="AY235" s="20" t="s">
        <v>252</v>
      </c>
      <c r="BE235" s="194">
        <f>IF(N235="základní",J235,0)</f>
        <v>0</v>
      </c>
      <c r="BF235" s="194">
        <f>IF(N235="snížená",J235,0)</f>
        <v>0</v>
      </c>
      <c r="BG235" s="194">
        <f>IF(N235="zákl. přenesená",J235,0)</f>
        <v>0</v>
      </c>
      <c r="BH235" s="194">
        <f>IF(N235="sníž. přenesená",J235,0)</f>
        <v>0</v>
      </c>
      <c r="BI235" s="194">
        <f>IF(N235="nulová",J235,0)</f>
        <v>0</v>
      </c>
      <c r="BJ235" s="20" t="s">
        <v>80</v>
      </c>
      <c r="BK235" s="194">
        <f>ROUND(I235*H235,2)</f>
        <v>0</v>
      </c>
      <c r="BL235" s="20" t="s">
        <v>375</v>
      </c>
      <c r="BM235" s="193" t="s">
        <v>1015</v>
      </c>
    </row>
    <row r="236" spans="1:65" s="13" customFormat="1" ht="11.25">
      <c r="B236" s="200"/>
      <c r="C236" s="201"/>
      <c r="D236" s="202" t="s">
        <v>262</v>
      </c>
      <c r="E236" s="203" t="s">
        <v>21</v>
      </c>
      <c r="F236" s="204" t="s">
        <v>4638</v>
      </c>
      <c r="G236" s="201"/>
      <c r="H236" s="205">
        <v>12</v>
      </c>
      <c r="I236" s="206"/>
      <c r="J236" s="201"/>
      <c r="K236" s="201"/>
      <c r="L236" s="207"/>
      <c r="M236" s="208"/>
      <c r="N236" s="209"/>
      <c r="O236" s="209"/>
      <c r="P236" s="209"/>
      <c r="Q236" s="209"/>
      <c r="R236" s="209"/>
      <c r="S236" s="209"/>
      <c r="T236" s="210"/>
      <c r="AT236" s="211" t="s">
        <v>262</v>
      </c>
      <c r="AU236" s="211" t="s">
        <v>80</v>
      </c>
      <c r="AV236" s="13" t="s">
        <v>82</v>
      </c>
      <c r="AW236" s="13" t="s">
        <v>34</v>
      </c>
      <c r="AX236" s="13" t="s">
        <v>73</v>
      </c>
      <c r="AY236" s="211" t="s">
        <v>252</v>
      </c>
    </row>
    <row r="237" spans="1:65" s="15" customFormat="1" ht="11.25">
      <c r="B237" s="223"/>
      <c r="C237" s="224"/>
      <c r="D237" s="202" t="s">
        <v>262</v>
      </c>
      <c r="E237" s="225" t="s">
        <v>21</v>
      </c>
      <c r="F237" s="226" t="s">
        <v>265</v>
      </c>
      <c r="G237" s="224"/>
      <c r="H237" s="227">
        <v>12</v>
      </c>
      <c r="I237" s="228"/>
      <c r="J237" s="224"/>
      <c r="K237" s="224"/>
      <c r="L237" s="229"/>
      <c r="M237" s="230"/>
      <c r="N237" s="231"/>
      <c r="O237" s="231"/>
      <c r="P237" s="231"/>
      <c r="Q237" s="231"/>
      <c r="R237" s="231"/>
      <c r="S237" s="231"/>
      <c r="T237" s="232"/>
      <c r="AT237" s="233" t="s">
        <v>262</v>
      </c>
      <c r="AU237" s="233" t="s">
        <v>80</v>
      </c>
      <c r="AV237" s="15" t="s">
        <v>258</v>
      </c>
      <c r="AW237" s="15" t="s">
        <v>34</v>
      </c>
      <c r="AX237" s="15" t="s">
        <v>80</v>
      </c>
      <c r="AY237" s="233" t="s">
        <v>252</v>
      </c>
    </row>
    <row r="238" spans="1:65" s="2" customFormat="1" ht="16.5" customHeight="1">
      <c r="A238" s="37"/>
      <c r="B238" s="38"/>
      <c r="C238" s="245" t="s">
        <v>636</v>
      </c>
      <c r="D238" s="245" t="s">
        <v>356</v>
      </c>
      <c r="E238" s="246" t="s">
        <v>4655</v>
      </c>
      <c r="F238" s="247" t="s">
        <v>4656</v>
      </c>
      <c r="G238" s="248" t="s">
        <v>3159</v>
      </c>
      <c r="H238" s="249">
        <v>16</v>
      </c>
      <c r="I238" s="250"/>
      <c r="J238" s="251">
        <f>ROUND(I238*H238,2)</f>
        <v>0</v>
      </c>
      <c r="K238" s="247" t="s">
        <v>378</v>
      </c>
      <c r="L238" s="252"/>
      <c r="M238" s="253" t="s">
        <v>21</v>
      </c>
      <c r="N238" s="254" t="s">
        <v>44</v>
      </c>
      <c r="O238" s="67"/>
      <c r="P238" s="191">
        <f>O238*H238</f>
        <v>0</v>
      </c>
      <c r="Q238" s="191">
        <v>0</v>
      </c>
      <c r="R238" s="191">
        <f>Q238*H238</f>
        <v>0</v>
      </c>
      <c r="S238" s="191">
        <v>0</v>
      </c>
      <c r="T238" s="192">
        <f>S238*H238</f>
        <v>0</v>
      </c>
      <c r="U238" s="37"/>
      <c r="V238" s="37"/>
      <c r="W238" s="37"/>
      <c r="X238" s="37"/>
      <c r="Y238" s="37"/>
      <c r="Z238" s="37"/>
      <c r="AA238" s="37"/>
      <c r="AB238" s="37"/>
      <c r="AC238" s="37"/>
      <c r="AD238" s="37"/>
      <c r="AE238" s="37"/>
      <c r="AR238" s="193" t="s">
        <v>497</v>
      </c>
      <c r="AT238" s="193" t="s">
        <v>356</v>
      </c>
      <c r="AU238" s="193" t="s">
        <v>80</v>
      </c>
      <c r="AY238" s="20" t="s">
        <v>252</v>
      </c>
      <c r="BE238" s="194">
        <f>IF(N238="základní",J238,0)</f>
        <v>0</v>
      </c>
      <c r="BF238" s="194">
        <f>IF(N238="snížená",J238,0)</f>
        <v>0</v>
      </c>
      <c r="BG238" s="194">
        <f>IF(N238="zákl. přenesená",J238,0)</f>
        <v>0</v>
      </c>
      <c r="BH238" s="194">
        <f>IF(N238="sníž. přenesená",J238,0)</f>
        <v>0</v>
      </c>
      <c r="BI238" s="194">
        <f>IF(N238="nulová",J238,0)</f>
        <v>0</v>
      </c>
      <c r="BJ238" s="20" t="s">
        <v>80</v>
      </c>
      <c r="BK238" s="194">
        <f>ROUND(I238*H238,2)</f>
        <v>0</v>
      </c>
      <c r="BL238" s="20" t="s">
        <v>375</v>
      </c>
      <c r="BM238" s="193" t="s">
        <v>1029</v>
      </c>
    </row>
    <row r="239" spans="1:65" s="2" customFormat="1" ht="16.5" customHeight="1">
      <c r="A239" s="37"/>
      <c r="B239" s="38"/>
      <c r="C239" s="245" t="s">
        <v>647</v>
      </c>
      <c r="D239" s="245" t="s">
        <v>356</v>
      </c>
      <c r="E239" s="246" t="s">
        <v>4734</v>
      </c>
      <c r="F239" s="247" t="s">
        <v>4735</v>
      </c>
      <c r="G239" s="248" t="s">
        <v>163</v>
      </c>
      <c r="H239" s="249">
        <v>25</v>
      </c>
      <c r="I239" s="250"/>
      <c r="J239" s="251">
        <f>ROUND(I239*H239,2)</f>
        <v>0</v>
      </c>
      <c r="K239" s="247" t="s">
        <v>378</v>
      </c>
      <c r="L239" s="252"/>
      <c r="M239" s="253" t="s">
        <v>21</v>
      </c>
      <c r="N239" s="254" t="s">
        <v>44</v>
      </c>
      <c r="O239" s="67"/>
      <c r="P239" s="191">
        <f>O239*H239</f>
        <v>0</v>
      </c>
      <c r="Q239" s="191">
        <v>0</v>
      </c>
      <c r="R239" s="191">
        <f>Q239*H239</f>
        <v>0</v>
      </c>
      <c r="S239" s="191">
        <v>0</v>
      </c>
      <c r="T239" s="192">
        <f>S239*H239</f>
        <v>0</v>
      </c>
      <c r="U239" s="37"/>
      <c r="V239" s="37"/>
      <c r="W239" s="37"/>
      <c r="X239" s="37"/>
      <c r="Y239" s="37"/>
      <c r="Z239" s="37"/>
      <c r="AA239" s="37"/>
      <c r="AB239" s="37"/>
      <c r="AC239" s="37"/>
      <c r="AD239" s="37"/>
      <c r="AE239" s="37"/>
      <c r="AR239" s="193" t="s">
        <v>497</v>
      </c>
      <c r="AT239" s="193" t="s">
        <v>356</v>
      </c>
      <c r="AU239" s="193" t="s">
        <v>80</v>
      </c>
      <c r="AY239" s="20" t="s">
        <v>252</v>
      </c>
      <c r="BE239" s="194">
        <f>IF(N239="základní",J239,0)</f>
        <v>0</v>
      </c>
      <c r="BF239" s="194">
        <f>IF(N239="snížená",J239,0)</f>
        <v>0</v>
      </c>
      <c r="BG239" s="194">
        <f>IF(N239="zákl. přenesená",J239,0)</f>
        <v>0</v>
      </c>
      <c r="BH239" s="194">
        <f>IF(N239="sníž. přenesená",J239,0)</f>
        <v>0</v>
      </c>
      <c r="BI239" s="194">
        <f>IF(N239="nulová",J239,0)</f>
        <v>0</v>
      </c>
      <c r="BJ239" s="20" t="s">
        <v>80</v>
      </c>
      <c r="BK239" s="194">
        <f>ROUND(I239*H239,2)</f>
        <v>0</v>
      </c>
      <c r="BL239" s="20" t="s">
        <v>375</v>
      </c>
      <c r="BM239" s="193" t="s">
        <v>1044</v>
      </c>
    </row>
    <row r="240" spans="1:65" s="13" customFormat="1" ht="11.25">
      <c r="B240" s="200"/>
      <c r="C240" s="201"/>
      <c r="D240" s="202" t="s">
        <v>262</v>
      </c>
      <c r="E240" s="203" t="s">
        <v>21</v>
      </c>
      <c r="F240" s="204" t="s">
        <v>4736</v>
      </c>
      <c r="G240" s="201"/>
      <c r="H240" s="205">
        <v>25</v>
      </c>
      <c r="I240" s="206"/>
      <c r="J240" s="201"/>
      <c r="K240" s="201"/>
      <c r="L240" s="207"/>
      <c r="M240" s="208"/>
      <c r="N240" s="209"/>
      <c r="O240" s="209"/>
      <c r="P240" s="209"/>
      <c r="Q240" s="209"/>
      <c r="R240" s="209"/>
      <c r="S240" s="209"/>
      <c r="T240" s="210"/>
      <c r="AT240" s="211" t="s">
        <v>262</v>
      </c>
      <c r="AU240" s="211" t="s">
        <v>80</v>
      </c>
      <c r="AV240" s="13" t="s">
        <v>82</v>
      </c>
      <c r="AW240" s="13" t="s">
        <v>34</v>
      </c>
      <c r="AX240" s="13" t="s">
        <v>73</v>
      </c>
      <c r="AY240" s="211" t="s">
        <v>252</v>
      </c>
    </row>
    <row r="241" spans="1:65" s="15" customFormat="1" ht="11.25">
      <c r="B241" s="223"/>
      <c r="C241" s="224"/>
      <c r="D241" s="202" t="s">
        <v>262</v>
      </c>
      <c r="E241" s="225" t="s">
        <v>21</v>
      </c>
      <c r="F241" s="226" t="s">
        <v>265</v>
      </c>
      <c r="G241" s="224"/>
      <c r="H241" s="227">
        <v>25</v>
      </c>
      <c r="I241" s="228"/>
      <c r="J241" s="224"/>
      <c r="K241" s="224"/>
      <c r="L241" s="229"/>
      <c r="M241" s="230"/>
      <c r="N241" s="231"/>
      <c r="O241" s="231"/>
      <c r="P241" s="231"/>
      <c r="Q241" s="231"/>
      <c r="R241" s="231"/>
      <c r="S241" s="231"/>
      <c r="T241" s="232"/>
      <c r="AT241" s="233" t="s">
        <v>262</v>
      </c>
      <c r="AU241" s="233" t="s">
        <v>80</v>
      </c>
      <c r="AV241" s="15" t="s">
        <v>258</v>
      </c>
      <c r="AW241" s="15" t="s">
        <v>34</v>
      </c>
      <c r="AX241" s="15" t="s">
        <v>80</v>
      </c>
      <c r="AY241" s="233" t="s">
        <v>252</v>
      </c>
    </row>
    <row r="242" spans="1:65" s="2" customFormat="1" ht="16.5" customHeight="1">
      <c r="A242" s="37"/>
      <c r="B242" s="38"/>
      <c r="C242" s="245" t="s">
        <v>653</v>
      </c>
      <c r="D242" s="245" t="s">
        <v>356</v>
      </c>
      <c r="E242" s="246" t="s">
        <v>4737</v>
      </c>
      <c r="F242" s="247" t="s">
        <v>4738</v>
      </c>
      <c r="G242" s="248" t="s">
        <v>163</v>
      </c>
      <c r="H242" s="249">
        <v>25</v>
      </c>
      <c r="I242" s="250"/>
      <c r="J242" s="251">
        <f>ROUND(I242*H242,2)</f>
        <v>0</v>
      </c>
      <c r="K242" s="247" t="s">
        <v>378</v>
      </c>
      <c r="L242" s="252"/>
      <c r="M242" s="253" t="s">
        <v>21</v>
      </c>
      <c r="N242" s="254" t="s">
        <v>44</v>
      </c>
      <c r="O242" s="67"/>
      <c r="P242" s="191">
        <f>O242*H242</f>
        <v>0</v>
      </c>
      <c r="Q242" s="191">
        <v>0</v>
      </c>
      <c r="R242" s="191">
        <f>Q242*H242</f>
        <v>0</v>
      </c>
      <c r="S242" s="191">
        <v>0</v>
      </c>
      <c r="T242" s="192">
        <f>S242*H242</f>
        <v>0</v>
      </c>
      <c r="U242" s="37"/>
      <c r="V242" s="37"/>
      <c r="W242" s="37"/>
      <c r="X242" s="37"/>
      <c r="Y242" s="37"/>
      <c r="Z242" s="37"/>
      <c r="AA242" s="37"/>
      <c r="AB242" s="37"/>
      <c r="AC242" s="37"/>
      <c r="AD242" s="37"/>
      <c r="AE242" s="37"/>
      <c r="AR242" s="193" t="s">
        <v>497</v>
      </c>
      <c r="AT242" s="193" t="s">
        <v>356</v>
      </c>
      <c r="AU242" s="193" t="s">
        <v>80</v>
      </c>
      <c r="AY242" s="20" t="s">
        <v>252</v>
      </c>
      <c r="BE242" s="194">
        <f>IF(N242="základní",J242,0)</f>
        <v>0</v>
      </c>
      <c r="BF242" s="194">
        <f>IF(N242="snížená",J242,0)</f>
        <v>0</v>
      </c>
      <c r="BG242" s="194">
        <f>IF(N242="zákl. přenesená",J242,0)</f>
        <v>0</v>
      </c>
      <c r="BH242" s="194">
        <f>IF(N242="sníž. přenesená",J242,0)</f>
        <v>0</v>
      </c>
      <c r="BI242" s="194">
        <f>IF(N242="nulová",J242,0)</f>
        <v>0</v>
      </c>
      <c r="BJ242" s="20" t="s">
        <v>80</v>
      </c>
      <c r="BK242" s="194">
        <f>ROUND(I242*H242,2)</f>
        <v>0</v>
      </c>
      <c r="BL242" s="20" t="s">
        <v>375</v>
      </c>
      <c r="BM242" s="193" t="s">
        <v>1055</v>
      </c>
    </row>
    <row r="243" spans="1:65" s="13" customFormat="1" ht="11.25">
      <c r="B243" s="200"/>
      <c r="C243" s="201"/>
      <c r="D243" s="202" t="s">
        <v>262</v>
      </c>
      <c r="E243" s="203" t="s">
        <v>21</v>
      </c>
      <c r="F243" s="204" t="s">
        <v>4736</v>
      </c>
      <c r="G243" s="201"/>
      <c r="H243" s="205">
        <v>25</v>
      </c>
      <c r="I243" s="206"/>
      <c r="J243" s="201"/>
      <c r="K243" s="201"/>
      <c r="L243" s="207"/>
      <c r="M243" s="208"/>
      <c r="N243" s="209"/>
      <c r="O243" s="209"/>
      <c r="P243" s="209"/>
      <c r="Q243" s="209"/>
      <c r="R243" s="209"/>
      <c r="S243" s="209"/>
      <c r="T243" s="210"/>
      <c r="AT243" s="211" t="s">
        <v>262</v>
      </c>
      <c r="AU243" s="211" t="s">
        <v>80</v>
      </c>
      <c r="AV243" s="13" t="s">
        <v>82</v>
      </c>
      <c r="AW243" s="13" t="s">
        <v>34</v>
      </c>
      <c r="AX243" s="13" t="s">
        <v>73</v>
      </c>
      <c r="AY243" s="211" t="s">
        <v>252</v>
      </c>
    </row>
    <row r="244" spans="1:65" s="15" customFormat="1" ht="11.25">
      <c r="B244" s="223"/>
      <c r="C244" s="224"/>
      <c r="D244" s="202" t="s">
        <v>262</v>
      </c>
      <c r="E244" s="225" t="s">
        <v>21</v>
      </c>
      <c r="F244" s="226" t="s">
        <v>265</v>
      </c>
      <c r="G244" s="224"/>
      <c r="H244" s="227">
        <v>25</v>
      </c>
      <c r="I244" s="228"/>
      <c r="J244" s="224"/>
      <c r="K244" s="224"/>
      <c r="L244" s="229"/>
      <c r="M244" s="230"/>
      <c r="N244" s="231"/>
      <c r="O244" s="231"/>
      <c r="P244" s="231"/>
      <c r="Q244" s="231"/>
      <c r="R244" s="231"/>
      <c r="S244" s="231"/>
      <c r="T244" s="232"/>
      <c r="AT244" s="233" t="s">
        <v>262</v>
      </c>
      <c r="AU244" s="233" t="s">
        <v>80</v>
      </c>
      <c r="AV244" s="15" t="s">
        <v>258</v>
      </c>
      <c r="AW244" s="15" t="s">
        <v>34</v>
      </c>
      <c r="AX244" s="15" t="s">
        <v>80</v>
      </c>
      <c r="AY244" s="233" t="s">
        <v>252</v>
      </c>
    </row>
    <row r="245" spans="1:65" s="2" customFormat="1" ht="16.5" customHeight="1">
      <c r="A245" s="37"/>
      <c r="B245" s="38"/>
      <c r="C245" s="245" t="s">
        <v>440</v>
      </c>
      <c r="D245" s="245" t="s">
        <v>356</v>
      </c>
      <c r="E245" s="246" t="s">
        <v>4739</v>
      </c>
      <c r="F245" s="247" t="s">
        <v>4740</v>
      </c>
      <c r="G245" s="248" t="s">
        <v>3159</v>
      </c>
      <c r="H245" s="249">
        <v>1</v>
      </c>
      <c r="I245" s="250"/>
      <c r="J245" s="251">
        <f>ROUND(I245*H245,2)</f>
        <v>0</v>
      </c>
      <c r="K245" s="247" t="s">
        <v>378</v>
      </c>
      <c r="L245" s="252"/>
      <c r="M245" s="253" t="s">
        <v>21</v>
      </c>
      <c r="N245" s="254" t="s">
        <v>44</v>
      </c>
      <c r="O245" s="67"/>
      <c r="P245" s="191">
        <f>O245*H245</f>
        <v>0</v>
      </c>
      <c r="Q245" s="191">
        <v>0</v>
      </c>
      <c r="R245" s="191">
        <f>Q245*H245</f>
        <v>0</v>
      </c>
      <c r="S245" s="191">
        <v>0</v>
      </c>
      <c r="T245" s="192">
        <f>S245*H245</f>
        <v>0</v>
      </c>
      <c r="U245" s="37"/>
      <c r="V245" s="37"/>
      <c r="W245" s="37"/>
      <c r="X245" s="37"/>
      <c r="Y245" s="37"/>
      <c r="Z245" s="37"/>
      <c r="AA245" s="37"/>
      <c r="AB245" s="37"/>
      <c r="AC245" s="37"/>
      <c r="AD245" s="37"/>
      <c r="AE245" s="37"/>
      <c r="AR245" s="193" t="s">
        <v>497</v>
      </c>
      <c r="AT245" s="193" t="s">
        <v>356</v>
      </c>
      <c r="AU245" s="193" t="s">
        <v>80</v>
      </c>
      <c r="AY245" s="20" t="s">
        <v>252</v>
      </c>
      <c r="BE245" s="194">
        <f>IF(N245="základní",J245,0)</f>
        <v>0</v>
      </c>
      <c r="BF245" s="194">
        <f>IF(N245="snížená",J245,0)</f>
        <v>0</v>
      </c>
      <c r="BG245" s="194">
        <f>IF(N245="zákl. přenesená",J245,0)</f>
        <v>0</v>
      </c>
      <c r="BH245" s="194">
        <f>IF(N245="sníž. přenesená",J245,0)</f>
        <v>0</v>
      </c>
      <c r="BI245" s="194">
        <f>IF(N245="nulová",J245,0)</f>
        <v>0</v>
      </c>
      <c r="BJ245" s="20" t="s">
        <v>80</v>
      </c>
      <c r="BK245" s="194">
        <f>ROUND(I245*H245,2)</f>
        <v>0</v>
      </c>
      <c r="BL245" s="20" t="s">
        <v>375</v>
      </c>
      <c r="BM245" s="193" t="s">
        <v>1083</v>
      </c>
    </row>
    <row r="246" spans="1:65" s="13" customFormat="1" ht="11.25">
      <c r="B246" s="200"/>
      <c r="C246" s="201"/>
      <c r="D246" s="202" t="s">
        <v>262</v>
      </c>
      <c r="E246" s="203" t="s">
        <v>21</v>
      </c>
      <c r="F246" s="204" t="s">
        <v>80</v>
      </c>
      <c r="G246" s="201"/>
      <c r="H246" s="205">
        <v>1</v>
      </c>
      <c r="I246" s="206"/>
      <c r="J246" s="201"/>
      <c r="K246" s="201"/>
      <c r="L246" s="207"/>
      <c r="M246" s="208"/>
      <c r="N246" s="209"/>
      <c r="O246" s="209"/>
      <c r="P246" s="209"/>
      <c r="Q246" s="209"/>
      <c r="R246" s="209"/>
      <c r="S246" s="209"/>
      <c r="T246" s="210"/>
      <c r="AT246" s="211" t="s">
        <v>262</v>
      </c>
      <c r="AU246" s="211" t="s">
        <v>80</v>
      </c>
      <c r="AV246" s="13" t="s">
        <v>82</v>
      </c>
      <c r="AW246" s="13" t="s">
        <v>34</v>
      </c>
      <c r="AX246" s="13" t="s">
        <v>73</v>
      </c>
      <c r="AY246" s="211" t="s">
        <v>252</v>
      </c>
    </row>
    <row r="247" spans="1:65" s="15" customFormat="1" ht="11.25">
      <c r="B247" s="223"/>
      <c r="C247" s="224"/>
      <c r="D247" s="202" t="s">
        <v>262</v>
      </c>
      <c r="E247" s="225" t="s">
        <v>21</v>
      </c>
      <c r="F247" s="226" t="s">
        <v>265</v>
      </c>
      <c r="G247" s="224"/>
      <c r="H247" s="227">
        <v>1</v>
      </c>
      <c r="I247" s="228"/>
      <c r="J247" s="224"/>
      <c r="K247" s="224"/>
      <c r="L247" s="229"/>
      <c r="M247" s="230"/>
      <c r="N247" s="231"/>
      <c r="O247" s="231"/>
      <c r="P247" s="231"/>
      <c r="Q247" s="231"/>
      <c r="R247" s="231"/>
      <c r="S247" s="231"/>
      <c r="T247" s="232"/>
      <c r="AT247" s="233" t="s">
        <v>262</v>
      </c>
      <c r="AU247" s="233" t="s">
        <v>80</v>
      </c>
      <c r="AV247" s="15" t="s">
        <v>258</v>
      </c>
      <c r="AW247" s="15" t="s">
        <v>34</v>
      </c>
      <c r="AX247" s="15" t="s">
        <v>80</v>
      </c>
      <c r="AY247" s="233" t="s">
        <v>252</v>
      </c>
    </row>
    <row r="248" spans="1:65" s="2" customFormat="1" ht="16.5" customHeight="1">
      <c r="A248" s="37"/>
      <c r="B248" s="38"/>
      <c r="C248" s="245" t="s">
        <v>668</v>
      </c>
      <c r="D248" s="245" t="s">
        <v>356</v>
      </c>
      <c r="E248" s="246" t="s">
        <v>4658</v>
      </c>
      <c r="F248" s="247" t="s">
        <v>4659</v>
      </c>
      <c r="G248" s="248" t="s">
        <v>4604</v>
      </c>
      <c r="H248" s="249">
        <v>250</v>
      </c>
      <c r="I248" s="250"/>
      <c r="J248" s="251">
        <f>ROUND(I248*H248,2)</f>
        <v>0</v>
      </c>
      <c r="K248" s="247" t="s">
        <v>378</v>
      </c>
      <c r="L248" s="252"/>
      <c r="M248" s="253" t="s">
        <v>21</v>
      </c>
      <c r="N248" s="254" t="s">
        <v>44</v>
      </c>
      <c r="O248" s="67"/>
      <c r="P248" s="191">
        <f>O248*H248</f>
        <v>0</v>
      </c>
      <c r="Q248" s="191">
        <v>0</v>
      </c>
      <c r="R248" s="191">
        <f>Q248*H248</f>
        <v>0</v>
      </c>
      <c r="S248" s="191">
        <v>0</v>
      </c>
      <c r="T248" s="192">
        <f>S248*H248</f>
        <v>0</v>
      </c>
      <c r="U248" s="37"/>
      <c r="V248" s="37"/>
      <c r="W248" s="37"/>
      <c r="X248" s="37"/>
      <c r="Y248" s="37"/>
      <c r="Z248" s="37"/>
      <c r="AA248" s="37"/>
      <c r="AB248" s="37"/>
      <c r="AC248" s="37"/>
      <c r="AD248" s="37"/>
      <c r="AE248" s="37"/>
      <c r="AR248" s="193" t="s">
        <v>497</v>
      </c>
      <c r="AT248" s="193" t="s">
        <v>356</v>
      </c>
      <c r="AU248" s="193" t="s">
        <v>80</v>
      </c>
      <c r="AY248" s="20" t="s">
        <v>252</v>
      </c>
      <c r="BE248" s="194">
        <f>IF(N248="základní",J248,0)</f>
        <v>0</v>
      </c>
      <c r="BF248" s="194">
        <f>IF(N248="snížená",J248,0)</f>
        <v>0</v>
      </c>
      <c r="BG248" s="194">
        <f>IF(N248="zákl. přenesená",J248,0)</f>
        <v>0</v>
      </c>
      <c r="BH248" s="194">
        <f>IF(N248="sníž. přenesená",J248,0)</f>
        <v>0</v>
      </c>
      <c r="BI248" s="194">
        <f>IF(N248="nulová",J248,0)</f>
        <v>0</v>
      </c>
      <c r="BJ248" s="20" t="s">
        <v>80</v>
      </c>
      <c r="BK248" s="194">
        <f>ROUND(I248*H248,2)</f>
        <v>0</v>
      </c>
      <c r="BL248" s="20" t="s">
        <v>375</v>
      </c>
      <c r="BM248" s="193" t="s">
        <v>1096</v>
      </c>
    </row>
    <row r="249" spans="1:65" s="13" customFormat="1" ht="11.25">
      <c r="B249" s="200"/>
      <c r="C249" s="201"/>
      <c r="D249" s="202" t="s">
        <v>262</v>
      </c>
      <c r="E249" s="203" t="s">
        <v>21</v>
      </c>
      <c r="F249" s="204" t="s">
        <v>4741</v>
      </c>
      <c r="G249" s="201"/>
      <c r="H249" s="205">
        <v>250</v>
      </c>
      <c r="I249" s="206"/>
      <c r="J249" s="201"/>
      <c r="K249" s="201"/>
      <c r="L249" s="207"/>
      <c r="M249" s="208"/>
      <c r="N249" s="209"/>
      <c r="O249" s="209"/>
      <c r="P249" s="209"/>
      <c r="Q249" s="209"/>
      <c r="R249" s="209"/>
      <c r="S249" s="209"/>
      <c r="T249" s="210"/>
      <c r="AT249" s="211" t="s">
        <v>262</v>
      </c>
      <c r="AU249" s="211" t="s">
        <v>80</v>
      </c>
      <c r="AV249" s="13" t="s">
        <v>82</v>
      </c>
      <c r="AW249" s="13" t="s">
        <v>34</v>
      </c>
      <c r="AX249" s="13" t="s">
        <v>73</v>
      </c>
      <c r="AY249" s="211" t="s">
        <v>252</v>
      </c>
    </row>
    <row r="250" spans="1:65" s="15" customFormat="1" ht="11.25">
      <c r="B250" s="223"/>
      <c r="C250" s="224"/>
      <c r="D250" s="202" t="s">
        <v>262</v>
      </c>
      <c r="E250" s="225" t="s">
        <v>21</v>
      </c>
      <c r="F250" s="226" t="s">
        <v>265</v>
      </c>
      <c r="G250" s="224"/>
      <c r="H250" s="227">
        <v>250</v>
      </c>
      <c r="I250" s="228"/>
      <c r="J250" s="224"/>
      <c r="K250" s="224"/>
      <c r="L250" s="229"/>
      <c r="M250" s="230"/>
      <c r="N250" s="231"/>
      <c r="O250" s="231"/>
      <c r="P250" s="231"/>
      <c r="Q250" s="231"/>
      <c r="R250" s="231"/>
      <c r="S250" s="231"/>
      <c r="T250" s="232"/>
      <c r="AT250" s="233" t="s">
        <v>262</v>
      </c>
      <c r="AU250" s="233" t="s">
        <v>80</v>
      </c>
      <c r="AV250" s="15" t="s">
        <v>258</v>
      </c>
      <c r="AW250" s="15" t="s">
        <v>34</v>
      </c>
      <c r="AX250" s="15" t="s">
        <v>80</v>
      </c>
      <c r="AY250" s="233" t="s">
        <v>252</v>
      </c>
    </row>
    <row r="251" spans="1:65" s="2" customFormat="1" ht="16.5" customHeight="1">
      <c r="A251" s="37"/>
      <c r="B251" s="38"/>
      <c r="C251" s="245" t="s">
        <v>672</v>
      </c>
      <c r="D251" s="245" t="s">
        <v>356</v>
      </c>
      <c r="E251" s="246" t="s">
        <v>4742</v>
      </c>
      <c r="F251" s="247" t="s">
        <v>4662</v>
      </c>
      <c r="G251" s="248" t="s">
        <v>149</v>
      </c>
      <c r="H251" s="249">
        <v>20</v>
      </c>
      <c r="I251" s="250"/>
      <c r="J251" s="251">
        <f>ROUND(I251*H251,2)</f>
        <v>0</v>
      </c>
      <c r="K251" s="247" t="s">
        <v>378</v>
      </c>
      <c r="L251" s="252"/>
      <c r="M251" s="253" t="s">
        <v>21</v>
      </c>
      <c r="N251" s="254" t="s">
        <v>44</v>
      </c>
      <c r="O251" s="67"/>
      <c r="P251" s="191">
        <f>O251*H251</f>
        <v>0</v>
      </c>
      <c r="Q251" s="191">
        <v>0</v>
      </c>
      <c r="R251" s="191">
        <f>Q251*H251</f>
        <v>0</v>
      </c>
      <c r="S251" s="191">
        <v>0</v>
      </c>
      <c r="T251" s="192">
        <f>S251*H251</f>
        <v>0</v>
      </c>
      <c r="U251" s="37"/>
      <c r="V251" s="37"/>
      <c r="W251" s="37"/>
      <c r="X251" s="37"/>
      <c r="Y251" s="37"/>
      <c r="Z251" s="37"/>
      <c r="AA251" s="37"/>
      <c r="AB251" s="37"/>
      <c r="AC251" s="37"/>
      <c r="AD251" s="37"/>
      <c r="AE251" s="37"/>
      <c r="AR251" s="193" t="s">
        <v>497</v>
      </c>
      <c r="AT251" s="193" t="s">
        <v>356</v>
      </c>
      <c r="AU251" s="193" t="s">
        <v>80</v>
      </c>
      <c r="AY251" s="20" t="s">
        <v>252</v>
      </c>
      <c r="BE251" s="194">
        <f>IF(N251="základní",J251,0)</f>
        <v>0</v>
      </c>
      <c r="BF251" s="194">
        <f>IF(N251="snížená",J251,0)</f>
        <v>0</v>
      </c>
      <c r="BG251" s="194">
        <f>IF(N251="zákl. přenesená",J251,0)</f>
        <v>0</v>
      </c>
      <c r="BH251" s="194">
        <f>IF(N251="sníž. přenesená",J251,0)</f>
        <v>0</v>
      </c>
      <c r="BI251" s="194">
        <f>IF(N251="nulová",J251,0)</f>
        <v>0</v>
      </c>
      <c r="BJ251" s="20" t="s">
        <v>80</v>
      </c>
      <c r="BK251" s="194">
        <f>ROUND(I251*H251,2)</f>
        <v>0</v>
      </c>
      <c r="BL251" s="20" t="s">
        <v>375</v>
      </c>
      <c r="BM251" s="193" t="s">
        <v>1114</v>
      </c>
    </row>
    <row r="252" spans="1:65" s="13" customFormat="1" ht="11.25">
      <c r="B252" s="200"/>
      <c r="C252" s="201"/>
      <c r="D252" s="202" t="s">
        <v>262</v>
      </c>
      <c r="E252" s="203" t="s">
        <v>21</v>
      </c>
      <c r="F252" s="204" t="s">
        <v>4663</v>
      </c>
      <c r="G252" s="201"/>
      <c r="H252" s="205">
        <v>20</v>
      </c>
      <c r="I252" s="206"/>
      <c r="J252" s="201"/>
      <c r="K252" s="201"/>
      <c r="L252" s="207"/>
      <c r="M252" s="208"/>
      <c r="N252" s="209"/>
      <c r="O252" s="209"/>
      <c r="P252" s="209"/>
      <c r="Q252" s="209"/>
      <c r="R252" s="209"/>
      <c r="S252" s="209"/>
      <c r="T252" s="210"/>
      <c r="AT252" s="211" t="s">
        <v>262</v>
      </c>
      <c r="AU252" s="211" t="s">
        <v>80</v>
      </c>
      <c r="AV252" s="13" t="s">
        <v>82</v>
      </c>
      <c r="AW252" s="13" t="s">
        <v>34</v>
      </c>
      <c r="AX252" s="13" t="s">
        <v>73</v>
      </c>
      <c r="AY252" s="211" t="s">
        <v>252</v>
      </c>
    </row>
    <row r="253" spans="1:65" s="15" customFormat="1" ht="11.25">
      <c r="B253" s="223"/>
      <c r="C253" s="224"/>
      <c r="D253" s="202" t="s">
        <v>262</v>
      </c>
      <c r="E253" s="225" t="s">
        <v>21</v>
      </c>
      <c r="F253" s="226" t="s">
        <v>265</v>
      </c>
      <c r="G253" s="224"/>
      <c r="H253" s="227">
        <v>20</v>
      </c>
      <c r="I253" s="228"/>
      <c r="J253" s="224"/>
      <c r="K253" s="224"/>
      <c r="L253" s="229"/>
      <c r="M253" s="230"/>
      <c r="N253" s="231"/>
      <c r="O253" s="231"/>
      <c r="P253" s="231"/>
      <c r="Q253" s="231"/>
      <c r="R253" s="231"/>
      <c r="S253" s="231"/>
      <c r="T253" s="232"/>
      <c r="AT253" s="233" t="s">
        <v>262</v>
      </c>
      <c r="AU253" s="233" t="s">
        <v>80</v>
      </c>
      <c r="AV253" s="15" t="s">
        <v>258</v>
      </c>
      <c r="AW253" s="15" t="s">
        <v>34</v>
      </c>
      <c r="AX253" s="15" t="s">
        <v>80</v>
      </c>
      <c r="AY253" s="233" t="s">
        <v>252</v>
      </c>
    </row>
    <row r="254" spans="1:65" s="2" customFormat="1" ht="16.5" customHeight="1">
      <c r="A254" s="37"/>
      <c r="B254" s="38"/>
      <c r="C254" s="245" t="s">
        <v>691</v>
      </c>
      <c r="D254" s="245" t="s">
        <v>356</v>
      </c>
      <c r="E254" s="246" t="s">
        <v>4743</v>
      </c>
      <c r="F254" s="247" t="s">
        <v>4665</v>
      </c>
      <c r="G254" s="248" t="s">
        <v>4666</v>
      </c>
      <c r="H254" s="249">
        <v>2</v>
      </c>
      <c r="I254" s="250"/>
      <c r="J254" s="251">
        <f>ROUND(I254*H254,2)</f>
        <v>0</v>
      </c>
      <c r="K254" s="247" t="s">
        <v>378</v>
      </c>
      <c r="L254" s="252"/>
      <c r="M254" s="253" t="s">
        <v>21</v>
      </c>
      <c r="N254" s="254" t="s">
        <v>44</v>
      </c>
      <c r="O254" s="67"/>
      <c r="P254" s="191">
        <f>O254*H254</f>
        <v>0</v>
      </c>
      <c r="Q254" s="191">
        <v>0</v>
      </c>
      <c r="R254" s="191">
        <f>Q254*H254</f>
        <v>0</v>
      </c>
      <c r="S254" s="191">
        <v>0</v>
      </c>
      <c r="T254" s="192">
        <f>S254*H254</f>
        <v>0</v>
      </c>
      <c r="U254" s="37"/>
      <c r="V254" s="37"/>
      <c r="W254" s="37"/>
      <c r="X254" s="37"/>
      <c r="Y254" s="37"/>
      <c r="Z254" s="37"/>
      <c r="AA254" s="37"/>
      <c r="AB254" s="37"/>
      <c r="AC254" s="37"/>
      <c r="AD254" s="37"/>
      <c r="AE254" s="37"/>
      <c r="AR254" s="193" t="s">
        <v>497</v>
      </c>
      <c r="AT254" s="193" t="s">
        <v>356</v>
      </c>
      <c r="AU254" s="193" t="s">
        <v>80</v>
      </c>
      <c r="AY254" s="20" t="s">
        <v>252</v>
      </c>
      <c r="BE254" s="194">
        <f>IF(N254="základní",J254,0)</f>
        <v>0</v>
      </c>
      <c r="BF254" s="194">
        <f>IF(N254="snížená",J254,0)</f>
        <v>0</v>
      </c>
      <c r="BG254" s="194">
        <f>IF(N254="zákl. přenesená",J254,0)</f>
        <v>0</v>
      </c>
      <c r="BH254" s="194">
        <f>IF(N254="sníž. přenesená",J254,0)</f>
        <v>0</v>
      </c>
      <c r="BI254" s="194">
        <f>IF(N254="nulová",J254,0)</f>
        <v>0</v>
      </c>
      <c r="BJ254" s="20" t="s">
        <v>80</v>
      </c>
      <c r="BK254" s="194">
        <f>ROUND(I254*H254,2)</f>
        <v>0</v>
      </c>
      <c r="BL254" s="20" t="s">
        <v>375</v>
      </c>
      <c r="BM254" s="193" t="s">
        <v>1129</v>
      </c>
    </row>
    <row r="255" spans="1:65" s="13" customFormat="1" ht="11.25">
      <c r="B255" s="200"/>
      <c r="C255" s="201"/>
      <c r="D255" s="202" t="s">
        <v>262</v>
      </c>
      <c r="E255" s="203" t="s">
        <v>21</v>
      </c>
      <c r="F255" s="204" t="s">
        <v>3188</v>
      </c>
      <c r="G255" s="201"/>
      <c r="H255" s="205">
        <v>2</v>
      </c>
      <c r="I255" s="206"/>
      <c r="J255" s="201"/>
      <c r="K255" s="201"/>
      <c r="L255" s="207"/>
      <c r="M255" s="208"/>
      <c r="N255" s="209"/>
      <c r="O255" s="209"/>
      <c r="P255" s="209"/>
      <c r="Q255" s="209"/>
      <c r="R255" s="209"/>
      <c r="S255" s="209"/>
      <c r="T255" s="210"/>
      <c r="AT255" s="211" t="s">
        <v>262</v>
      </c>
      <c r="AU255" s="211" t="s">
        <v>80</v>
      </c>
      <c r="AV255" s="13" t="s">
        <v>82</v>
      </c>
      <c r="AW255" s="13" t="s">
        <v>34</v>
      </c>
      <c r="AX255" s="13" t="s">
        <v>73</v>
      </c>
      <c r="AY255" s="211" t="s">
        <v>252</v>
      </c>
    </row>
    <row r="256" spans="1:65" s="15" customFormat="1" ht="11.25">
      <c r="B256" s="223"/>
      <c r="C256" s="224"/>
      <c r="D256" s="202" t="s">
        <v>262</v>
      </c>
      <c r="E256" s="225" t="s">
        <v>21</v>
      </c>
      <c r="F256" s="226" t="s">
        <v>265</v>
      </c>
      <c r="G256" s="224"/>
      <c r="H256" s="227">
        <v>2</v>
      </c>
      <c r="I256" s="228"/>
      <c r="J256" s="224"/>
      <c r="K256" s="224"/>
      <c r="L256" s="229"/>
      <c r="M256" s="230"/>
      <c r="N256" s="231"/>
      <c r="O256" s="231"/>
      <c r="P256" s="231"/>
      <c r="Q256" s="231"/>
      <c r="R256" s="231"/>
      <c r="S256" s="231"/>
      <c r="T256" s="232"/>
      <c r="AT256" s="233" t="s">
        <v>262</v>
      </c>
      <c r="AU256" s="233" t="s">
        <v>80</v>
      </c>
      <c r="AV256" s="15" t="s">
        <v>258</v>
      </c>
      <c r="AW256" s="15" t="s">
        <v>34</v>
      </c>
      <c r="AX256" s="15" t="s">
        <v>80</v>
      </c>
      <c r="AY256" s="233" t="s">
        <v>252</v>
      </c>
    </row>
    <row r="257" spans="1:65" s="2" customFormat="1" ht="16.5" customHeight="1">
      <c r="A257" s="37"/>
      <c r="B257" s="38"/>
      <c r="C257" s="182" t="s">
        <v>715</v>
      </c>
      <c r="D257" s="182" t="s">
        <v>254</v>
      </c>
      <c r="E257" s="183" t="s">
        <v>4744</v>
      </c>
      <c r="F257" s="184" t="s">
        <v>4668</v>
      </c>
      <c r="G257" s="185" t="s">
        <v>4666</v>
      </c>
      <c r="H257" s="186">
        <v>24</v>
      </c>
      <c r="I257" s="187"/>
      <c r="J257" s="188">
        <f>ROUND(I257*H257,2)</f>
        <v>0</v>
      </c>
      <c r="K257" s="184" t="s">
        <v>378</v>
      </c>
      <c r="L257" s="42"/>
      <c r="M257" s="189" t="s">
        <v>21</v>
      </c>
      <c r="N257" s="190" t="s">
        <v>44</v>
      </c>
      <c r="O257" s="67"/>
      <c r="P257" s="191">
        <f>O257*H257</f>
        <v>0</v>
      </c>
      <c r="Q257" s="191">
        <v>0</v>
      </c>
      <c r="R257" s="191">
        <f>Q257*H257</f>
        <v>0</v>
      </c>
      <c r="S257" s="191">
        <v>0</v>
      </c>
      <c r="T257" s="192">
        <f>S257*H257</f>
        <v>0</v>
      </c>
      <c r="U257" s="37"/>
      <c r="V257" s="37"/>
      <c r="W257" s="37"/>
      <c r="X257" s="37"/>
      <c r="Y257" s="37"/>
      <c r="Z257" s="37"/>
      <c r="AA257" s="37"/>
      <c r="AB257" s="37"/>
      <c r="AC257" s="37"/>
      <c r="AD257" s="37"/>
      <c r="AE257" s="37"/>
      <c r="AR257" s="193" t="s">
        <v>375</v>
      </c>
      <c r="AT257" s="193" t="s">
        <v>254</v>
      </c>
      <c r="AU257" s="193" t="s">
        <v>80</v>
      </c>
      <c r="AY257" s="20" t="s">
        <v>252</v>
      </c>
      <c r="BE257" s="194">
        <f>IF(N257="základní",J257,0)</f>
        <v>0</v>
      </c>
      <c r="BF257" s="194">
        <f>IF(N257="snížená",J257,0)</f>
        <v>0</v>
      </c>
      <c r="BG257" s="194">
        <f>IF(N257="zákl. přenesená",J257,0)</f>
        <v>0</v>
      </c>
      <c r="BH257" s="194">
        <f>IF(N257="sníž. přenesená",J257,0)</f>
        <v>0</v>
      </c>
      <c r="BI257" s="194">
        <f>IF(N257="nulová",J257,0)</f>
        <v>0</v>
      </c>
      <c r="BJ257" s="20" t="s">
        <v>80</v>
      </c>
      <c r="BK257" s="194">
        <f>ROUND(I257*H257,2)</f>
        <v>0</v>
      </c>
      <c r="BL257" s="20" t="s">
        <v>375</v>
      </c>
      <c r="BM257" s="193" t="s">
        <v>1141</v>
      </c>
    </row>
    <row r="258" spans="1:65" s="13" customFormat="1" ht="11.25">
      <c r="B258" s="200"/>
      <c r="C258" s="201"/>
      <c r="D258" s="202" t="s">
        <v>262</v>
      </c>
      <c r="E258" s="203" t="s">
        <v>21</v>
      </c>
      <c r="F258" s="204" t="s">
        <v>4669</v>
      </c>
      <c r="G258" s="201"/>
      <c r="H258" s="205">
        <v>24</v>
      </c>
      <c r="I258" s="206"/>
      <c r="J258" s="201"/>
      <c r="K258" s="201"/>
      <c r="L258" s="207"/>
      <c r="M258" s="208"/>
      <c r="N258" s="209"/>
      <c r="O258" s="209"/>
      <c r="P258" s="209"/>
      <c r="Q258" s="209"/>
      <c r="R258" s="209"/>
      <c r="S258" s="209"/>
      <c r="T258" s="210"/>
      <c r="AT258" s="211" t="s">
        <v>262</v>
      </c>
      <c r="AU258" s="211" t="s">
        <v>80</v>
      </c>
      <c r="AV258" s="13" t="s">
        <v>82</v>
      </c>
      <c r="AW258" s="13" t="s">
        <v>34</v>
      </c>
      <c r="AX258" s="13" t="s">
        <v>73</v>
      </c>
      <c r="AY258" s="211" t="s">
        <v>252</v>
      </c>
    </row>
    <row r="259" spans="1:65" s="15" customFormat="1" ht="11.25">
      <c r="B259" s="223"/>
      <c r="C259" s="224"/>
      <c r="D259" s="202" t="s">
        <v>262</v>
      </c>
      <c r="E259" s="225" t="s">
        <v>21</v>
      </c>
      <c r="F259" s="226" t="s">
        <v>265</v>
      </c>
      <c r="G259" s="224"/>
      <c r="H259" s="227">
        <v>24</v>
      </c>
      <c r="I259" s="228"/>
      <c r="J259" s="224"/>
      <c r="K259" s="224"/>
      <c r="L259" s="229"/>
      <c r="M259" s="230"/>
      <c r="N259" s="231"/>
      <c r="O259" s="231"/>
      <c r="P259" s="231"/>
      <c r="Q259" s="231"/>
      <c r="R259" s="231"/>
      <c r="S259" s="231"/>
      <c r="T259" s="232"/>
      <c r="AT259" s="233" t="s">
        <v>262</v>
      </c>
      <c r="AU259" s="233" t="s">
        <v>80</v>
      </c>
      <c r="AV259" s="15" t="s">
        <v>258</v>
      </c>
      <c r="AW259" s="15" t="s">
        <v>34</v>
      </c>
      <c r="AX259" s="15" t="s">
        <v>80</v>
      </c>
      <c r="AY259" s="233" t="s">
        <v>252</v>
      </c>
    </row>
    <row r="260" spans="1:65" s="2" customFormat="1" ht="16.5" customHeight="1">
      <c r="A260" s="37"/>
      <c r="B260" s="38"/>
      <c r="C260" s="182" t="s">
        <v>736</v>
      </c>
      <c r="D260" s="182" t="s">
        <v>254</v>
      </c>
      <c r="E260" s="183" t="s">
        <v>4745</v>
      </c>
      <c r="F260" s="184" t="s">
        <v>4746</v>
      </c>
      <c r="G260" s="185" t="s">
        <v>3159</v>
      </c>
      <c r="H260" s="186">
        <v>1</v>
      </c>
      <c r="I260" s="187"/>
      <c r="J260" s="188">
        <f>ROUND(I260*H260,2)</f>
        <v>0</v>
      </c>
      <c r="K260" s="184" t="s">
        <v>378</v>
      </c>
      <c r="L260" s="42"/>
      <c r="M260" s="189" t="s">
        <v>21</v>
      </c>
      <c r="N260" s="190" t="s">
        <v>44</v>
      </c>
      <c r="O260" s="67"/>
      <c r="P260" s="191">
        <f>O260*H260</f>
        <v>0</v>
      </c>
      <c r="Q260" s="191">
        <v>0</v>
      </c>
      <c r="R260" s="191">
        <f>Q260*H260</f>
        <v>0</v>
      </c>
      <c r="S260" s="191">
        <v>0</v>
      </c>
      <c r="T260" s="192">
        <f>S260*H260</f>
        <v>0</v>
      </c>
      <c r="U260" s="37"/>
      <c r="V260" s="37"/>
      <c r="W260" s="37"/>
      <c r="X260" s="37"/>
      <c r="Y260" s="37"/>
      <c r="Z260" s="37"/>
      <c r="AA260" s="37"/>
      <c r="AB260" s="37"/>
      <c r="AC260" s="37"/>
      <c r="AD260" s="37"/>
      <c r="AE260" s="37"/>
      <c r="AR260" s="193" t="s">
        <v>375</v>
      </c>
      <c r="AT260" s="193" t="s">
        <v>254</v>
      </c>
      <c r="AU260" s="193" t="s">
        <v>80</v>
      </c>
      <c r="AY260" s="20" t="s">
        <v>252</v>
      </c>
      <c r="BE260" s="194">
        <f>IF(N260="základní",J260,0)</f>
        <v>0</v>
      </c>
      <c r="BF260" s="194">
        <f>IF(N260="snížená",J260,0)</f>
        <v>0</v>
      </c>
      <c r="BG260" s="194">
        <f>IF(N260="zákl. přenesená",J260,0)</f>
        <v>0</v>
      </c>
      <c r="BH260" s="194">
        <f>IF(N260="sníž. přenesená",J260,0)</f>
        <v>0</v>
      </c>
      <c r="BI260" s="194">
        <f>IF(N260="nulová",J260,0)</f>
        <v>0</v>
      </c>
      <c r="BJ260" s="20" t="s">
        <v>80</v>
      </c>
      <c r="BK260" s="194">
        <f>ROUND(I260*H260,2)</f>
        <v>0</v>
      </c>
      <c r="BL260" s="20" t="s">
        <v>375</v>
      </c>
      <c r="BM260" s="193" t="s">
        <v>1153</v>
      </c>
    </row>
    <row r="261" spans="1:65" s="13" customFormat="1" ht="11.25">
      <c r="B261" s="200"/>
      <c r="C261" s="201"/>
      <c r="D261" s="202" t="s">
        <v>262</v>
      </c>
      <c r="E261" s="203" t="s">
        <v>21</v>
      </c>
      <c r="F261" s="204" t="s">
        <v>80</v>
      </c>
      <c r="G261" s="201"/>
      <c r="H261" s="205">
        <v>1</v>
      </c>
      <c r="I261" s="206"/>
      <c r="J261" s="201"/>
      <c r="K261" s="201"/>
      <c r="L261" s="207"/>
      <c r="M261" s="208"/>
      <c r="N261" s="209"/>
      <c r="O261" s="209"/>
      <c r="P261" s="209"/>
      <c r="Q261" s="209"/>
      <c r="R261" s="209"/>
      <c r="S261" s="209"/>
      <c r="T261" s="210"/>
      <c r="AT261" s="211" t="s">
        <v>262</v>
      </c>
      <c r="AU261" s="211" t="s">
        <v>80</v>
      </c>
      <c r="AV261" s="13" t="s">
        <v>82</v>
      </c>
      <c r="AW261" s="13" t="s">
        <v>34</v>
      </c>
      <c r="AX261" s="13" t="s">
        <v>73</v>
      </c>
      <c r="AY261" s="211" t="s">
        <v>252</v>
      </c>
    </row>
    <row r="262" spans="1:65" s="15" customFormat="1" ht="11.25">
      <c r="B262" s="223"/>
      <c r="C262" s="224"/>
      <c r="D262" s="202" t="s">
        <v>262</v>
      </c>
      <c r="E262" s="225" t="s">
        <v>21</v>
      </c>
      <c r="F262" s="226" t="s">
        <v>265</v>
      </c>
      <c r="G262" s="224"/>
      <c r="H262" s="227">
        <v>1</v>
      </c>
      <c r="I262" s="228"/>
      <c r="J262" s="224"/>
      <c r="K262" s="224"/>
      <c r="L262" s="229"/>
      <c r="M262" s="230"/>
      <c r="N262" s="231"/>
      <c r="O262" s="231"/>
      <c r="P262" s="231"/>
      <c r="Q262" s="231"/>
      <c r="R262" s="231"/>
      <c r="S262" s="231"/>
      <c r="T262" s="232"/>
      <c r="AT262" s="233" t="s">
        <v>262</v>
      </c>
      <c r="AU262" s="233" t="s">
        <v>80</v>
      </c>
      <c r="AV262" s="15" t="s">
        <v>258</v>
      </c>
      <c r="AW262" s="15" t="s">
        <v>34</v>
      </c>
      <c r="AX262" s="15" t="s">
        <v>80</v>
      </c>
      <c r="AY262" s="233" t="s">
        <v>252</v>
      </c>
    </row>
    <row r="263" spans="1:65" s="12" customFormat="1" ht="25.9" customHeight="1">
      <c r="B263" s="166"/>
      <c r="C263" s="167"/>
      <c r="D263" s="168" t="s">
        <v>72</v>
      </c>
      <c r="E263" s="169" t="s">
        <v>4747</v>
      </c>
      <c r="F263" s="169" t="s">
        <v>4748</v>
      </c>
      <c r="G263" s="167"/>
      <c r="H263" s="167"/>
      <c r="I263" s="170"/>
      <c r="J263" s="171">
        <f>BK263</f>
        <v>0</v>
      </c>
      <c r="K263" s="167"/>
      <c r="L263" s="172"/>
      <c r="M263" s="173"/>
      <c r="N263" s="174"/>
      <c r="O263" s="174"/>
      <c r="P263" s="175">
        <f>SUM(P264:P339)</f>
        <v>0</v>
      </c>
      <c r="Q263" s="174"/>
      <c r="R263" s="175">
        <f>SUM(R264:R339)</f>
        <v>0</v>
      </c>
      <c r="S263" s="174"/>
      <c r="T263" s="176">
        <f>SUM(T264:T339)</f>
        <v>0</v>
      </c>
      <c r="AR263" s="177" t="s">
        <v>80</v>
      </c>
      <c r="AT263" s="178" t="s">
        <v>72</v>
      </c>
      <c r="AU263" s="178" t="s">
        <v>73</v>
      </c>
      <c r="AY263" s="177" t="s">
        <v>252</v>
      </c>
      <c r="BK263" s="179">
        <f>SUM(BK264:BK339)</f>
        <v>0</v>
      </c>
    </row>
    <row r="264" spans="1:65" s="2" customFormat="1" ht="128.65" customHeight="1">
      <c r="A264" s="37"/>
      <c r="B264" s="38"/>
      <c r="C264" s="245" t="s">
        <v>742</v>
      </c>
      <c r="D264" s="245" t="s">
        <v>356</v>
      </c>
      <c r="E264" s="246" t="s">
        <v>4749</v>
      </c>
      <c r="F264" s="247" t="s">
        <v>4750</v>
      </c>
      <c r="G264" s="248" t="s">
        <v>3159</v>
      </c>
      <c r="H264" s="249">
        <v>1</v>
      </c>
      <c r="I264" s="250"/>
      <c r="J264" s="251">
        <f>ROUND(I264*H264,2)</f>
        <v>0</v>
      </c>
      <c r="K264" s="247" t="s">
        <v>378</v>
      </c>
      <c r="L264" s="252"/>
      <c r="M264" s="253" t="s">
        <v>21</v>
      </c>
      <c r="N264" s="254" t="s">
        <v>44</v>
      </c>
      <c r="O264" s="67"/>
      <c r="P264" s="191">
        <f>O264*H264</f>
        <v>0</v>
      </c>
      <c r="Q264" s="191">
        <v>0</v>
      </c>
      <c r="R264" s="191">
        <f>Q264*H264</f>
        <v>0</v>
      </c>
      <c r="S264" s="191">
        <v>0</v>
      </c>
      <c r="T264" s="192">
        <f>S264*H264</f>
        <v>0</v>
      </c>
      <c r="U264" s="37"/>
      <c r="V264" s="37"/>
      <c r="W264" s="37"/>
      <c r="X264" s="37"/>
      <c r="Y264" s="37"/>
      <c r="Z264" s="37"/>
      <c r="AA264" s="37"/>
      <c r="AB264" s="37"/>
      <c r="AC264" s="37"/>
      <c r="AD264" s="37"/>
      <c r="AE264" s="37"/>
      <c r="AR264" s="193" t="s">
        <v>497</v>
      </c>
      <c r="AT264" s="193" t="s">
        <v>356</v>
      </c>
      <c r="AU264" s="193" t="s">
        <v>80</v>
      </c>
      <c r="AY264" s="20" t="s">
        <v>252</v>
      </c>
      <c r="BE264" s="194">
        <f>IF(N264="základní",J264,0)</f>
        <v>0</v>
      </c>
      <c r="BF264" s="194">
        <f>IF(N264="snížená",J264,0)</f>
        <v>0</v>
      </c>
      <c r="BG264" s="194">
        <f>IF(N264="zákl. přenesená",J264,0)</f>
        <v>0</v>
      </c>
      <c r="BH264" s="194">
        <f>IF(N264="sníž. přenesená",J264,0)</f>
        <v>0</v>
      </c>
      <c r="BI264" s="194">
        <f>IF(N264="nulová",J264,0)</f>
        <v>0</v>
      </c>
      <c r="BJ264" s="20" t="s">
        <v>80</v>
      </c>
      <c r="BK264" s="194">
        <f>ROUND(I264*H264,2)</f>
        <v>0</v>
      </c>
      <c r="BL264" s="20" t="s">
        <v>375</v>
      </c>
      <c r="BM264" s="193" t="s">
        <v>1165</v>
      </c>
    </row>
    <row r="265" spans="1:65" s="13" customFormat="1" ht="11.25">
      <c r="B265" s="200"/>
      <c r="C265" s="201"/>
      <c r="D265" s="202" t="s">
        <v>262</v>
      </c>
      <c r="E265" s="203" t="s">
        <v>21</v>
      </c>
      <c r="F265" s="204" t="s">
        <v>80</v>
      </c>
      <c r="G265" s="201"/>
      <c r="H265" s="205">
        <v>1</v>
      </c>
      <c r="I265" s="206"/>
      <c r="J265" s="201"/>
      <c r="K265" s="201"/>
      <c r="L265" s="207"/>
      <c r="M265" s="208"/>
      <c r="N265" s="209"/>
      <c r="O265" s="209"/>
      <c r="P265" s="209"/>
      <c r="Q265" s="209"/>
      <c r="R265" s="209"/>
      <c r="S265" s="209"/>
      <c r="T265" s="210"/>
      <c r="AT265" s="211" t="s">
        <v>262</v>
      </c>
      <c r="AU265" s="211" t="s">
        <v>80</v>
      </c>
      <c r="AV265" s="13" t="s">
        <v>82</v>
      </c>
      <c r="AW265" s="13" t="s">
        <v>34</v>
      </c>
      <c r="AX265" s="13" t="s">
        <v>73</v>
      </c>
      <c r="AY265" s="211" t="s">
        <v>252</v>
      </c>
    </row>
    <row r="266" spans="1:65" s="15" customFormat="1" ht="11.25">
      <c r="B266" s="223"/>
      <c r="C266" s="224"/>
      <c r="D266" s="202" t="s">
        <v>262</v>
      </c>
      <c r="E266" s="225" t="s">
        <v>21</v>
      </c>
      <c r="F266" s="226" t="s">
        <v>265</v>
      </c>
      <c r="G266" s="224"/>
      <c r="H266" s="227">
        <v>1</v>
      </c>
      <c r="I266" s="228"/>
      <c r="J266" s="224"/>
      <c r="K266" s="224"/>
      <c r="L266" s="229"/>
      <c r="M266" s="230"/>
      <c r="N266" s="231"/>
      <c r="O266" s="231"/>
      <c r="P266" s="231"/>
      <c r="Q266" s="231"/>
      <c r="R266" s="231"/>
      <c r="S266" s="231"/>
      <c r="T266" s="232"/>
      <c r="AT266" s="233" t="s">
        <v>262</v>
      </c>
      <c r="AU266" s="233" t="s">
        <v>80</v>
      </c>
      <c r="AV266" s="15" t="s">
        <v>258</v>
      </c>
      <c r="AW266" s="15" t="s">
        <v>34</v>
      </c>
      <c r="AX266" s="15" t="s">
        <v>80</v>
      </c>
      <c r="AY266" s="233" t="s">
        <v>252</v>
      </c>
    </row>
    <row r="267" spans="1:65" s="2" customFormat="1" ht="33" customHeight="1">
      <c r="A267" s="37"/>
      <c r="B267" s="38"/>
      <c r="C267" s="245" t="s">
        <v>749</v>
      </c>
      <c r="D267" s="245" t="s">
        <v>356</v>
      </c>
      <c r="E267" s="246" t="s">
        <v>4751</v>
      </c>
      <c r="F267" s="247" t="s">
        <v>4752</v>
      </c>
      <c r="G267" s="248" t="s">
        <v>3159</v>
      </c>
      <c r="H267" s="249">
        <v>1</v>
      </c>
      <c r="I267" s="250"/>
      <c r="J267" s="251">
        <f>ROUND(I267*H267,2)</f>
        <v>0</v>
      </c>
      <c r="K267" s="247" t="s">
        <v>378</v>
      </c>
      <c r="L267" s="252"/>
      <c r="M267" s="253" t="s">
        <v>21</v>
      </c>
      <c r="N267" s="254" t="s">
        <v>44</v>
      </c>
      <c r="O267" s="67"/>
      <c r="P267" s="191">
        <f>O267*H267</f>
        <v>0</v>
      </c>
      <c r="Q267" s="191">
        <v>0</v>
      </c>
      <c r="R267" s="191">
        <f>Q267*H267</f>
        <v>0</v>
      </c>
      <c r="S267" s="191">
        <v>0</v>
      </c>
      <c r="T267" s="192">
        <f>S267*H267</f>
        <v>0</v>
      </c>
      <c r="U267" s="37"/>
      <c r="V267" s="37"/>
      <c r="W267" s="37"/>
      <c r="X267" s="37"/>
      <c r="Y267" s="37"/>
      <c r="Z267" s="37"/>
      <c r="AA267" s="37"/>
      <c r="AB267" s="37"/>
      <c r="AC267" s="37"/>
      <c r="AD267" s="37"/>
      <c r="AE267" s="37"/>
      <c r="AR267" s="193" t="s">
        <v>497</v>
      </c>
      <c r="AT267" s="193" t="s">
        <v>356</v>
      </c>
      <c r="AU267" s="193" t="s">
        <v>80</v>
      </c>
      <c r="AY267" s="20" t="s">
        <v>252</v>
      </c>
      <c r="BE267" s="194">
        <f>IF(N267="základní",J267,0)</f>
        <v>0</v>
      </c>
      <c r="BF267" s="194">
        <f>IF(N267="snížená",J267,0)</f>
        <v>0</v>
      </c>
      <c r="BG267" s="194">
        <f>IF(N267="zákl. přenesená",J267,0)</f>
        <v>0</v>
      </c>
      <c r="BH267" s="194">
        <f>IF(N267="sníž. přenesená",J267,0)</f>
        <v>0</v>
      </c>
      <c r="BI267" s="194">
        <f>IF(N267="nulová",J267,0)</f>
        <v>0</v>
      </c>
      <c r="BJ267" s="20" t="s">
        <v>80</v>
      </c>
      <c r="BK267" s="194">
        <f>ROUND(I267*H267,2)</f>
        <v>0</v>
      </c>
      <c r="BL267" s="20" t="s">
        <v>375</v>
      </c>
      <c r="BM267" s="193" t="s">
        <v>1223</v>
      </c>
    </row>
    <row r="268" spans="1:65" s="13" customFormat="1" ht="11.25">
      <c r="B268" s="200"/>
      <c r="C268" s="201"/>
      <c r="D268" s="202" t="s">
        <v>262</v>
      </c>
      <c r="E268" s="203" t="s">
        <v>21</v>
      </c>
      <c r="F268" s="204" t="s">
        <v>80</v>
      </c>
      <c r="G268" s="201"/>
      <c r="H268" s="205">
        <v>1</v>
      </c>
      <c r="I268" s="206"/>
      <c r="J268" s="201"/>
      <c r="K268" s="201"/>
      <c r="L268" s="207"/>
      <c r="M268" s="208"/>
      <c r="N268" s="209"/>
      <c r="O268" s="209"/>
      <c r="P268" s="209"/>
      <c r="Q268" s="209"/>
      <c r="R268" s="209"/>
      <c r="S268" s="209"/>
      <c r="T268" s="210"/>
      <c r="AT268" s="211" t="s">
        <v>262</v>
      </c>
      <c r="AU268" s="211" t="s">
        <v>80</v>
      </c>
      <c r="AV268" s="13" t="s">
        <v>82</v>
      </c>
      <c r="AW268" s="13" t="s">
        <v>34</v>
      </c>
      <c r="AX268" s="13" t="s">
        <v>73</v>
      </c>
      <c r="AY268" s="211" t="s">
        <v>252</v>
      </c>
    </row>
    <row r="269" spans="1:65" s="15" customFormat="1" ht="11.25">
      <c r="B269" s="223"/>
      <c r="C269" s="224"/>
      <c r="D269" s="202" t="s">
        <v>262</v>
      </c>
      <c r="E269" s="225" t="s">
        <v>21</v>
      </c>
      <c r="F269" s="226" t="s">
        <v>265</v>
      </c>
      <c r="G269" s="224"/>
      <c r="H269" s="227">
        <v>1</v>
      </c>
      <c r="I269" s="228"/>
      <c r="J269" s="224"/>
      <c r="K269" s="224"/>
      <c r="L269" s="229"/>
      <c r="M269" s="230"/>
      <c r="N269" s="231"/>
      <c r="O269" s="231"/>
      <c r="P269" s="231"/>
      <c r="Q269" s="231"/>
      <c r="R269" s="231"/>
      <c r="S269" s="231"/>
      <c r="T269" s="232"/>
      <c r="AT269" s="233" t="s">
        <v>262</v>
      </c>
      <c r="AU269" s="233" t="s">
        <v>80</v>
      </c>
      <c r="AV269" s="15" t="s">
        <v>258</v>
      </c>
      <c r="AW269" s="15" t="s">
        <v>34</v>
      </c>
      <c r="AX269" s="15" t="s">
        <v>80</v>
      </c>
      <c r="AY269" s="233" t="s">
        <v>252</v>
      </c>
    </row>
    <row r="270" spans="1:65" s="2" customFormat="1" ht="16.5" customHeight="1">
      <c r="A270" s="37"/>
      <c r="B270" s="38"/>
      <c r="C270" s="245" t="s">
        <v>755</v>
      </c>
      <c r="D270" s="245" t="s">
        <v>356</v>
      </c>
      <c r="E270" s="246" t="s">
        <v>4678</v>
      </c>
      <c r="F270" s="247" t="s">
        <v>4679</v>
      </c>
      <c r="G270" s="248" t="s">
        <v>3159</v>
      </c>
      <c r="H270" s="249">
        <v>1</v>
      </c>
      <c r="I270" s="250"/>
      <c r="J270" s="251">
        <f>ROUND(I270*H270,2)</f>
        <v>0</v>
      </c>
      <c r="K270" s="247" t="s">
        <v>378</v>
      </c>
      <c r="L270" s="252"/>
      <c r="M270" s="253" t="s">
        <v>21</v>
      </c>
      <c r="N270" s="254" t="s">
        <v>44</v>
      </c>
      <c r="O270" s="67"/>
      <c r="P270" s="191">
        <f>O270*H270</f>
        <v>0</v>
      </c>
      <c r="Q270" s="191">
        <v>0</v>
      </c>
      <c r="R270" s="191">
        <f>Q270*H270</f>
        <v>0</v>
      </c>
      <c r="S270" s="191">
        <v>0</v>
      </c>
      <c r="T270" s="192">
        <f>S270*H270</f>
        <v>0</v>
      </c>
      <c r="U270" s="37"/>
      <c r="V270" s="37"/>
      <c r="W270" s="37"/>
      <c r="X270" s="37"/>
      <c r="Y270" s="37"/>
      <c r="Z270" s="37"/>
      <c r="AA270" s="37"/>
      <c r="AB270" s="37"/>
      <c r="AC270" s="37"/>
      <c r="AD270" s="37"/>
      <c r="AE270" s="37"/>
      <c r="AR270" s="193" t="s">
        <v>497</v>
      </c>
      <c r="AT270" s="193" t="s">
        <v>356</v>
      </c>
      <c r="AU270" s="193" t="s">
        <v>80</v>
      </c>
      <c r="AY270" s="20" t="s">
        <v>252</v>
      </c>
      <c r="BE270" s="194">
        <f>IF(N270="základní",J270,0)</f>
        <v>0</v>
      </c>
      <c r="BF270" s="194">
        <f>IF(N270="snížená",J270,0)</f>
        <v>0</v>
      </c>
      <c r="BG270" s="194">
        <f>IF(N270="zákl. přenesená",J270,0)</f>
        <v>0</v>
      </c>
      <c r="BH270" s="194">
        <f>IF(N270="sníž. přenesená",J270,0)</f>
        <v>0</v>
      </c>
      <c r="BI270" s="194">
        <f>IF(N270="nulová",J270,0)</f>
        <v>0</v>
      </c>
      <c r="BJ270" s="20" t="s">
        <v>80</v>
      </c>
      <c r="BK270" s="194">
        <f>ROUND(I270*H270,2)</f>
        <v>0</v>
      </c>
      <c r="BL270" s="20" t="s">
        <v>375</v>
      </c>
      <c r="BM270" s="193" t="s">
        <v>1237</v>
      </c>
    </row>
    <row r="271" spans="1:65" s="13" customFormat="1" ht="11.25">
      <c r="B271" s="200"/>
      <c r="C271" s="201"/>
      <c r="D271" s="202" t="s">
        <v>262</v>
      </c>
      <c r="E271" s="203" t="s">
        <v>21</v>
      </c>
      <c r="F271" s="204" t="s">
        <v>80</v>
      </c>
      <c r="G271" s="201"/>
      <c r="H271" s="205">
        <v>1</v>
      </c>
      <c r="I271" s="206"/>
      <c r="J271" s="201"/>
      <c r="K271" s="201"/>
      <c r="L271" s="207"/>
      <c r="M271" s="208"/>
      <c r="N271" s="209"/>
      <c r="O271" s="209"/>
      <c r="P271" s="209"/>
      <c r="Q271" s="209"/>
      <c r="R271" s="209"/>
      <c r="S271" s="209"/>
      <c r="T271" s="210"/>
      <c r="AT271" s="211" t="s">
        <v>262</v>
      </c>
      <c r="AU271" s="211" t="s">
        <v>80</v>
      </c>
      <c r="AV271" s="13" t="s">
        <v>82</v>
      </c>
      <c r="AW271" s="13" t="s">
        <v>34</v>
      </c>
      <c r="AX271" s="13" t="s">
        <v>73</v>
      </c>
      <c r="AY271" s="211" t="s">
        <v>252</v>
      </c>
    </row>
    <row r="272" spans="1:65" s="15" customFormat="1" ht="11.25">
      <c r="B272" s="223"/>
      <c r="C272" s="224"/>
      <c r="D272" s="202" t="s">
        <v>262</v>
      </c>
      <c r="E272" s="225" t="s">
        <v>21</v>
      </c>
      <c r="F272" s="226" t="s">
        <v>265</v>
      </c>
      <c r="G272" s="224"/>
      <c r="H272" s="227">
        <v>1</v>
      </c>
      <c r="I272" s="228"/>
      <c r="J272" s="224"/>
      <c r="K272" s="224"/>
      <c r="L272" s="229"/>
      <c r="M272" s="230"/>
      <c r="N272" s="231"/>
      <c r="O272" s="231"/>
      <c r="P272" s="231"/>
      <c r="Q272" s="231"/>
      <c r="R272" s="231"/>
      <c r="S272" s="231"/>
      <c r="T272" s="232"/>
      <c r="AT272" s="233" t="s">
        <v>262</v>
      </c>
      <c r="AU272" s="233" t="s">
        <v>80</v>
      </c>
      <c r="AV272" s="15" t="s">
        <v>258</v>
      </c>
      <c r="AW272" s="15" t="s">
        <v>34</v>
      </c>
      <c r="AX272" s="15" t="s">
        <v>80</v>
      </c>
      <c r="AY272" s="233" t="s">
        <v>252</v>
      </c>
    </row>
    <row r="273" spans="1:65" s="2" customFormat="1" ht="16.5" customHeight="1">
      <c r="A273" s="37"/>
      <c r="B273" s="38"/>
      <c r="C273" s="245" t="s">
        <v>763</v>
      </c>
      <c r="D273" s="245" t="s">
        <v>356</v>
      </c>
      <c r="E273" s="246" t="s">
        <v>4753</v>
      </c>
      <c r="F273" s="247" t="s">
        <v>4754</v>
      </c>
      <c r="G273" s="248" t="s">
        <v>3159</v>
      </c>
      <c r="H273" s="249">
        <v>4</v>
      </c>
      <c r="I273" s="250"/>
      <c r="J273" s="251">
        <f>ROUND(I273*H273,2)</f>
        <v>0</v>
      </c>
      <c r="K273" s="247" t="s">
        <v>378</v>
      </c>
      <c r="L273" s="252"/>
      <c r="M273" s="253" t="s">
        <v>21</v>
      </c>
      <c r="N273" s="254" t="s">
        <v>44</v>
      </c>
      <c r="O273" s="67"/>
      <c r="P273" s="191">
        <f>O273*H273</f>
        <v>0</v>
      </c>
      <c r="Q273" s="191">
        <v>0</v>
      </c>
      <c r="R273" s="191">
        <f>Q273*H273</f>
        <v>0</v>
      </c>
      <c r="S273" s="191">
        <v>0</v>
      </c>
      <c r="T273" s="192">
        <f>S273*H273</f>
        <v>0</v>
      </c>
      <c r="U273" s="37"/>
      <c r="V273" s="37"/>
      <c r="W273" s="37"/>
      <c r="X273" s="37"/>
      <c r="Y273" s="37"/>
      <c r="Z273" s="37"/>
      <c r="AA273" s="37"/>
      <c r="AB273" s="37"/>
      <c r="AC273" s="37"/>
      <c r="AD273" s="37"/>
      <c r="AE273" s="37"/>
      <c r="AR273" s="193" t="s">
        <v>497</v>
      </c>
      <c r="AT273" s="193" t="s">
        <v>356</v>
      </c>
      <c r="AU273" s="193" t="s">
        <v>80</v>
      </c>
      <c r="AY273" s="20" t="s">
        <v>252</v>
      </c>
      <c r="BE273" s="194">
        <f>IF(N273="základní",J273,0)</f>
        <v>0</v>
      </c>
      <c r="BF273" s="194">
        <f>IF(N273="snížená",J273,0)</f>
        <v>0</v>
      </c>
      <c r="BG273" s="194">
        <f>IF(N273="zákl. přenesená",J273,0)</f>
        <v>0</v>
      </c>
      <c r="BH273" s="194">
        <f>IF(N273="sníž. přenesená",J273,0)</f>
        <v>0</v>
      </c>
      <c r="BI273" s="194">
        <f>IF(N273="nulová",J273,0)</f>
        <v>0</v>
      </c>
      <c r="BJ273" s="20" t="s">
        <v>80</v>
      </c>
      <c r="BK273" s="194">
        <f>ROUND(I273*H273,2)</f>
        <v>0</v>
      </c>
      <c r="BL273" s="20" t="s">
        <v>375</v>
      </c>
      <c r="BM273" s="193" t="s">
        <v>1252</v>
      </c>
    </row>
    <row r="274" spans="1:65" s="13" customFormat="1" ht="11.25">
      <c r="B274" s="200"/>
      <c r="C274" s="201"/>
      <c r="D274" s="202" t="s">
        <v>262</v>
      </c>
      <c r="E274" s="203" t="s">
        <v>21</v>
      </c>
      <c r="F274" s="204" t="s">
        <v>3235</v>
      </c>
      <c r="G274" s="201"/>
      <c r="H274" s="205">
        <v>4</v>
      </c>
      <c r="I274" s="206"/>
      <c r="J274" s="201"/>
      <c r="K274" s="201"/>
      <c r="L274" s="207"/>
      <c r="M274" s="208"/>
      <c r="N274" s="209"/>
      <c r="O274" s="209"/>
      <c r="P274" s="209"/>
      <c r="Q274" s="209"/>
      <c r="R274" s="209"/>
      <c r="S274" s="209"/>
      <c r="T274" s="210"/>
      <c r="AT274" s="211" t="s">
        <v>262</v>
      </c>
      <c r="AU274" s="211" t="s">
        <v>80</v>
      </c>
      <c r="AV274" s="13" t="s">
        <v>82</v>
      </c>
      <c r="AW274" s="13" t="s">
        <v>34</v>
      </c>
      <c r="AX274" s="13" t="s">
        <v>73</v>
      </c>
      <c r="AY274" s="211" t="s">
        <v>252</v>
      </c>
    </row>
    <row r="275" spans="1:65" s="15" customFormat="1" ht="11.25">
      <c r="B275" s="223"/>
      <c r="C275" s="224"/>
      <c r="D275" s="202" t="s">
        <v>262</v>
      </c>
      <c r="E275" s="225" t="s">
        <v>21</v>
      </c>
      <c r="F275" s="226" t="s">
        <v>265</v>
      </c>
      <c r="G275" s="224"/>
      <c r="H275" s="227">
        <v>4</v>
      </c>
      <c r="I275" s="228"/>
      <c r="J275" s="224"/>
      <c r="K275" s="224"/>
      <c r="L275" s="229"/>
      <c r="M275" s="230"/>
      <c r="N275" s="231"/>
      <c r="O275" s="231"/>
      <c r="P275" s="231"/>
      <c r="Q275" s="231"/>
      <c r="R275" s="231"/>
      <c r="S275" s="231"/>
      <c r="T275" s="232"/>
      <c r="AT275" s="233" t="s">
        <v>262</v>
      </c>
      <c r="AU275" s="233" t="s">
        <v>80</v>
      </c>
      <c r="AV275" s="15" t="s">
        <v>258</v>
      </c>
      <c r="AW275" s="15" t="s">
        <v>34</v>
      </c>
      <c r="AX275" s="15" t="s">
        <v>80</v>
      </c>
      <c r="AY275" s="233" t="s">
        <v>252</v>
      </c>
    </row>
    <row r="276" spans="1:65" s="2" customFormat="1" ht="37.9" customHeight="1">
      <c r="A276" s="37"/>
      <c r="B276" s="38"/>
      <c r="C276" s="245" t="s">
        <v>769</v>
      </c>
      <c r="D276" s="245" t="s">
        <v>356</v>
      </c>
      <c r="E276" s="246" t="s">
        <v>4755</v>
      </c>
      <c r="F276" s="247" t="s">
        <v>4681</v>
      </c>
      <c r="G276" s="248" t="s">
        <v>3159</v>
      </c>
      <c r="H276" s="249">
        <v>4</v>
      </c>
      <c r="I276" s="250"/>
      <c r="J276" s="251">
        <f>ROUND(I276*H276,2)</f>
        <v>0</v>
      </c>
      <c r="K276" s="247" t="s">
        <v>378</v>
      </c>
      <c r="L276" s="252"/>
      <c r="M276" s="253" t="s">
        <v>21</v>
      </c>
      <c r="N276" s="254" t="s">
        <v>44</v>
      </c>
      <c r="O276" s="67"/>
      <c r="P276" s="191">
        <f>O276*H276</f>
        <v>0</v>
      </c>
      <c r="Q276" s="191">
        <v>0</v>
      </c>
      <c r="R276" s="191">
        <f>Q276*H276</f>
        <v>0</v>
      </c>
      <c r="S276" s="191">
        <v>0</v>
      </c>
      <c r="T276" s="192">
        <f>S276*H276</f>
        <v>0</v>
      </c>
      <c r="U276" s="37"/>
      <c r="V276" s="37"/>
      <c r="W276" s="37"/>
      <c r="X276" s="37"/>
      <c r="Y276" s="37"/>
      <c r="Z276" s="37"/>
      <c r="AA276" s="37"/>
      <c r="AB276" s="37"/>
      <c r="AC276" s="37"/>
      <c r="AD276" s="37"/>
      <c r="AE276" s="37"/>
      <c r="AR276" s="193" t="s">
        <v>497</v>
      </c>
      <c r="AT276" s="193" t="s">
        <v>356</v>
      </c>
      <c r="AU276" s="193" t="s">
        <v>80</v>
      </c>
      <c r="AY276" s="20" t="s">
        <v>252</v>
      </c>
      <c r="BE276" s="194">
        <f>IF(N276="základní",J276,0)</f>
        <v>0</v>
      </c>
      <c r="BF276" s="194">
        <f>IF(N276="snížená",J276,0)</f>
        <v>0</v>
      </c>
      <c r="BG276" s="194">
        <f>IF(N276="zákl. přenesená",J276,0)</f>
        <v>0</v>
      </c>
      <c r="BH276" s="194">
        <f>IF(N276="sníž. přenesená",J276,0)</f>
        <v>0</v>
      </c>
      <c r="BI276" s="194">
        <f>IF(N276="nulová",J276,0)</f>
        <v>0</v>
      </c>
      <c r="BJ276" s="20" t="s">
        <v>80</v>
      </c>
      <c r="BK276" s="194">
        <f>ROUND(I276*H276,2)</f>
        <v>0</v>
      </c>
      <c r="BL276" s="20" t="s">
        <v>375</v>
      </c>
      <c r="BM276" s="193" t="s">
        <v>1264</v>
      </c>
    </row>
    <row r="277" spans="1:65" s="13" customFormat="1" ht="11.25">
      <c r="B277" s="200"/>
      <c r="C277" s="201"/>
      <c r="D277" s="202" t="s">
        <v>262</v>
      </c>
      <c r="E277" s="203" t="s">
        <v>21</v>
      </c>
      <c r="F277" s="204" t="s">
        <v>3235</v>
      </c>
      <c r="G277" s="201"/>
      <c r="H277" s="205">
        <v>4</v>
      </c>
      <c r="I277" s="206"/>
      <c r="J277" s="201"/>
      <c r="K277" s="201"/>
      <c r="L277" s="207"/>
      <c r="M277" s="208"/>
      <c r="N277" s="209"/>
      <c r="O277" s="209"/>
      <c r="P277" s="209"/>
      <c r="Q277" s="209"/>
      <c r="R277" s="209"/>
      <c r="S277" s="209"/>
      <c r="T277" s="210"/>
      <c r="AT277" s="211" t="s">
        <v>262</v>
      </c>
      <c r="AU277" s="211" t="s">
        <v>80</v>
      </c>
      <c r="AV277" s="13" t="s">
        <v>82</v>
      </c>
      <c r="AW277" s="13" t="s">
        <v>34</v>
      </c>
      <c r="AX277" s="13" t="s">
        <v>73</v>
      </c>
      <c r="AY277" s="211" t="s">
        <v>252</v>
      </c>
    </row>
    <row r="278" spans="1:65" s="15" customFormat="1" ht="11.25">
      <c r="B278" s="223"/>
      <c r="C278" s="224"/>
      <c r="D278" s="202" t="s">
        <v>262</v>
      </c>
      <c r="E278" s="225" t="s">
        <v>21</v>
      </c>
      <c r="F278" s="226" t="s">
        <v>265</v>
      </c>
      <c r="G278" s="224"/>
      <c r="H278" s="227">
        <v>4</v>
      </c>
      <c r="I278" s="228"/>
      <c r="J278" s="224"/>
      <c r="K278" s="224"/>
      <c r="L278" s="229"/>
      <c r="M278" s="230"/>
      <c r="N278" s="231"/>
      <c r="O278" s="231"/>
      <c r="P278" s="231"/>
      <c r="Q278" s="231"/>
      <c r="R278" s="231"/>
      <c r="S278" s="231"/>
      <c r="T278" s="232"/>
      <c r="AT278" s="233" t="s">
        <v>262</v>
      </c>
      <c r="AU278" s="233" t="s">
        <v>80</v>
      </c>
      <c r="AV278" s="15" t="s">
        <v>258</v>
      </c>
      <c r="AW278" s="15" t="s">
        <v>34</v>
      </c>
      <c r="AX278" s="15" t="s">
        <v>80</v>
      </c>
      <c r="AY278" s="233" t="s">
        <v>252</v>
      </c>
    </row>
    <row r="279" spans="1:65" s="2" customFormat="1" ht="37.9" customHeight="1">
      <c r="A279" s="37"/>
      <c r="B279" s="38"/>
      <c r="C279" s="245" t="s">
        <v>775</v>
      </c>
      <c r="D279" s="245" t="s">
        <v>356</v>
      </c>
      <c r="E279" s="246" t="s">
        <v>4756</v>
      </c>
      <c r="F279" s="247" t="s">
        <v>4688</v>
      </c>
      <c r="G279" s="248" t="s">
        <v>3159</v>
      </c>
      <c r="H279" s="249">
        <v>4</v>
      </c>
      <c r="I279" s="250"/>
      <c r="J279" s="251">
        <f>ROUND(I279*H279,2)</f>
        <v>0</v>
      </c>
      <c r="K279" s="247" t="s">
        <v>378</v>
      </c>
      <c r="L279" s="252"/>
      <c r="M279" s="253" t="s">
        <v>21</v>
      </c>
      <c r="N279" s="254" t="s">
        <v>44</v>
      </c>
      <c r="O279" s="67"/>
      <c r="P279" s="191">
        <f>O279*H279</f>
        <v>0</v>
      </c>
      <c r="Q279" s="191">
        <v>0</v>
      </c>
      <c r="R279" s="191">
        <f>Q279*H279</f>
        <v>0</v>
      </c>
      <c r="S279" s="191">
        <v>0</v>
      </c>
      <c r="T279" s="192">
        <f>S279*H279</f>
        <v>0</v>
      </c>
      <c r="U279" s="37"/>
      <c r="V279" s="37"/>
      <c r="W279" s="37"/>
      <c r="X279" s="37"/>
      <c r="Y279" s="37"/>
      <c r="Z279" s="37"/>
      <c r="AA279" s="37"/>
      <c r="AB279" s="37"/>
      <c r="AC279" s="37"/>
      <c r="AD279" s="37"/>
      <c r="AE279" s="37"/>
      <c r="AR279" s="193" t="s">
        <v>497</v>
      </c>
      <c r="AT279" s="193" t="s">
        <v>356</v>
      </c>
      <c r="AU279" s="193" t="s">
        <v>80</v>
      </c>
      <c r="AY279" s="20" t="s">
        <v>252</v>
      </c>
      <c r="BE279" s="194">
        <f>IF(N279="základní",J279,0)</f>
        <v>0</v>
      </c>
      <c r="BF279" s="194">
        <f>IF(N279="snížená",J279,0)</f>
        <v>0</v>
      </c>
      <c r="BG279" s="194">
        <f>IF(N279="zákl. přenesená",J279,0)</f>
        <v>0</v>
      </c>
      <c r="BH279" s="194">
        <f>IF(N279="sníž. přenesená",J279,0)</f>
        <v>0</v>
      </c>
      <c r="BI279" s="194">
        <f>IF(N279="nulová",J279,0)</f>
        <v>0</v>
      </c>
      <c r="BJ279" s="20" t="s">
        <v>80</v>
      </c>
      <c r="BK279" s="194">
        <f>ROUND(I279*H279,2)</f>
        <v>0</v>
      </c>
      <c r="BL279" s="20" t="s">
        <v>375</v>
      </c>
      <c r="BM279" s="193" t="s">
        <v>1275</v>
      </c>
    </row>
    <row r="280" spans="1:65" s="13" customFormat="1" ht="11.25">
      <c r="B280" s="200"/>
      <c r="C280" s="201"/>
      <c r="D280" s="202" t="s">
        <v>262</v>
      </c>
      <c r="E280" s="203" t="s">
        <v>21</v>
      </c>
      <c r="F280" s="204" t="s">
        <v>3235</v>
      </c>
      <c r="G280" s="201"/>
      <c r="H280" s="205">
        <v>4</v>
      </c>
      <c r="I280" s="206"/>
      <c r="J280" s="201"/>
      <c r="K280" s="201"/>
      <c r="L280" s="207"/>
      <c r="M280" s="208"/>
      <c r="N280" s="209"/>
      <c r="O280" s="209"/>
      <c r="P280" s="209"/>
      <c r="Q280" s="209"/>
      <c r="R280" s="209"/>
      <c r="S280" s="209"/>
      <c r="T280" s="210"/>
      <c r="AT280" s="211" t="s">
        <v>262</v>
      </c>
      <c r="AU280" s="211" t="s">
        <v>80</v>
      </c>
      <c r="AV280" s="13" t="s">
        <v>82</v>
      </c>
      <c r="AW280" s="13" t="s">
        <v>34</v>
      </c>
      <c r="AX280" s="13" t="s">
        <v>73</v>
      </c>
      <c r="AY280" s="211" t="s">
        <v>252</v>
      </c>
    </row>
    <row r="281" spans="1:65" s="15" customFormat="1" ht="11.25">
      <c r="B281" s="223"/>
      <c r="C281" s="224"/>
      <c r="D281" s="202" t="s">
        <v>262</v>
      </c>
      <c r="E281" s="225" t="s">
        <v>21</v>
      </c>
      <c r="F281" s="226" t="s">
        <v>265</v>
      </c>
      <c r="G281" s="224"/>
      <c r="H281" s="227">
        <v>4</v>
      </c>
      <c r="I281" s="228"/>
      <c r="J281" s="224"/>
      <c r="K281" s="224"/>
      <c r="L281" s="229"/>
      <c r="M281" s="230"/>
      <c r="N281" s="231"/>
      <c r="O281" s="231"/>
      <c r="P281" s="231"/>
      <c r="Q281" s="231"/>
      <c r="R281" s="231"/>
      <c r="S281" s="231"/>
      <c r="T281" s="232"/>
      <c r="AT281" s="233" t="s">
        <v>262</v>
      </c>
      <c r="AU281" s="233" t="s">
        <v>80</v>
      </c>
      <c r="AV281" s="15" t="s">
        <v>258</v>
      </c>
      <c r="AW281" s="15" t="s">
        <v>34</v>
      </c>
      <c r="AX281" s="15" t="s">
        <v>80</v>
      </c>
      <c r="AY281" s="233" t="s">
        <v>252</v>
      </c>
    </row>
    <row r="282" spans="1:65" s="2" customFormat="1" ht="37.9" customHeight="1">
      <c r="A282" s="37"/>
      <c r="B282" s="38"/>
      <c r="C282" s="245" t="s">
        <v>781</v>
      </c>
      <c r="D282" s="245" t="s">
        <v>356</v>
      </c>
      <c r="E282" s="246" t="s">
        <v>4757</v>
      </c>
      <c r="F282" s="247" t="s">
        <v>4758</v>
      </c>
      <c r="G282" s="248" t="s">
        <v>3159</v>
      </c>
      <c r="H282" s="249">
        <v>2</v>
      </c>
      <c r="I282" s="250"/>
      <c r="J282" s="251">
        <f>ROUND(I282*H282,2)</f>
        <v>0</v>
      </c>
      <c r="K282" s="247" t="s">
        <v>378</v>
      </c>
      <c r="L282" s="252"/>
      <c r="M282" s="253" t="s">
        <v>21</v>
      </c>
      <c r="N282" s="254" t="s">
        <v>44</v>
      </c>
      <c r="O282" s="67"/>
      <c r="P282" s="191">
        <f>O282*H282</f>
        <v>0</v>
      </c>
      <c r="Q282" s="191">
        <v>0</v>
      </c>
      <c r="R282" s="191">
        <f>Q282*H282</f>
        <v>0</v>
      </c>
      <c r="S282" s="191">
        <v>0</v>
      </c>
      <c r="T282" s="192">
        <f>S282*H282</f>
        <v>0</v>
      </c>
      <c r="U282" s="37"/>
      <c r="V282" s="37"/>
      <c r="W282" s="37"/>
      <c r="X282" s="37"/>
      <c r="Y282" s="37"/>
      <c r="Z282" s="37"/>
      <c r="AA282" s="37"/>
      <c r="AB282" s="37"/>
      <c r="AC282" s="37"/>
      <c r="AD282" s="37"/>
      <c r="AE282" s="37"/>
      <c r="AR282" s="193" t="s">
        <v>497</v>
      </c>
      <c r="AT282" s="193" t="s">
        <v>356</v>
      </c>
      <c r="AU282" s="193" t="s">
        <v>80</v>
      </c>
      <c r="AY282" s="20" t="s">
        <v>252</v>
      </c>
      <c r="BE282" s="194">
        <f>IF(N282="základní",J282,0)</f>
        <v>0</v>
      </c>
      <c r="BF282" s="194">
        <f>IF(N282="snížená",J282,0)</f>
        <v>0</v>
      </c>
      <c r="BG282" s="194">
        <f>IF(N282="zákl. přenesená",J282,0)</f>
        <v>0</v>
      </c>
      <c r="BH282" s="194">
        <f>IF(N282="sníž. přenesená",J282,0)</f>
        <v>0</v>
      </c>
      <c r="BI282" s="194">
        <f>IF(N282="nulová",J282,0)</f>
        <v>0</v>
      </c>
      <c r="BJ282" s="20" t="s">
        <v>80</v>
      </c>
      <c r="BK282" s="194">
        <f>ROUND(I282*H282,2)</f>
        <v>0</v>
      </c>
      <c r="BL282" s="20" t="s">
        <v>375</v>
      </c>
      <c r="BM282" s="193" t="s">
        <v>1287</v>
      </c>
    </row>
    <row r="283" spans="1:65" s="13" customFormat="1" ht="11.25">
      <c r="B283" s="200"/>
      <c r="C283" s="201"/>
      <c r="D283" s="202" t="s">
        <v>262</v>
      </c>
      <c r="E283" s="203" t="s">
        <v>21</v>
      </c>
      <c r="F283" s="204" t="s">
        <v>3188</v>
      </c>
      <c r="G283" s="201"/>
      <c r="H283" s="205">
        <v>2</v>
      </c>
      <c r="I283" s="206"/>
      <c r="J283" s="201"/>
      <c r="K283" s="201"/>
      <c r="L283" s="207"/>
      <c r="M283" s="208"/>
      <c r="N283" s="209"/>
      <c r="O283" s="209"/>
      <c r="P283" s="209"/>
      <c r="Q283" s="209"/>
      <c r="R283" s="209"/>
      <c r="S283" s="209"/>
      <c r="T283" s="210"/>
      <c r="AT283" s="211" t="s">
        <v>262</v>
      </c>
      <c r="AU283" s="211" t="s">
        <v>80</v>
      </c>
      <c r="AV283" s="13" t="s">
        <v>82</v>
      </c>
      <c r="AW283" s="13" t="s">
        <v>34</v>
      </c>
      <c r="AX283" s="13" t="s">
        <v>73</v>
      </c>
      <c r="AY283" s="211" t="s">
        <v>252</v>
      </c>
    </row>
    <row r="284" spans="1:65" s="15" customFormat="1" ht="11.25">
      <c r="B284" s="223"/>
      <c r="C284" s="224"/>
      <c r="D284" s="202" t="s">
        <v>262</v>
      </c>
      <c r="E284" s="225" t="s">
        <v>21</v>
      </c>
      <c r="F284" s="226" t="s">
        <v>265</v>
      </c>
      <c r="G284" s="224"/>
      <c r="H284" s="227">
        <v>2</v>
      </c>
      <c r="I284" s="228"/>
      <c r="J284" s="224"/>
      <c r="K284" s="224"/>
      <c r="L284" s="229"/>
      <c r="M284" s="230"/>
      <c r="N284" s="231"/>
      <c r="O284" s="231"/>
      <c r="P284" s="231"/>
      <c r="Q284" s="231"/>
      <c r="R284" s="231"/>
      <c r="S284" s="231"/>
      <c r="T284" s="232"/>
      <c r="AT284" s="233" t="s">
        <v>262</v>
      </c>
      <c r="AU284" s="233" t="s">
        <v>80</v>
      </c>
      <c r="AV284" s="15" t="s">
        <v>258</v>
      </c>
      <c r="AW284" s="15" t="s">
        <v>34</v>
      </c>
      <c r="AX284" s="15" t="s">
        <v>80</v>
      </c>
      <c r="AY284" s="233" t="s">
        <v>252</v>
      </c>
    </row>
    <row r="285" spans="1:65" s="2" customFormat="1" ht="37.9" customHeight="1">
      <c r="A285" s="37"/>
      <c r="B285" s="38"/>
      <c r="C285" s="245" t="s">
        <v>789</v>
      </c>
      <c r="D285" s="245" t="s">
        <v>356</v>
      </c>
      <c r="E285" s="246" t="s">
        <v>4759</v>
      </c>
      <c r="F285" s="247" t="s">
        <v>4760</v>
      </c>
      <c r="G285" s="248" t="s">
        <v>3159</v>
      </c>
      <c r="H285" s="249">
        <v>2</v>
      </c>
      <c r="I285" s="250"/>
      <c r="J285" s="251">
        <f>ROUND(I285*H285,2)</f>
        <v>0</v>
      </c>
      <c r="K285" s="247" t="s">
        <v>378</v>
      </c>
      <c r="L285" s="252"/>
      <c r="M285" s="253" t="s">
        <v>21</v>
      </c>
      <c r="N285" s="254" t="s">
        <v>44</v>
      </c>
      <c r="O285" s="67"/>
      <c r="P285" s="191">
        <f>O285*H285</f>
        <v>0</v>
      </c>
      <c r="Q285" s="191">
        <v>0</v>
      </c>
      <c r="R285" s="191">
        <f>Q285*H285</f>
        <v>0</v>
      </c>
      <c r="S285" s="191">
        <v>0</v>
      </c>
      <c r="T285" s="192">
        <f>S285*H285</f>
        <v>0</v>
      </c>
      <c r="U285" s="37"/>
      <c r="V285" s="37"/>
      <c r="W285" s="37"/>
      <c r="X285" s="37"/>
      <c r="Y285" s="37"/>
      <c r="Z285" s="37"/>
      <c r="AA285" s="37"/>
      <c r="AB285" s="37"/>
      <c r="AC285" s="37"/>
      <c r="AD285" s="37"/>
      <c r="AE285" s="37"/>
      <c r="AR285" s="193" t="s">
        <v>497</v>
      </c>
      <c r="AT285" s="193" t="s">
        <v>356</v>
      </c>
      <c r="AU285" s="193" t="s">
        <v>80</v>
      </c>
      <c r="AY285" s="20" t="s">
        <v>252</v>
      </c>
      <c r="BE285" s="194">
        <f>IF(N285="základní",J285,0)</f>
        <v>0</v>
      </c>
      <c r="BF285" s="194">
        <f>IF(N285="snížená",J285,0)</f>
        <v>0</v>
      </c>
      <c r="BG285" s="194">
        <f>IF(N285="zákl. přenesená",J285,0)</f>
        <v>0</v>
      </c>
      <c r="BH285" s="194">
        <f>IF(N285="sníž. přenesená",J285,0)</f>
        <v>0</v>
      </c>
      <c r="BI285" s="194">
        <f>IF(N285="nulová",J285,0)</f>
        <v>0</v>
      </c>
      <c r="BJ285" s="20" t="s">
        <v>80</v>
      </c>
      <c r="BK285" s="194">
        <f>ROUND(I285*H285,2)</f>
        <v>0</v>
      </c>
      <c r="BL285" s="20" t="s">
        <v>375</v>
      </c>
      <c r="BM285" s="193" t="s">
        <v>1299</v>
      </c>
    </row>
    <row r="286" spans="1:65" s="13" customFormat="1" ht="11.25">
      <c r="B286" s="200"/>
      <c r="C286" s="201"/>
      <c r="D286" s="202" t="s">
        <v>262</v>
      </c>
      <c r="E286" s="203" t="s">
        <v>21</v>
      </c>
      <c r="F286" s="204" t="s">
        <v>3188</v>
      </c>
      <c r="G286" s="201"/>
      <c r="H286" s="205">
        <v>2</v>
      </c>
      <c r="I286" s="206"/>
      <c r="J286" s="201"/>
      <c r="K286" s="201"/>
      <c r="L286" s="207"/>
      <c r="M286" s="208"/>
      <c r="N286" s="209"/>
      <c r="O286" s="209"/>
      <c r="P286" s="209"/>
      <c r="Q286" s="209"/>
      <c r="R286" s="209"/>
      <c r="S286" s="209"/>
      <c r="T286" s="210"/>
      <c r="AT286" s="211" t="s">
        <v>262</v>
      </c>
      <c r="AU286" s="211" t="s">
        <v>80</v>
      </c>
      <c r="AV286" s="13" t="s">
        <v>82</v>
      </c>
      <c r="AW286" s="13" t="s">
        <v>34</v>
      </c>
      <c r="AX286" s="13" t="s">
        <v>73</v>
      </c>
      <c r="AY286" s="211" t="s">
        <v>252</v>
      </c>
    </row>
    <row r="287" spans="1:65" s="15" customFormat="1" ht="11.25">
      <c r="B287" s="223"/>
      <c r="C287" s="224"/>
      <c r="D287" s="202" t="s">
        <v>262</v>
      </c>
      <c r="E287" s="225" t="s">
        <v>21</v>
      </c>
      <c r="F287" s="226" t="s">
        <v>265</v>
      </c>
      <c r="G287" s="224"/>
      <c r="H287" s="227">
        <v>2</v>
      </c>
      <c r="I287" s="228"/>
      <c r="J287" s="224"/>
      <c r="K287" s="224"/>
      <c r="L287" s="229"/>
      <c r="M287" s="230"/>
      <c r="N287" s="231"/>
      <c r="O287" s="231"/>
      <c r="P287" s="231"/>
      <c r="Q287" s="231"/>
      <c r="R287" s="231"/>
      <c r="S287" s="231"/>
      <c r="T287" s="232"/>
      <c r="AT287" s="233" t="s">
        <v>262</v>
      </c>
      <c r="AU287" s="233" t="s">
        <v>80</v>
      </c>
      <c r="AV287" s="15" t="s">
        <v>258</v>
      </c>
      <c r="AW287" s="15" t="s">
        <v>34</v>
      </c>
      <c r="AX287" s="15" t="s">
        <v>80</v>
      </c>
      <c r="AY287" s="233" t="s">
        <v>252</v>
      </c>
    </row>
    <row r="288" spans="1:65" s="2" customFormat="1" ht="37.9" customHeight="1">
      <c r="A288" s="37"/>
      <c r="B288" s="38"/>
      <c r="C288" s="245" t="s">
        <v>796</v>
      </c>
      <c r="D288" s="245" t="s">
        <v>356</v>
      </c>
      <c r="E288" s="246" t="s">
        <v>4761</v>
      </c>
      <c r="F288" s="247" t="s">
        <v>4637</v>
      </c>
      <c r="G288" s="248" t="s">
        <v>3159</v>
      </c>
      <c r="H288" s="249">
        <v>6</v>
      </c>
      <c r="I288" s="250"/>
      <c r="J288" s="251">
        <f>ROUND(I288*H288,2)</f>
        <v>0</v>
      </c>
      <c r="K288" s="247" t="s">
        <v>378</v>
      </c>
      <c r="L288" s="252"/>
      <c r="M288" s="253" t="s">
        <v>21</v>
      </c>
      <c r="N288" s="254" t="s">
        <v>44</v>
      </c>
      <c r="O288" s="67"/>
      <c r="P288" s="191">
        <f>O288*H288</f>
        <v>0</v>
      </c>
      <c r="Q288" s="191">
        <v>0</v>
      </c>
      <c r="R288" s="191">
        <f>Q288*H288</f>
        <v>0</v>
      </c>
      <c r="S288" s="191">
        <v>0</v>
      </c>
      <c r="T288" s="192">
        <f>S288*H288</f>
        <v>0</v>
      </c>
      <c r="U288" s="37"/>
      <c r="V288" s="37"/>
      <c r="W288" s="37"/>
      <c r="X288" s="37"/>
      <c r="Y288" s="37"/>
      <c r="Z288" s="37"/>
      <c r="AA288" s="37"/>
      <c r="AB288" s="37"/>
      <c r="AC288" s="37"/>
      <c r="AD288" s="37"/>
      <c r="AE288" s="37"/>
      <c r="AR288" s="193" t="s">
        <v>497</v>
      </c>
      <c r="AT288" s="193" t="s">
        <v>356</v>
      </c>
      <c r="AU288" s="193" t="s">
        <v>80</v>
      </c>
      <c r="AY288" s="20" t="s">
        <v>252</v>
      </c>
      <c r="BE288" s="194">
        <f>IF(N288="základní",J288,0)</f>
        <v>0</v>
      </c>
      <c r="BF288" s="194">
        <f>IF(N288="snížená",J288,0)</f>
        <v>0</v>
      </c>
      <c r="BG288" s="194">
        <f>IF(N288="zákl. přenesená",J288,0)</f>
        <v>0</v>
      </c>
      <c r="BH288" s="194">
        <f>IF(N288="sníž. přenesená",J288,0)</f>
        <v>0</v>
      </c>
      <c r="BI288" s="194">
        <f>IF(N288="nulová",J288,0)</f>
        <v>0</v>
      </c>
      <c r="BJ288" s="20" t="s">
        <v>80</v>
      </c>
      <c r="BK288" s="194">
        <f>ROUND(I288*H288,2)</f>
        <v>0</v>
      </c>
      <c r="BL288" s="20" t="s">
        <v>375</v>
      </c>
      <c r="BM288" s="193" t="s">
        <v>1317</v>
      </c>
    </row>
    <row r="289" spans="1:65" s="13" customFormat="1" ht="11.25">
      <c r="B289" s="200"/>
      <c r="C289" s="201"/>
      <c r="D289" s="202" t="s">
        <v>262</v>
      </c>
      <c r="E289" s="203" t="s">
        <v>21</v>
      </c>
      <c r="F289" s="204" t="s">
        <v>4762</v>
      </c>
      <c r="G289" s="201"/>
      <c r="H289" s="205">
        <v>6</v>
      </c>
      <c r="I289" s="206"/>
      <c r="J289" s="201"/>
      <c r="K289" s="201"/>
      <c r="L289" s="207"/>
      <c r="M289" s="208"/>
      <c r="N289" s="209"/>
      <c r="O289" s="209"/>
      <c r="P289" s="209"/>
      <c r="Q289" s="209"/>
      <c r="R289" s="209"/>
      <c r="S289" s="209"/>
      <c r="T289" s="210"/>
      <c r="AT289" s="211" t="s">
        <v>262</v>
      </c>
      <c r="AU289" s="211" t="s">
        <v>80</v>
      </c>
      <c r="AV289" s="13" t="s">
        <v>82</v>
      </c>
      <c r="AW289" s="13" t="s">
        <v>34</v>
      </c>
      <c r="AX289" s="13" t="s">
        <v>73</v>
      </c>
      <c r="AY289" s="211" t="s">
        <v>252</v>
      </c>
    </row>
    <row r="290" spans="1:65" s="15" customFormat="1" ht="11.25">
      <c r="B290" s="223"/>
      <c r="C290" s="224"/>
      <c r="D290" s="202" t="s">
        <v>262</v>
      </c>
      <c r="E290" s="225" t="s">
        <v>21</v>
      </c>
      <c r="F290" s="226" t="s">
        <v>265</v>
      </c>
      <c r="G290" s="224"/>
      <c r="H290" s="227">
        <v>6</v>
      </c>
      <c r="I290" s="228"/>
      <c r="J290" s="224"/>
      <c r="K290" s="224"/>
      <c r="L290" s="229"/>
      <c r="M290" s="230"/>
      <c r="N290" s="231"/>
      <c r="O290" s="231"/>
      <c r="P290" s="231"/>
      <c r="Q290" s="231"/>
      <c r="R290" s="231"/>
      <c r="S290" s="231"/>
      <c r="T290" s="232"/>
      <c r="AT290" s="233" t="s">
        <v>262</v>
      </c>
      <c r="AU290" s="233" t="s">
        <v>80</v>
      </c>
      <c r="AV290" s="15" t="s">
        <v>258</v>
      </c>
      <c r="AW290" s="15" t="s">
        <v>34</v>
      </c>
      <c r="AX290" s="15" t="s">
        <v>80</v>
      </c>
      <c r="AY290" s="233" t="s">
        <v>252</v>
      </c>
    </row>
    <row r="291" spans="1:65" s="2" customFormat="1" ht="16.5" customHeight="1">
      <c r="A291" s="37"/>
      <c r="B291" s="38"/>
      <c r="C291" s="245" t="s">
        <v>802</v>
      </c>
      <c r="D291" s="245" t="s">
        <v>356</v>
      </c>
      <c r="E291" s="246" t="s">
        <v>4721</v>
      </c>
      <c r="F291" s="247" t="s">
        <v>4722</v>
      </c>
      <c r="G291" s="248" t="s">
        <v>163</v>
      </c>
      <c r="H291" s="249">
        <v>10</v>
      </c>
      <c r="I291" s="250"/>
      <c r="J291" s="251">
        <f>ROUND(I291*H291,2)</f>
        <v>0</v>
      </c>
      <c r="K291" s="247" t="s">
        <v>378</v>
      </c>
      <c r="L291" s="252"/>
      <c r="M291" s="253" t="s">
        <v>21</v>
      </c>
      <c r="N291" s="254" t="s">
        <v>44</v>
      </c>
      <c r="O291" s="67"/>
      <c r="P291" s="191">
        <f>O291*H291</f>
        <v>0</v>
      </c>
      <c r="Q291" s="191">
        <v>0</v>
      </c>
      <c r="R291" s="191">
        <f>Q291*H291</f>
        <v>0</v>
      </c>
      <c r="S291" s="191">
        <v>0</v>
      </c>
      <c r="T291" s="192">
        <f>S291*H291</f>
        <v>0</v>
      </c>
      <c r="U291" s="37"/>
      <c r="V291" s="37"/>
      <c r="W291" s="37"/>
      <c r="X291" s="37"/>
      <c r="Y291" s="37"/>
      <c r="Z291" s="37"/>
      <c r="AA291" s="37"/>
      <c r="AB291" s="37"/>
      <c r="AC291" s="37"/>
      <c r="AD291" s="37"/>
      <c r="AE291" s="37"/>
      <c r="AR291" s="193" t="s">
        <v>497</v>
      </c>
      <c r="AT291" s="193" t="s">
        <v>356</v>
      </c>
      <c r="AU291" s="193" t="s">
        <v>80</v>
      </c>
      <c r="AY291" s="20" t="s">
        <v>252</v>
      </c>
      <c r="BE291" s="194">
        <f>IF(N291="základní",J291,0)</f>
        <v>0</v>
      </c>
      <c r="BF291" s="194">
        <f>IF(N291="snížená",J291,0)</f>
        <v>0</v>
      </c>
      <c r="BG291" s="194">
        <f>IF(N291="zákl. přenesená",J291,0)</f>
        <v>0</v>
      </c>
      <c r="BH291" s="194">
        <f>IF(N291="sníž. přenesená",J291,0)</f>
        <v>0</v>
      </c>
      <c r="BI291" s="194">
        <f>IF(N291="nulová",J291,0)</f>
        <v>0</v>
      </c>
      <c r="BJ291" s="20" t="s">
        <v>80</v>
      </c>
      <c r="BK291" s="194">
        <f>ROUND(I291*H291,2)</f>
        <v>0</v>
      </c>
      <c r="BL291" s="20" t="s">
        <v>375</v>
      </c>
      <c r="BM291" s="193" t="s">
        <v>1329</v>
      </c>
    </row>
    <row r="292" spans="1:65" s="13" customFormat="1" ht="11.25">
      <c r="B292" s="200"/>
      <c r="C292" s="201"/>
      <c r="D292" s="202" t="s">
        <v>262</v>
      </c>
      <c r="E292" s="203" t="s">
        <v>21</v>
      </c>
      <c r="F292" s="204" t="s">
        <v>4646</v>
      </c>
      <c r="G292" s="201"/>
      <c r="H292" s="205">
        <v>10</v>
      </c>
      <c r="I292" s="206"/>
      <c r="J292" s="201"/>
      <c r="K292" s="201"/>
      <c r="L292" s="207"/>
      <c r="M292" s="208"/>
      <c r="N292" s="209"/>
      <c r="O292" s="209"/>
      <c r="P292" s="209"/>
      <c r="Q292" s="209"/>
      <c r="R292" s="209"/>
      <c r="S292" s="209"/>
      <c r="T292" s="210"/>
      <c r="AT292" s="211" t="s">
        <v>262</v>
      </c>
      <c r="AU292" s="211" t="s">
        <v>80</v>
      </c>
      <c r="AV292" s="13" t="s">
        <v>82</v>
      </c>
      <c r="AW292" s="13" t="s">
        <v>34</v>
      </c>
      <c r="AX292" s="13" t="s">
        <v>73</v>
      </c>
      <c r="AY292" s="211" t="s">
        <v>252</v>
      </c>
    </row>
    <row r="293" spans="1:65" s="15" customFormat="1" ht="11.25">
      <c r="B293" s="223"/>
      <c r="C293" s="224"/>
      <c r="D293" s="202" t="s">
        <v>262</v>
      </c>
      <c r="E293" s="225" t="s">
        <v>21</v>
      </c>
      <c r="F293" s="226" t="s">
        <v>265</v>
      </c>
      <c r="G293" s="224"/>
      <c r="H293" s="227">
        <v>10</v>
      </c>
      <c r="I293" s="228"/>
      <c r="J293" s="224"/>
      <c r="K293" s="224"/>
      <c r="L293" s="229"/>
      <c r="M293" s="230"/>
      <c r="N293" s="231"/>
      <c r="O293" s="231"/>
      <c r="P293" s="231"/>
      <c r="Q293" s="231"/>
      <c r="R293" s="231"/>
      <c r="S293" s="231"/>
      <c r="T293" s="232"/>
      <c r="AT293" s="233" t="s">
        <v>262</v>
      </c>
      <c r="AU293" s="233" t="s">
        <v>80</v>
      </c>
      <c r="AV293" s="15" t="s">
        <v>258</v>
      </c>
      <c r="AW293" s="15" t="s">
        <v>34</v>
      </c>
      <c r="AX293" s="15" t="s">
        <v>80</v>
      </c>
      <c r="AY293" s="233" t="s">
        <v>252</v>
      </c>
    </row>
    <row r="294" spans="1:65" s="2" customFormat="1" ht="16.5" customHeight="1">
      <c r="A294" s="37"/>
      <c r="B294" s="38"/>
      <c r="C294" s="245" t="s">
        <v>808</v>
      </c>
      <c r="D294" s="245" t="s">
        <v>356</v>
      </c>
      <c r="E294" s="246" t="s">
        <v>4641</v>
      </c>
      <c r="F294" s="247" t="s">
        <v>4642</v>
      </c>
      <c r="G294" s="248" t="s">
        <v>163</v>
      </c>
      <c r="H294" s="249">
        <v>16</v>
      </c>
      <c r="I294" s="250"/>
      <c r="J294" s="251">
        <f>ROUND(I294*H294,2)</f>
        <v>0</v>
      </c>
      <c r="K294" s="247" t="s">
        <v>378</v>
      </c>
      <c r="L294" s="252"/>
      <c r="M294" s="253" t="s">
        <v>21</v>
      </c>
      <c r="N294" s="254" t="s">
        <v>44</v>
      </c>
      <c r="O294" s="67"/>
      <c r="P294" s="191">
        <f>O294*H294</f>
        <v>0</v>
      </c>
      <c r="Q294" s="191">
        <v>0</v>
      </c>
      <c r="R294" s="191">
        <f>Q294*H294</f>
        <v>0</v>
      </c>
      <c r="S294" s="191">
        <v>0</v>
      </c>
      <c r="T294" s="192">
        <f>S294*H294</f>
        <v>0</v>
      </c>
      <c r="U294" s="37"/>
      <c r="V294" s="37"/>
      <c r="W294" s="37"/>
      <c r="X294" s="37"/>
      <c r="Y294" s="37"/>
      <c r="Z294" s="37"/>
      <c r="AA294" s="37"/>
      <c r="AB294" s="37"/>
      <c r="AC294" s="37"/>
      <c r="AD294" s="37"/>
      <c r="AE294" s="37"/>
      <c r="AR294" s="193" t="s">
        <v>497</v>
      </c>
      <c r="AT294" s="193" t="s">
        <v>356</v>
      </c>
      <c r="AU294" s="193" t="s">
        <v>80</v>
      </c>
      <c r="AY294" s="20" t="s">
        <v>252</v>
      </c>
      <c r="BE294" s="194">
        <f>IF(N294="základní",J294,0)</f>
        <v>0</v>
      </c>
      <c r="BF294" s="194">
        <f>IF(N294="snížená",J294,0)</f>
        <v>0</v>
      </c>
      <c r="BG294" s="194">
        <f>IF(N294="zákl. přenesená",J294,0)</f>
        <v>0</v>
      </c>
      <c r="BH294" s="194">
        <f>IF(N294="sníž. přenesená",J294,0)</f>
        <v>0</v>
      </c>
      <c r="BI294" s="194">
        <f>IF(N294="nulová",J294,0)</f>
        <v>0</v>
      </c>
      <c r="BJ294" s="20" t="s">
        <v>80</v>
      </c>
      <c r="BK294" s="194">
        <f>ROUND(I294*H294,2)</f>
        <v>0</v>
      </c>
      <c r="BL294" s="20" t="s">
        <v>375</v>
      </c>
      <c r="BM294" s="193" t="s">
        <v>1341</v>
      </c>
    </row>
    <row r="295" spans="1:65" s="13" customFormat="1" ht="11.25">
      <c r="B295" s="200"/>
      <c r="C295" s="201"/>
      <c r="D295" s="202" t="s">
        <v>262</v>
      </c>
      <c r="E295" s="203" t="s">
        <v>21</v>
      </c>
      <c r="F295" s="204" t="s">
        <v>4682</v>
      </c>
      <c r="G295" s="201"/>
      <c r="H295" s="205">
        <v>16</v>
      </c>
      <c r="I295" s="206"/>
      <c r="J295" s="201"/>
      <c r="K295" s="201"/>
      <c r="L295" s="207"/>
      <c r="M295" s="208"/>
      <c r="N295" s="209"/>
      <c r="O295" s="209"/>
      <c r="P295" s="209"/>
      <c r="Q295" s="209"/>
      <c r="R295" s="209"/>
      <c r="S295" s="209"/>
      <c r="T295" s="210"/>
      <c r="AT295" s="211" t="s">
        <v>262</v>
      </c>
      <c r="AU295" s="211" t="s">
        <v>80</v>
      </c>
      <c r="AV295" s="13" t="s">
        <v>82</v>
      </c>
      <c r="AW295" s="13" t="s">
        <v>34</v>
      </c>
      <c r="AX295" s="13" t="s">
        <v>73</v>
      </c>
      <c r="AY295" s="211" t="s">
        <v>252</v>
      </c>
    </row>
    <row r="296" spans="1:65" s="15" customFormat="1" ht="11.25">
      <c r="B296" s="223"/>
      <c r="C296" s="224"/>
      <c r="D296" s="202" t="s">
        <v>262</v>
      </c>
      <c r="E296" s="225" t="s">
        <v>21</v>
      </c>
      <c r="F296" s="226" t="s">
        <v>265</v>
      </c>
      <c r="G296" s="224"/>
      <c r="H296" s="227">
        <v>16</v>
      </c>
      <c r="I296" s="228"/>
      <c r="J296" s="224"/>
      <c r="K296" s="224"/>
      <c r="L296" s="229"/>
      <c r="M296" s="230"/>
      <c r="N296" s="231"/>
      <c r="O296" s="231"/>
      <c r="P296" s="231"/>
      <c r="Q296" s="231"/>
      <c r="R296" s="231"/>
      <c r="S296" s="231"/>
      <c r="T296" s="232"/>
      <c r="AT296" s="233" t="s">
        <v>262</v>
      </c>
      <c r="AU296" s="233" t="s">
        <v>80</v>
      </c>
      <c r="AV296" s="15" t="s">
        <v>258</v>
      </c>
      <c r="AW296" s="15" t="s">
        <v>34</v>
      </c>
      <c r="AX296" s="15" t="s">
        <v>80</v>
      </c>
      <c r="AY296" s="233" t="s">
        <v>252</v>
      </c>
    </row>
    <row r="297" spans="1:65" s="2" customFormat="1" ht="16.5" customHeight="1">
      <c r="A297" s="37"/>
      <c r="B297" s="38"/>
      <c r="C297" s="245" t="s">
        <v>814</v>
      </c>
      <c r="D297" s="245" t="s">
        <v>356</v>
      </c>
      <c r="E297" s="246" t="s">
        <v>4763</v>
      </c>
      <c r="F297" s="247" t="s">
        <v>4764</v>
      </c>
      <c r="G297" s="248" t="s">
        <v>163</v>
      </c>
      <c r="H297" s="249">
        <v>20</v>
      </c>
      <c r="I297" s="250"/>
      <c r="J297" s="251">
        <f>ROUND(I297*H297,2)</f>
        <v>0</v>
      </c>
      <c r="K297" s="247" t="s">
        <v>378</v>
      </c>
      <c r="L297" s="252"/>
      <c r="M297" s="253" t="s">
        <v>21</v>
      </c>
      <c r="N297" s="254" t="s">
        <v>44</v>
      </c>
      <c r="O297" s="67"/>
      <c r="P297" s="191">
        <f>O297*H297</f>
        <v>0</v>
      </c>
      <c r="Q297" s="191">
        <v>0</v>
      </c>
      <c r="R297" s="191">
        <f>Q297*H297</f>
        <v>0</v>
      </c>
      <c r="S297" s="191">
        <v>0</v>
      </c>
      <c r="T297" s="192">
        <f>S297*H297</f>
        <v>0</v>
      </c>
      <c r="U297" s="37"/>
      <c r="V297" s="37"/>
      <c r="W297" s="37"/>
      <c r="X297" s="37"/>
      <c r="Y297" s="37"/>
      <c r="Z297" s="37"/>
      <c r="AA297" s="37"/>
      <c r="AB297" s="37"/>
      <c r="AC297" s="37"/>
      <c r="AD297" s="37"/>
      <c r="AE297" s="37"/>
      <c r="AR297" s="193" t="s">
        <v>497</v>
      </c>
      <c r="AT297" s="193" t="s">
        <v>356</v>
      </c>
      <c r="AU297" s="193" t="s">
        <v>80</v>
      </c>
      <c r="AY297" s="20" t="s">
        <v>252</v>
      </c>
      <c r="BE297" s="194">
        <f>IF(N297="základní",J297,0)</f>
        <v>0</v>
      </c>
      <c r="BF297" s="194">
        <f>IF(N297="snížená",J297,0)</f>
        <v>0</v>
      </c>
      <c r="BG297" s="194">
        <f>IF(N297="zákl. přenesená",J297,0)</f>
        <v>0</v>
      </c>
      <c r="BH297" s="194">
        <f>IF(N297="sníž. přenesená",J297,0)</f>
        <v>0</v>
      </c>
      <c r="BI297" s="194">
        <f>IF(N297="nulová",J297,0)</f>
        <v>0</v>
      </c>
      <c r="BJ297" s="20" t="s">
        <v>80</v>
      </c>
      <c r="BK297" s="194">
        <f>ROUND(I297*H297,2)</f>
        <v>0</v>
      </c>
      <c r="BL297" s="20" t="s">
        <v>375</v>
      </c>
      <c r="BM297" s="193" t="s">
        <v>1356</v>
      </c>
    </row>
    <row r="298" spans="1:65" s="13" customFormat="1" ht="11.25">
      <c r="B298" s="200"/>
      <c r="C298" s="201"/>
      <c r="D298" s="202" t="s">
        <v>262</v>
      </c>
      <c r="E298" s="203" t="s">
        <v>21</v>
      </c>
      <c r="F298" s="204" t="s">
        <v>4663</v>
      </c>
      <c r="G298" s="201"/>
      <c r="H298" s="205">
        <v>20</v>
      </c>
      <c r="I298" s="206"/>
      <c r="J298" s="201"/>
      <c r="K298" s="201"/>
      <c r="L298" s="207"/>
      <c r="M298" s="208"/>
      <c r="N298" s="209"/>
      <c r="O298" s="209"/>
      <c r="P298" s="209"/>
      <c r="Q298" s="209"/>
      <c r="R298" s="209"/>
      <c r="S298" s="209"/>
      <c r="T298" s="210"/>
      <c r="AT298" s="211" t="s">
        <v>262</v>
      </c>
      <c r="AU298" s="211" t="s">
        <v>80</v>
      </c>
      <c r="AV298" s="13" t="s">
        <v>82</v>
      </c>
      <c r="AW298" s="13" t="s">
        <v>34</v>
      </c>
      <c r="AX298" s="13" t="s">
        <v>73</v>
      </c>
      <c r="AY298" s="211" t="s">
        <v>252</v>
      </c>
    </row>
    <row r="299" spans="1:65" s="15" customFormat="1" ht="11.25">
      <c r="B299" s="223"/>
      <c r="C299" s="224"/>
      <c r="D299" s="202" t="s">
        <v>262</v>
      </c>
      <c r="E299" s="225" t="s">
        <v>21</v>
      </c>
      <c r="F299" s="226" t="s">
        <v>265</v>
      </c>
      <c r="G299" s="224"/>
      <c r="H299" s="227">
        <v>20</v>
      </c>
      <c r="I299" s="228"/>
      <c r="J299" s="224"/>
      <c r="K299" s="224"/>
      <c r="L299" s="229"/>
      <c r="M299" s="230"/>
      <c r="N299" s="231"/>
      <c r="O299" s="231"/>
      <c r="P299" s="231"/>
      <c r="Q299" s="231"/>
      <c r="R299" s="231"/>
      <c r="S299" s="231"/>
      <c r="T299" s="232"/>
      <c r="AT299" s="233" t="s">
        <v>262</v>
      </c>
      <c r="AU299" s="233" t="s">
        <v>80</v>
      </c>
      <c r="AV299" s="15" t="s">
        <v>258</v>
      </c>
      <c r="AW299" s="15" t="s">
        <v>34</v>
      </c>
      <c r="AX299" s="15" t="s">
        <v>80</v>
      </c>
      <c r="AY299" s="233" t="s">
        <v>252</v>
      </c>
    </row>
    <row r="300" spans="1:65" s="2" customFormat="1" ht="16.5" customHeight="1">
      <c r="A300" s="37"/>
      <c r="B300" s="38"/>
      <c r="C300" s="245" t="s">
        <v>820</v>
      </c>
      <c r="D300" s="245" t="s">
        <v>356</v>
      </c>
      <c r="E300" s="246" t="s">
        <v>4647</v>
      </c>
      <c r="F300" s="247" t="s">
        <v>4648</v>
      </c>
      <c r="G300" s="248" t="s">
        <v>163</v>
      </c>
      <c r="H300" s="249">
        <v>35</v>
      </c>
      <c r="I300" s="250"/>
      <c r="J300" s="251">
        <f>ROUND(I300*H300,2)</f>
        <v>0</v>
      </c>
      <c r="K300" s="247" t="s">
        <v>378</v>
      </c>
      <c r="L300" s="252"/>
      <c r="M300" s="253" t="s">
        <v>21</v>
      </c>
      <c r="N300" s="254" t="s">
        <v>44</v>
      </c>
      <c r="O300" s="67"/>
      <c r="P300" s="191">
        <f>O300*H300</f>
        <v>0</v>
      </c>
      <c r="Q300" s="191">
        <v>0</v>
      </c>
      <c r="R300" s="191">
        <f>Q300*H300</f>
        <v>0</v>
      </c>
      <c r="S300" s="191">
        <v>0</v>
      </c>
      <c r="T300" s="192">
        <f>S300*H300</f>
        <v>0</v>
      </c>
      <c r="U300" s="37"/>
      <c r="V300" s="37"/>
      <c r="W300" s="37"/>
      <c r="X300" s="37"/>
      <c r="Y300" s="37"/>
      <c r="Z300" s="37"/>
      <c r="AA300" s="37"/>
      <c r="AB300" s="37"/>
      <c r="AC300" s="37"/>
      <c r="AD300" s="37"/>
      <c r="AE300" s="37"/>
      <c r="AR300" s="193" t="s">
        <v>497</v>
      </c>
      <c r="AT300" s="193" t="s">
        <v>356</v>
      </c>
      <c r="AU300" s="193" t="s">
        <v>80</v>
      </c>
      <c r="AY300" s="20" t="s">
        <v>252</v>
      </c>
      <c r="BE300" s="194">
        <f>IF(N300="základní",J300,0)</f>
        <v>0</v>
      </c>
      <c r="BF300" s="194">
        <f>IF(N300="snížená",J300,0)</f>
        <v>0</v>
      </c>
      <c r="BG300" s="194">
        <f>IF(N300="zákl. přenesená",J300,0)</f>
        <v>0</v>
      </c>
      <c r="BH300" s="194">
        <f>IF(N300="sníž. přenesená",J300,0)</f>
        <v>0</v>
      </c>
      <c r="BI300" s="194">
        <f>IF(N300="nulová",J300,0)</f>
        <v>0</v>
      </c>
      <c r="BJ300" s="20" t="s">
        <v>80</v>
      </c>
      <c r="BK300" s="194">
        <f>ROUND(I300*H300,2)</f>
        <v>0</v>
      </c>
      <c r="BL300" s="20" t="s">
        <v>375</v>
      </c>
      <c r="BM300" s="193" t="s">
        <v>1373</v>
      </c>
    </row>
    <row r="301" spans="1:65" s="13" customFormat="1" ht="11.25">
      <c r="B301" s="200"/>
      <c r="C301" s="201"/>
      <c r="D301" s="202" t="s">
        <v>262</v>
      </c>
      <c r="E301" s="203" t="s">
        <v>21</v>
      </c>
      <c r="F301" s="204" t="s">
        <v>4730</v>
      </c>
      <c r="G301" s="201"/>
      <c r="H301" s="205">
        <v>35</v>
      </c>
      <c r="I301" s="206"/>
      <c r="J301" s="201"/>
      <c r="K301" s="201"/>
      <c r="L301" s="207"/>
      <c r="M301" s="208"/>
      <c r="N301" s="209"/>
      <c r="O301" s="209"/>
      <c r="P301" s="209"/>
      <c r="Q301" s="209"/>
      <c r="R301" s="209"/>
      <c r="S301" s="209"/>
      <c r="T301" s="210"/>
      <c r="AT301" s="211" t="s">
        <v>262</v>
      </c>
      <c r="AU301" s="211" t="s">
        <v>80</v>
      </c>
      <c r="AV301" s="13" t="s">
        <v>82</v>
      </c>
      <c r="AW301" s="13" t="s">
        <v>34</v>
      </c>
      <c r="AX301" s="13" t="s">
        <v>73</v>
      </c>
      <c r="AY301" s="211" t="s">
        <v>252</v>
      </c>
    </row>
    <row r="302" spans="1:65" s="15" customFormat="1" ht="11.25">
      <c r="B302" s="223"/>
      <c r="C302" s="224"/>
      <c r="D302" s="202" t="s">
        <v>262</v>
      </c>
      <c r="E302" s="225" t="s">
        <v>21</v>
      </c>
      <c r="F302" s="226" t="s">
        <v>265</v>
      </c>
      <c r="G302" s="224"/>
      <c r="H302" s="227">
        <v>35</v>
      </c>
      <c r="I302" s="228"/>
      <c r="J302" s="224"/>
      <c r="K302" s="224"/>
      <c r="L302" s="229"/>
      <c r="M302" s="230"/>
      <c r="N302" s="231"/>
      <c r="O302" s="231"/>
      <c r="P302" s="231"/>
      <c r="Q302" s="231"/>
      <c r="R302" s="231"/>
      <c r="S302" s="231"/>
      <c r="T302" s="232"/>
      <c r="AT302" s="233" t="s">
        <v>262</v>
      </c>
      <c r="AU302" s="233" t="s">
        <v>80</v>
      </c>
      <c r="AV302" s="15" t="s">
        <v>258</v>
      </c>
      <c r="AW302" s="15" t="s">
        <v>34</v>
      </c>
      <c r="AX302" s="15" t="s">
        <v>80</v>
      </c>
      <c r="AY302" s="233" t="s">
        <v>252</v>
      </c>
    </row>
    <row r="303" spans="1:65" s="2" customFormat="1" ht="24.2" customHeight="1">
      <c r="A303" s="37"/>
      <c r="B303" s="38"/>
      <c r="C303" s="245" t="s">
        <v>831</v>
      </c>
      <c r="D303" s="245" t="s">
        <v>356</v>
      </c>
      <c r="E303" s="246" t="s">
        <v>4765</v>
      </c>
      <c r="F303" s="247" t="s">
        <v>4766</v>
      </c>
      <c r="G303" s="248" t="s">
        <v>149</v>
      </c>
      <c r="H303" s="249">
        <v>8</v>
      </c>
      <c r="I303" s="250"/>
      <c r="J303" s="251">
        <f>ROUND(I303*H303,2)</f>
        <v>0</v>
      </c>
      <c r="K303" s="247" t="s">
        <v>378</v>
      </c>
      <c r="L303" s="252"/>
      <c r="M303" s="253" t="s">
        <v>21</v>
      </c>
      <c r="N303" s="254" t="s">
        <v>44</v>
      </c>
      <c r="O303" s="67"/>
      <c r="P303" s="191">
        <f>O303*H303</f>
        <v>0</v>
      </c>
      <c r="Q303" s="191">
        <v>0</v>
      </c>
      <c r="R303" s="191">
        <f>Q303*H303</f>
        <v>0</v>
      </c>
      <c r="S303" s="191">
        <v>0</v>
      </c>
      <c r="T303" s="192">
        <f>S303*H303</f>
        <v>0</v>
      </c>
      <c r="U303" s="37"/>
      <c r="V303" s="37"/>
      <c r="W303" s="37"/>
      <c r="X303" s="37"/>
      <c r="Y303" s="37"/>
      <c r="Z303" s="37"/>
      <c r="AA303" s="37"/>
      <c r="AB303" s="37"/>
      <c r="AC303" s="37"/>
      <c r="AD303" s="37"/>
      <c r="AE303" s="37"/>
      <c r="AR303" s="193" t="s">
        <v>497</v>
      </c>
      <c r="AT303" s="193" t="s">
        <v>356</v>
      </c>
      <c r="AU303" s="193" t="s">
        <v>80</v>
      </c>
      <c r="AY303" s="20" t="s">
        <v>252</v>
      </c>
      <c r="BE303" s="194">
        <f>IF(N303="základní",J303,0)</f>
        <v>0</v>
      </c>
      <c r="BF303" s="194">
        <f>IF(N303="snížená",J303,0)</f>
        <v>0</v>
      </c>
      <c r="BG303" s="194">
        <f>IF(N303="zákl. přenesená",J303,0)</f>
        <v>0</v>
      </c>
      <c r="BH303" s="194">
        <f>IF(N303="sníž. přenesená",J303,0)</f>
        <v>0</v>
      </c>
      <c r="BI303" s="194">
        <f>IF(N303="nulová",J303,0)</f>
        <v>0</v>
      </c>
      <c r="BJ303" s="20" t="s">
        <v>80</v>
      </c>
      <c r="BK303" s="194">
        <f>ROUND(I303*H303,2)</f>
        <v>0</v>
      </c>
      <c r="BL303" s="20" t="s">
        <v>375</v>
      </c>
      <c r="BM303" s="193" t="s">
        <v>1392</v>
      </c>
    </row>
    <row r="304" spans="1:65" s="13" customFormat="1" ht="11.25">
      <c r="B304" s="200"/>
      <c r="C304" s="201"/>
      <c r="D304" s="202" t="s">
        <v>262</v>
      </c>
      <c r="E304" s="203" t="s">
        <v>21</v>
      </c>
      <c r="F304" s="204" t="s">
        <v>3240</v>
      </c>
      <c r="G304" s="201"/>
      <c r="H304" s="205">
        <v>8</v>
      </c>
      <c r="I304" s="206"/>
      <c r="J304" s="201"/>
      <c r="K304" s="201"/>
      <c r="L304" s="207"/>
      <c r="M304" s="208"/>
      <c r="N304" s="209"/>
      <c r="O304" s="209"/>
      <c r="P304" s="209"/>
      <c r="Q304" s="209"/>
      <c r="R304" s="209"/>
      <c r="S304" s="209"/>
      <c r="T304" s="210"/>
      <c r="AT304" s="211" t="s">
        <v>262</v>
      </c>
      <c r="AU304" s="211" t="s">
        <v>80</v>
      </c>
      <c r="AV304" s="13" t="s">
        <v>82</v>
      </c>
      <c r="AW304" s="13" t="s">
        <v>34</v>
      </c>
      <c r="AX304" s="13" t="s">
        <v>73</v>
      </c>
      <c r="AY304" s="211" t="s">
        <v>252</v>
      </c>
    </row>
    <row r="305" spans="1:65" s="15" customFormat="1" ht="11.25">
      <c r="B305" s="223"/>
      <c r="C305" s="224"/>
      <c r="D305" s="202" t="s">
        <v>262</v>
      </c>
      <c r="E305" s="225" t="s">
        <v>21</v>
      </c>
      <c r="F305" s="226" t="s">
        <v>265</v>
      </c>
      <c r="G305" s="224"/>
      <c r="H305" s="227">
        <v>8</v>
      </c>
      <c r="I305" s="228"/>
      <c r="J305" s="224"/>
      <c r="K305" s="224"/>
      <c r="L305" s="229"/>
      <c r="M305" s="230"/>
      <c r="N305" s="231"/>
      <c r="O305" s="231"/>
      <c r="P305" s="231"/>
      <c r="Q305" s="231"/>
      <c r="R305" s="231"/>
      <c r="S305" s="231"/>
      <c r="T305" s="232"/>
      <c r="AT305" s="233" t="s">
        <v>262</v>
      </c>
      <c r="AU305" s="233" t="s">
        <v>80</v>
      </c>
      <c r="AV305" s="15" t="s">
        <v>258</v>
      </c>
      <c r="AW305" s="15" t="s">
        <v>34</v>
      </c>
      <c r="AX305" s="15" t="s">
        <v>80</v>
      </c>
      <c r="AY305" s="233" t="s">
        <v>252</v>
      </c>
    </row>
    <row r="306" spans="1:65" s="2" customFormat="1" ht="16.5" customHeight="1">
      <c r="A306" s="37"/>
      <c r="B306" s="38"/>
      <c r="C306" s="245" t="s">
        <v>838</v>
      </c>
      <c r="D306" s="245" t="s">
        <v>356</v>
      </c>
      <c r="E306" s="246" t="s">
        <v>4650</v>
      </c>
      <c r="F306" s="247" t="s">
        <v>4651</v>
      </c>
      <c r="G306" s="248" t="s">
        <v>149</v>
      </c>
      <c r="H306" s="249">
        <v>35</v>
      </c>
      <c r="I306" s="250"/>
      <c r="J306" s="251">
        <f>ROUND(I306*H306,2)</f>
        <v>0</v>
      </c>
      <c r="K306" s="247" t="s">
        <v>378</v>
      </c>
      <c r="L306" s="252"/>
      <c r="M306" s="253" t="s">
        <v>21</v>
      </c>
      <c r="N306" s="254" t="s">
        <v>44</v>
      </c>
      <c r="O306" s="67"/>
      <c r="P306" s="191">
        <f>O306*H306</f>
        <v>0</v>
      </c>
      <c r="Q306" s="191">
        <v>0</v>
      </c>
      <c r="R306" s="191">
        <f>Q306*H306</f>
        <v>0</v>
      </c>
      <c r="S306" s="191">
        <v>0</v>
      </c>
      <c r="T306" s="192">
        <f>S306*H306</f>
        <v>0</v>
      </c>
      <c r="U306" s="37"/>
      <c r="V306" s="37"/>
      <c r="W306" s="37"/>
      <c r="X306" s="37"/>
      <c r="Y306" s="37"/>
      <c r="Z306" s="37"/>
      <c r="AA306" s="37"/>
      <c r="AB306" s="37"/>
      <c r="AC306" s="37"/>
      <c r="AD306" s="37"/>
      <c r="AE306" s="37"/>
      <c r="AR306" s="193" t="s">
        <v>497</v>
      </c>
      <c r="AT306" s="193" t="s">
        <v>356</v>
      </c>
      <c r="AU306" s="193" t="s">
        <v>80</v>
      </c>
      <c r="AY306" s="20" t="s">
        <v>252</v>
      </c>
      <c r="BE306" s="194">
        <f>IF(N306="základní",J306,0)</f>
        <v>0</v>
      </c>
      <c r="BF306" s="194">
        <f>IF(N306="snížená",J306,0)</f>
        <v>0</v>
      </c>
      <c r="BG306" s="194">
        <f>IF(N306="zákl. přenesená",J306,0)</f>
        <v>0</v>
      </c>
      <c r="BH306" s="194">
        <f>IF(N306="sníž. přenesená",J306,0)</f>
        <v>0</v>
      </c>
      <c r="BI306" s="194">
        <f>IF(N306="nulová",J306,0)</f>
        <v>0</v>
      </c>
      <c r="BJ306" s="20" t="s">
        <v>80</v>
      </c>
      <c r="BK306" s="194">
        <f>ROUND(I306*H306,2)</f>
        <v>0</v>
      </c>
      <c r="BL306" s="20" t="s">
        <v>375</v>
      </c>
      <c r="BM306" s="193" t="s">
        <v>1402</v>
      </c>
    </row>
    <row r="307" spans="1:65" s="13" customFormat="1" ht="11.25">
      <c r="B307" s="200"/>
      <c r="C307" s="201"/>
      <c r="D307" s="202" t="s">
        <v>262</v>
      </c>
      <c r="E307" s="203" t="s">
        <v>21</v>
      </c>
      <c r="F307" s="204" t="s">
        <v>4767</v>
      </c>
      <c r="G307" s="201"/>
      <c r="H307" s="205">
        <v>35</v>
      </c>
      <c r="I307" s="206"/>
      <c r="J307" s="201"/>
      <c r="K307" s="201"/>
      <c r="L307" s="207"/>
      <c r="M307" s="208"/>
      <c r="N307" s="209"/>
      <c r="O307" s="209"/>
      <c r="P307" s="209"/>
      <c r="Q307" s="209"/>
      <c r="R307" s="209"/>
      <c r="S307" s="209"/>
      <c r="T307" s="210"/>
      <c r="AT307" s="211" t="s">
        <v>262</v>
      </c>
      <c r="AU307" s="211" t="s">
        <v>80</v>
      </c>
      <c r="AV307" s="13" t="s">
        <v>82</v>
      </c>
      <c r="AW307" s="13" t="s">
        <v>34</v>
      </c>
      <c r="AX307" s="13" t="s">
        <v>73</v>
      </c>
      <c r="AY307" s="211" t="s">
        <v>252</v>
      </c>
    </row>
    <row r="308" spans="1:65" s="15" customFormat="1" ht="11.25">
      <c r="B308" s="223"/>
      <c r="C308" s="224"/>
      <c r="D308" s="202" t="s">
        <v>262</v>
      </c>
      <c r="E308" s="225" t="s">
        <v>21</v>
      </c>
      <c r="F308" s="226" t="s">
        <v>265</v>
      </c>
      <c r="G308" s="224"/>
      <c r="H308" s="227">
        <v>35</v>
      </c>
      <c r="I308" s="228"/>
      <c r="J308" s="224"/>
      <c r="K308" s="224"/>
      <c r="L308" s="229"/>
      <c r="M308" s="230"/>
      <c r="N308" s="231"/>
      <c r="O308" s="231"/>
      <c r="P308" s="231"/>
      <c r="Q308" s="231"/>
      <c r="R308" s="231"/>
      <c r="S308" s="231"/>
      <c r="T308" s="232"/>
      <c r="AT308" s="233" t="s">
        <v>262</v>
      </c>
      <c r="AU308" s="233" t="s">
        <v>80</v>
      </c>
      <c r="AV308" s="15" t="s">
        <v>258</v>
      </c>
      <c r="AW308" s="15" t="s">
        <v>34</v>
      </c>
      <c r="AX308" s="15" t="s">
        <v>80</v>
      </c>
      <c r="AY308" s="233" t="s">
        <v>252</v>
      </c>
    </row>
    <row r="309" spans="1:65" s="2" customFormat="1" ht="16.5" customHeight="1">
      <c r="A309" s="37"/>
      <c r="B309" s="38"/>
      <c r="C309" s="245" t="s">
        <v>853</v>
      </c>
      <c r="D309" s="245" t="s">
        <v>356</v>
      </c>
      <c r="E309" s="246" t="s">
        <v>4653</v>
      </c>
      <c r="F309" s="247" t="s">
        <v>4654</v>
      </c>
      <c r="G309" s="248" t="s">
        <v>149</v>
      </c>
      <c r="H309" s="249">
        <v>6</v>
      </c>
      <c r="I309" s="250"/>
      <c r="J309" s="251">
        <f>ROUND(I309*H309,2)</f>
        <v>0</v>
      </c>
      <c r="K309" s="247" t="s">
        <v>378</v>
      </c>
      <c r="L309" s="252"/>
      <c r="M309" s="253" t="s">
        <v>21</v>
      </c>
      <c r="N309" s="254" t="s">
        <v>44</v>
      </c>
      <c r="O309" s="67"/>
      <c r="P309" s="191">
        <f>O309*H309</f>
        <v>0</v>
      </c>
      <c r="Q309" s="191">
        <v>0</v>
      </c>
      <c r="R309" s="191">
        <f>Q309*H309</f>
        <v>0</v>
      </c>
      <c r="S309" s="191">
        <v>0</v>
      </c>
      <c r="T309" s="192">
        <f>S309*H309</f>
        <v>0</v>
      </c>
      <c r="U309" s="37"/>
      <c r="V309" s="37"/>
      <c r="W309" s="37"/>
      <c r="X309" s="37"/>
      <c r="Y309" s="37"/>
      <c r="Z309" s="37"/>
      <c r="AA309" s="37"/>
      <c r="AB309" s="37"/>
      <c r="AC309" s="37"/>
      <c r="AD309" s="37"/>
      <c r="AE309" s="37"/>
      <c r="AR309" s="193" t="s">
        <v>497</v>
      </c>
      <c r="AT309" s="193" t="s">
        <v>356</v>
      </c>
      <c r="AU309" s="193" t="s">
        <v>80</v>
      </c>
      <c r="AY309" s="20" t="s">
        <v>252</v>
      </c>
      <c r="BE309" s="194">
        <f>IF(N309="základní",J309,0)</f>
        <v>0</v>
      </c>
      <c r="BF309" s="194">
        <f>IF(N309="snížená",J309,0)</f>
        <v>0</v>
      </c>
      <c r="BG309" s="194">
        <f>IF(N309="zákl. přenesená",J309,0)</f>
        <v>0</v>
      </c>
      <c r="BH309" s="194">
        <f>IF(N309="sníž. přenesená",J309,0)</f>
        <v>0</v>
      </c>
      <c r="BI309" s="194">
        <f>IF(N309="nulová",J309,0)</f>
        <v>0</v>
      </c>
      <c r="BJ309" s="20" t="s">
        <v>80</v>
      </c>
      <c r="BK309" s="194">
        <f>ROUND(I309*H309,2)</f>
        <v>0</v>
      </c>
      <c r="BL309" s="20" t="s">
        <v>375</v>
      </c>
      <c r="BM309" s="193" t="s">
        <v>1415</v>
      </c>
    </row>
    <row r="310" spans="1:65" s="13" customFormat="1" ht="11.25">
      <c r="B310" s="200"/>
      <c r="C310" s="201"/>
      <c r="D310" s="202" t="s">
        <v>262</v>
      </c>
      <c r="E310" s="203" t="s">
        <v>21</v>
      </c>
      <c r="F310" s="204" t="s">
        <v>4762</v>
      </c>
      <c r="G310" s="201"/>
      <c r="H310" s="205">
        <v>6</v>
      </c>
      <c r="I310" s="206"/>
      <c r="J310" s="201"/>
      <c r="K310" s="201"/>
      <c r="L310" s="207"/>
      <c r="M310" s="208"/>
      <c r="N310" s="209"/>
      <c r="O310" s="209"/>
      <c r="P310" s="209"/>
      <c r="Q310" s="209"/>
      <c r="R310" s="209"/>
      <c r="S310" s="209"/>
      <c r="T310" s="210"/>
      <c r="AT310" s="211" t="s">
        <v>262</v>
      </c>
      <c r="AU310" s="211" t="s">
        <v>80</v>
      </c>
      <c r="AV310" s="13" t="s">
        <v>82</v>
      </c>
      <c r="AW310" s="13" t="s">
        <v>34</v>
      </c>
      <c r="AX310" s="13" t="s">
        <v>73</v>
      </c>
      <c r="AY310" s="211" t="s">
        <v>252</v>
      </c>
    </row>
    <row r="311" spans="1:65" s="15" customFormat="1" ht="11.25">
      <c r="B311" s="223"/>
      <c r="C311" s="224"/>
      <c r="D311" s="202" t="s">
        <v>262</v>
      </c>
      <c r="E311" s="225" t="s">
        <v>21</v>
      </c>
      <c r="F311" s="226" t="s">
        <v>265</v>
      </c>
      <c r="G311" s="224"/>
      <c r="H311" s="227">
        <v>6</v>
      </c>
      <c r="I311" s="228"/>
      <c r="J311" s="224"/>
      <c r="K311" s="224"/>
      <c r="L311" s="229"/>
      <c r="M311" s="230"/>
      <c r="N311" s="231"/>
      <c r="O311" s="231"/>
      <c r="P311" s="231"/>
      <c r="Q311" s="231"/>
      <c r="R311" s="231"/>
      <c r="S311" s="231"/>
      <c r="T311" s="232"/>
      <c r="AT311" s="233" t="s">
        <v>262</v>
      </c>
      <c r="AU311" s="233" t="s">
        <v>80</v>
      </c>
      <c r="AV311" s="15" t="s">
        <v>258</v>
      </c>
      <c r="AW311" s="15" t="s">
        <v>34</v>
      </c>
      <c r="AX311" s="15" t="s">
        <v>80</v>
      </c>
      <c r="AY311" s="233" t="s">
        <v>252</v>
      </c>
    </row>
    <row r="312" spans="1:65" s="2" customFormat="1" ht="16.5" customHeight="1">
      <c r="A312" s="37"/>
      <c r="B312" s="38"/>
      <c r="C312" s="245" t="s">
        <v>861</v>
      </c>
      <c r="D312" s="245" t="s">
        <v>356</v>
      </c>
      <c r="E312" s="246" t="s">
        <v>4655</v>
      </c>
      <c r="F312" s="247" t="s">
        <v>4656</v>
      </c>
      <c r="G312" s="248" t="s">
        <v>3159</v>
      </c>
      <c r="H312" s="249">
        <v>10</v>
      </c>
      <c r="I312" s="250"/>
      <c r="J312" s="251">
        <f>ROUND(I312*H312,2)</f>
        <v>0</v>
      </c>
      <c r="K312" s="247" t="s">
        <v>378</v>
      </c>
      <c r="L312" s="252"/>
      <c r="M312" s="253" t="s">
        <v>21</v>
      </c>
      <c r="N312" s="254" t="s">
        <v>44</v>
      </c>
      <c r="O312" s="67"/>
      <c r="P312" s="191">
        <f>O312*H312</f>
        <v>0</v>
      </c>
      <c r="Q312" s="191">
        <v>0</v>
      </c>
      <c r="R312" s="191">
        <f>Q312*H312</f>
        <v>0</v>
      </c>
      <c r="S312" s="191">
        <v>0</v>
      </c>
      <c r="T312" s="192">
        <f>S312*H312</f>
        <v>0</v>
      </c>
      <c r="U312" s="37"/>
      <c r="V312" s="37"/>
      <c r="W312" s="37"/>
      <c r="X312" s="37"/>
      <c r="Y312" s="37"/>
      <c r="Z312" s="37"/>
      <c r="AA312" s="37"/>
      <c r="AB312" s="37"/>
      <c r="AC312" s="37"/>
      <c r="AD312" s="37"/>
      <c r="AE312" s="37"/>
      <c r="AR312" s="193" t="s">
        <v>497</v>
      </c>
      <c r="AT312" s="193" t="s">
        <v>356</v>
      </c>
      <c r="AU312" s="193" t="s">
        <v>80</v>
      </c>
      <c r="AY312" s="20" t="s">
        <v>252</v>
      </c>
      <c r="BE312" s="194">
        <f>IF(N312="základní",J312,0)</f>
        <v>0</v>
      </c>
      <c r="BF312" s="194">
        <f>IF(N312="snížená",J312,0)</f>
        <v>0</v>
      </c>
      <c r="BG312" s="194">
        <f>IF(N312="zákl. přenesená",J312,0)</f>
        <v>0</v>
      </c>
      <c r="BH312" s="194">
        <f>IF(N312="sníž. přenesená",J312,0)</f>
        <v>0</v>
      </c>
      <c r="BI312" s="194">
        <f>IF(N312="nulová",J312,0)</f>
        <v>0</v>
      </c>
      <c r="BJ312" s="20" t="s">
        <v>80</v>
      </c>
      <c r="BK312" s="194">
        <f>ROUND(I312*H312,2)</f>
        <v>0</v>
      </c>
      <c r="BL312" s="20" t="s">
        <v>375</v>
      </c>
      <c r="BM312" s="193" t="s">
        <v>1427</v>
      </c>
    </row>
    <row r="313" spans="1:65" s="2" customFormat="1" ht="16.5" customHeight="1">
      <c r="A313" s="37"/>
      <c r="B313" s="38"/>
      <c r="C313" s="245" t="s">
        <v>873</v>
      </c>
      <c r="D313" s="245" t="s">
        <v>356</v>
      </c>
      <c r="E313" s="246" t="s">
        <v>4768</v>
      </c>
      <c r="F313" s="247" t="s">
        <v>4769</v>
      </c>
      <c r="G313" s="248" t="s">
        <v>163</v>
      </c>
      <c r="H313" s="249">
        <v>25</v>
      </c>
      <c r="I313" s="250"/>
      <c r="J313" s="251">
        <f>ROUND(I313*H313,2)</f>
        <v>0</v>
      </c>
      <c r="K313" s="247" t="s">
        <v>378</v>
      </c>
      <c r="L313" s="252"/>
      <c r="M313" s="253" t="s">
        <v>21</v>
      </c>
      <c r="N313" s="254" t="s">
        <v>44</v>
      </c>
      <c r="O313" s="67"/>
      <c r="P313" s="191">
        <f>O313*H313</f>
        <v>0</v>
      </c>
      <c r="Q313" s="191">
        <v>0</v>
      </c>
      <c r="R313" s="191">
        <f>Q313*H313</f>
        <v>0</v>
      </c>
      <c r="S313" s="191">
        <v>0</v>
      </c>
      <c r="T313" s="192">
        <f>S313*H313</f>
        <v>0</v>
      </c>
      <c r="U313" s="37"/>
      <c r="V313" s="37"/>
      <c r="W313" s="37"/>
      <c r="X313" s="37"/>
      <c r="Y313" s="37"/>
      <c r="Z313" s="37"/>
      <c r="AA313" s="37"/>
      <c r="AB313" s="37"/>
      <c r="AC313" s="37"/>
      <c r="AD313" s="37"/>
      <c r="AE313" s="37"/>
      <c r="AR313" s="193" t="s">
        <v>497</v>
      </c>
      <c r="AT313" s="193" t="s">
        <v>356</v>
      </c>
      <c r="AU313" s="193" t="s">
        <v>80</v>
      </c>
      <c r="AY313" s="20" t="s">
        <v>252</v>
      </c>
      <c r="BE313" s="194">
        <f>IF(N313="základní",J313,0)</f>
        <v>0</v>
      </c>
      <c r="BF313" s="194">
        <f>IF(N313="snížená",J313,0)</f>
        <v>0</v>
      </c>
      <c r="BG313" s="194">
        <f>IF(N313="zákl. přenesená",J313,0)</f>
        <v>0</v>
      </c>
      <c r="BH313" s="194">
        <f>IF(N313="sníž. přenesená",J313,0)</f>
        <v>0</v>
      </c>
      <c r="BI313" s="194">
        <f>IF(N313="nulová",J313,0)</f>
        <v>0</v>
      </c>
      <c r="BJ313" s="20" t="s">
        <v>80</v>
      </c>
      <c r="BK313" s="194">
        <f>ROUND(I313*H313,2)</f>
        <v>0</v>
      </c>
      <c r="BL313" s="20" t="s">
        <v>375</v>
      </c>
      <c r="BM313" s="193" t="s">
        <v>1442</v>
      </c>
    </row>
    <row r="314" spans="1:65" s="13" customFormat="1" ht="11.25">
      <c r="B314" s="200"/>
      <c r="C314" s="201"/>
      <c r="D314" s="202" t="s">
        <v>262</v>
      </c>
      <c r="E314" s="203" t="s">
        <v>21</v>
      </c>
      <c r="F314" s="204" t="s">
        <v>4736</v>
      </c>
      <c r="G314" s="201"/>
      <c r="H314" s="205">
        <v>25</v>
      </c>
      <c r="I314" s="206"/>
      <c r="J314" s="201"/>
      <c r="K314" s="201"/>
      <c r="L314" s="207"/>
      <c r="M314" s="208"/>
      <c r="N314" s="209"/>
      <c r="O314" s="209"/>
      <c r="P314" s="209"/>
      <c r="Q314" s="209"/>
      <c r="R314" s="209"/>
      <c r="S314" s="209"/>
      <c r="T314" s="210"/>
      <c r="AT314" s="211" t="s">
        <v>262</v>
      </c>
      <c r="AU314" s="211" t="s">
        <v>80</v>
      </c>
      <c r="AV314" s="13" t="s">
        <v>82</v>
      </c>
      <c r="AW314" s="13" t="s">
        <v>34</v>
      </c>
      <c r="AX314" s="13" t="s">
        <v>73</v>
      </c>
      <c r="AY314" s="211" t="s">
        <v>252</v>
      </c>
    </row>
    <row r="315" spans="1:65" s="15" customFormat="1" ht="11.25">
      <c r="B315" s="223"/>
      <c r="C315" s="224"/>
      <c r="D315" s="202" t="s">
        <v>262</v>
      </c>
      <c r="E315" s="225" t="s">
        <v>21</v>
      </c>
      <c r="F315" s="226" t="s">
        <v>265</v>
      </c>
      <c r="G315" s="224"/>
      <c r="H315" s="227">
        <v>25</v>
      </c>
      <c r="I315" s="228"/>
      <c r="J315" s="224"/>
      <c r="K315" s="224"/>
      <c r="L315" s="229"/>
      <c r="M315" s="230"/>
      <c r="N315" s="231"/>
      <c r="O315" s="231"/>
      <c r="P315" s="231"/>
      <c r="Q315" s="231"/>
      <c r="R315" s="231"/>
      <c r="S315" s="231"/>
      <c r="T315" s="232"/>
      <c r="AT315" s="233" t="s">
        <v>262</v>
      </c>
      <c r="AU315" s="233" t="s">
        <v>80</v>
      </c>
      <c r="AV315" s="15" t="s">
        <v>258</v>
      </c>
      <c r="AW315" s="15" t="s">
        <v>34</v>
      </c>
      <c r="AX315" s="15" t="s">
        <v>80</v>
      </c>
      <c r="AY315" s="233" t="s">
        <v>252</v>
      </c>
    </row>
    <row r="316" spans="1:65" s="2" customFormat="1" ht="16.5" customHeight="1">
      <c r="A316" s="37"/>
      <c r="B316" s="38"/>
      <c r="C316" s="245" t="s">
        <v>879</v>
      </c>
      <c r="D316" s="245" t="s">
        <v>356</v>
      </c>
      <c r="E316" s="246" t="s">
        <v>4734</v>
      </c>
      <c r="F316" s="247" t="s">
        <v>4735</v>
      </c>
      <c r="G316" s="248" t="s">
        <v>163</v>
      </c>
      <c r="H316" s="249">
        <v>25</v>
      </c>
      <c r="I316" s="250"/>
      <c r="J316" s="251">
        <f>ROUND(I316*H316,2)</f>
        <v>0</v>
      </c>
      <c r="K316" s="247" t="s">
        <v>378</v>
      </c>
      <c r="L316" s="252"/>
      <c r="M316" s="253" t="s">
        <v>21</v>
      </c>
      <c r="N316" s="254" t="s">
        <v>44</v>
      </c>
      <c r="O316" s="67"/>
      <c r="P316" s="191">
        <f>O316*H316</f>
        <v>0</v>
      </c>
      <c r="Q316" s="191">
        <v>0</v>
      </c>
      <c r="R316" s="191">
        <f>Q316*H316</f>
        <v>0</v>
      </c>
      <c r="S316" s="191">
        <v>0</v>
      </c>
      <c r="T316" s="192">
        <f>S316*H316</f>
        <v>0</v>
      </c>
      <c r="U316" s="37"/>
      <c r="V316" s="37"/>
      <c r="W316" s="37"/>
      <c r="X316" s="37"/>
      <c r="Y316" s="37"/>
      <c r="Z316" s="37"/>
      <c r="AA316" s="37"/>
      <c r="AB316" s="37"/>
      <c r="AC316" s="37"/>
      <c r="AD316" s="37"/>
      <c r="AE316" s="37"/>
      <c r="AR316" s="193" t="s">
        <v>497</v>
      </c>
      <c r="AT316" s="193" t="s">
        <v>356</v>
      </c>
      <c r="AU316" s="193" t="s">
        <v>80</v>
      </c>
      <c r="AY316" s="20" t="s">
        <v>252</v>
      </c>
      <c r="BE316" s="194">
        <f>IF(N316="základní",J316,0)</f>
        <v>0</v>
      </c>
      <c r="BF316" s="194">
        <f>IF(N316="snížená",J316,0)</f>
        <v>0</v>
      </c>
      <c r="BG316" s="194">
        <f>IF(N316="zákl. přenesená",J316,0)</f>
        <v>0</v>
      </c>
      <c r="BH316" s="194">
        <f>IF(N316="sníž. přenesená",J316,0)</f>
        <v>0</v>
      </c>
      <c r="BI316" s="194">
        <f>IF(N316="nulová",J316,0)</f>
        <v>0</v>
      </c>
      <c r="BJ316" s="20" t="s">
        <v>80</v>
      </c>
      <c r="BK316" s="194">
        <f>ROUND(I316*H316,2)</f>
        <v>0</v>
      </c>
      <c r="BL316" s="20" t="s">
        <v>375</v>
      </c>
      <c r="BM316" s="193" t="s">
        <v>263</v>
      </c>
    </row>
    <row r="317" spans="1:65" s="13" customFormat="1" ht="11.25">
      <c r="B317" s="200"/>
      <c r="C317" s="201"/>
      <c r="D317" s="202" t="s">
        <v>262</v>
      </c>
      <c r="E317" s="203" t="s">
        <v>21</v>
      </c>
      <c r="F317" s="204" t="s">
        <v>4736</v>
      </c>
      <c r="G317" s="201"/>
      <c r="H317" s="205">
        <v>25</v>
      </c>
      <c r="I317" s="206"/>
      <c r="J317" s="201"/>
      <c r="K317" s="201"/>
      <c r="L317" s="207"/>
      <c r="M317" s="208"/>
      <c r="N317" s="209"/>
      <c r="O317" s="209"/>
      <c r="P317" s="209"/>
      <c r="Q317" s="209"/>
      <c r="R317" s="209"/>
      <c r="S317" s="209"/>
      <c r="T317" s="210"/>
      <c r="AT317" s="211" t="s">
        <v>262</v>
      </c>
      <c r="AU317" s="211" t="s">
        <v>80</v>
      </c>
      <c r="AV317" s="13" t="s">
        <v>82</v>
      </c>
      <c r="AW317" s="13" t="s">
        <v>34</v>
      </c>
      <c r="AX317" s="13" t="s">
        <v>73</v>
      </c>
      <c r="AY317" s="211" t="s">
        <v>252</v>
      </c>
    </row>
    <row r="318" spans="1:65" s="15" customFormat="1" ht="11.25">
      <c r="B318" s="223"/>
      <c r="C318" s="224"/>
      <c r="D318" s="202" t="s">
        <v>262</v>
      </c>
      <c r="E318" s="225" t="s">
        <v>21</v>
      </c>
      <c r="F318" s="226" t="s">
        <v>265</v>
      </c>
      <c r="G318" s="224"/>
      <c r="H318" s="227">
        <v>25</v>
      </c>
      <c r="I318" s="228"/>
      <c r="J318" s="224"/>
      <c r="K318" s="224"/>
      <c r="L318" s="229"/>
      <c r="M318" s="230"/>
      <c r="N318" s="231"/>
      <c r="O318" s="231"/>
      <c r="P318" s="231"/>
      <c r="Q318" s="231"/>
      <c r="R318" s="231"/>
      <c r="S318" s="231"/>
      <c r="T318" s="232"/>
      <c r="AT318" s="233" t="s">
        <v>262</v>
      </c>
      <c r="AU318" s="233" t="s">
        <v>80</v>
      </c>
      <c r="AV318" s="15" t="s">
        <v>258</v>
      </c>
      <c r="AW318" s="15" t="s">
        <v>34</v>
      </c>
      <c r="AX318" s="15" t="s">
        <v>80</v>
      </c>
      <c r="AY318" s="233" t="s">
        <v>252</v>
      </c>
    </row>
    <row r="319" spans="1:65" s="2" customFormat="1" ht="16.5" customHeight="1">
      <c r="A319" s="37"/>
      <c r="B319" s="38"/>
      <c r="C319" s="245" t="s">
        <v>903</v>
      </c>
      <c r="D319" s="245" t="s">
        <v>356</v>
      </c>
      <c r="E319" s="246" t="s">
        <v>4770</v>
      </c>
      <c r="F319" s="247" t="s">
        <v>4771</v>
      </c>
      <c r="G319" s="248" t="s">
        <v>4604</v>
      </c>
      <c r="H319" s="249">
        <v>3</v>
      </c>
      <c r="I319" s="250"/>
      <c r="J319" s="251">
        <f>ROUND(I319*H319,2)</f>
        <v>0</v>
      </c>
      <c r="K319" s="247" t="s">
        <v>378</v>
      </c>
      <c r="L319" s="252"/>
      <c r="M319" s="253" t="s">
        <v>21</v>
      </c>
      <c r="N319" s="254" t="s">
        <v>44</v>
      </c>
      <c r="O319" s="67"/>
      <c r="P319" s="191">
        <f>O319*H319</f>
        <v>0</v>
      </c>
      <c r="Q319" s="191">
        <v>0</v>
      </c>
      <c r="R319" s="191">
        <f>Q319*H319</f>
        <v>0</v>
      </c>
      <c r="S319" s="191">
        <v>0</v>
      </c>
      <c r="T319" s="192">
        <f>S319*H319</f>
        <v>0</v>
      </c>
      <c r="U319" s="37"/>
      <c r="V319" s="37"/>
      <c r="W319" s="37"/>
      <c r="X319" s="37"/>
      <c r="Y319" s="37"/>
      <c r="Z319" s="37"/>
      <c r="AA319" s="37"/>
      <c r="AB319" s="37"/>
      <c r="AC319" s="37"/>
      <c r="AD319" s="37"/>
      <c r="AE319" s="37"/>
      <c r="AR319" s="193" t="s">
        <v>497</v>
      </c>
      <c r="AT319" s="193" t="s">
        <v>356</v>
      </c>
      <c r="AU319" s="193" t="s">
        <v>80</v>
      </c>
      <c r="AY319" s="20" t="s">
        <v>252</v>
      </c>
      <c r="BE319" s="194">
        <f>IF(N319="základní",J319,0)</f>
        <v>0</v>
      </c>
      <c r="BF319" s="194">
        <f>IF(N319="snížená",J319,0)</f>
        <v>0</v>
      </c>
      <c r="BG319" s="194">
        <f>IF(N319="zákl. přenesená",J319,0)</f>
        <v>0</v>
      </c>
      <c r="BH319" s="194">
        <f>IF(N319="sníž. přenesená",J319,0)</f>
        <v>0</v>
      </c>
      <c r="BI319" s="194">
        <f>IF(N319="nulová",J319,0)</f>
        <v>0</v>
      </c>
      <c r="BJ319" s="20" t="s">
        <v>80</v>
      </c>
      <c r="BK319" s="194">
        <f>ROUND(I319*H319,2)</f>
        <v>0</v>
      </c>
      <c r="BL319" s="20" t="s">
        <v>375</v>
      </c>
      <c r="BM319" s="193" t="s">
        <v>1463</v>
      </c>
    </row>
    <row r="320" spans="1:65" s="13" customFormat="1" ht="11.25">
      <c r="B320" s="200"/>
      <c r="C320" s="201"/>
      <c r="D320" s="202" t="s">
        <v>262</v>
      </c>
      <c r="E320" s="203" t="s">
        <v>21</v>
      </c>
      <c r="F320" s="204" t="s">
        <v>4772</v>
      </c>
      <c r="G320" s="201"/>
      <c r="H320" s="205">
        <v>3</v>
      </c>
      <c r="I320" s="206"/>
      <c r="J320" s="201"/>
      <c r="K320" s="201"/>
      <c r="L320" s="207"/>
      <c r="M320" s="208"/>
      <c r="N320" s="209"/>
      <c r="O320" s="209"/>
      <c r="P320" s="209"/>
      <c r="Q320" s="209"/>
      <c r="R320" s="209"/>
      <c r="S320" s="209"/>
      <c r="T320" s="210"/>
      <c r="AT320" s="211" t="s">
        <v>262</v>
      </c>
      <c r="AU320" s="211" t="s">
        <v>80</v>
      </c>
      <c r="AV320" s="13" t="s">
        <v>82</v>
      </c>
      <c r="AW320" s="13" t="s">
        <v>34</v>
      </c>
      <c r="AX320" s="13" t="s">
        <v>73</v>
      </c>
      <c r="AY320" s="211" t="s">
        <v>252</v>
      </c>
    </row>
    <row r="321" spans="1:65" s="15" customFormat="1" ht="11.25">
      <c r="B321" s="223"/>
      <c r="C321" s="224"/>
      <c r="D321" s="202" t="s">
        <v>262</v>
      </c>
      <c r="E321" s="225" t="s">
        <v>21</v>
      </c>
      <c r="F321" s="226" t="s">
        <v>265</v>
      </c>
      <c r="G321" s="224"/>
      <c r="H321" s="227">
        <v>3</v>
      </c>
      <c r="I321" s="228"/>
      <c r="J321" s="224"/>
      <c r="K321" s="224"/>
      <c r="L321" s="229"/>
      <c r="M321" s="230"/>
      <c r="N321" s="231"/>
      <c r="O321" s="231"/>
      <c r="P321" s="231"/>
      <c r="Q321" s="231"/>
      <c r="R321" s="231"/>
      <c r="S321" s="231"/>
      <c r="T321" s="232"/>
      <c r="AT321" s="233" t="s">
        <v>262</v>
      </c>
      <c r="AU321" s="233" t="s">
        <v>80</v>
      </c>
      <c r="AV321" s="15" t="s">
        <v>258</v>
      </c>
      <c r="AW321" s="15" t="s">
        <v>34</v>
      </c>
      <c r="AX321" s="15" t="s">
        <v>80</v>
      </c>
      <c r="AY321" s="233" t="s">
        <v>252</v>
      </c>
    </row>
    <row r="322" spans="1:65" s="2" customFormat="1" ht="16.5" customHeight="1">
      <c r="A322" s="37"/>
      <c r="B322" s="38"/>
      <c r="C322" s="245" t="s">
        <v>909</v>
      </c>
      <c r="D322" s="245" t="s">
        <v>356</v>
      </c>
      <c r="E322" s="246" t="s">
        <v>4739</v>
      </c>
      <c r="F322" s="247" t="s">
        <v>4740</v>
      </c>
      <c r="G322" s="248" t="s">
        <v>3159</v>
      </c>
      <c r="H322" s="249">
        <v>1</v>
      </c>
      <c r="I322" s="250"/>
      <c r="J322" s="251">
        <f>ROUND(I322*H322,2)</f>
        <v>0</v>
      </c>
      <c r="K322" s="247" t="s">
        <v>378</v>
      </c>
      <c r="L322" s="252"/>
      <c r="M322" s="253" t="s">
        <v>21</v>
      </c>
      <c r="N322" s="254" t="s">
        <v>44</v>
      </c>
      <c r="O322" s="67"/>
      <c r="P322" s="191">
        <f>O322*H322</f>
        <v>0</v>
      </c>
      <c r="Q322" s="191">
        <v>0</v>
      </c>
      <c r="R322" s="191">
        <f>Q322*H322</f>
        <v>0</v>
      </c>
      <c r="S322" s="191">
        <v>0</v>
      </c>
      <c r="T322" s="192">
        <f>S322*H322</f>
        <v>0</v>
      </c>
      <c r="U322" s="37"/>
      <c r="V322" s="37"/>
      <c r="W322" s="37"/>
      <c r="X322" s="37"/>
      <c r="Y322" s="37"/>
      <c r="Z322" s="37"/>
      <c r="AA322" s="37"/>
      <c r="AB322" s="37"/>
      <c r="AC322" s="37"/>
      <c r="AD322" s="37"/>
      <c r="AE322" s="37"/>
      <c r="AR322" s="193" t="s">
        <v>497</v>
      </c>
      <c r="AT322" s="193" t="s">
        <v>356</v>
      </c>
      <c r="AU322" s="193" t="s">
        <v>80</v>
      </c>
      <c r="AY322" s="20" t="s">
        <v>252</v>
      </c>
      <c r="BE322" s="194">
        <f>IF(N322="základní",J322,0)</f>
        <v>0</v>
      </c>
      <c r="BF322" s="194">
        <f>IF(N322="snížená",J322,0)</f>
        <v>0</v>
      </c>
      <c r="BG322" s="194">
        <f>IF(N322="zákl. přenesená",J322,0)</f>
        <v>0</v>
      </c>
      <c r="BH322" s="194">
        <f>IF(N322="sníž. přenesená",J322,0)</f>
        <v>0</v>
      </c>
      <c r="BI322" s="194">
        <f>IF(N322="nulová",J322,0)</f>
        <v>0</v>
      </c>
      <c r="BJ322" s="20" t="s">
        <v>80</v>
      </c>
      <c r="BK322" s="194">
        <f>ROUND(I322*H322,2)</f>
        <v>0</v>
      </c>
      <c r="BL322" s="20" t="s">
        <v>375</v>
      </c>
      <c r="BM322" s="193" t="s">
        <v>1477</v>
      </c>
    </row>
    <row r="323" spans="1:65" s="13" customFormat="1" ht="11.25">
      <c r="B323" s="200"/>
      <c r="C323" s="201"/>
      <c r="D323" s="202" t="s">
        <v>262</v>
      </c>
      <c r="E323" s="203" t="s">
        <v>21</v>
      </c>
      <c r="F323" s="204" t="s">
        <v>80</v>
      </c>
      <c r="G323" s="201"/>
      <c r="H323" s="205">
        <v>1</v>
      </c>
      <c r="I323" s="206"/>
      <c r="J323" s="201"/>
      <c r="K323" s="201"/>
      <c r="L323" s="207"/>
      <c r="M323" s="208"/>
      <c r="N323" s="209"/>
      <c r="O323" s="209"/>
      <c r="P323" s="209"/>
      <c r="Q323" s="209"/>
      <c r="R323" s="209"/>
      <c r="S323" s="209"/>
      <c r="T323" s="210"/>
      <c r="AT323" s="211" t="s">
        <v>262</v>
      </c>
      <c r="AU323" s="211" t="s">
        <v>80</v>
      </c>
      <c r="AV323" s="13" t="s">
        <v>82</v>
      </c>
      <c r="AW323" s="13" t="s">
        <v>34</v>
      </c>
      <c r="AX323" s="13" t="s">
        <v>73</v>
      </c>
      <c r="AY323" s="211" t="s">
        <v>252</v>
      </c>
    </row>
    <row r="324" spans="1:65" s="15" customFormat="1" ht="11.25">
      <c r="B324" s="223"/>
      <c r="C324" s="224"/>
      <c r="D324" s="202" t="s">
        <v>262</v>
      </c>
      <c r="E324" s="225" t="s">
        <v>21</v>
      </c>
      <c r="F324" s="226" t="s">
        <v>265</v>
      </c>
      <c r="G324" s="224"/>
      <c r="H324" s="227">
        <v>1</v>
      </c>
      <c r="I324" s="228"/>
      <c r="J324" s="224"/>
      <c r="K324" s="224"/>
      <c r="L324" s="229"/>
      <c r="M324" s="230"/>
      <c r="N324" s="231"/>
      <c r="O324" s="231"/>
      <c r="P324" s="231"/>
      <c r="Q324" s="231"/>
      <c r="R324" s="231"/>
      <c r="S324" s="231"/>
      <c r="T324" s="232"/>
      <c r="AT324" s="233" t="s">
        <v>262</v>
      </c>
      <c r="AU324" s="233" t="s">
        <v>80</v>
      </c>
      <c r="AV324" s="15" t="s">
        <v>258</v>
      </c>
      <c r="AW324" s="15" t="s">
        <v>34</v>
      </c>
      <c r="AX324" s="15" t="s">
        <v>80</v>
      </c>
      <c r="AY324" s="233" t="s">
        <v>252</v>
      </c>
    </row>
    <row r="325" spans="1:65" s="2" customFormat="1" ht="16.5" customHeight="1">
      <c r="A325" s="37"/>
      <c r="B325" s="38"/>
      <c r="C325" s="245" t="s">
        <v>914</v>
      </c>
      <c r="D325" s="245" t="s">
        <v>356</v>
      </c>
      <c r="E325" s="246" t="s">
        <v>4658</v>
      </c>
      <c r="F325" s="247" t="s">
        <v>4659</v>
      </c>
      <c r="G325" s="248" t="s">
        <v>4604</v>
      </c>
      <c r="H325" s="249">
        <v>57</v>
      </c>
      <c r="I325" s="250"/>
      <c r="J325" s="251">
        <f>ROUND(I325*H325,2)</f>
        <v>0</v>
      </c>
      <c r="K325" s="247" t="s">
        <v>378</v>
      </c>
      <c r="L325" s="252"/>
      <c r="M325" s="253" t="s">
        <v>21</v>
      </c>
      <c r="N325" s="254" t="s">
        <v>44</v>
      </c>
      <c r="O325" s="67"/>
      <c r="P325" s="191">
        <f>O325*H325</f>
        <v>0</v>
      </c>
      <c r="Q325" s="191">
        <v>0</v>
      </c>
      <c r="R325" s="191">
        <f>Q325*H325</f>
        <v>0</v>
      </c>
      <c r="S325" s="191">
        <v>0</v>
      </c>
      <c r="T325" s="192">
        <f>S325*H325</f>
        <v>0</v>
      </c>
      <c r="U325" s="37"/>
      <c r="V325" s="37"/>
      <c r="W325" s="37"/>
      <c r="X325" s="37"/>
      <c r="Y325" s="37"/>
      <c r="Z325" s="37"/>
      <c r="AA325" s="37"/>
      <c r="AB325" s="37"/>
      <c r="AC325" s="37"/>
      <c r="AD325" s="37"/>
      <c r="AE325" s="37"/>
      <c r="AR325" s="193" t="s">
        <v>497</v>
      </c>
      <c r="AT325" s="193" t="s">
        <v>356</v>
      </c>
      <c r="AU325" s="193" t="s">
        <v>80</v>
      </c>
      <c r="AY325" s="20" t="s">
        <v>252</v>
      </c>
      <c r="BE325" s="194">
        <f>IF(N325="základní",J325,0)</f>
        <v>0</v>
      </c>
      <c r="BF325" s="194">
        <f>IF(N325="snížená",J325,0)</f>
        <v>0</v>
      </c>
      <c r="BG325" s="194">
        <f>IF(N325="zákl. přenesená",J325,0)</f>
        <v>0</v>
      </c>
      <c r="BH325" s="194">
        <f>IF(N325="sníž. přenesená",J325,0)</f>
        <v>0</v>
      </c>
      <c r="BI325" s="194">
        <f>IF(N325="nulová",J325,0)</f>
        <v>0</v>
      </c>
      <c r="BJ325" s="20" t="s">
        <v>80</v>
      </c>
      <c r="BK325" s="194">
        <f>ROUND(I325*H325,2)</f>
        <v>0</v>
      </c>
      <c r="BL325" s="20" t="s">
        <v>375</v>
      </c>
      <c r="BM325" s="193" t="s">
        <v>1489</v>
      </c>
    </row>
    <row r="326" spans="1:65" s="13" customFormat="1" ht="11.25">
      <c r="B326" s="200"/>
      <c r="C326" s="201"/>
      <c r="D326" s="202" t="s">
        <v>262</v>
      </c>
      <c r="E326" s="203" t="s">
        <v>21</v>
      </c>
      <c r="F326" s="204" t="s">
        <v>4773</v>
      </c>
      <c r="G326" s="201"/>
      <c r="H326" s="205">
        <v>57</v>
      </c>
      <c r="I326" s="206"/>
      <c r="J326" s="201"/>
      <c r="K326" s="201"/>
      <c r="L326" s="207"/>
      <c r="M326" s="208"/>
      <c r="N326" s="209"/>
      <c r="O326" s="209"/>
      <c r="P326" s="209"/>
      <c r="Q326" s="209"/>
      <c r="R326" s="209"/>
      <c r="S326" s="209"/>
      <c r="T326" s="210"/>
      <c r="AT326" s="211" t="s">
        <v>262</v>
      </c>
      <c r="AU326" s="211" t="s">
        <v>80</v>
      </c>
      <c r="AV326" s="13" t="s">
        <v>82</v>
      </c>
      <c r="AW326" s="13" t="s">
        <v>34</v>
      </c>
      <c r="AX326" s="13" t="s">
        <v>73</v>
      </c>
      <c r="AY326" s="211" t="s">
        <v>252</v>
      </c>
    </row>
    <row r="327" spans="1:65" s="15" customFormat="1" ht="11.25">
      <c r="B327" s="223"/>
      <c r="C327" s="224"/>
      <c r="D327" s="202" t="s">
        <v>262</v>
      </c>
      <c r="E327" s="225" t="s">
        <v>21</v>
      </c>
      <c r="F327" s="226" t="s">
        <v>265</v>
      </c>
      <c r="G327" s="224"/>
      <c r="H327" s="227">
        <v>57</v>
      </c>
      <c r="I327" s="228"/>
      <c r="J327" s="224"/>
      <c r="K327" s="224"/>
      <c r="L327" s="229"/>
      <c r="M327" s="230"/>
      <c r="N327" s="231"/>
      <c r="O327" s="231"/>
      <c r="P327" s="231"/>
      <c r="Q327" s="231"/>
      <c r="R327" s="231"/>
      <c r="S327" s="231"/>
      <c r="T327" s="232"/>
      <c r="AT327" s="233" t="s">
        <v>262</v>
      </c>
      <c r="AU327" s="233" t="s">
        <v>80</v>
      </c>
      <c r="AV327" s="15" t="s">
        <v>258</v>
      </c>
      <c r="AW327" s="15" t="s">
        <v>34</v>
      </c>
      <c r="AX327" s="15" t="s">
        <v>80</v>
      </c>
      <c r="AY327" s="233" t="s">
        <v>252</v>
      </c>
    </row>
    <row r="328" spans="1:65" s="2" customFormat="1" ht="16.5" customHeight="1">
      <c r="A328" s="37"/>
      <c r="B328" s="38"/>
      <c r="C328" s="245" t="s">
        <v>920</v>
      </c>
      <c r="D328" s="245" t="s">
        <v>356</v>
      </c>
      <c r="E328" s="246" t="s">
        <v>4774</v>
      </c>
      <c r="F328" s="247" t="s">
        <v>4662</v>
      </c>
      <c r="G328" s="248" t="s">
        <v>149</v>
      </c>
      <c r="H328" s="249">
        <v>20</v>
      </c>
      <c r="I328" s="250"/>
      <c r="J328" s="251">
        <f>ROUND(I328*H328,2)</f>
        <v>0</v>
      </c>
      <c r="K328" s="247" t="s">
        <v>378</v>
      </c>
      <c r="L328" s="252"/>
      <c r="M328" s="253" t="s">
        <v>21</v>
      </c>
      <c r="N328" s="254" t="s">
        <v>44</v>
      </c>
      <c r="O328" s="67"/>
      <c r="P328" s="191">
        <f>O328*H328</f>
        <v>0</v>
      </c>
      <c r="Q328" s="191">
        <v>0</v>
      </c>
      <c r="R328" s="191">
        <f>Q328*H328</f>
        <v>0</v>
      </c>
      <c r="S328" s="191">
        <v>0</v>
      </c>
      <c r="T328" s="192">
        <f>S328*H328</f>
        <v>0</v>
      </c>
      <c r="U328" s="37"/>
      <c r="V328" s="37"/>
      <c r="W328" s="37"/>
      <c r="X328" s="37"/>
      <c r="Y328" s="37"/>
      <c r="Z328" s="37"/>
      <c r="AA328" s="37"/>
      <c r="AB328" s="37"/>
      <c r="AC328" s="37"/>
      <c r="AD328" s="37"/>
      <c r="AE328" s="37"/>
      <c r="AR328" s="193" t="s">
        <v>497</v>
      </c>
      <c r="AT328" s="193" t="s">
        <v>356</v>
      </c>
      <c r="AU328" s="193" t="s">
        <v>80</v>
      </c>
      <c r="AY328" s="20" t="s">
        <v>252</v>
      </c>
      <c r="BE328" s="194">
        <f>IF(N328="základní",J328,0)</f>
        <v>0</v>
      </c>
      <c r="BF328" s="194">
        <f>IF(N328="snížená",J328,0)</f>
        <v>0</v>
      </c>
      <c r="BG328" s="194">
        <f>IF(N328="zákl. přenesená",J328,0)</f>
        <v>0</v>
      </c>
      <c r="BH328" s="194">
        <f>IF(N328="sníž. přenesená",J328,0)</f>
        <v>0</v>
      </c>
      <c r="BI328" s="194">
        <f>IF(N328="nulová",J328,0)</f>
        <v>0</v>
      </c>
      <c r="BJ328" s="20" t="s">
        <v>80</v>
      </c>
      <c r="BK328" s="194">
        <f>ROUND(I328*H328,2)</f>
        <v>0</v>
      </c>
      <c r="BL328" s="20" t="s">
        <v>375</v>
      </c>
      <c r="BM328" s="193" t="s">
        <v>1500</v>
      </c>
    </row>
    <row r="329" spans="1:65" s="13" customFormat="1" ht="11.25">
      <c r="B329" s="200"/>
      <c r="C329" s="201"/>
      <c r="D329" s="202" t="s">
        <v>262</v>
      </c>
      <c r="E329" s="203" t="s">
        <v>21</v>
      </c>
      <c r="F329" s="204" t="s">
        <v>4663</v>
      </c>
      <c r="G329" s="201"/>
      <c r="H329" s="205">
        <v>20</v>
      </c>
      <c r="I329" s="206"/>
      <c r="J329" s="201"/>
      <c r="K329" s="201"/>
      <c r="L329" s="207"/>
      <c r="M329" s="208"/>
      <c r="N329" s="209"/>
      <c r="O329" s="209"/>
      <c r="P329" s="209"/>
      <c r="Q329" s="209"/>
      <c r="R329" s="209"/>
      <c r="S329" s="209"/>
      <c r="T329" s="210"/>
      <c r="AT329" s="211" t="s">
        <v>262</v>
      </c>
      <c r="AU329" s="211" t="s">
        <v>80</v>
      </c>
      <c r="AV329" s="13" t="s">
        <v>82</v>
      </c>
      <c r="AW329" s="13" t="s">
        <v>34</v>
      </c>
      <c r="AX329" s="13" t="s">
        <v>73</v>
      </c>
      <c r="AY329" s="211" t="s">
        <v>252</v>
      </c>
    </row>
    <row r="330" spans="1:65" s="15" customFormat="1" ht="11.25">
      <c r="B330" s="223"/>
      <c r="C330" s="224"/>
      <c r="D330" s="202" t="s">
        <v>262</v>
      </c>
      <c r="E330" s="225" t="s">
        <v>21</v>
      </c>
      <c r="F330" s="226" t="s">
        <v>265</v>
      </c>
      <c r="G330" s="224"/>
      <c r="H330" s="227">
        <v>20</v>
      </c>
      <c r="I330" s="228"/>
      <c r="J330" s="224"/>
      <c r="K330" s="224"/>
      <c r="L330" s="229"/>
      <c r="M330" s="230"/>
      <c r="N330" s="231"/>
      <c r="O330" s="231"/>
      <c r="P330" s="231"/>
      <c r="Q330" s="231"/>
      <c r="R330" s="231"/>
      <c r="S330" s="231"/>
      <c r="T330" s="232"/>
      <c r="AT330" s="233" t="s">
        <v>262</v>
      </c>
      <c r="AU330" s="233" t="s">
        <v>80</v>
      </c>
      <c r="AV330" s="15" t="s">
        <v>258</v>
      </c>
      <c r="AW330" s="15" t="s">
        <v>34</v>
      </c>
      <c r="AX330" s="15" t="s">
        <v>80</v>
      </c>
      <c r="AY330" s="233" t="s">
        <v>252</v>
      </c>
    </row>
    <row r="331" spans="1:65" s="2" customFormat="1" ht="16.5" customHeight="1">
      <c r="A331" s="37"/>
      <c r="B331" s="38"/>
      <c r="C331" s="245" t="s">
        <v>925</v>
      </c>
      <c r="D331" s="245" t="s">
        <v>356</v>
      </c>
      <c r="E331" s="246" t="s">
        <v>4775</v>
      </c>
      <c r="F331" s="247" t="s">
        <v>4665</v>
      </c>
      <c r="G331" s="248" t="s">
        <v>4666</v>
      </c>
      <c r="H331" s="249">
        <v>2</v>
      </c>
      <c r="I331" s="250"/>
      <c r="J331" s="251">
        <f>ROUND(I331*H331,2)</f>
        <v>0</v>
      </c>
      <c r="K331" s="247" t="s">
        <v>378</v>
      </c>
      <c r="L331" s="252"/>
      <c r="M331" s="253" t="s">
        <v>21</v>
      </c>
      <c r="N331" s="254" t="s">
        <v>44</v>
      </c>
      <c r="O331" s="67"/>
      <c r="P331" s="191">
        <f>O331*H331</f>
        <v>0</v>
      </c>
      <c r="Q331" s="191">
        <v>0</v>
      </c>
      <c r="R331" s="191">
        <f>Q331*H331</f>
        <v>0</v>
      </c>
      <c r="S331" s="191">
        <v>0</v>
      </c>
      <c r="T331" s="192">
        <f>S331*H331</f>
        <v>0</v>
      </c>
      <c r="U331" s="37"/>
      <c r="V331" s="37"/>
      <c r="W331" s="37"/>
      <c r="X331" s="37"/>
      <c r="Y331" s="37"/>
      <c r="Z331" s="37"/>
      <c r="AA331" s="37"/>
      <c r="AB331" s="37"/>
      <c r="AC331" s="37"/>
      <c r="AD331" s="37"/>
      <c r="AE331" s="37"/>
      <c r="AR331" s="193" t="s">
        <v>497</v>
      </c>
      <c r="AT331" s="193" t="s">
        <v>356</v>
      </c>
      <c r="AU331" s="193" t="s">
        <v>80</v>
      </c>
      <c r="AY331" s="20" t="s">
        <v>252</v>
      </c>
      <c r="BE331" s="194">
        <f>IF(N331="základní",J331,0)</f>
        <v>0</v>
      </c>
      <c r="BF331" s="194">
        <f>IF(N331="snížená",J331,0)</f>
        <v>0</v>
      </c>
      <c r="BG331" s="194">
        <f>IF(N331="zákl. přenesená",J331,0)</f>
        <v>0</v>
      </c>
      <c r="BH331" s="194">
        <f>IF(N331="sníž. přenesená",J331,0)</f>
        <v>0</v>
      </c>
      <c r="BI331" s="194">
        <f>IF(N331="nulová",J331,0)</f>
        <v>0</v>
      </c>
      <c r="BJ331" s="20" t="s">
        <v>80</v>
      </c>
      <c r="BK331" s="194">
        <f>ROUND(I331*H331,2)</f>
        <v>0</v>
      </c>
      <c r="BL331" s="20" t="s">
        <v>375</v>
      </c>
      <c r="BM331" s="193" t="s">
        <v>1511</v>
      </c>
    </row>
    <row r="332" spans="1:65" s="13" customFormat="1" ht="11.25">
      <c r="B332" s="200"/>
      <c r="C332" s="201"/>
      <c r="D332" s="202" t="s">
        <v>262</v>
      </c>
      <c r="E332" s="203" t="s">
        <v>21</v>
      </c>
      <c r="F332" s="204" t="s">
        <v>3188</v>
      </c>
      <c r="G332" s="201"/>
      <c r="H332" s="205">
        <v>2</v>
      </c>
      <c r="I332" s="206"/>
      <c r="J332" s="201"/>
      <c r="K332" s="201"/>
      <c r="L332" s="207"/>
      <c r="M332" s="208"/>
      <c r="N332" s="209"/>
      <c r="O332" s="209"/>
      <c r="P332" s="209"/>
      <c r="Q332" s="209"/>
      <c r="R332" s="209"/>
      <c r="S332" s="209"/>
      <c r="T332" s="210"/>
      <c r="AT332" s="211" t="s">
        <v>262</v>
      </c>
      <c r="AU332" s="211" t="s">
        <v>80</v>
      </c>
      <c r="AV332" s="13" t="s">
        <v>82</v>
      </c>
      <c r="AW332" s="13" t="s">
        <v>34</v>
      </c>
      <c r="AX332" s="13" t="s">
        <v>73</v>
      </c>
      <c r="AY332" s="211" t="s">
        <v>252</v>
      </c>
    </row>
    <row r="333" spans="1:65" s="15" customFormat="1" ht="11.25">
      <c r="B333" s="223"/>
      <c r="C333" s="224"/>
      <c r="D333" s="202" t="s">
        <v>262</v>
      </c>
      <c r="E333" s="225" t="s">
        <v>21</v>
      </c>
      <c r="F333" s="226" t="s">
        <v>265</v>
      </c>
      <c r="G333" s="224"/>
      <c r="H333" s="227">
        <v>2</v>
      </c>
      <c r="I333" s="228"/>
      <c r="J333" s="224"/>
      <c r="K333" s="224"/>
      <c r="L333" s="229"/>
      <c r="M333" s="230"/>
      <c r="N333" s="231"/>
      <c r="O333" s="231"/>
      <c r="P333" s="231"/>
      <c r="Q333" s="231"/>
      <c r="R333" s="231"/>
      <c r="S333" s="231"/>
      <c r="T333" s="232"/>
      <c r="AT333" s="233" t="s">
        <v>262</v>
      </c>
      <c r="AU333" s="233" t="s">
        <v>80</v>
      </c>
      <c r="AV333" s="15" t="s">
        <v>258</v>
      </c>
      <c r="AW333" s="15" t="s">
        <v>34</v>
      </c>
      <c r="AX333" s="15" t="s">
        <v>80</v>
      </c>
      <c r="AY333" s="233" t="s">
        <v>252</v>
      </c>
    </row>
    <row r="334" spans="1:65" s="2" customFormat="1" ht="16.5" customHeight="1">
      <c r="A334" s="37"/>
      <c r="B334" s="38"/>
      <c r="C334" s="182" t="s">
        <v>735</v>
      </c>
      <c r="D334" s="182" t="s">
        <v>254</v>
      </c>
      <c r="E334" s="183" t="s">
        <v>4776</v>
      </c>
      <c r="F334" s="184" t="s">
        <v>4668</v>
      </c>
      <c r="G334" s="185" t="s">
        <v>4666</v>
      </c>
      <c r="H334" s="186">
        <v>8</v>
      </c>
      <c r="I334" s="187"/>
      <c r="J334" s="188">
        <f>ROUND(I334*H334,2)</f>
        <v>0</v>
      </c>
      <c r="K334" s="184" t="s">
        <v>378</v>
      </c>
      <c r="L334" s="42"/>
      <c r="M334" s="189" t="s">
        <v>21</v>
      </c>
      <c r="N334" s="190" t="s">
        <v>44</v>
      </c>
      <c r="O334" s="67"/>
      <c r="P334" s="191">
        <f>O334*H334</f>
        <v>0</v>
      </c>
      <c r="Q334" s="191">
        <v>0</v>
      </c>
      <c r="R334" s="191">
        <f>Q334*H334</f>
        <v>0</v>
      </c>
      <c r="S334" s="191">
        <v>0</v>
      </c>
      <c r="T334" s="192">
        <f>S334*H334</f>
        <v>0</v>
      </c>
      <c r="U334" s="37"/>
      <c r="V334" s="37"/>
      <c r="W334" s="37"/>
      <c r="X334" s="37"/>
      <c r="Y334" s="37"/>
      <c r="Z334" s="37"/>
      <c r="AA334" s="37"/>
      <c r="AB334" s="37"/>
      <c r="AC334" s="37"/>
      <c r="AD334" s="37"/>
      <c r="AE334" s="37"/>
      <c r="AR334" s="193" t="s">
        <v>375</v>
      </c>
      <c r="AT334" s="193" t="s">
        <v>254</v>
      </c>
      <c r="AU334" s="193" t="s">
        <v>80</v>
      </c>
      <c r="AY334" s="20" t="s">
        <v>252</v>
      </c>
      <c r="BE334" s="194">
        <f>IF(N334="základní",J334,0)</f>
        <v>0</v>
      </c>
      <c r="BF334" s="194">
        <f>IF(N334="snížená",J334,0)</f>
        <v>0</v>
      </c>
      <c r="BG334" s="194">
        <f>IF(N334="zákl. přenesená",J334,0)</f>
        <v>0</v>
      </c>
      <c r="BH334" s="194">
        <f>IF(N334="sníž. přenesená",J334,0)</f>
        <v>0</v>
      </c>
      <c r="BI334" s="194">
        <f>IF(N334="nulová",J334,0)</f>
        <v>0</v>
      </c>
      <c r="BJ334" s="20" t="s">
        <v>80</v>
      </c>
      <c r="BK334" s="194">
        <f>ROUND(I334*H334,2)</f>
        <v>0</v>
      </c>
      <c r="BL334" s="20" t="s">
        <v>375</v>
      </c>
      <c r="BM334" s="193" t="s">
        <v>1529</v>
      </c>
    </row>
    <row r="335" spans="1:65" s="13" customFormat="1" ht="11.25">
      <c r="B335" s="200"/>
      <c r="C335" s="201"/>
      <c r="D335" s="202" t="s">
        <v>262</v>
      </c>
      <c r="E335" s="203" t="s">
        <v>21</v>
      </c>
      <c r="F335" s="204" t="s">
        <v>3240</v>
      </c>
      <c r="G335" s="201"/>
      <c r="H335" s="205">
        <v>8</v>
      </c>
      <c r="I335" s="206"/>
      <c r="J335" s="201"/>
      <c r="K335" s="201"/>
      <c r="L335" s="207"/>
      <c r="M335" s="208"/>
      <c r="N335" s="209"/>
      <c r="O335" s="209"/>
      <c r="P335" s="209"/>
      <c r="Q335" s="209"/>
      <c r="R335" s="209"/>
      <c r="S335" s="209"/>
      <c r="T335" s="210"/>
      <c r="AT335" s="211" t="s">
        <v>262</v>
      </c>
      <c r="AU335" s="211" t="s">
        <v>80</v>
      </c>
      <c r="AV335" s="13" t="s">
        <v>82</v>
      </c>
      <c r="AW335" s="13" t="s">
        <v>34</v>
      </c>
      <c r="AX335" s="13" t="s">
        <v>73</v>
      </c>
      <c r="AY335" s="211" t="s">
        <v>252</v>
      </c>
    </row>
    <row r="336" spans="1:65" s="15" customFormat="1" ht="11.25">
      <c r="B336" s="223"/>
      <c r="C336" s="224"/>
      <c r="D336" s="202" t="s">
        <v>262</v>
      </c>
      <c r="E336" s="225" t="s">
        <v>21</v>
      </c>
      <c r="F336" s="226" t="s">
        <v>265</v>
      </c>
      <c r="G336" s="224"/>
      <c r="H336" s="227">
        <v>8</v>
      </c>
      <c r="I336" s="228"/>
      <c r="J336" s="224"/>
      <c r="K336" s="224"/>
      <c r="L336" s="229"/>
      <c r="M336" s="230"/>
      <c r="N336" s="231"/>
      <c r="O336" s="231"/>
      <c r="P336" s="231"/>
      <c r="Q336" s="231"/>
      <c r="R336" s="231"/>
      <c r="S336" s="231"/>
      <c r="T336" s="232"/>
      <c r="AT336" s="233" t="s">
        <v>262</v>
      </c>
      <c r="AU336" s="233" t="s">
        <v>80</v>
      </c>
      <c r="AV336" s="15" t="s">
        <v>258</v>
      </c>
      <c r="AW336" s="15" t="s">
        <v>34</v>
      </c>
      <c r="AX336" s="15" t="s">
        <v>80</v>
      </c>
      <c r="AY336" s="233" t="s">
        <v>252</v>
      </c>
    </row>
    <row r="337" spans="1:65" s="2" customFormat="1" ht="16.5" customHeight="1">
      <c r="A337" s="37"/>
      <c r="B337" s="38"/>
      <c r="C337" s="182" t="s">
        <v>935</v>
      </c>
      <c r="D337" s="182" t="s">
        <v>254</v>
      </c>
      <c r="E337" s="183" t="s">
        <v>4777</v>
      </c>
      <c r="F337" s="184" t="s">
        <v>4778</v>
      </c>
      <c r="G337" s="185" t="s">
        <v>3159</v>
      </c>
      <c r="H337" s="186">
        <v>1</v>
      </c>
      <c r="I337" s="187"/>
      <c r="J337" s="188">
        <f>ROUND(I337*H337,2)</f>
        <v>0</v>
      </c>
      <c r="K337" s="184" t="s">
        <v>378</v>
      </c>
      <c r="L337" s="42"/>
      <c r="M337" s="189" t="s">
        <v>21</v>
      </c>
      <c r="N337" s="190" t="s">
        <v>44</v>
      </c>
      <c r="O337" s="67"/>
      <c r="P337" s="191">
        <f>O337*H337</f>
        <v>0</v>
      </c>
      <c r="Q337" s="191">
        <v>0</v>
      </c>
      <c r="R337" s="191">
        <f>Q337*H337</f>
        <v>0</v>
      </c>
      <c r="S337" s="191">
        <v>0</v>
      </c>
      <c r="T337" s="192">
        <f>S337*H337</f>
        <v>0</v>
      </c>
      <c r="U337" s="37"/>
      <c r="V337" s="37"/>
      <c r="W337" s="37"/>
      <c r="X337" s="37"/>
      <c r="Y337" s="37"/>
      <c r="Z337" s="37"/>
      <c r="AA337" s="37"/>
      <c r="AB337" s="37"/>
      <c r="AC337" s="37"/>
      <c r="AD337" s="37"/>
      <c r="AE337" s="37"/>
      <c r="AR337" s="193" t="s">
        <v>375</v>
      </c>
      <c r="AT337" s="193" t="s">
        <v>254</v>
      </c>
      <c r="AU337" s="193" t="s">
        <v>80</v>
      </c>
      <c r="AY337" s="20" t="s">
        <v>252</v>
      </c>
      <c r="BE337" s="194">
        <f>IF(N337="základní",J337,0)</f>
        <v>0</v>
      </c>
      <c r="BF337" s="194">
        <f>IF(N337="snížená",J337,0)</f>
        <v>0</v>
      </c>
      <c r="BG337" s="194">
        <f>IF(N337="zákl. přenesená",J337,0)</f>
        <v>0</v>
      </c>
      <c r="BH337" s="194">
        <f>IF(N337="sníž. přenesená",J337,0)</f>
        <v>0</v>
      </c>
      <c r="BI337" s="194">
        <f>IF(N337="nulová",J337,0)</f>
        <v>0</v>
      </c>
      <c r="BJ337" s="20" t="s">
        <v>80</v>
      </c>
      <c r="BK337" s="194">
        <f>ROUND(I337*H337,2)</f>
        <v>0</v>
      </c>
      <c r="BL337" s="20" t="s">
        <v>375</v>
      </c>
      <c r="BM337" s="193" t="s">
        <v>1550</v>
      </c>
    </row>
    <row r="338" spans="1:65" s="13" customFormat="1" ht="11.25">
      <c r="B338" s="200"/>
      <c r="C338" s="201"/>
      <c r="D338" s="202" t="s">
        <v>262</v>
      </c>
      <c r="E338" s="203" t="s">
        <v>21</v>
      </c>
      <c r="F338" s="204" t="s">
        <v>80</v>
      </c>
      <c r="G338" s="201"/>
      <c r="H338" s="205">
        <v>1</v>
      </c>
      <c r="I338" s="206"/>
      <c r="J338" s="201"/>
      <c r="K338" s="201"/>
      <c r="L338" s="207"/>
      <c r="M338" s="208"/>
      <c r="N338" s="209"/>
      <c r="O338" s="209"/>
      <c r="P338" s="209"/>
      <c r="Q338" s="209"/>
      <c r="R338" s="209"/>
      <c r="S338" s="209"/>
      <c r="T338" s="210"/>
      <c r="AT338" s="211" t="s">
        <v>262</v>
      </c>
      <c r="AU338" s="211" t="s">
        <v>80</v>
      </c>
      <c r="AV338" s="13" t="s">
        <v>82</v>
      </c>
      <c r="AW338" s="13" t="s">
        <v>34</v>
      </c>
      <c r="AX338" s="13" t="s">
        <v>73</v>
      </c>
      <c r="AY338" s="211" t="s">
        <v>252</v>
      </c>
    </row>
    <row r="339" spans="1:65" s="15" customFormat="1" ht="11.25">
      <c r="B339" s="223"/>
      <c r="C339" s="224"/>
      <c r="D339" s="202" t="s">
        <v>262</v>
      </c>
      <c r="E339" s="225" t="s">
        <v>21</v>
      </c>
      <c r="F339" s="226" t="s">
        <v>265</v>
      </c>
      <c r="G339" s="224"/>
      <c r="H339" s="227">
        <v>1</v>
      </c>
      <c r="I339" s="228"/>
      <c r="J339" s="224"/>
      <c r="K339" s="224"/>
      <c r="L339" s="229"/>
      <c r="M339" s="230"/>
      <c r="N339" s="231"/>
      <c r="O339" s="231"/>
      <c r="P339" s="231"/>
      <c r="Q339" s="231"/>
      <c r="R339" s="231"/>
      <c r="S339" s="231"/>
      <c r="T339" s="232"/>
      <c r="AT339" s="233" t="s">
        <v>262</v>
      </c>
      <c r="AU339" s="233" t="s">
        <v>80</v>
      </c>
      <c r="AV339" s="15" t="s">
        <v>258</v>
      </c>
      <c r="AW339" s="15" t="s">
        <v>34</v>
      </c>
      <c r="AX339" s="15" t="s">
        <v>80</v>
      </c>
      <c r="AY339" s="233" t="s">
        <v>252</v>
      </c>
    </row>
    <row r="340" spans="1:65" s="12" customFormat="1" ht="25.9" customHeight="1">
      <c r="B340" s="166"/>
      <c r="C340" s="167"/>
      <c r="D340" s="168" t="s">
        <v>72</v>
      </c>
      <c r="E340" s="169" t="s">
        <v>4779</v>
      </c>
      <c r="F340" s="169" t="s">
        <v>4780</v>
      </c>
      <c r="G340" s="167"/>
      <c r="H340" s="167"/>
      <c r="I340" s="170"/>
      <c r="J340" s="171">
        <f>BK340</f>
        <v>0</v>
      </c>
      <c r="K340" s="167"/>
      <c r="L340" s="172"/>
      <c r="M340" s="173"/>
      <c r="N340" s="174"/>
      <c r="O340" s="174"/>
      <c r="P340" s="175">
        <f>SUM(P341:P417)</f>
        <v>0</v>
      </c>
      <c r="Q340" s="174"/>
      <c r="R340" s="175">
        <f>SUM(R341:R417)</f>
        <v>0</v>
      </c>
      <c r="S340" s="174"/>
      <c r="T340" s="176">
        <f>SUM(T341:T417)</f>
        <v>0</v>
      </c>
      <c r="AR340" s="177" t="s">
        <v>80</v>
      </c>
      <c r="AT340" s="178" t="s">
        <v>72</v>
      </c>
      <c r="AU340" s="178" t="s">
        <v>73</v>
      </c>
      <c r="AY340" s="177" t="s">
        <v>252</v>
      </c>
      <c r="BK340" s="179">
        <f>SUM(BK341:BK417)</f>
        <v>0</v>
      </c>
    </row>
    <row r="341" spans="1:65" s="2" customFormat="1" ht="24.2" customHeight="1">
      <c r="A341" s="37"/>
      <c r="B341" s="38"/>
      <c r="C341" s="245" t="s">
        <v>943</v>
      </c>
      <c r="D341" s="245" t="s">
        <v>356</v>
      </c>
      <c r="E341" s="246" t="s">
        <v>4781</v>
      </c>
      <c r="F341" s="247" t="s">
        <v>4782</v>
      </c>
      <c r="G341" s="248" t="s">
        <v>3159</v>
      </c>
      <c r="H341" s="249">
        <v>1</v>
      </c>
      <c r="I341" s="250"/>
      <c r="J341" s="251">
        <f>ROUND(I341*H341,2)</f>
        <v>0</v>
      </c>
      <c r="K341" s="247" t="s">
        <v>378</v>
      </c>
      <c r="L341" s="252"/>
      <c r="M341" s="253" t="s">
        <v>21</v>
      </c>
      <c r="N341" s="254" t="s">
        <v>44</v>
      </c>
      <c r="O341" s="67"/>
      <c r="P341" s="191">
        <f>O341*H341</f>
        <v>0</v>
      </c>
      <c r="Q341" s="191">
        <v>0</v>
      </c>
      <c r="R341" s="191">
        <f>Q341*H341</f>
        <v>0</v>
      </c>
      <c r="S341" s="191">
        <v>0</v>
      </c>
      <c r="T341" s="192">
        <f>S341*H341</f>
        <v>0</v>
      </c>
      <c r="U341" s="37"/>
      <c r="V341" s="37"/>
      <c r="W341" s="37"/>
      <c r="X341" s="37"/>
      <c r="Y341" s="37"/>
      <c r="Z341" s="37"/>
      <c r="AA341" s="37"/>
      <c r="AB341" s="37"/>
      <c r="AC341" s="37"/>
      <c r="AD341" s="37"/>
      <c r="AE341" s="37"/>
      <c r="AR341" s="193" t="s">
        <v>497</v>
      </c>
      <c r="AT341" s="193" t="s">
        <v>356</v>
      </c>
      <c r="AU341" s="193" t="s">
        <v>80</v>
      </c>
      <c r="AY341" s="20" t="s">
        <v>252</v>
      </c>
      <c r="BE341" s="194">
        <f>IF(N341="základní",J341,0)</f>
        <v>0</v>
      </c>
      <c r="BF341" s="194">
        <f>IF(N341="snížená",J341,0)</f>
        <v>0</v>
      </c>
      <c r="BG341" s="194">
        <f>IF(N341="zákl. přenesená",J341,0)</f>
        <v>0</v>
      </c>
      <c r="BH341" s="194">
        <f>IF(N341="sníž. přenesená",J341,0)</f>
        <v>0</v>
      </c>
      <c r="BI341" s="194">
        <f>IF(N341="nulová",J341,0)</f>
        <v>0</v>
      </c>
      <c r="BJ341" s="20" t="s">
        <v>80</v>
      </c>
      <c r="BK341" s="194">
        <f>ROUND(I341*H341,2)</f>
        <v>0</v>
      </c>
      <c r="BL341" s="20" t="s">
        <v>375</v>
      </c>
      <c r="BM341" s="193" t="s">
        <v>1562</v>
      </c>
    </row>
    <row r="342" spans="1:65" s="13" customFormat="1" ht="11.25">
      <c r="B342" s="200"/>
      <c r="C342" s="201"/>
      <c r="D342" s="202" t="s">
        <v>262</v>
      </c>
      <c r="E342" s="203" t="s">
        <v>21</v>
      </c>
      <c r="F342" s="204" t="s">
        <v>80</v>
      </c>
      <c r="G342" s="201"/>
      <c r="H342" s="205">
        <v>1</v>
      </c>
      <c r="I342" s="206"/>
      <c r="J342" s="201"/>
      <c r="K342" s="201"/>
      <c r="L342" s="207"/>
      <c r="M342" s="208"/>
      <c r="N342" s="209"/>
      <c r="O342" s="209"/>
      <c r="P342" s="209"/>
      <c r="Q342" s="209"/>
      <c r="R342" s="209"/>
      <c r="S342" s="209"/>
      <c r="T342" s="210"/>
      <c r="AT342" s="211" t="s">
        <v>262</v>
      </c>
      <c r="AU342" s="211" t="s">
        <v>80</v>
      </c>
      <c r="AV342" s="13" t="s">
        <v>82</v>
      </c>
      <c r="AW342" s="13" t="s">
        <v>34</v>
      </c>
      <c r="AX342" s="13" t="s">
        <v>73</v>
      </c>
      <c r="AY342" s="211" t="s">
        <v>252</v>
      </c>
    </row>
    <row r="343" spans="1:65" s="15" customFormat="1" ht="11.25">
      <c r="B343" s="223"/>
      <c r="C343" s="224"/>
      <c r="D343" s="202" t="s">
        <v>262</v>
      </c>
      <c r="E343" s="225" t="s">
        <v>21</v>
      </c>
      <c r="F343" s="226" t="s">
        <v>265</v>
      </c>
      <c r="G343" s="224"/>
      <c r="H343" s="227">
        <v>1</v>
      </c>
      <c r="I343" s="228"/>
      <c r="J343" s="224"/>
      <c r="K343" s="224"/>
      <c r="L343" s="229"/>
      <c r="M343" s="230"/>
      <c r="N343" s="231"/>
      <c r="O343" s="231"/>
      <c r="P343" s="231"/>
      <c r="Q343" s="231"/>
      <c r="R343" s="231"/>
      <c r="S343" s="231"/>
      <c r="T343" s="232"/>
      <c r="AT343" s="233" t="s">
        <v>262</v>
      </c>
      <c r="AU343" s="233" t="s">
        <v>80</v>
      </c>
      <c r="AV343" s="15" t="s">
        <v>258</v>
      </c>
      <c r="AW343" s="15" t="s">
        <v>34</v>
      </c>
      <c r="AX343" s="15" t="s">
        <v>80</v>
      </c>
      <c r="AY343" s="233" t="s">
        <v>252</v>
      </c>
    </row>
    <row r="344" spans="1:65" s="2" customFormat="1" ht="24.2" customHeight="1">
      <c r="A344" s="37"/>
      <c r="B344" s="38"/>
      <c r="C344" s="245" t="s">
        <v>949</v>
      </c>
      <c r="D344" s="245" t="s">
        <v>356</v>
      </c>
      <c r="E344" s="246" t="s">
        <v>4783</v>
      </c>
      <c r="F344" s="247" t="s">
        <v>4784</v>
      </c>
      <c r="G344" s="248" t="s">
        <v>3159</v>
      </c>
      <c r="H344" s="249">
        <v>1</v>
      </c>
      <c r="I344" s="250"/>
      <c r="J344" s="251">
        <f>ROUND(I344*H344,2)</f>
        <v>0</v>
      </c>
      <c r="K344" s="247" t="s">
        <v>378</v>
      </c>
      <c r="L344" s="252"/>
      <c r="M344" s="253" t="s">
        <v>21</v>
      </c>
      <c r="N344" s="254" t="s">
        <v>44</v>
      </c>
      <c r="O344" s="67"/>
      <c r="P344" s="191">
        <f>O344*H344</f>
        <v>0</v>
      </c>
      <c r="Q344" s="191">
        <v>0</v>
      </c>
      <c r="R344" s="191">
        <f>Q344*H344</f>
        <v>0</v>
      </c>
      <c r="S344" s="191">
        <v>0</v>
      </c>
      <c r="T344" s="192">
        <f>S344*H344</f>
        <v>0</v>
      </c>
      <c r="U344" s="37"/>
      <c r="V344" s="37"/>
      <c r="W344" s="37"/>
      <c r="X344" s="37"/>
      <c r="Y344" s="37"/>
      <c r="Z344" s="37"/>
      <c r="AA344" s="37"/>
      <c r="AB344" s="37"/>
      <c r="AC344" s="37"/>
      <c r="AD344" s="37"/>
      <c r="AE344" s="37"/>
      <c r="AR344" s="193" t="s">
        <v>497</v>
      </c>
      <c r="AT344" s="193" t="s">
        <v>356</v>
      </c>
      <c r="AU344" s="193" t="s">
        <v>80</v>
      </c>
      <c r="AY344" s="20" t="s">
        <v>252</v>
      </c>
      <c r="BE344" s="194">
        <f>IF(N344="základní",J344,0)</f>
        <v>0</v>
      </c>
      <c r="BF344" s="194">
        <f>IF(N344="snížená",J344,0)</f>
        <v>0</v>
      </c>
      <c r="BG344" s="194">
        <f>IF(N344="zákl. přenesená",J344,0)</f>
        <v>0</v>
      </c>
      <c r="BH344" s="194">
        <f>IF(N344="sníž. přenesená",J344,0)</f>
        <v>0</v>
      </c>
      <c r="BI344" s="194">
        <f>IF(N344="nulová",J344,0)</f>
        <v>0</v>
      </c>
      <c r="BJ344" s="20" t="s">
        <v>80</v>
      </c>
      <c r="BK344" s="194">
        <f>ROUND(I344*H344,2)</f>
        <v>0</v>
      </c>
      <c r="BL344" s="20" t="s">
        <v>375</v>
      </c>
      <c r="BM344" s="193" t="s">
        <v>1581</v>
      </c>
    </row>
    <row r="345" spans="1:65" s="13" customFormat="1" ht="11.25">
      <c r="B345" s="200"/>
      <c r="C345" s="201"/>
      <c r="D345" s="202" t="s">
        <v>262</v>
      </c>
      <c r="E345" s="203" t="s">
        <v>21</v>
      </c>
      <c r="F345" s="204" t="s">
        <v>80</v>
      </c>
      <c r="G345" s="201"/>
      <c r="H345" s="205">
        <v>1</v>
      </c>
      <c r="I345" s="206"/>
      <c r="J345" s="201"/>
      <c r="K345" s="201"/>
      <c r="L345" s="207"/>
      <c r="M345" s="208"/>
      <c r="N345" s="209"/>
      <c r="O345" s="209"/>
      <c r="P345" s="209"/>
      <c r="Q345" s="209"/>
      <c r="R345" s="209"/>
      <c r="S345" s="209"/>
      <c r="T345" s="210"/>
      <c r="AT345" s="211" t="s">
        <v>262</v>
      </c>
      <c r="AU345" s="211" t="s">
        <v>80</v>
      </c>
      <c r="AV345" s="13" t="s">
        <v>82</v>
      </c>
      <c r="AW345" s="13" t="s">
        <v>34</v>
      </c>
      <c r="AX345" s="13" t="s">
        <v>73</v>
      </c>
      <c r="AY345" s="211" t="s">
        <v>252</v>
      </c>
    </row>
    <row r="346" spans="1:65" s="15" customFormat="1" ht="11.25">
      <c r="B346" s="223"/>
      <c r="C346" s="224"/>
      <c r="D346" s="202" t="s">
        <v>262</v>
      </c>
      <c r="E346" s="225" t="s">
        <v>21</v>
      </c>
      <c r="F346" s="226" t="s">
        <v>265</v>
      </c>
      <c r="G346" s="224"/>
      <c r="H346" s="227">
        <v>1</v>
      </c>
      <c r="I346" s="228"/>
      <c r="J346" s="224"/>
      <c r="K346" s="224"/>
      <c r="L346" s="229"/>
      <c r="M346" s="230"/>
      <c r="N346" s="231"/>
      <c r="O346" s="231"/>
      <c r="P346" s="231"/>
      <c r="Q346" s="231"/>
      <c r="R346" s="231"/>
      <c r="S346" s="231"/>
      <c r="T346" s="232"/>
      <c r="AT346" s="233" t="s">
        <v>262</v>
      </c>
      <c r="AU346" s="233" t="s">
        <v>80</v>
      </c>
      <c r="AV346" s="15" t="s">
        <v>258</v>
      </c>
      <c r="AW346" s="15" t="s">
        <v>34</v>
      </c>
      <c r="AX346" s="15" t="s">
        <v>80</v>
      </c>
      <c r="AY346" s="233" t="s">
        <v>252</v>
      </c>
    </row>
    <row r="347" spans="1:65" s="2" customFormat="1" ht="24.2" customHeight="1">
      <c r="A347" s="37"/>
      <c r="B347" s="38"/>
      <c r="C347" s="245" t="s">
        <v>959</v>
      </c>
      <c r="D347" s="245" t="s">
        <v>356</v>
      </c>
      <c r="E347" s="246" t="s">
        <v>4785</v>
      </c>
      <c r="F347" s="247" t="s">
        <v>4786</v>
      </c>
      <c r="G347" s="248" t="s">
        <v>3159</v>
      </c>
      <c r="H347" s="249">
        <v>2</v>
      </c>
      <c r="I347" s="250"/>
      <c r="J347" s="251">
        <f>ROUND(I347*H347,2)</f>
        <v>0</v>
      </c>
      <c r="K347" s="247" t="s">
        <v>378</v>
      </c>
      <c r="L347" s="252"/>
      <c r="M347" s="253" t="s">
        <v>21</v>
      </c>
      <c r="N347" s="254" t="s">
        <v>44</v>
      </c>
      <c r="O347" s="67"/>
      <c r="P347" s="191">
        <f>O347*H347</f>
        <v>0</v>
      </c>
      <c r="Q347" s="191">
        <v>0</v>
      </c>
      <c r="R347" s="191">
        <f>Q347*H347</f>
        <v>0</v>
      </c>
      <c r="S347" s="191">
        <v>0</v>
      </c>
      <c r="T347" s="192">
        <f>S347*H347</f>
        <v>0</v>
      </c>
      <c r="U347" s="37"/>
      <c r="V347" s="37"/>
      <c r="W347" s="37"/>
      <c r="X347" s="37"/>
      <c r="Y347" s="37"/>
      <c r="Z347" s="37"/>
      <c r="AA347" s="37"/>
      <c r="AB347" s="37"/>
      <c r="AC347" s="37"/>
      <c r="AD347" s="37"/>
      <c r="AE347" s="37"/>
      <c r="AR347" s="193" t="s">
        <v>497</v>
      </c>
      <c r="AT347" s="193" t="s">
        <v>356</v>
      </c>
      <c r="AU347" s="193" t="s">
        <v>80</v>
      </c>
      <c r="AY347" s="20" t="s">
        <v>252</v>
      </c>
      <c r="BE347" s="194">
        <f>IF(N347="základní",J347,0)</f>
        <v>0</v>
      </c>
      <c r="BF347" s="194">
        <f>IF(N347="snížená",J347,0)</f>
        <v>0</v>
      </c>
      <c r="BG347" s="194">
        <f>IF(N347="zákl. přenesená",J347,0)</f>
        <v>0</v>
      </c>
      <c r="BH347" s="194">
        <f>IF(N347="sníž. přenesená",J347,0)</f>
        <v>0</v>
      </c>
      <c r="BI347" s="194">
        <f>IF(N347="nulová",J347,0)</f>
        <v>0</v>
      </c>
      <c r="BJ347" s="20" t="s">
        <v>80</v>
      </c>
      <c r="BK347" s="194">
        <f>ROUND(I347*H347,2)</f>
        <v>0</v>
      </c>
      <c r="BL347" s="20" t="s">
        <v>375</v>
      </c>
      <c r="BM347" s="193" t="s">
        <v>1601</v>
      </c>
    </row>
    <row r="348" spans="1:65" s="13" customFormat="1" ht="11.25">
      <c r="B348" s="200"/>
      <c r="C348" s="201"/>
      <c r="D348" s="202" t="s">
        <v>262</v>
      </c>
      <c r="E348" s="203" t="s">
        <v>21</v>
      </c>
      <c r="F348" s="204" t="s">
        <v>3188</v>
      </c>
      <c r="G348" s="201"/>
      <c r="H348" s="205">
        <v>2</v>
      </c>
      <c r="I348" s="206"/>
      <c r="J348" s="201"/>
      <c r="K348" s="201"/>
      <c r="L348" s="207"/>
      <c r="M348" s="208"/>
      <c r="N348" s="209"/>
      <c r="O348" s="209"/>
      <c r="P348" s="209"/>
      <c r="Q348" s="209"/>
      <c r="R348" s="209"/>
      <c r="S348" s="209"/>
      <c r="T348" s="210"/>
      <c r="AT348" s="211" t="s">
        <v>262</v>
      </c>
      <c r="AU348" s="211" t="s">
        <v>80</v>
      </c>
      <c r="AV348" s="13" t="s">
        <v>82</v>
      </c>
      <c r="AW348" s="13" t="s">
        <v>34</v>
      </c>
      <c r="AX348" s="13" t="s">
        <v>73</v>
      </c>
      <c r="AY348" s="211" t="s">
        <v>252</v>
      </c>
    </row>
    <row r="349" spans="1:65" s="15" customFormat="1" ht="11.25">
      <c r="B349" s="223"/>
      <c r="C349" s="224"/>
      <c r="D349" s="202" t="s">
        <v>262</v>
      </c>
      <c r="E349" s="225" t="s">
        <v>21</v>
      </c>
      <c r="F349" s="226" t="s">
        <v>265</v>
      </c>
      <c r="G349" s="224"/>
      <c r="H349" s="227">
        <v>2</v>
      </c>
      <c r="I349" s="228"/>
      <c r="J349" s="224"/>
      <c r="K349" s="224"/>
      <c r="L349" s="229"/>
      <c r="M349" s="230"/>
      <c r="N349" s="231"/>
      <c r="O349" s="231"/>
      <c r="P349" s="231"/>
      <c r="Q349" s="231"/>
      <c r="R349" s="231"/>
      <c r="S349" s="231"/>
      <c r="T349" s="232"/>
      <c r="AT349" s="233" t="s">
        <v>262</v>
      </c>
      <c r="AU349" s="233" t="s">
        <v>80</v>
      </c>
      <c r="AV349" s="15" t="s">
        <v>258</v>
      </c>
      <c r="AW349" s="15" t="s">
        <v>34</v>
      </c>
      <c r="AX349" s="15" t="s">
        <v>80</v>
      </c>
      <c r="AY349" s="233" t="s">
        <v>252</v>
      </c>
    </row>
    <row r="350" spans="1:65" s="2" customFormat="1" ht="24.2" customHeight="1">
      <c r="A350" s="37"/>
      <c r="B350" s="38"/>
      <c r="C350" s="245" t="s">
        <v>973</v>
      </c>
      <c r="D350" s="245" t="s">
        <v>356</v>
      </c>
      <c r="E350" s="246" t="s">
        <v>4787</v>
      </c>
      <c r="F350" s="247" t="s">
        <v>4788</v>
      </c>
      <c r="G350" s="248" t="s">
        <v>3159</v>
      </c>
      <c r="H350" s="249">
        <v>4</v>
      </c>
      <c r="I350" s="250"/>
      <c r="J350" s="251">
        <f>ROUND(I350*H350,2)</f>
        <v>0</v>
      </c>
      <c r="K350" s="247" t="s">
        <v>378</v>
      </c>
      <c r="L350" s="252"/>
      <c r="M350" s="253" t="s">
        <v>21</v>
      </c>
      <c r="N350" s="254" t="s">
        <v>44</v>
      </c>
      <c r="O350" s="67"/>
      <c r="P350" s="191">
        <f>O350*H350</f>
        <v>0</v>
      </c>
      <c r="Q350" s="191">
        <v>0</v>
      </c>
      <c r="R350" s="191">
        <f>Q350*H350</f>
        <v>0</v>
      </c>
      <c r="S350" s="191">
        <v>0</v>
      </c>
      <c r="T350" s="192">
        <f>S350*H350</f>
        <v>0</v>
      </c>
      <c r="U350" s="37"/>
      <c r="V350" s="37"/>
      <c r="W350" s="37"/>
      <c r="X350" s="37"/>
      <c r="Y350" s="37"/>
      <c r="Z350" s="37"/>
      <c r="AA350" s="37"/>
      <c r="AB350" s="37"/>
      <c r="AC350" s="37"/>
      <c r="AD350" s="37"/>
      <c r="AE350" s="37"/>
      <c r="AR350" s="193" t="s">
        <v>497</v>
      </c>
      <c r="AT350" s="193" t="s">
        <v>356</v>
      </c>
      <c r="AU350" s="193" t="s">
        <v>80</v>
      </c>
      <c r="AY350" s="20" t="s">
        <v>252</v>
      </c>
      <c r="BE350" s="194">
        <f>IF(N350="základní",J350,0)</f>
        <v>0</v>
      </c>
      <c r="BF350" s="194">
        <f>IF(N350="snížená",J350,0)</f>
        <v>0</v>
      </c>
      <c r="BG350" s="194">
        <f>IF(N350="zákl. přenesená",J350,0)</f>
        <v>0</v>
      </c>
      <c r="BH350" s="194">
        <f>IF(N350="sníž. přenesená",J350,0)</f>
        <v>0</v>
      </c>
      <c r="BI350" s="194">
        <f>IF(N350="nulová",J350,0)</f>
        <v>0</v>
      </c>
      <c r="BJ350" s="20" t="s">
        <v>80</v>
      </c>
      <c r="BK350" s="194">
        <f>ROUND(I350*H350,2)</f>
        <v>0</v>
      </c>
      <c r="BL350" s="20" t="s">
        <v>375</v>
      </c>
      <c r="BM350" s="193" t="s">
        <v>1672</v>
      </c>
    </row>
    <row r="351" spans="1:65" s="13" customFormat="1" ht="11.25">
      <c r="B351" s="200"/>
      <c r="C351" s="201"/>
      <c r="D351" s="202" t="s">
        <v>262</v>
      </c>
      <c r="E351" s="203" t="s">
        <v>21</v>
      </c>
      <c r="F351" s="204" t="s">
        <v>3235</v>
      </c>
      <c r="G351" s="201"/>
      <c r="H351" s="205">
        <v>4</v>
      </c>
      <c r="I351" s="206"/>
      <c r="J351" s="201"/>
      <c r="K351" s="201"/>
      <c r="L351" s="207"/>
      <c r="M351" s="208"/>
      <c r="N351" s="209"/>
      <c r="O351" s="209"/>
      <c r="P351" s="209"/>
      <c r="Q351" s="209"/>
      <c r="R351" s="209"/>
      <c r="S351" s="209"/>
      <c r="T351" s="210"/>
      <c r="AT351" s="211" t="s">
        <v>262</v>
      </c>
      <c r="AU351" s="211" t="s">
        <v>80</v>
      </c>
      <c r="AV351" s="13" t="s">
        <v>82</v>
      </c>
      <c r="AW351" s="13" t="s">
        <v>34</v>
      </c>
      <c r="AX351" s="13" t="s">
        <v>73</v>
      </c>
      <c r="AY351" s="211" t="s">
        <v>252</v>
      </c>
    </row>
    <row r="352" spans="1:65" s="15" customFormat="1" ht="11.25">
      <c r="B352" s="223"/>
      <c r="C352" s="224"/>
      <c r="D352" s="202" t="s">
        <v>262</v>
      </c>
      <c r="E352" s="225" t="s">
        <v>21</v>
      </c>
      <c r="F352" s="226" t="s">
        <v>265</v>
      </c>
      <c r="G352" s="224"/>
      <c r="H352" s="227">
        <v>4</v>
      </c>
      <c r="I352" s="228"/>
      <c r="J352" s="224"/>
      <c r="K352" s="224"/>
      <c r="L352" s="229"/>
      <c r="M352" s="230"/>
      <c r="N352" s="231"/>
      <c r="O352" s="231"/>
      <c r="P352" s="231"/>
      <c r="Q352" s="231"/>
      <c r="R352" s="231"/>
      <c r="S352" s="231"/>
      <c r="T352" s="232"/>
      <c r="AT352" s="233" t="s">
        <v>262</v>
      </c>
      <c r="AU352" s="233" t="s">
        <v>80</v>
      </c>
      <c r="AV352" s="15" t="s">
        <v>258</v>
      </c>
      <c r="AW352" s="15" t="s">
        <v>34</v>
      </c>
      <c r="AX352" s="15" t="s">
        <v>80</v>
      </c>
      <c r="AY352" s="233" t="s">
        <v>252</v>
      </c>
    </row>
    <row r="353" spans="1:65" s="2" customFormat="1" ht="16.5" customHeight="1">
      <c r="A353" s="37"/>
      <c r="B353" s="38"/>
      <c r="C353" s="245" t="s">
        <v>979</v>
      </c>
      <c r="D353" s="245" t="s">
        <v>356</v>
      </c>
      <c r="E353" s="246" t="s">
        <v>4789</v>
      </c>
      <c r="F353" s="247" t="s">
        <v>4790</v>
      </c>
      <c r="G353" s="248" t="s">
        <v>3159</v>
      </c>
      <c r="H353" s="249">
        <v>2</v>
      </c>
      <c r="I353" s="250"/>
      <c r="J353" s="251">
        <f>ROUND(I353*H353,2)</f>
        <v>0</v>
      </c>
      <c r="K353" s="247" t="s">
        <v>378</v>
      </c>
      <c r="L353" s="252"/>
      <c r="M353" s="253" t="s">
        <v>21</v>
      </c>
      <c r="N353" s="254" t="s">
        <v>44</v>
      </c>
      <c r="O353" s="67"/>
      <c r="P353" s="191">
        <f>O353*H353</f>
        <v>0</v>
      </c>
      <c r="Q353" s="191">
        <v>0</v>
      </c>
      <c r="R353" s="191">
        <f>Q353*H353</f>
        <v>0</v>
      </c>
      <c r="S353" s="191">
        <v>0</v>
      </c>
      <c r="T353" s="192">
        <f>S353*H353</f>
        <v>0</v>
      </c>
      <c r="U353" s="37"/>
      <c r="V353" s="37"/>
      <c r="W353" s="37"/>
      <c r="X353" s="37"/>
      <c r="Y353" s="37"/>
      <c r="Z353" s="37"/>
      <c r="AA353" s="37"/>
      <c r="AB353" s="37"/>
      <c r="AC353" s="37"/>
      <c r="AD353" s="37"/>
      <c r="AE353" s="37"/>
      <c r="AR353" s="193" t="s">
        <v>497</v>
      </c>
      <c r="AT353" s="193" t="s">
        <v>356</v>
      </c>
      <c r="AU353" s="193" t="s">
        <v>80</v>
      </c>
      <c r="AY353" s="20" t="s">
        <v>252</v>
      </c>
      <c r="BE353" s="194">
        <f>IF(N353="základní",J353,0)</f>
        <v>0</v>
      </c>
      <c r="BF353" s="194">
        <f>IF(N353="snížená",J353,0)</f>
        <v>0</v>
      </c>
      <c r="BG353" s="194">
        <f>IF(N353="zákl. přenesená",J353,0)</f>
        <v>0</v>
      </c>
      <c r="BH353" s="194">
        <f>IF(N353="sníž. přenesená",J353,0)</f>
        <v>0</v>
      </c>
      <c r="BI353" s="194">
        <f>IF(N353="nulová",J353,0)</f>
        <v>0</v>
      </c>
      <c r="BJ353" s="20" t="s">
        <v>80</v>
      </c>
      <c r="BK353" s="194">
        <f>ROUND(I353*H353,2)</f>
        <v>0</v>
      </c>
      <c r="BL353" s="20" t="s">
        <v>375</v>
      </c>
      <c r="BM353" s="193" t="s">
        <v>1688</v>
      </c>
    </row>
    <row r="354" spans="1:65" s="13" customFormat="1" ht="11.25">
      <c r="B354" s="200"/>
      <c r="C354" s="201"/>
      <c r="D354" s="202" t="s">
        <v>262</v>
      </c>
      <c r="E354" s="203" t="s">
        <v>21</v>
      </c>
      <c r="F354" s="204" t="s">
        <v>3188</v>
      </c>
      <c r="G354" s="201"/>
      <c r="H354" s="205">
        <v>2</v>
      </c>
      <c r="I354" s="206"/>
      <c r="J354" s="201"/>
      <c r="K354" s="201"/>
      <c r="L354" s="207"/>
      <c r="M354" s="208"/>
      <c r="N354" s="209"/>
      <c r="O354" s="209"/>
      <c r="P354" s="209"/>
      <c r="Q354" s="209"/>
      <c r="R354" s="209"/>
      <c r="S354" s="209"/>
      <c r="T354" s="210"/>
      <c r="AT354" s="211" t="s">
        <v>262</v>
      </c>
      <c r="AU354" s="211" t="s">
        <v>80</v>
      </c>
      <c r="AV354" s="13" t="s">
        <v>82</v>
      </c>
      <c r="AW354" s="13" t="s">
        <v>34</v>
      </c>
      <c r="AX354" s="13" t="s">
        <v>73</v>
      </c>
      <c r="AY354" s="211" t="s">
        <v>252</v>
      </c>
    </row>
    <row r="355" spans="1:65" s="15" customFormat="1" ht="11.25">
      <c r="B355" s="223"/>
      <c r="C355" s="224"/>
      <c r="D355" s="202" t="s">
        <v>262</v>
      </c>
      <c r="E355" s="225" t="s">
        <v>21</v>
      </c>
      <c r="F355" s="226" t="s">
        <v>265</v>
      </c>
      <c r="G355" s="224"/>
      <c r="H355" s="227">
        <v>2</v>
      </c>
      <c r="I355" s="228"/>
      <c r="J355" s="224"/>
      <c r="K355" s="224"/>
      <c r="L355" s="229"/>
      <c r="M355" s="230"/>
      <c r="N355" s="231"/>
      <c r="O355" s="231"/>
      <c r="P355" s="231"/>
      <c r="Q355" s="231"/>
      <c r="R355" s="231"/>
      <c r="S355" s="231"/>
      <c r="T355" s="232"/>
      <c r="AT355" s="233" t="s">
        <v>262</v>
      </c>
      <c r="AU355" s="233" t="s">
        <v>80</v>
      </c>
      <c r="AV355" s="15" t="s">
        <v>258</v>
      </c>
      <c r="AW355" s="15" t="s">
        <v>34</v>
      </c>
      <c r="AX355" s="15" t="s">
        <v>80</v>
      </c>
      <c r="AY355" s="233" t="s">
        <v>252</v>
      </c>
    </row>
    <row r="356" spans="1:65" s="2" customFormat="1" ht="16.5" customHeight="1">
      <c r="A356" s="37"/>
      <c r="B356" s="38"/>
      <c r="C356" s="245" t="s">
        <v>984</v>
      </c>
      <c r="D356" s="245" t="s">
        <v>356</v>
      </c>
      <c r="E356" s="246" t="s">
        <v>4791</v>
      </c>
      <c r="F356" s="247" t="s">
        <v>4792</v>
      </c>
      <c r="G356" s="248" t="s">
        <v>3159</v>
      </c>
      <c r="H356" s="249">
        <v>4</v>
      </c>
      <c r="I356" s="250"/>
      <c r="J356" s="251">
        <f>ROUND(I356*H356,2)</f>
        <v>0</v>
      </c>
      <c r="K356" s="247" t="s">
        <v>378</v>
      </c>
      <c r="L356" s="252"/>
      <c r="M356" s="253" t="s">
        <v>21</v>
      </c>
      <c r="N356" s="254" t="s">
        <v>44</v>
      </c>
      <c r="O356" s="67"/>
      <c r="P356" s="191">
        <f>O356*H356</f>
        <v>0</v>
      </c>
      <c r="Q356" s="191">
        <v>0</v>
      </c>
      <c r="R356" s="191">
        <f>Q356*H356</f>
        <v>0</v>
      </c>
      <c r="S356" s="191">
        <v>0</v>
      </c>
      <c r="T356" s="192">
        <f>S356*H356</f>
        <v>0</v>
      </c>
      <c r="U356" s="37"/>
      <c r="V356" s="37"/>
      <c r="W356" s="37"/>
      <c r="X356" s="37"/>
      <c r="Y356" s="37"/>
      <c r="Z356" s="37"/>
      <c r="AA356" s="37"/>
      <c r="AB356" s="37"/>
      <c r="AC356" s="37"/>
      <c r="AD356" s="37"/>
      <c r="AE356" s="37"/>
      <c r="AR356" s="193" t="s">
        <v>497</v>
      </c>
      <c r="AT356" s="193" t="s">
        <v>356</v>
      </c>
      <c r="AU356" s="193" t="s">
        <v>80</v>
      </c>
      <c r="AY356" s="20" t="s">
        <v>252</v>
      </c>
      <c r="BE356" s="194">
        <f>IF(N356="základní",J356,0)</f>
        <v>0</v>
      </c>
      <c r="BF356" s="194">
        <f>IF(N356="snížená",J356,0)</f>
        <v>0</v>
      </c>
      <c r="BG356" s="194">
        <f>IF(N356="zákl. přenesená",J356,0)</f>
        <v>0</v>
      </c>
      <c r="BH356" s="194">
        <f>IF(N356="sníž. přenesená",J356,0)</f>
        <v>0</v>
      </c>
      <c r="BI356" s="194">
        <f>IF(N356="nulová",J356,0)</f>
        <v>0</v>
      </c>
      <c r="BJ356" s="20" t="s">
        <v>80</v>
      </c>
      <c r="BK356" s="194">
        <f>ROUND(I356*H356,2)</f>
        <v>0</v>
      </c>
      <c r="BL356" s="20" t="s">
        <v>375</v>
      </c>
      <c r="BM356" s="193" t="s">
        <v>1703</v>
      </c>
    </row>
    <row r="357" spans="1:65" s="13" customFormat="1" ht="11.25">
      <c r="B357" s="200"/>
      <c r="C357" s="201"/>
      <c r="D357" s="202" t="s">
        <v>262</v>
      </c>
      <c r="E357" s="203" t="s">
        <v>21</v>
      </c>
      <c r="F357" s="204" t="s">
        <v>3235</v>
      </c>
      <c r="G357" s="201"/>
      <c r="H357" s="205">
        <v>4</v>
      </c>
      <c r="I357" s="206"/>
      <c r="J357" s="201"/>
      <c r="K357" s="201"/>
      <c r="L357" s="207"/>
      <c r="M357" s="208"/>
      <c r="N357" s="209"/>
      <c r="O357" s="209"/>
      <c r="P357" s="209"/>
      <c r="Q357" s="209"/>
      <c r="R357" s="209"/>
      <c r="S357" s="209"/>
      <c r="T357" s="210"/>
      <c r="AT357" s="211" t="s">
        <v>262</v>
      </c>
      <c r="AU357" s="211" t="s">
        <v>80</v>
      </c>
      <c r="AV357" s="13" t="s">
        <v>82</v>
      </c>
      <c r="AW357" s="13" t="s">
        <v>34</v>
      </c>
      <c r="AX357" s="13" t="s">
        <v>73</v>
      </c>
      <c r="AY357" s="211" t="s">
        <v>252</v>
      </c>
    </row>
    <row r="358" spans="1:65" s="15" customFormat="1" ht="11.25">
      <c r="B358" s="223"/>
      <c r="C358" s="224"/>
      <c r="D358" s="202" t="s">
        <v>262</v>
      </c>
      <c r="E358" s="225" t="s">
        <v>21</v>
      </c>
      <c r="F358" s="226" t="s">
        <v>265</v>
      </c>
      <c r="G358" s="224"/>
      <c r="H358" s="227">
        <v>4</v>
      </c>
      <c r="I358" s="228"/>
      <c r="J358" s="224"/>
      <c r="K358" s="224"/>
      <c r="L358" s="229"/>
      <c r="M358" s="230"/>
      <c r="N358" s="231"/>
      <c r="O358" s="231"/>
      <c r="P358" s="231"/>
      <c r="Q358" s="231"/>
      <c r="R358" s="231"/>
      <c r="S358" s="231"/>
      <c r="T358" s="232"/>
      <c r="AT358" s="233" t="s">
        <v>262</v>
      </c>
      <c r="AU358" s="233" t="s">
        <v>80</v>
      </c>
      <c r="AV358" s="15" t="s">
        <v>258</v>
      </c>
      <c r="AW358" s="15" t="s">
        <v>34</v>
      </c>
      <c r="AX358" s="15" t="s">
        <v>80</v>
      </c>
      <c r="AY358" s="233" t="s">
        <v>252</v>
      </c>
    </row>
    <row r="359" spans="1:65" s="2" customFormat="1" ht="24.2" customHeight="1">
      <c r="A359" s="37"/>
      <c r="B359" s="38"/>
      <c r="C359" s="245" t="s">
        <v>990</v>
      </c>
      <c r="D359" s="245" t="s">
        <v>356</v>
      </c>
      <c r="E359" s="246" t="s">
        <v>4793</v>
      </c>
      <c r="F359" s="247" t="s">
        <v>4794</v>
      </c>
      <c r="G359" s="248" t="s">
        <v>3159</v>
      </c>
      <c r="H359" s="249">
        <v>20</v>
      </c>
      <c r="I359" s="250"/>
      <c r="J359" s="251">
        <f>ROUND(I359*H359,2)</f>
        <v>0</v>
      </c>
      <c r="K359" s="247" t="s">
        <v>378</v>
      </c>
      <c r="L359" s="252"/>
      <c r="M359" s="253" t="s">
        <v>21</v>
      </c>
      <c r="N359" s="254" t="s">
        <v>44</v>
      </c>
      <c r="O359" s="67"/>
      <c r="P359" s="191">
        <f>O359*H359</f>
        <v>0</v>
      </c>
      <c r="Q359" s="191">
        <v>0</v>
      </c>
      <c r="R359" s="191">
        <f>Q359*H359</f>
        <v>0</v>
      </c>
      <c r="S359" s="191">
        <v>0</v>
      </c>
      <c r="T359" s="192">
        <f>S359*H359</f>
        <v>0</v>
      </c>
      <c r="U359" s="37"/>
      <c r="V359" s="37"/>
      <c r="W359" s="37"/>
      <c r="X359" s="37"/>
      <c r="Y359" s="37"/>
      <c r="Z359" s="37"/>
      <c r="AA359" s="37"/>
      <c r="AB359" s="37"/>
      <c r="AC359" s="37"/>
      <c r="AD359" s="37"/>
      <c r="AE359" s="37"/>
      <c r="AR359" s="193" t="s">
        <v>497</v>
      </c>
      <c r="AT359" s="193" t="s">
        <v>356</v>
      </c>
      <c r="AU359" s="193" t="s">
        <v>80</v>
      </c>
      <c r="AY359" s="20" t="s">
        <v>252</v>
      </c>
      <c r="BE359" s="194">
        <f>IF(N359="základní",J359,0)</f>
        <v>0</v>
      </c>
      <c r="BF359" s="194">
        <f>IF(N359="snížená",J359,0)</f>
        <v>0</v>
      </c>
      <c r="BG359" s="194">
        <f>IF(N359="zákl. přenesená",J359,0)</f>
        <v>0</v>
      </c>
      <c r="BH359" s="194">
        <f>IF(N359="sníž. přenesená",J359,0)</f>
        <v>0</v>
      </c>
      <c r="BI359" s="194">
        <f>IF(N359="nulová",J359,0)</f>
        <v>0</v>
      </c>
      <c r="BJ359" s="20" t="s">
        <v>80</v>
      </c>
      <c r="BK359" s="194">
        <f>ROUND(I359*H359,2)</f>
        <v>0</v>
      </c>
      <c r="BL359" s="20" t="s">
        <v>375</v>
      </c>
      <c r="BM359" s="193" t="s">
        <v>1717</v>
      </c>
    </row>
    <row r="360" spans="1:65" s="13" customFormat="1" ht="11.25">
      <c r="B360" s="200"/>
      <c r="C360" s="201"/>
      <c r="D360" s="202" t="s">
        <v>262</v>
      </c>
      <c r="E360" s="203" t="s">
        <v>21</v>
      </c>
      <c r="F360" s="204" t="s">
        <v>4663</v>
      </c>
      <c r="G360" s="201"/>
      <c r="H360" s="205">
        <v>20</v>
      </c>
      <c r="I360" s="206"/>
      <c r="J360" s="201"/>
      <c r="K360" s="201"/>
      <c r="L360" s="207"/>
      <c r="M360" s="208"/>
      <c r="N360" s="209"/>
      <c r="O360" s="209"/>
      <c r="P360" s="209"/>
      <c r="Q360" s="209"/>
      <c r="R360" s="209"/>
      <c r="S360" s="209"/>
      <c r="T360" s="210"/>
      <c r="AT360" s="211" t="s">
        <v>262</v>
      </c>
      <c r="AU360" s="211" t="s">
        <v>80</v>
      </c>
      <c r="AV360" s="13" t="s">
        <v>82</v>
      </c>
      <c r="AW360" s="13" t="s">
        <v>34</v>
      </c>
      <c r="AX360" s="13" t="s">
        <v>73</v>
      </c>
      <c r="AY360" s="211" t="s">
        <v>252</v>
      </c>
    </row>
    <row r="361" spans="1:65" s="15" customFormat="1" ht="11.25">
      <c r="B361" s="223"/>
      <c r="C361" s="224"/>
      <c r="D361" s="202" t="s">
        <v>262</v>
      </c>
      <c r="E361" s="225" t="s">
        <v>21</v>
      </c>
      <c r="F361" s="226" t="s">
        <v>265</v>
      </c>
      <c r="G361" s="224"/>
      <c r="H361" s="227">
        <v>20</v>
      </c>
      <c r="I361" s="228"/>
      <c r="J361" s="224"/>
      <c r="K361" s="224"/>
      <c r="L361" s="229"/>
      <c r="M361" s="230"/>
      <c r="N361" s="231"/>
      <c r="O361" s="231"/>
      <c r="P361" s="231"/>
      <c r="Q361" s="231"/>
      <c r="R361" s="231"/>
      <c r="S361" s="231"/>
      <c r="T361" s="232"/>
      <c r="AT361" s="233" t="s">
        <v>262</v>
      </c>
      <c r="AU361" s="233" t="s">
        <v>80</v>
      </c>
      <c r="AV361" s="15" t="s">
        <v>258</v>
      </c>
      <c r="AW361" s="15" t="s">
        <v>34</v>
      </c>
      <c r="AX361" s="15" t="s">
        <v>80</v>
      </c>
      <c r="AY361" s="233" t="s">
        <v>252</v>
      </c>
    </row>
    <row r="362" spans="1:65" s="2" customFormat="1" ht="21.75" customHeight="1">
      <c r="A362" s="37"/>
      <c r="B362" s="38"/>
      <c r="C362" s="245" t="s">
        <v>996</v>
      </c>
      <c r="D362" s="245" t="s">
        <v>356</v>
      </c>
      <c r="E362" s="246" t="s">
        <v>4795</v>
      </c>
      <c r="F362" s="247" t="s">
        <v>4796</v>
      </c>
      <c r="G362" s="248" t="s">
        <v>3159</v>
      </c>
      <c r="H362" s="249">
        <v>4</v>
      </c>
      <c r="I362" s="250"/>
      <c r="J362" s="251">
        <f>ROUND(I362*H362,2)</f>
        <v>0</v>
      </c>
      <c r="K362" s="247" t="s">
        <v>378</v>
      </c>
      <c r="L362" s="252"/>
      <c r="M362" s="253" t="s">
        <v>21</v>
      </c>
      <c r="N362" s="254" t="s">
        <v>44</v>
      </c>
      <c r="O362" s="67"/>
      <c r="P362" s="191">
        <f>O362*H362</f>
        <v>0</v>
      </c>
      <c r="Q362" s="191">
        <v>0</v>
      </c>
      <c r="R362" s="191">
        <f>Q362*H362</f>
        <v>0</v>
      </c>
      <c r="S362" s="191">
        <v>0</v>
      </c>
      <c r="T362" s="192">
        <f>S362*H362</f>
        <v>0</v>
      </c>
      <c r="U362" s="37"/>
      <c r="V362" s="37"/>
      <c r="W362" s="37"/>
      <c r="X362" s="37"/>
      <c r="Y362" s="37"/>
      <c r="Z362" s="37"/>
      <c r="AA362" s="37"/>
      <c r="AB362" s="37"/>
      <c r="AC362" s="37"/>
      <c r="AD362" s="37"/>
      <c r="AE362" s="37"/>
      <c r="AR362" s="193" t="s">
        <v>497</v>
      </c>
      <c r="AT362" s="193" t="s">
        <v>356</v>
      </c>
      <c r="AU362" s="193" t="s">
        <v>80</v>
      </c>
      <c r="AY362" s="20" t="s">
        <v>252</v>
      </c>
      <c r="BE362" s="194">
        <f>IF(N362="základní",J362,0)</f>
        <v>0</v>
      </c>
      <c r="BF362" s="194">
        <f>IF(N362="snížená",J362,0)</f>
        <v>0</v>
      </c>
      <c r="BG362" s="194">
        <f>IF(N362="zákl. přenesená",J362,0)</f>
        <v>0</v>
      </c>
      <c r="BH362" s="194">
        <f>IF(N362="sníž. přenesená",J362,0)</f>
        <v>0</v>
      </c>
      <c r="BI362" s="194">
        <f>IF(N362="nulová",J362,0)</f>
        <v>0</v>
      </c>
      <c r="BJ362" s="20" t="s">
        <v>80</v>
      </c>
      <c r="BK362" s="194">
        <f>ROUND(I362*H362,2)</f>
        <v>0</v>
      </c>
      <c r="BL362" s="20" t="s">
        <v>375</v>
      </c>
      <c r="BM362" s="193" t="s">
        <v>1728</v>
      </c>
    </row>
    <row r="363" spans="1:65" s="13" customFormat="1" ht="11.25">
      <c r="B363" s="200"/>
      <c r="C363" s="201"/>
      <c r="D363" s="202" t="s">
        <v>262</v>
      </c>
      <c r="E363" s="203" t="s">
        <v>21</v>
      </c>
      <c r="F363" s="204" t="s">
        <v>3235</v>
      </c>
      <c r="G363" s="201"/>
      <c r="H363" s="205">
        <v>4</v>
      </c>
      <c r="I363" s="206"/>
      <c r="J363" s="201"/>
      <c r="K363" s="201"/>
      <c r="L363" s="207"/>
      <c r="M363" s="208"/>
      <c r="N363" s="209"/>
      <c r="O363" s="209"/>
      <c r="P363" s="209"/>
      <c r="Q363" s="209"/>
      <c r="R363" s="209"/>
      <c r="S363" s="209"/>
      <c r="T363" s="210"/>
      <c r="AT363" s="211" t="s">
        <v>262</v>
      </c>
      <c r="AU363" s="211" t="s">
        <v>80</v>
      </c>
      <c r="AV363" s="13" t="s">
        <v>82</v>
      </c>
      <c r="AW363" s="13" t="s">
        <v>34</v>
      </c>
      <c r="AX363" s="13" t="s">
        <v>73</v>
      </c>
      <c r="AY363" s="211" t="s">
        <v>252</v>
      </c>
    </row>
    <row r="364" spans="1:65" s="15" customFormat="1" ht="11.25">
      <c r="B364" s="223"/>
      <c r="C364" s="224"/>
      <c r="D364" s="202" t="s">
        <v>262</v>
      </c>
      <c r="E364" s="225" t="s">
        <v>21</v>
      </c>
      <c r="F364" s="226" t="s">
        <v>265</v>
      </c>
      <c r="G364" s="224"/>
      <c r="H364" s="227">
        <v>4</v>
      </c>
      <c r="I364" s="228"/>
      <c r="J364" s="224"/>
      <c r="K364" s="224"/>
      <c r="L364" s="229"/>
      <c r="M364" s="230"/>
      <c r="N364" s="231"/>
      <c r="O364" s="231"/>
      <c r="P364" s="231"/>
      <c r="Q364" s="231"/>
      <c r="R364" s="231"/>
      <c r="S364" s="231"/>
      <c r="T364" s="232"/>
      <c r="AT364" s="233" t="s">
        <v>262</v>
      </c>
      <c r="AU364" s="233" t="s">
        <v>80</v>
      </c>
      <c r="AV364" s="15" t="s">
        <v>258</v>
      </c>
      <c r="AW364" s="15" t="s">
        <v>34</v>
      </c>
      <c r="AX364" s="15" t="s">
        <v>80</v>
      </c>
      <c r="AY364" s="233" t="s">
        <v>252</v>
      </c>
    </row>
    <row r="365" spans="1:65" s="2" customFormat="1" ht="16.5" customHeight="1">
      <c r="A365" s="37"/>
      <c r="B365" s="38"/>
      <c r="C365" s="245" t="s">
        <v>1003</v>
      </c>
      <c r="D365" s="245" t="s">
        <v>356</v>
      </c>
      <c r="E365" s="246" t="s">
        <v>4797</v>
      </c>
      <c r="F365" s="247" t="s">
        <v>4798</v>
      </c>
      <c r="G365" s="248" t="s">
        <v>3159</v>
      </c>
      <c r="H365" s="249">
        <v>4</v>
      </c>
      <c r="I365" s="250"/>
      <c r="J365" s="251">
        <f>ROUND(I365*H365,2)</f>
        <v>0</v>
      </c>
      <c r="K365" s="247" t="s">
        <v>378</v>
      </c>
      <c r="L365" s="252"/>
      <c r="M365" s="253" t="s">
        <v>21</v>
      </c>
      <c r="N365" s="254" t="s">
        <v>44</v>
      </c>
      <c r="O365" s="67"/>
      <c r="P365" s="191">
        <f>O365*H365</f>
        <v>0</v>
      </c>
      <c r="Q365" s="191">
        <v>0</v>
      </c>
      <c r="R365" s="191">
        <f>Q365*H365</f>
        <v>0</v>
      </c>
      <c r="S365" s="191">
        <v>0</v>
      </c>
      <c r="T365" s="192">
        <f>S365*H365</f>
        <v>0</v>
      </c>
      <c r="U365" s="37"/>
      <c r="V365" s="37"/>
      <c r="W365" s="37"/>
      <c r="X365" s="37"/>
      <c r="Y365" s="37"/>
      <c r="Z365" s="37"/>
      <c r="AA365" s="37"/>
      <c r="AB365" s="37"/>
      <c r="AC365" s="37"/>
      <c r="AD365" s="37"/>
      <c r="AE365" s="37"/>
      <c r="AR365" s="193" t="s">
        <v>497</v>
      </c>
      <c r="AT365" s="193" t="s">
        <v>356</v>
      </c>
      <c r="AU365" s="193" t="s">
        <v>80</v>
      </c>
      <c r="AY365" s="20" t="s">
        <v>252</v>
      </c>
      <c r="BE365" s="194">
        <f>IF(N365="základní",J365,0)</f>
        <v>0</v>
      </c>
      <c r="BF365" s="194">
        <f>IF(N365="snížená",J365,0)</f>
        <v>0</v>
      </c>
      <c r="BG365" s="194">
        <f>IF(N365="zákl. přenesená",J365,0)</f>
        <v>0</v>
      </c>
      <c r="BH365" s="194">
        <f>IF(N365="sníž. přenesená",J365,0)</f>
        <v>0</v>
      </c>
      <c r="BI365" s="194">
        <f>IF(N365="nulová",J365,0)</f>
        <v>0</v>
      </c>
      <c r="BJ365" s="20" t="s">
        <v>80</v>
      </c>
      <c r="BK365" s="194">
        <f>ROUND(I365*H365,2)</f>
        <v>0</v>
      </c>
      <c r="BL365" s="20" t="s">
        <v>375</v>
      </c>
      <c r="BM365" s="193" t="s">
        <v>1740</v>
      </c>
    </row>
    <row r="366" spans="1:65" s="13" customFormat="1" ht="11.25">
      <c r="B366" s="200"/>
      <c r="C366" s="201"/>
      <c r="D366" s="202" t="s">
        <v>262</v>
      </c>
      <c r="E366" s="203" t="s">
        <v>21</v>
      </c>
      <c r="F366" s="204" t="s">
        <v>3235</v>
      </c>
      <c r="G366" s="201"/>
      <c r="H366" s="205">
        <v>4</v>
      </c>
      <c r="I366" s="206"/>
      <c r="J366" s="201"/>
      <c r="K366" s="201"/>
      <c r="L366" s="207"/>
      <c r="M366" s="208"/>
      <c r="N366" s="209"/>
      <c r="O366" s="209"/>
      <c r="P366" s="209"/>
      <c r="Q366" s="209"/>
      <c r="R366" s="209"/>
      <c r="S366" s="209"/>
      <c r="T366" s="210"/>
      <c r="AT366" s="211" t="s">
        <v>262</v>
      </c>
      <c r="AU366" s="211" t="s">
        <v>80</v>
      </c>
      <c r="AV366" s="13" t="s">
        <v>82</v>
      </c>
      <c r="AW366" s="13" t="s">
        <v>34</v>
      </c>
      <c r="AX366" s="13" t="s">
        <v>73</v>
      </c>
      <c r="AY366" s="211" t="s">
        <v>252</v>
      </c>
    </row>
    <row r="367" spans="1:65" s="15" customFormat="1" ht="11.25">
      <c r="B367" s="223"/>
      <c r="C367" s="224"/>
      <c r="D367" s="202" t="s">
        <v>262</v>
      </c>
      <c r="E367" s="225" t="s">
        <v>21</v>
      </c>
      <c r="F367" s="226" t="s">
        <v>265</v>
      </c>
      <c r="G367" s="224"/>
      <c r="H367" s="227">
        <v>4</v>
      </c>
      <c r="I367" s="228"/>
      <c r="J367" s="224"/>
      <c r="K367" s="224"/>
      <c r="L367" s="229"/>
      <c r="M367" s="230"/>
      <c r="N367" s="231"/>
      <c r="O367" s="231"/>
      <c r="P367" s="231"/>
      <c r="Q367" s="231"/>
      <c r="R367" s="231"/>
      <c r="S367" s="231"/>
      <c r="T367" s="232"/>
      <c r="AT367" s="233" t="s">
        <v>262</v>
      </c>
      <c r="AU367" s="233" t="s">
        <v>80</v>
      </c>
      <c r="AV367" s="15" t="s">
        <v>258</v>
      </c>
      <c r="AW367" s="15" t="s">
        <v>34</v>
      </c>
      <c r="AX367" s="15" t="s">
        <v>80</v>
      </c>
      <c r="AY367" s="233" t="s">
        <v>252</v>
      </c>
    </row>
    <row r="368" spans="1:65" s="2" customFormat="1" ht="16.5" customHeight="1">
      <c r="A368" s="37"/>
      <c r="B368" s="38"/>
      <c r="C368" s="245" t="s">
        <v>1009</v>
      </c>
      <c r="D368" s="245" t="s">
        <v>356</v>
      </c>
      <c r="E368" s="246" t="s">
        <v>4799</v>
      </c>
      <c r="F368" s="247" t="s">
        <v>4800</v>
      </c>
      <c r="G368" s="248" t="s">
        <v>3159</v>
      </c>
      <c r="H368" s="249">
        <v>1</v>
      </c>
      <c r="I368" s="250"/>
      <c r="J368" s="251">
        <f>ROUND(I368*H368,2)</f>
        <v>0</v>
      </c>
      <c r="K368" s="247" t="s">
        <v>378</v>
      </c>
      <c r="L368" s="252"/>
      <c r="M368" s="253" t="s">
        <v>21</v>
      </c>
      <c r="N368" s="254" t="s">
        <v>44</v>
      </c>
      <c r="O368" s="67"/>
      <c r="P368" s="191">
        <f>O368*H368</f>
        <v>0</v>
      </c>
      <c r="Q368" s="191">
        <v>0</v>
      </c>
      <c r="R368" s="191">
        <f>Q368*H368</f>
        <v>0</v>
      </c>
      <c r="S368" s="191">
        <v>0</v>
      </c>
      <c r="T368" s="192">
        <f>S368*H368</f>
        <v>0</v>
      </c>
      <c r="U368" s="37"/>
      <c r="V368" s="37"/>
      <c r="W368" s="37"/>
      <c r="X368" s="37"/>
      <c r="Y368" s="37"/>
      <c r="Z368" s="37"/>
      <c r="AA368" s="37"/>
      <c r="AB368" s="37"/>
      <c r="AC368" s="37"/>
      <c r="AD368" s="37"/>
      <c r="AE368" s="37"/>
      <c r="AR368" s="193" t="s">
        <v>497</v>
      </c>
      <c r="AT368" s="193" t="s">
        <v>356</v>
      </c>
      <c r="AU368" s="193" t="s">
        <v>80</v>
      </c>
      <c r="AY368" s="20" t="s">
        <v>252</v>
      </c>
      <c r="BE368" s="194">
        <f>IF(N368="základní",J368,0)</f>
        <v>0</v>
      </c>
      <c r="BF368" s="194">
        <f>IF(N368="snížená",J368,0)</f>
        <v>0</v>
      </c>
      <c r="BG368" s="194">
        <f>IF(N368="zákl. přenesená",J368,0)</f>
        <v>0</v>
      </c>
      <c r="BH368" s="194">
        <f>IF(N368="sníž. přenesená",J368,0)</f>
        <v>0</v>
      </c>
      <c r="BI368" s="194">
        <f>IF(N368="nulová",J368,0)</f>
        <v>0</v>
      </c>
      <c r="BJ368" s="20" t="s">
        <v>80</v>
      </c>
      <c r="BK368" s="194">
        <f>ROUND(I368*H368,2)</f>
        <v>0</v>
      </c>
      <c r="BL368" s="20" t="s">
        <v>375</v>
      </c>
      <c r="BM368" s="193" t="s">
        <v>1750</v>
      </c>
    </row>
    <row r="369" spans="1:65" s="13" customFormat="1" ht="11.25">
      <c r="B369" s="200"/>
      <c r="C369" s="201"/>
      <c r="D369" s="202" t="s">
        <v>262</v>
      </c>
      <c r="E369" s="203" t="s">
        <v>21</v>
      </c>
      <c r="F369" s="204" t="s">
        <v>80</v>
      </c>
      <c r="G369" s="201"/>
      <c r="H369" s="205">
        <v>1</v>
      </c>
      <c r="I369" s="206"/>
      <c r="J369" s="201"/>
      <c r="K369" s="201"/>
      <c r="L369" s="207"/>
      <c r="M369" s="208"/>
      <c r="N369" s="209"/>
      <c r="O369" s="209"/>
      <c r="P369" s="209"/>
      <c r="Q369" s="209"/>
      <c r="R369" s="209"/>
      <c r="S369" s="209"/>
      <c r="T369" s="210"/>
      <c r="AT369" s="211" t="s">
        <v>262</v>
      </c>
      <c r="AU369" s="211" t="s">
        <v>80</v>
      </c>
      <c r="AV369" s="13" t="s">
        <v>82</v>
      </c>
      <c r="AW369" s="13" t="s">
        <v>34</v>
      </c>
      <c r="AX369" s="13" t="s">
        <v>73</v>
      </c>
      <c r="AY369" s="211" t="s">
        <v>252</v>
      </c>
    </row>
    <row r="370" spans="1:65" s="15" customFormat="1" ht="11.25">
      <c r="B370" s="223"/>
      <c r="C370" s="224"/>
      <c r="D370" s="202" t="s">
        <v>262</v>
      </c>
      <c r="E370" s="225" t="s">
        <v>21</v>
      </c>
      <c r="F370" s="226" t="s">
        <v>265</v>
      </c>
      <c r="G370" s="224"/>
      <c r="H370" s="227">
        <v>1</v>
      </c>
      <c r="I370" s="228"/>
      <c r="J370" s="224"/>
      <c r="K370" s="224"/>
      <c r="L370" s="229"/>
      <c r="M370" s="230"/>
      <c r="N370" s="231"/>
      <c r="O370" s="231"/>
      <c r="P370" s="231"/>
      <c r="Q370" s="231"/>
      <c r="R370" s="231"/>
      <c r="S370" s="231"/>
      <c r="T370" s="232"/>
      <c r="AT370" s="233" t="s">
        <v>262</v>
      </c>
      <c r="AU370" s="233" t="s">
        <v>80</v>
      </c>
      <c r="AV370" s="15" t="s">
        <v>258</v>
      </c>
      <c r="AW370" s="15" t="s">
        <v>34</v>
      </c>
      <c r="AX370" s="15" t="s">
        <v>80</v>
      </c>
      <c r="AY370" s="233" t="s">
        <v>252</v>
      </c>
    </row>
    <row r="371" spans="1:65" s="2" customFormat="1" ht="16.5" customHeight="1">
      <c r="A371" s="37"/>
      <c r="B371" s="38"/>
      <c r="C371" s="245" t="s">
        <v>1015</v>
      </c>
      <c r="D371" s="245" t="s">
        <v>356</v>
      </c>
      <c r="E371" s="246" t="s">
        <v>4801</v>
      </c>
      <c r="F371" s="247" t="s">
        <v>4802</v>
      </c>
      <c r="G371" s="248" t="s">
        <v>3159</v>
      </c>
      <c r="H371" s="249">
        <v>1</v>
      </c>
      <c r="I371" s="250"/>
      <c r="J371" s="251">
        <f>ROUND(I371*H371,2)</f>
        <v>0</v>
      </c>
      <c r="K371" s="247" t="s">
        <v>378</v>
      </c>
      <c r="L371" s="252"/>
      <c r="M371" s="253" t="s">
        <v>21</v>
      </c>
      <c r="N371" s="254" t="s">
        <v>44</v>
      </c>
      <c r="O371" s="67"/>
      <c r="P371" s="191">
        <f>O371*H371</f>
        <v>0</v>
      </c>
      <c r="Q371" s="191">
        <v>0</v>
      </c>
      <c r="R371" s="191">
        <f>Q371*H371</f>
        <v>0</v>
      </c>
      <c r="S371" s="191">
        <v>0</v>
      </c>
      <c r="T371" s="192">
        <f>S371*H371</f>
        <v>0</v>
      </c>
      <c r="U371" s="37"/>
      <c r="V371" s="37"/>
      <c r="W371" s="37"/>
      <c r="X371" s="37"/>
      <c r="Y371" s="37"/>
      <c r="Z371" s="37"/>
      <c r="AA371" s="37"/>
      <c r="AB371" s="37"/>
      <c r="AC371" s="37"/>
      <c r="AD371" s="37"/>
      <c r="AE371" s="37"/>
      <c r="AR371" s="193" t="s">
        <v>497</v>
      </c>
      <c r="AT371" s="193" t="s">
        <v>356</v>
      </c>
      <c r="AU371" s="193" t="s">
        <v>80</v>
      </c>
      <c r="AY371" s="20" t="s">
        <v>252</v>
      </c>
      <c r="BE371" s="194">
        <f>IF(N371="základní",J371,0)</f>
        <v>0</v>
      </c>
      <c r="BF371" s="194">
        <f>IF(N371="snížená",J371,0)</f>
        <v>0</v>
      </c>
      <c r="BG371" s="194">
        <f>IF(N371="zákl. přenesená",J371,0)</f>
        <v>0</v>
      </c>
      <c r="BH371" s="194">
        <f>IF(N371="sníž. přenesená",J371,0)</f>
        <v>0</v>
      </c>
      <c r="BI371" s="194">
        <f>IF(N371="nulová",J371,0)</f>
        <v>0</v>
      </c>
      <c r="BJ371" s="20" t="s">
        <v>80</v>
      </c>
      <c r="BK371" s="194">
        <f>ROUND(I371*H371,2)</f>
        <v>0</v>
      </c>
      <c r="BL371" s="20" t="s">
        <v>375</v>
      </c>
      <c r="BM371" s="193" t="s">
        <v>1761</v>
      </c>
    </row>
    <row r="372" spans="1:65" s="13" customFormat="1" ht="11.25">
      <c r="B372" s="200"/>
      <c r="C372" s="201"/>
      <c r="D372" s="202" t="s">
        <v>262</v>
      </c>
      <c r="E372" s="203" t="s">
        <v>21</v>
      </c>
      <c r="F372" s="204" t="s">
        <v>80</v>
      </c>
      <c r="G372" s="201"/>
      <c r="H372" s="205">
        <v>1</v>
      </c>
      <c r="I372" s="206"/>
      <c r="J372" s="201"/>
      <c r="K372" s="201"/>
      <c r="L372" s="207"/>
      <c r="M372" s="208"/>
      <c r="N372" s="209"/>
      <c r="O372" s="209"/>
      <c r="P372" s="209"/>
      <c r="Q372" s="209"/>
      <c r="R372" s="209"/>
      <c r="S372" s="209"/>
      <c r="T372" s="210"/>
      <c r="AT372" s="211" t="s">
        <v>262</v>
      </c>
      <c r="AU372" s="211" t="s">
        <v>80</v>
      </c>
      <c r="AV372" s="13" t="s">
        <v>82</v>
      </c>
      <c r="AW372" s="13" t="s">
        <v>34</v>
      </c>
      <c r="AX372" s="13" t="s">
        <v>73</v>
      </c>
      <c r="AY372" s="211" t="s">
        <v>252</v>
      </c>
    </row>
    <row r="373" spans="1:65" s="15" customFormat="1" ht="11.25">
      <c r="B373" s="223"/>
      <c r="C373" s="224"/>
      <c r="D373" s="202" t="s">
        <v>262</v>
      </c>
      <c r="E373" s="225" t="s">
        <v>21</v>
      </c>
      <c r="F373" s="226" t="s">
        <v>265</v>
      </c>
      <c r="G373" s="224"/>
      <c r="H373" s="227">
        <v>1</v>
      </c>
      <c r="I373" s="228"/>
      <c r="J373" s="224"/>
      <c r="K373" s="224"/>
      <c r="L373" s="229"/>
      <c r="M373" s="230"/>
      <c r="N373" s="231"/>
      <c r="O373" s="231"/>
      <c r="P373" s="231"/>
      <c r="Q373" s="231"/>
      <c r="R373" s="231"/>
      <c r="S373" s="231"/>
      <c r="T373" s="232"/>
      <c r="AT373" s="233" t="s">
        <v>262</v>
      </c>
      <c r="AU373" s="233" t="s">
        <v>80</v>
      </c>
      <c r="AV373" s="15" t="s">
        <v>258</v>
      </c>
      <c r="AW373" s="15" t="s">
        <v>34</v>
      </c>
      <c r="AX373" s="15" t="s">
        <v>80</v>
      </c>
      <c r="AY373" s="233" t="s">
        <v>252</v>
      </c>
    </row>
    <row r="374" spans="1:65" s="2" customFormat="1" ht="16.5" customHeight="1">
      <c r="A374" s="37"/>
      <c r="B374" s="38"/>
      <c r="C374" s="245" t="s">
        <v>1021</v>
      </c>
      <c r="D374" s="245" t="s">
        <v>356</v>
      </c>
      <c r="E374" s="246" t="s">
        <v>4803</v>
      </c>
      <c r="F374" s="247" t="s">
        <v>4804</v>
      </c>
      <c r="G374" s="248" t="s">
        <v>163</v>
      </c>
      <c r="H374" s="249">
        <v>24</v>
      </c>
      <c r="I374" s="250"/>
      <c r="J374" s="251">
        <f>ROUND(I374*H374,2)</f>
        <v>0</v>
      </c>
      <c r="K374" s="247" t="s">
        <v>378</v>
      </c>
      <c r="L374" s="252"/>
      <c r="M374" s="253" t="s">
        <v>21</v>
      </c>
      <c r="N374" s="254" t="s">
        <v>44</v>
      </c>
      <c r="O374" s="67"/>
      <c r="P374" s="191">
        <f>O374*H374</f>
        <v>0</v>
      </c>
      <c r="Q374" s="191">
        <v>0</v>
      </c>
      <c r="R374" s="191">
        <f>Q374*H374</f>
        <v>0</v>
      </c>
      <c r="S374" s="191">
        <v>0</v>
      </c>
      <c r="T374" s="192">
        <f>S374*H374</f>
        <v>0</v>
      </c>
      <c r="U374" s="37"/>
      <c r="V374" s="37"/>
      <c r="W374" s="37"/>
      <c r="X374" s="37"/>
      <c r="Y374" s="37"/>
      <c r="Z374" s="37"/>
      <c r="AA374" s="37"/>
      <c r="AB374" s="37"/>
      <c r="AC374" s="37"/>
      <c r="AD374" s="37"/>
      <c r="AE374" s="37"/>
      <c r="AR374" s="193" t="s">
        <v>497</v>
      </c>
      <c r="AT374" s="193" t="s">
        <v>356</v>
      </c>
      <c r="AU374" s="193" t="s">
        <v>80</v>
      </c>
      <c r="AY374" s="20" t="s">
        <v>252</v>
      </c>
      <c r="BE374" s="194">
        <f>IF(N374="základní",J374,0)</f>
        <v>0</v>
      </c>
      <c r="BF374" s="194">
        <f>IF(N374="snížená",J374,0)</f>
        <v>0</v>
      </c>
      <c r="BG374" s="194">
        <f>IF(N374="zákl. přenesená",J374,0)</f>
        <v>0</v>
      </c>
      <c r="BH374" s="194">
        <f>IF(N374="sníž. přenesená",J374,0)</f>
        <v>0</v>
      </c>
      <c r="BI374" s="194">
        <f>IF(N374="nulová",J374,0)</f>
        <v>0</v>
      </c>
      <c r="BJ374" s="20" t="s">
        <v>80</v>
      </c>
      <c r="BK374" s="194">
        <f>ROUND(I374*H374,2)</f>
        <v>0</v>
      </c>
      <c r="BL374" s="20" t="s">
        <v>375</v>
      </c>
      <c r="BM374" s="193" t="s">
        <v>1773</v>
      </c>
    </row>
    <row r="375" spans="1:65" s="13" customFormat="1" ht="11.25">
      <c r="B375" s="200"/>
      <c r="C375" s="201"/>
      <c r="D375" s="202" t="s">
        <v>262</v>
      </c>
      <c r="E375" s="203" t="s">
        <v>21</v>
      </c>
      <c r="F375" s="204" t="s">
        <v>4805</v>
      </c>
      <c r="G375" s="201"/>
      <c r="H375" s="205">
        <v>24</v>
      </c>
      <c r="I375" s="206"/>
      <c r="J375" s="201"/>
      <c r="K375" s="201"/>
      <c r="L375" s="207"/>
      <c r="M375" s="208"/>
      <c r="N375" s="209"/>
      <c r="O375" s="209"/>
      <c r="P375" s="209"/>
      <c r="Q375" s="209"/>
      <c r="R375" s="209"/>
      <c r="S375" s="209"/>
      <c r="T375" s="210"/>
      <c r="AT375" s="211" t="s">
        <v>262</v>
      </c>
      <c r="AU375" s="211" t="s">
        <v>80</v>
      </c>
      <c r="AV375" s="13" t="s">
        <v>82</v>
      </c>
      <c r="AW375" s="13" t="s">
        <v>34</v>
      </c>
      <c r="AX375" s="13" t="s">
        <v>73</v>
      </c>
      <c r="AY375" s="211" t="s">
        <v>252</v>
      </c>
    </row>
    <row r="376" spans="1:65" s="15" customFormat="1" ht="11.25">
      <c r="B376" s="223"/>
      <c r="C376" s="224"/>
      <c r="D376" s="202" t="s">
        <v>262</v>
      </c>
      <c r="E376" s="225" t="s">
        <v>21</v>
      </c>
      <c r="F376" s="226" t="s">
        <v>265</v>
      </c>
      <c r="G376" s="224"/>
      <c r="H376" s="227">
        <v>24</v>
      </c>
      <c r="I376" s="228"/>
      <c r="J376" s="224"/>
      <c r="K376" s="224"/>
      <c r="L376" s="229"/>
      <c r="M376" s="230"/>
      <c r="N376" s="231"/>
      <c r="O376" s="231"/>
      <c r="P376" s="231"/>
      <c r="Q376" s="231"/>
      <c r="R376" s="231"/>
      <c r="S376" s="231"/>
      <c r="T376" s="232"/>
      <c r="AT376" s="233" t="s">
        <v>262</v>
      </c>
      <c r="AU376" s="233" t="s">
        <v>80</v>
      </c>
      <c r="AV376" s="15" t="s">
        <v>258</v>
      </c>
      <c r="AW376" s="15" t="s">
        <v>34</v>
      </c>
      <c r="AX376" s="15" t="s">
        <v>80</v>
      </c>
      <c r="AY376" s="233" t="s">
        <v>252</v>
      </c>
    </row>
    <row r="377" spans="1:65" s="2" customFormat="1" ht="16.5" customHeight="1">
      <c r="A377" s="37"/>
      <c r="B377" s="38"/>
      <c r="C377" s="245" t="s">
        <v>1029</v>
      </c>
      <c r="D377" s="245" t="s">
        <v>356</v>
      </c>
      <c r="E377" s="246" t="s">
        <v>4806</v>
      </c>
      <c r="F377" s="247" t="s">
        <v>4807</v>
      </c>
      <c r="G377" s="248" t="s">
        <v>163</v>
      </c>
      <c r="H377" s="249">
        <v>23</v>
      </c>
      <c r="I377" s="250"/>
      <c r="J377" s="251">
        <f>ROUND(I377*H377,2)</f>
        <v>0</v>
      </c>
      <c r="K377" s="247" t="s">
        <v>378</v>
      </c>
      <c r="L377" s="252"/>
      <c r="M377" s="253" t="s">
        <v>21</v>
      </c>
      <c r="N377" s="254" t="s">
        <v>44</v>
      </c>
      <c r="O377" s="67"/>
      <c r="P377" s="191">
        <f>O377*H377</f>
        <v>0</v>
      </c>
      <c r="Q377" s="191">
        <v>0</v>
      </c>
      <c r="R377" s="191">
        <f>Q377*H377</f>
        <v>0</v>
      </c>
      <c r="S377" s="191">
        <v>0</v>
      </c>
      <c r="T377" s="192">
        <f>S377*H377</f>
        <v>0</v>
      </c>
      <c r="U377" s="37"/>
      <c r="V377" s="37"/>
      <c r="W377" s="37"/>
      <c r="X377" s="37"/>
      <c r="Y377" s="37"/>
      <c r="Z377" s="37"/>
      <c r="AA377" s="37"/>
      <c r="AB377" s="37"/>
      <c r="AC377" s="37"/>
      <c r="AD377" s="37"/>
      <c r="AE377" s="37"/>
      <c r="AR377" s="193" t="s">
        <v>497</v>
      </c>
      <c r="AT377" s="193" t="s">
        <v>356</v>
      </c>
      <c r="AU377" s="193" t="s">
        <v>80</v>
      </c>
      <c r="AY377" s="20" t="s">
        <v>252</v>
      </c>
      <c r="BE377" s="194">
        <f>IF(N377="základní",J377,0)</f>
        <v>0</v>
      </c>
      <c r="BF377" s="194">
        <f>IF(N377="snížená",J377,0)</f>
        <v>0</v>
      </c>
      <c r="BG377" s="194">
        <f>IF(N377="zákl. přenesená",J377,0)</f>
        <v>0</v>
      </c>
      <c r="BH377" s="194">
        <f>IF(N377="sníž. přenesená",J377,0)</f>
        <v>0</v>
      </c>
      <c r="BI377" s="194">
        <f>IF(N377="nulová",J377,0)</f>
        <v>0</v>
      </c>
      <c r="BJ377" s="20" t="s">
        <v>80</v>
      </c>
      <c r="BK377" s="194">
        <f>ROUND(I377*H377,2)</f>
        <v>0</v>
      </c>
      <c r="BL377" s="20" t="s">
        <v>375</v>
      </c>
      <c r="BM377" s="193" t="s">
        <v>1785</v>
      </c>
    </row>
    <row r="378" spans="1:65" s="13" customFormat="1" ht="11.25">
      <c r="B378" s="200"/>
      <c r="C378" s="201"/>
      <c r="D378" s="202" t="s">
        <v>262</v>
      </c>
      <c r="E378" s="203" t="s">
        <v>21</v>
      </c>
      <c r="F378" s="204" t="s">
        <v>4808</v>
      </c>
      <c r="G378" s="201"/>
      <c r="H378" s="205">
        <v>23</v>
      </c>
      <c r="I378" s="206"/>
      <c r="J378" s="201"/>
      <c r="K378" s="201"/>
      <c r="L378" s="207"/>
      <c r="M378" s="208"/>
      <c r="N378" s="209"/>
      <c r="O378" s="209"/>
      <c r="P378" s="209"/>
      <c r="Q378" s="209"/>
      <c r="R378" s="209"/>
      <c r="S378" s="209"/>
      <c r="T378" s="210"/>
      <c r="AT378" s="211" t="s">
        <v>262</v>
      </c>
      <c r="AU378" s="211" t="s">
        <v>80</v>
      </c>
      <c r="AV378" s="13" t="s">
        <v>82</v>
      </c>
      <c r="AW378" s="13" t="s">
        <v>34</v>
      </c>
      <c r="AX378" s="13" t="s">
        <v>73</v>
      </c>
      <c r="AY378" s="211" t="s">
        <v>252</v>
      </c>
    </row>
    <row r="379" spans="1:65" s="15" customFormat="1" ht="11.25">
      <c r="B379" s="223"/>
      <c r="C379" s="224"/>
      <c r="D379" s="202" t="s">
        <v>262</v>
      </c>
      <c r="E379" s="225" t="s">
        <v>21</v>
      </c>
      <c r="F379" s="226" t="s">
        <v>265</v>
      </c>
      <c r="G379" s="224"/>
      <c r="H379" s="227">
        <v>23</v>
      </c>
      <c r="I379" s="228"/>
      <c r="J379" s="224"/>
      <c r="K379" s="224"/>
      <c r="L379" s="229"/>
      <c r="M379" s="230"/>
      <c r="N379" s="231"/>
      <c r="O379" s="231"/>
      <c r="P379" s="231"/>
      <c r="Q379" s="231"/>
      <c r="R379" s="231"/>
      <c r="S379" s="231"/>
      <c r="T379" s="232"/>
      <c r="AT379" s="233" t="s">
        <v>262</v>
      </c>
      <c r="AU379" s="233" t="s">
        <v>80</v>
      </c>
      <c r="AV379" s="15" t="s">
        <v>258</v>
      </c>
      <c r="AW379" s="15" t="s">
        <v>34</v>
      </c>
      <c r="AX379" s="15" t="s">
        <v>80</v>
      </c>
      <c r="AY379" s="233" t="s">
        <v>252</v>
      </c>
    </row>
    <row r="380" spans="1:65" s="2" customFormat="1" ht="16.5" customHeight="1">
      <c r="A380" s="37"/>
      <c r="B380" s="38"/>
      <c r="C380" s="245" t="s">
        <v>1035</v>
      </c>
      <c r="D380" s="245" t="s">
        <v>356</v>
      </c>
      <c r="E380" s="246" t="s">
        <v>4809</v>
      </c>
      <c r="F380" s="247" t="s">
        <v>4810</v>
      </c>
      <c r="G380" s="248" t="s">
        <v>163</v>
      </c>
      <c r="H380" s="249">
        <v>59</v>
      </c>
      <c r="I380" s="250"/>
      <c r="J380" s="251">
        <f>ROUND(I380*H380,2)</f>
        <v>0</v>
      </c>
      <c r="K380" s="247" t="s">
        <v>378</v>
      </c>
      <c r="L380" s="252"/>
      <c r="M380" s="253" t="s">
        <v>21</v>
      </c>
      <c r="N380" s="254" t="s">
        <v>44</v>
      </c>
      <c r="O380" s="67"/>
      <c r="P380" s="191">
        <f>O380*H380</f>
        <v>0</v>
      </c>
      <c r="Q380" s="191">
        <v>0</v>
      </c>
      <c r="R380" s="191">
        <f>Q380*H380</f>
        <v>0</v>
      </c>
      <c r="S380" s="191">
        <v>0</v>
      </c>
      <c r="T380" s="192">
        <f>S380*H380</f>
        <v>0</v>
      </c>
      <c r="U380" s="37"/>
      <c r="V380" s="37"/>
      <c r="W380" s="37"/>
      <c r="X380" s="37"/>
      <c r="Y380" s="37"/>
      <c r="Z380" s="37"/>
      <c r="AA380" s="37"/>
      <c r="AB380" s="37"/>
      <c r="AC380" s="37"/>
      <c r="AD380" s="37"/>
      <c r="AE380" s="37"/>
      <c r="AR380" s="193" t="s">
        <v>497</v>
      </c>
      <c r="AT380" s="193" t="s">
        <v>356</v>
      </c>
      <c r="AU380" s="193" t="s">
        <v>80</v>
      </c>
      <c r="AY380" s="20" t="s">
        <v>252</v>
      </c>
      <c r="BE380" s="194">
        <f>IF(N380="základní",J380,0)</f>
        <v>0</v>
      </c>
      <c r="BF380" s="194">
        <f>IF(N380="snížená",J380,0)</f>
        <v>0</v>
      </c>
      <c r="BG380" s="194">
        <f>IF(N380="zákl. přenesená",J380,0)</f>
        <v>0</v>
      </c>
      <c r="BH380" s="194">
        <f>IF(N380="sníž. přenesená",J380,0)</f>
        <v>0</v>
      </c>
      <c r="BI380" s="194">
        <f>IF(N380="nulová",J380,0)</f>
        <v>0</v>
      </c>
      <c r="BJ380" s="20" t="s">
        <v>80</v>
      </c>
      <c r="BK380" s="194">
        <f>ROUND(I380*H380,2)</f>
        <v>0</v>
      </c>
      <c r="BL380" s="20" t="s">
        <v>375</v>
      </c>
      <c r="BM380" s="193" t="s">
        <v>1796</v>
      </c>
    </row>
    <row r="381" spans="1:65" s="13" customFormat="1" ht="11.25">
      <c r="B381" s="200"/>
      <c r="C381" s="201"/>
      <c r="D381" s="202" t="s">
        <v>262</v>
      </c>
      <c r="E381" s="203" t="s">
        <v>21</v>
      </c>
      <c r="F381" s="204" t="s">
        <v>4811</v>
      </c>
      <c r="G381" s="201"/>
      <c r="H381" s="205">
        <v>59</v>
      </c>
      <c r="I381" s="206"/>
      <c r="J381" s="201"/>
      <c r="K381" s="201"/>
      <c r="L381" s="207"/>
      <c r="M381" s="208"/>
      <c r="N381" s="209"/>
      <c r="O381" s="209"/>
      <c r="P381" s="209"/>
      <c r="Q381" s="209"/>
      <c r="R381" s="209"/>
      <c r="S381" s="209"/>
      <c r="T381" s="210"/>
      <c r="AT381" s="211" t="s">
        <v>262</v>
      </c>
      <c r="AU381" s="211" t="s">
        <v>80</v>
      </c>
      <c r="AV381" s="13" t="s">
        <v>82</v>
      </c>
      <c r="AW381" s="13" t="s">
        <v>34</v>
      </c>
      <c r="AX381" s="13" t="s">
        <v>73</v>
      </c>
      <c r="AY381" s="211" t="s">
        <v>252</v>
      </c>
    </row>
    <row r="382" spans="1:65" s="15" customFormat="1" ht="11.25">
      <c r="B382" s="223"/>
      <c r="C382" s="224"/>
      <c r="D382" s="202" t="s">
        <v>262</v>
      </c>
      <c r="E382" s="225" t="s">
        <v>21</v>
      </c>
      <c r="F382" s="226" t="s">
        <v>265</v>
      </c>
      <c r="G382" s="224"/>
      <c r="H382" s="227">
        <v>59</v>
      </c>
      <c r="I382" s="228"/>
      <c r="J382" s="224"/>
      <c r="K382" s="224"/>
      <c r="L382" s="229"/>
      <c r="M382" s="230"/>
      <c r="N382" s="231"/>
      <c r="O382" s="231"/>
      <c r="P382" s="231"/>
      <c r="Q382" s="231"/>
      <c r="R382" s="231"/>
      <c r="S382" s="231"/>
      <c r="T382" s="232"/>
      <c r="AT382" s="233" t="s">
        <v>262</v>
      </c>
      <c r="AU382" s="233" t="s">
        <v>80</v>
      </c>
      <c r="AV382" s="15" t="s">
        <v>258</v>
      </c>
      <c r="AW382" s="15" t="s">
        <v>34</v>
      </c>
      <c r="AX382" s="15" t="s">
        <v>80</v>
      </c>
      <c r="AY382" s="233" t="s">
        <v>252</v>
      </c>
    </row>
    <row r="383" spans="1:65" s="2" customFormat="1" ht="16.5" customHeight="1">
      <c r="A383" s="37"/>
      <c r="B383" s="38"/>
      <c r="C383" s="245" t="s">
        <v>1044</v>
      </c>
      <c r="D383" s="245" t="s">
        <v>356</v>
      </c>
      <c r="E383" s="246" t="s">
        <v>4812</v>
      </c>
      <c r="F383" s="247" t="s">
        <v>4813</v>
      </c>
      <c r="G383" s="248" t="s">
        <v>163</v>
      </c>
      <c r="H383" s="249">
        <v>4</v>
      </c>
      <c r="I383" s="250"/>
      <c r="J383" s="251">
        <f>ROUND(I383*H383,2)</f>
        <v>0</v>
      </c>
      <c r="K383" s="247" t="s">
        <v>378</v>
      </c>
      <c r="L383" s="252"/>
      <c r="M383" s="253" t="s">
        <v>21</v>
      </c>
      <c r="N383" s="254" t="s">
        <v>44</v>
      </c>
      <c r="O383" s="67"/>
      <c r="P383" s="191">
        <f>O383*H383</f>
        <v>0</v>
      </c>
      <c r="Q383" s="191">
        <v>0</v>
      </c>
      <c r="R383" s="191">
        <f>Q383*H383</f>
        <v>0</v>
      </c>
      <c r="S383" s="191">
        <v>0</v>
      </c>
      <c r="T383" s="192">
        <f>S383*H383</f>
        <v>0</v>
      </c>
      <c r="U383" s="37"/>
      <c r="V383" s="37"/>
      <c r="W383" s="37"/>
      <c r="X383" s="37"/>
      <c r="Y383" s="37"/>
      <c r="Z383" s="37"/>
      <c r="AA383" s="37"/>
      <c r="AB383" s="37"/>
      <c r="AC383" s="37"/>
      <c r="AD383" s="37"/>
      <c r="AE383" s="37"/>
      <c r="AR383" s="193" t="s">
        <v>497</v>
      </c>
      <c r="AT383" s="193" t="s">
        <v>356</v>
      </c>
      <c r="AU383" s="193" t="s">
        <v>80</v>
      </c>
      <c r="AY383" s="20" t="s">
        <v>252</v>
      </c>
      <c r="BE383" s="194">
        <f>IF(N383="základní",J383,0)</f>
        <v>0</v>
      </c>
      <c r="BF383" s="194">
        <f>IF(N383="snížená",J383,0)</f>
        <v>0</v>
      </c>
      <c r="BG383" s="194">
        <f>IF(N383="zákl. přenesená",J383,0)</f>
        <v>0</v>
      </c>
      <c r="BH383" s="194">
        <f>IF(N383="sníž. přenesená",J383,0)</f>
        <v>0</v>
      </c>
      <c r="BI383" s="194">
        <f>IF(N383="nulová",J383,0)</f>
        <v>0</v>
      </c>
      <c r="BJ383" s="20" t="s">
        <v>80</v>
      </c>
      <c r="BK383" s="194">
        <f>ROUND(I383*H383,2)</f>
        <v>0</v>
      </c>
      <c r="BL383" s="20" t="s">
        <v>375</v>
      </c>
      <c r="BM383" s="193" t="s">
        <v>1806</v>
      </c>
    </row>
    <row r="384" spans="1:65" s="13" customFormat="1" ht="11.25">
      <c r="B384" s="200"/>
      <c r="C384" s="201"/>
      <c r="D384" s="202" t="s">
        <v>262</v>
      </c>
      <c r="E384" s="203" t="s">
        <v>21</v>
      </c>
      <c r="F384" s="204" t="s">
        <v>3235</v>
      </c>
      <c r="G384" s="201"/>
      <c r="H384" s="205">
        <v>4</v>
      </c>
      <c r="I384" s="206"/>
      <c r="J384" s="201"/>
      <c r="K384" s="201"/>
      <c r="L384" s="207"/>
      <c r="M384" s="208"/>
      <c r="N384" s="209"/>
      <c r="O384" s="209"/>
      <c r="P384" s="209"/>
      <c r="Q384" s="209"/>
      <c r="R384" s="209"/>
      <c r="S384" s="209"/>
      <c r="T384" s="210"/>
      <c r="AT384" s="211" t="s">
        <v>262</v>
      </c>
      <c r="AU384" s="211" t="s">
        <v>80</v>
      </c>
      <c r="AV384" s="13" t="s">
        <v>82</v>
      </c>
      <c r="AW384" s="13" t="s">
        <v>34</v>
      </c>
      <c r="AX384" s="13" t="s">
        <v>73</v>
      </c>
      <c r="AY384" s="211" t="s">
        <v>252</v>
      </c>
    </row>
    <row r="385" spans="1:65" s="15" customFormat="1" ht="11.25">
      <c r="B385" s="223"/>
      <c r="C385" s="224"/>
      <c r="D385" s="202" t="s">
        <v>262</v>
      </c>
      <c r="E385" s="225" t="s">
        <v>21</v>
      </c>
      <c r="F385" s="226" t="s">
        <v>265</v>
      </c>
      <c r="G385" s="224"/>
      <c r="H385" s="227">
        <v>4</v>
      </c>
      <c r="I385" s="228"/>
      <c r="J385" s="224"/>
      <c r="K385" s="224"/>
      <c r="L385" s="229"/>
      <c r="M385" s="230"/>
      <c r="N385" s="231"/>
      <c r="O385" s="231"/>
      <c r="P385" s="231"/>
      <c r="Q385" s="231"/>
      <c r="R385" s="231"/>
      <c r="S385" s="231"/>
      <c r="T385" s="232"/>
      <c r="AT385" s="233" t="s">
        <v>262</v>
      </c>
      <c r="AU385" s="233" t="s">
        <v>80</v>
      </c>
      <c r="AV385" s="15" t="s">
        <v>258</v>
      </c>
      <c r="AW385" s="15" t="s">
        <v>34</v>
      </c>
      <c r="AX385" s="15" t="s">
        <v>80</v>
      </c>
      <c r="AY385" s="233" t="s">
        <v>252</v>
      </c>
    </row>
    <row r="386" spans="1:65" s="2" customFormat="1" ht="16.5" customHeight="1">
      <c r="A386" s="37"/>
      <c r="B386" s="38"/>
      <c r="C386" s="245" t="s">
        <v>1050</v>
      </c>
      <c r="D386" s="245" t="s">
        <v>356</v>
      </c>
      <c r="E386" s="246" t="s">
        <v>4814</v>
      </c>
      <c r="F386" s="247" t="s">
        <v>4815</v>
      </c>
      <c r="G386" s="248" t="s">
        <v>163</v>
      </c>
      <c r="H386" s="249">
        <v>23</v>
      </c>
      <c r="I386" s="250"/>
      <c r="J386" s="251">
        <f>ROUND(I386*H386,2)</f>
        <v>0</v>
      </c>
      <c r="K386" s="247" t="s">
        <v>378</v>
      </c>
      <c r="L386" s="252"/>
      <c r="M386" s="253" t="s">
        <v>21</v>
      </c>
      <c r="N386" s="254" t="s">
        <v>44</v>
      </c>
      <c r="O386" s="67"/>
      <c r="P386" s="191">
        <f>O386*H386</f>
        <v>0</v>
      </c>
      <c r="Q386" s="191">
        <v>0</v>
      </c>
      <c r="R386" s="191">
        <f>Q386*H386</f>
        <v>0</v>
      </c>
      <c r="S386" s="191">
        <v>0</v>
      </c>
      <c r="T386" s="192">
        <f>S386*H386</f>
        <v>0</v>
      </c>
      <c r="U386" s="37"/>
      <c r="V386" s="37"/>
      <c r="W386" s="37"/>
      <c r="X386" s="37"/>
      <c r="Y386" s="37"/>
      <c r="Z386" s="37"/>
      <c r="AA386" s="37"/>
      <c r="AB386" s="37"/>
      <c r="AC386" s="37"/>
      <c r="AD386" s="37"/>
      <c r="AE386" s="37"/>
      <c r="AR386" s="193" t="s">
        <v>497</v>
      </c>
      <c r="AT386" s="193" t="s">
        <v>356</v>
      </c>
      <c r="AU386" s="193" t="s">
        <v>80</v>
      </c>
      <c r="AY386" s="20" t="s">
        <v>252</v>
      </c>
      <c r="BE386" s="194">
        <f>IF(N386="základní",J386,0)</f>
        <v>0</v>
      </c>
      <c r="BF386" s="194">
        <f>IF(N386="snížená",J386,0)</f>
        <v>0</v>
      </c>
      <c r="BG386" s="194">
        <f>IF(N386="zákl. přenesená",J386,0)</f>
        <v>0</v>
      </c>
      <c r="BH386" s="194">
        <f>IF(N386="sníž. přenesená",J386,0)</f>
        <v>0</v>
      </c>
      <c r="BI386" s="194">
        <f>IF(N386="nulová",J386,0)</f>
        <v>0</v>
      </c>
      <c r="BJ386" s="20" t="s">
        <v>80</v>
      </c>
      <c r="BK386" s="194">
        <f>ROUND(I386*H386,2)</f>
        <v>0</v>
      </c>
      <c r="BL386" s="20" t="s">
        <v>375</v>
      </c>
      <c r="BM386" s="193" t="s">
        <v>1818</v>
      </c>
    </row>
    <row r="387" spans="1:65" s="13" customFormat="1" ht="11.25">
      <c r="B387" s="200"/>
      <c r="C387" s="201"/>
      <c r="D387" s="202" t="s">
        <v>262</v>
      </c>
      <c r="E387" s="203" t="s">
        <v>21</v>
      </c>
      <c r="F387" s="204" t="s">
        <v>4816</v>
      </c>
      <c r="G387" s="201"/>
      <c r="H387" s="205">
        <v>23</v>
      </c>
      <c r="I387" s="206"/>
      <c r="J387" s="201"/>
      <c r="K387" s="201"/>
      <c r="L387" s="207"/>
      <c r="M387" s="208"/>
      <c r="N387" s="209"/>
      <c r="O387" s="209"/>
      <c r="P387" s="209"/>
      <c r="Q387" s="209"/>
      <c r="R387" s="209"/>
      <c r="S387" s="209"/>
      <c r="T387" s="210"/>
      <c r="AT387" s="211" t="s">
        <v>262</v>
      </c>
      <c r="AU387" s="211" t="s">
        <v>80</v>
      </c>
      <c r="AV387" s="13" t="s">
        <v>82</v>
      </c>
      <c r="AW387" s="13" t="s">
        <v>34</v>
      </c>
      <c r="AX387" s="13" t="s">
        <v>73</v>
      </c>
      <c r="AY387" s="211" t="s">
        <v>252</v>
      </c>
    </row>
    <row r="388" spans="1:65" s="15" customFormat="1" ht="11.25">
      <c r="B388" s="223"/>
      <c r="C388" s="224"/>
      <c r="D388" s="202" t="s">
        <v>262</v>
      </c>
      <c r="E388" s="225" t="s">
        <v>21</v>
      </c>
      <c r="F388" s="226" t="s">
        <v>265</v>
      </c>
      <c r="G388" s="224"/>
      <c r="H388" s="227">
        <v>23</v>
      </c>
      <c r="I388" s="228"/>
      <c r="J388" s="224"/>
      <c r="K388" s="224"/>
      <c r="L388" s="229"/>
      <c r="M388" s="230"/>
      <c r="N388" s="231"/>
      <c r="O388" s="231"/>
      <c r="P388" s="231"/>
      <c r="Q388" s="231"/>
      <c r="R388" s="231"/>
      <c r="S388" s="231"/>
      <c r="T388" s="232"/>
      <c r="AT388" s="233" t="s">
        <v>262</v>
      </c>
      <c r="AU388" s="233" t="s">
        <v>80</v>
      </c>
      <c r="AV388" s="15" t="s">
        <v>258</v>
      </c>
      <c r="AW388" s="15" t="s">
        <v>34</v>
      </c>
      <c r="AX388" s="15" t="s">
        <v>80</v>
      </c>
      <c r="AY388" s="233" t="s">
        <v>252</v>
      </c>
    </row>
    <row r="389" spans="1:65" s="2" customFormat="1" ht="16.5" customHeight="1">
      <c r="A389" s="37"/>
      <c r="B389" s="38"/>
      <c r="C389" s="245" t="s">
        <v>1055</v>
      </c>
      <c r="D389" s="245" t="s">
        <v>356</v>
      </c>
      <c r="E389" s="246" t="s">
        <v>4817</v>
      </c>
      <c r="F389" s="247" t="s">
        <v>4818</v>
      </c>
      <c r="G389" s="248" t="s">
        <v>163</v>
      </c>
      <c r="H389" s="249">
        <v>35</v>
      </c>
      <c r="I389" s="250"/>
      <c r="J389" s="251">
        <f>ROUND(I389*H389,2)</f>
        <v>0</v>
      </c>
      <c r="K389" s="247" t="s">
        <v>378</v>
      </c>
      <c r="L389" s="252"/>
      <c r="M389" s="253" t="s">
        <v>21</v>
      </c>
      <c r="N389" s="254" t="s">
        <v>44</v>
      </c>
      <c r="O389" s="67"/>
      <c r="P389" s="191">
        <f>O389*H389</f>
        <v>0</v>
      </c>
      <c r="Q389" s="191">
        <v>0</v>
      </c>
      <c r="R389" s="191">
        <f>Q389*H389</f>
        <v>0</v>
      </c>
      <c r="S389" s="191">
        <v>0</v>
      </c>
      <c r="T389" s="192">
        <f>S389*H389</f>
        <v>0</v>
      </c>
      <c r="U389" s="37"/>
      <c r="V389" s="37"/>
      <c r="W389" s="37"/>
      <c r="X389" s="37"/>
      <c r="Y389" s="37"/>
      <c r="Z389" s="37"/>
      <c r="AA389" s="37"/>
      <c r="AB389" s="37"/>
      <c r="AC389" s="37"/>
      <c r="AD389" s="37"/>
      <c r="AE389" s="37"/>
      <c r="AR389" s="193" t="s">
        <v>497</v>
      </c>
      <c r="AT389" s="193" t="s">
        <v>356</v>
      </c>
      <c r="AU389" s="193" t="s">
        <v>80</v>
      </c>
      <c r="AY389" s="20" t="s">
        <v>252</v>
      </c>
      <c r="BE389" s="194">
        <f>IF(N389="základní",J389,0)</f>
        <v>0</v>
      </c>
      <c r="BF389" s="194">
        <f>IF(N389="snížená",J389,0)</f>
        <v>0</v>
      </c>
      <c r="BG389" s="194">
        <f>IF(N389="zákl. přenesená",J389,0)</f>
        <v>0</v>
      </c>
      <c r="BH389" s="194">
        <f>IF(N389="sníž. přenesená",J389,0)</f>
        <v>0</v>
      </c>
      <c r="BI389" s="194">
        <f>IF(N389="nulová",J389,0)</f>
        <v>0</v>
      </c>
      <c r="BJ389" s="20" t="s">
        <v>80</v>
      </c>
      <c r="BK389" s="194">
        <f>ROUND(I389*H389,2)</f>
        <v>0</v>
      </c>
      <c r="BL389" s="20" t="s">
        <v>375</v>
      </c>
      <c r="BM389" s="193" t="s">
        <v>1828</v>
      </c>
    </row>
    <row r="390" spans="1:65" s="13" customFormat="1" ht="11.25">
      <c r="B390" s="200"/>
      <c r="C390" s="201"/>
      <c r="D390" s="202" t="s">
        <v>262</v>
      </c>
      <c r="E390" s="203" t="s">
        <v>21</v>
      </c>
      <c r="F390" s="204" t="s">
        <v>4767</v>
      </c>
      <c r="G390" s="201"/>
      <c r="H390" s="205">
        <v>35</v>
      </c>
      <c r="I390" s="206"/>
      <c r="J390" s="201"/>
      <c r="K390" s="201"/>
      <c r="L390" s="207"/>
      <c r="M390" s="208"/>
      <c r="N390" s="209"/>
      <c r="O390" s="209"/>
      <c r="P390" s="209"/>
      <c r="Q390" s="209"/>
      <c r="R390" s="209"/>
      <c r="S390" s="209"/>
      <c r="T390" s="210"/>
      <c r="AT390" s="211" t="s">
        <v>262</v>
      </c>
      <c r="AU390" s="211" t="s">
        <v>80</v>
      </c>
      <c r="AV390" s="13" t="s">
        <v>82</v>
      </c>
      <c r="AW390" s="13" t="s">
        <v>34</v>
      </c>
      <c r="AX390" s="13" t="s">
        <v>73</v>
      </c>
      <c r="AY390" s="211" t="s">
        <v>252</v>
      </c>
    </row>
    <row r="391" spans="1:65" s="15" customFormat="1" ht="11.25">
      <c r="B391" s="223"/>
      <c r="C391" s="224"/>
      <c r="D391" s="202" t="s">
        <v>262</v>
      </c>
      <c r="E391" s="225" t="s">
        <v>21</v>
      </c>
      <c r="F391" s="226" t="s">
        <v>265</v>
      </c>
      <c r="G391" s="224"/>
      <c r="H391" s="227">
        <v>35</v>
      </c>
      <c r="I391" s="228"/>
      <c r="J391" s="224"/>
      <c r="K391" s="224"/>
      <c r="L391" s="229"/>
      <c r="M391" s="230"/>
      <c r="N391" s="231"/>
      <c r="O391" s="231"/>
      <c r="P391" s="231"/>
      <c r="Q391" s="231"/>
      <c r="R391" s="231"/>
      <c r="S391" s="231"/>
      <c r="T391" s="232"/>
      <c r="AT391" s="233" t="s">
        <v>262</v>
      </c>
      <c r="AU391" s="233" t="s">
        <v>80</v>
      </c>
      <c r="AV391" s="15" t="s">
        <v>258</v>
      </c>
      <c r="AW391" s="15" t="s">
        <v>34</v>
      </c>
      <c r="AX391" s="15" t="s">
        <v>80</v>
      </c>
      <c r="AY391" s="233" t="s">
        <v>252</v>
      </c>
    </row>
    <row r="392" spans="1:65" s="2" customFormat="1" ht="16.5" customHeight="1">
      <c r="A392" s="37"/>
      <c r="B392" s="38"/>
      <c r="C392" s="245" t="s">
        <v>1062</v>
      </c>
      <c r="D392" s="245" t="s">
        <v>356</v>
      </c>
      <c r="E392" s="246" t="s">
        <v>4819</v>
      </c>
      <c r="F392" s="247" t="s">
        <v>4820</v>
      </c>
      <c r="G392" s="248" t="s">
        <v>163</v>
      </c>
      <c r="H392" s="249">
        <v>4</v>
      </c>
      <c r="I392" s="250"/>
      <c r="J392" s="251">
        <f>ROUND(I392*H392,2)</f>
        <v>0</v>
      </c>
      <c r="K392" s="247" t="s">
        <v>378</v>
      </c>
      <c r="L392" s="252"/>
      <c r="M392" s="253" t="s">
        <v>21</v>
      </c>
      <c r="N392" s="254" t="s">
        <v>44</v>
      </c>
      <c r="O392" s="67"/>
      <c r="P392" s="191">
        <f>O392*H392</f>
        <v>0</v>
      </c>
      <c r="Q392" s="191">
        <v>0</v>
      </c>
      <c r="R392" s="191">
        <f>Q392*H392</f>
        <v>0</v>
      </c>
      <c r="S392" s="191">
        <v>0</v>
      </c>
      <c r="T392" s="192">
        <f>S392*H392</f>
        <v>0</v>
      </c>
      <c r="U392" s="37"/>
      <c r="V392" s="37"/>
      <c r="W392" s="37"/>
      <c r="X392" s="37"/>
      <c r="Y392" s="37"/>
      <c r="Z392" s="37"/>
      <c r="AA392" s="37"/>
      <c r="AB392" s="37"/>
      <c r="AC392" s="37"/>
      <c r="AD392" s="37"/>
      <c r="AE392" s="37"/>
      <c r="AR392" s="193" t="s">
        <v>497</v>
      </c>
      <c r="AT392" s="193" t="s">
        <v>356</v>
      </c>
      <c r="AU392" s="193" t="s">
        <v>80</v>
      </c>
      <c r="AY392" s="20" t="s">
        <v>252</v>
      </c>
      <c r="BE392" s="194">
        <f>IF(N392="základní",J392,0)</f>
        <v>0</v>
      </c>
      <c r="BF392" s="194">
        <f>IF(N392="snížená",J392,0)</f>
        <v>0</v>
      </c>
      <c r="BG392" s="194">
        <f>IF(N392="zákl. přenesená",J392,0)</f>
        <v>0</v>
      </c>
      <c r="BH392" s="194">
        <f>IF(N392="sníž. přenesená",J392,0)</f>
        <v>0</v>
      </c>
      <c r="BI392" s="194">
        <f>IF(N392="nulová",J392,0)</f>
        <v>0</v>
      </c>
      <c r="BJ392" s="20" t="s">
        <v>80</v>
      </c>
      <c r="BK392" s="194">
        <f>ROUND(I392*H392,2)</f>
        <v>0</v>
      </c>
      <c r="BL392" s="20" t="s">
        <v>375</v>
      </c>
      <c r="BM392" s="193" t="s">
        <v>1839</v>
      </c>
    </row>
    <row r="393" spans="1:65" s="13" customFormat="1" ht="11.25">
      <c r="B393" s="200"/>
      <c r="C393" s="201"/>
      <c r="D393" s="202" t="s">
        <v>262</v>
      </c>
      <c r="E393" s="203" t="s">
        <v>21</v>
      </c>
      <c r="F393" s="204" t="s">
        <v>3235</v>
      </c>
      <c r="G393" s="201"/>
      <c r="H393" s="205">
        <v>4</v>
      </c>
      <c r="I393" s="206"/>
      <c r="J393" s="201"/>
      <c r="K393" s="201"/>
      <c r="L393" s="207"/>
      <c r="M393" s="208"/>
      <c r="N393" s="209"/>
      <c r="O393" s="209"/>
      <c r="P393" s="209"/>
      <c r="Q393" s="209"/>
      <c r="R393" s="209"/>
      <c r="S393" s="209"/>
      <c r="T393" s="210"/>
      <c r="AT393" s="211" t="s">
        <v>262</v>
      </c>
      <c r="AU393" s="211" t="s">
        <v>80</v>
      </c>
      <c r="AV393" s="13" t="s">
        <v>82</v>
      </c>
      <c r="AW393" s="13" t="s">
        <v>34</v>
      </c>
      <c r="AX393" s="13" t="s">
        <v>73</v>
      </c>
      <c r="AY393" s="211" t="s">
        <v>252</v>
      </c>
    </row>
    <row r="394" spans="1:65" s="15" customFormat="1" ht="11.25">
      <c r="B394" s="223"/>
      <c r="C394" s="224"/>
      <c r="D394" s="202" t="s">
        <v>262</v>
      </c>
      <c r="E394" s="225" t="s">
        <v>21</v>
      </c>
      <c r="F394" s="226" t="s">
        <v>265</v>
      </c>
      <c r="G394" s="224"/>
      <c r="H394" s="227">
        <v>4</v>
      </c>
      <c r="I394" s="228"/>
      <c r="J394" s="224"/>
      <c r="K394" s="224"/>
      <c r="L394" s="229"/>
      <c r="M394" s="230"/>
      <c r="N394" s="231"/>
      <c r="O394" s="231"/>
      <c r="P394" s="231"/>
      <c r="Q394" s="231"/>
      <c r="R394" s="231"/>
      <c r="S394" s="231"/>
      <c r="T394" s="232"/>
      <c r="AT394" s="233" t="s">
        <v>262</v>
      </c>
      <c r="AU394" s="233" t="s">
        <v>80</v>
      </c>
      <c r="AV394" s="15" t="s">
        <v>258</v>
      </c>
      <c r="AW394" s="15" t="s">
        <v>34</v>
      </c>
      <c r="AX394" s="15" t="s">
        <v>80</v>
      </c>
      <c r="AY394" s="233" t="s">
        <v>252</v>
      </c>
    </row>
    <row r="395" spans="1:65" s="2" customFormat="1" ht="16.5" customHeight="1">
      <c r="A395" s="37"/>
      <c r="B395" s="38"/>
      <c r="C395" s="245" t="s">
        <v>1069</v>
      </c>
      <c r="D395" s="245" t="s">
        <v>356</v>
      </c>
      <c r="E395" s="246" t="s">
        <v>4821</v>
      </c>
      <c r="F395" s="247" t="s">
        <v>4822</v>
      </c>
      <c r="G395" s="248" t="s">
        <v>4604</v>
      </c>
      <c r="H395" s="249">
        <v>7</v>
      </c>
      <c r="I395" s="250"/>
      <c r="J395" s="251">
        <f>ROUND(I395*H395,2)</f>
        <v>0</v>
      </c>
      <c r="K395" s="247" t="s">
        <v>378</v>
      </c>
      <c r="L395" s="252"/>
      <c r="M395" s="253" t="s">
        <v>21</v>
      </c>
      <c r="N395" s="254" t="s">
        <v>44</v>
      </c>
      <c r="O395" s="67"/>
      <c r="P395" s="191">
        <f>O395*H395</f>
        <v>0</v>
      </c>
      <c r="Q395" s="191">
        <v>0</v>
      </c>
      <c r="R395" s="191">
        <f>Q395*H395</f>
        <v>0</v>
      </c>
      <c r="S395" s="191">
        <v>0</v>
      </c>
      <c r="T395" s="192">
        <f>S395*H395</f>
        <v>0</v>
      </c>
      <c r="U395" s="37"/>
      <c r="V395" s="37"/>
      <c r="W395" s="37"/>
      <c r="X395" s="37"/>
      <c r="Y395" s="37"/>
      <c r="Z395" s="37"/>
      <c r="AA395" s="37"/>
      <c r="AB395" s="37"/>
      <c r="AC395" s="37"/>
      <c r="AD395" s="37"/>
      <c r="AE395" s="37"/>
      <c r="AR395" s="193" t="s">
        <v>497</v>
      </c>
      <c r="AT395" s="193" t="s">
        <v>356</v>
      </c>
      <c r="AU395" s="193" t="s">
        <v>80</v>
      </c>
      <c r="AY395" s="20" t="s">
        <v>252</v>
      </c>
      <c r="BE395" s="194">
        <f>IF(N395="základní",J395,0)</f>
        <v>0</v>
      </c>
      <c r="BF395" s="194">
        <f>IF(N395="snížená",J395,0)</f>
        <v>0</v>
      </c>
      <c r="BG395" s="194">
        <f>IF(N395="zákl. přenesená",J395,0)</f>
        <v>0</v>
      </c>
      <c r="BH395" s="194">
        <f>IF(N395="sníž. přenesená",J395,0)</f>
        <v>0</v>
      </c>
      <c r="BI395" s="194">
        <f>IF(N395="nulová",J395,0)</f>
        <v>0</v>
      </c>
      <c r="BJ395" s="20" t="s">
        <v>80</v>
      </c>
      <c r="BK395" s="194">
        <f>ROUND(I395*H395,2)</f>
        <v>0</v>
      </c>
      <c r="BL395" s="20" t="s">
        <v>375</v>
      </c>
      <c r="BM395" s="193" t="s">
        <v>1855</v>
      </c>
    </row>
    <row r="396" spans="1:65" s="13" customFormat="1" ht="11.25">
      <c r="B396" s="200"/>
      <c r="C396" s="201"/>
      <c r="D396" s="202" t="s">
        <v>262</v>
      </c>
      <c r="E396" s="203" t="s">
        <v>21</v>
      </c>
      <c r="F396" s="204" t="s">
        <v>4823</v>
      </c>
      <c r="G396" s="201"/>
      <c r="H396" s="205">
        <v>7</v>
      </c>
      <c r="I396" s="206"/>
      <c r="J396" s="201"/>
      <c r="K396" s="201"/>
      <c r="L396" s="207"/>
      <c r="M396" s="208"/>
      <c r="N396" s="209"/>
      <c r="O396" s="209"/>
      <c r="P396" s="209"/>
      <c r="Q396" s="209"/>
      <c r="R396" s="209"/>
      <c r="S396" s="209"/>
      <c r="T396" s="210"/>
      <c r="AT396" s="211" t="s">
        <v>262</v>
      </c>
      <c r="AU396" s="211" t="s">
        <v>80</v>
      </c>
      <c r="AV396" s="13" t="s">
        <v>82</v>
      </c>
      <c r="AW396" s="13" t="s">
        <v>34</v>
      </c>
      <c r="AX396" s="13" t="s">
        <v>73</v>
      </c>
      <c r="AY396" s="211" t="s">
        <v>252</v>
      </c>
    </row>
    <row r="397" spans="1:65" s="15" customFormat="1" ht="11.25">
      <c r="B397" s="223"/>
      <c r="C397" s="224"/>
      <c r="D397" s="202" t="s">
        <v>262</v>
      </c>
      <c r="E397" s="225" t="s">
        <v>21</v>
      </c>
      <c r="F397" s="226" t="s">
        <v>265</v>
      </c>
      <c r="G397" s="224"/>
      <c r="H397" s="227">
        <v>7</v>
      </c>
      <c r="I397" s="228"/>
      <c r="J397" s="224"/>
      <c r="K397" s="224"/>
      <c r="L397" s="229"/>
      <c r="M397" s="230"/>
      <c r="N397" s="231"/>
      <c r="O397" s="231"/>
      <c r="P397" s="231"/>
      <c r="Q397" s="231"/>
      <c r="R397" s="231"/>
      <c r="S397" s="231"/>
      <c r="T397" s="232"/>
      <c r="AT397" s="233" t="s">
        <v>262</v>
      </c>
      <c r="AU397" s="233" t="s">
        <v>80</v>
      </c>
      <c r="AV397" s="15" t="s">
        <v>258</v>
      </c>
      <c r="AW397" s="15" t="s">
        <v>34</v>
      </c>
      <c r="AX397" s="15" t="s">
        <v>80</v>
      </c>
      <c r="AY397" s="233" t="s">
        <v>252</v>
      </c>
    </row>
    <row r="398" spans="1:65" s="2" customFormat="1" ht="16.5" customHeight="1">
      <c r="A398" s="37"/>
      <c r="B398" s="38"/>
      <c r="C398" s="245" t="s">
        <v>1078</v>
      </c>
      <c r="D398" s="245" t="s">
        <v>356</v>
      </c>
      <c r="E398" s="246" t="s">
        <v>4739</v>
      </c>
      <c r="F398" s="247" t="s">
        <v>4740</v>
      </c>
      <c r="G398" s="248" t="s">
        <v>3159</v>
      </c>
      <c r="H398" s="249">
        <v>1</v>
      </c>
      <c r="I398" s="250"/>
      <c r="J398" s="251">
        <f>ROUND(I398*H398,2)</f>
        <v>0</v>
      </c>
      <c r="K398" s="247" t="s">
        <v>378</v>
      </c>
      <c r="L398" s="252"/>
      <c r="M398" s="253" t="s">
        <v>21</v>
      </c>
      <c r="N398" s="254" t="s">
        <v>44</v>
      </c>
      <c r="O398" s="67"/>
      <c r="P398" s="191">
        <f>O398*H398</f>
        <v>0</v>
      </c>
      <c r="Q398" s="191">
        <v>0</v>
      </c>
      <c r="R398" s="191">
        <f>Q398*H398</f>
        <v>0</v>
      </c>
      <c r="S398" s="191">
        <v>0</v>
      </c>
      <c r="T398" s="192">
        <f>S398*H398</f>
        <v>0</v>
      </c>
      <c r="U398" s="37"/>
      <c r="V398" s="37"/>
      <c r="W398" s="37"/>
      <c r="X398" s="37"/>
      <c r="Y398" s="37"/>
      <c r="Z398" s="37"/>
      <c r="AA398" s="37"/>
      <c r="AB398" s="37"/>
      <c r="AC398" s="37"/>
      <c r="AD398" s="37"/>
      <c r="AE398" s="37"/>
      <c r="AR398" s="193" t="s">
        <v>497</v>
      </c>
      <c r="AT398" s="193" t="s">
        <v>356</v>
      </c>
      <c r="AU398" s="193" t="s">
        <v>80</v>
      </c>
      <c r="AY398" s="20" t="s">
        <v>252</v>
      </c>
      <c r="BE398" s="194">
        <f>IF(N398="základní",J398,0)</f>
        <v>0</v>
      </c>
      <c r="BF398" s="194">
        <f>IF(N398="snížená",J398,0)</f>
        <v>0</v>
      </c>
      <c r="BG398" s="194">
        <f>IF(N398="zákl. přenesená",J398,0)</f>
        <v>0</v>
      </c>
      <c r="BH398" s="194">
        <f>IF(N398="sníž. přenesená",J398,0)</f>
        <v>0</v>
      </c>
      <c r="BI398" s="194">
        <f>IF(N398="nulová",J398,0)</f>
        <v>0</v>
      </c>
      <c r="BJ398" s="20" t="s">
        <v>80</v>
      </c>
      <c r="BK398" s="194">
        <f>ROUND(I398*H398,2)</f>
        <v>0</v>
      </c>
      <c r="BL398" s="20" t="s">
        <v>375</v>
      </c>
      <c r="BM398" s="193" t="s">
        <v>1867</v>
      </c>
    </row>
    <row r="399" spans="1:65" s="13" customFormat="1" ht="11.25">
      <c r="B399" s="200"/>
      <c r="C399" s="201"/>
      <c r="D399" s="202" t="s">
        <v>262</v>
      </c>
      <c r="E399" s="203" t="s">
        <v>21</v>
      </c>
      <c r="F399" s="204" t="s">
        <v>80</v>
      </c>
      <c r="G399" s="201"/>
      <c r="H399" s="205">
        <v>1</v>
      </c>
      <c r="I399" s="206"/>
      <c r="J399" s="201"/>
      <c r="K399" s="201"/>
      <c r="L399" s="207"/>
      <c r="M399" s="208"/>
      <c r="N399" s="209"/>
      <c r="O399" s="209"/>
      <c r="P399" s="209"/>
      <c r="Q399" s="209"/>
      <c r="R399" s="209"/>
      <c r="S399" s="209"/>
      <c r="T399" s="210"/>
      <c r="AT399" s="211" t="s">
        <v>262</v>
      </c>
      <c r="AU399" s="211" t="s">
        <v>80</v>
      </c>
      <c r="AV399" s="13" t="s">
        <v>82</v>
      </c>
      <c r="AW399" s="13" t="s">
        <v>34</v>
      </c>
      <c r="AX399" s="13" t="s">
        <v>73</v>
      </c>
      <c r="AY399" s="211" t="s">
        <v>252</v>
      </c>
    </row>
    <row r="400" spans="1:65" s="15" customFormat="1" ht="11.25">
      <c r="B400" s="223"/>
      <c r="C400" s="224"/>
      <c r="D400" s="202" t="s">
        <v>262</v>
      </c>
      <c r="E400" s="225" t="s">
        <v>21</v>
      </c>
      <c r="F400" s="226" t="s">
        <v>265</v>
      </c>
      <c r="G400" s="224"/>
      <c r="H400" s="227">
        <v>1</v>
      </c>
      <c r="I400" s="228"/>
      <c r="J400" s="224"/>
      <c r="K400" s="224"/>
      <c r="L400" s="229"/>
      <c r="M400" s="230"/>
      <c r="N400" s="231"/>
      <c r="O400" s="231"/>
      <c r="P400" s="231"/>
      <c r="Q400" s="231"/>
      <c r="R400" s="231"/>
      <c r="S400" s="231"/>
      <c r="T400" s="232"/>
      <c r="AT400" s="233" t="s">
        <v>262</v>
      </c>
      <c r="AU400" s="233" t="s">
        <v>80</v>
      </c>
      <c r="AV400" s="15" t="s">
        <v>258</v>
      </c>
      <c r="AW400" s="15" t="s">
        <v>34</v>
      </c>
      <c r="AX400" s="15" t="s">
        <v>80</v>
      </c>
      <c r="AY400" s="233" t="s">
        <v>252</v>
      </c>
    </row>
    <row r="401" spans="1:65" s="2" customFormat="1" ht="62.65" customHeight="1">
      <c r="A401" s="37"/>
      <c r="B401" s="38"/>
      <c r="C401" s="245" t="s">
        <v>1083</v>
      </c>
      <c r="D401" s="245" t="s">
        <v>356</v>
      </c>
      <c r="E401" s="246" t="s">
        <v>4731</v>
      </c>
      <c r="F401" s="247" t="s">
        <v>4732</v>
      </c>
      <c r="G401" s="248" t="s">
        <v>149</v>
      </c>
      <c r="H401" s="249">
        <v>155</v>
      </c>
      <c r="I401" s="250"/>
      <c r="J401" s="251">
        <f>ROUND(I401*H401,2)</f>
        <v>0</v>
      </c>
      <c r="K401" s="247" t="s">
        <v>378</v>
      </c>
      <c r="L401" s="252"/>
      <c r="M401" s="253" t="s">
        <v>21</v>
      </c>
      <c r="N401" s="254" t="s">
        <v>44</v>
      </c>
      <c r="O401" s="67"/>
      <c r="P401" s="191">
        <f>O401*H401</f>
        <v>0</v>
      </c>
      <c r="Q401" s="191">
        <v>0</v>
      </c>
      <c r="R401" s="191">
        <f>Q401*H401</f>
        <v>0</v>
      </c>
      <c r="S401" s="191">
        <v>0</v>
      </c>
      <c r="T401" s="192">
        <f>S401*H401</f>
        <v>0</v>
      </c>
      <c r="U401" s="37"/>
      <c r="V401" s="37"/>
      <c r="W401" s="37"/>
      <c r="X401" s="37"/>
      <c r="Y401" s="37"/>
      <c r="Z401" s="37"/>
      <c r="AA401" s="37"/>
      <c r="AB401" s="37"/>
      <c r="AC401" s="37"/>
      <c r="AD401" s="37"/>
      <c r="AE401" s="37"/>
      <c r="AR401" s="193" t="s">
        <v>497</v>
      </c>
      <c r="AT401" s="193" t="s">
        <v>356</v>
      </c>
      <c r="AU401" s="193" t="s">
        <v>80</v>
      </c>
      <c r="AY401" s="20" t="s">
        <v>252</v>
      </c>
      <c r="BE401" s="194">
        <f>IF(N401="základní",J401,0)</f>
        <v>0</v>
      </c>
      <c r="BF401" s="194">
        <f>IF(N401="snížená",J401,0)</f>
        <v>0</v>
      </c>
      <c r="BG401" s="194">
        <f>IF(N401="zákl. přenesená",J401,0)</f>
        <v>0</v>
      </c>
      <c r="BH401" s="194">
        <f>IF(N401="sníž. přenesená",J401,0)</f>
        <v>0</v>
      </c>
      <c r="BI401" s="194">
        <f>IF(N401="nulová",J401,0)</f>
        <v>0</v>
      </c>
      <c r="BJ401" s="20" t="s">
        <v>80</v>
      </c>
      <c r="BK401" s="194">
        <f>ROUND(I401*H401,2)</f>
        <v>0</v>
      </c>
      <c r="BL401" s="20" t="s">
        <v>375</v>
      </c>
      <c r="BM401" s="193" t="s">
        <v>1879</v>
      </c>
    </row>
    <row r="402" spans="1:65" s="2" customFormat="1" ht="16.5" customHeight="1">
      <c r="A402" s="37"/>
      <c r="B402" s="38"/>
      <c r="C402" s="245" t="s">
        <v>1088</v>
      </c>
      <c r="D402" s="245" t="s">
        <v>356</v>
      </c>
      <c r="E402" s="246" t="s">
        <v>4655</v>
      </c>
      <c r="F402" s="247" t="s">
        <v>4656</v>
      </c>
      <c r="G402" s="248" t="s">
        <v>3159</v>
      </c>
      <c r="H402" s="249">
        <v>10</v>
      </c>
      <c r="I402" s="250"/>
      <c r="J402" s="251">
        <f>ROUND(I402*H402,2)</f>
        <v>0</v>
      </c>
      <c r="K402" s="247" t="s">
        <v>378</v>
      </c>
      <c r="L402" s="252"/>
      <c r="M402" s="253" t="s">
        <v>21</v>
      </c>
      <c r="N402" s="254" t="s">
        <v>44</v>
      </c>
      <c r="O402" s="67"/>
      <c r="P402" s="191">
        <f>O402*H402</f>
        <v>0</v>
      </c>
      <c r="Q402" s="191">
        <v>0</v>
      </c>
      <c r="R402" s="191">
        <f>Q402*H402</f>
        <v>0</v>
      </c>
      <c r="S402" s="191">
        <v>0</v>
      </c>
      <c r="T402" s="192">
        <f>S402*H402</f>
        <v>0</v>
      </c>
      <c r="U402" s="37"/>
      <c r="V402" s="37"/>
      <c r="W402" s="37"/>
      <c r="X402" s="37"/>
      <c r="Y402" s="37"/>
      <c r="Z402" s="37"/>
      <c r="AA402" s="37"/>
      <c r="AB402" s="37"/>
      <c r="AC402" s="37"/>
      <c r="AD402" s="37"/>
      <c r="AE402" s="37"/>
      <c r="AR402" s="193" t="s">
        <v>497</v>
      </c>
      <c r="AT402" s="193" t="s">
        <v>356</v>
      </c>
      <c r="AU402" s="193" t="s">
        <v>80</v>
      </c>
      <c r="AY402" s="20" t="s">
        <v>252</v>
      </c>
      <c r="BE402" s="194">
        <f>IF(N402="základní",J402,0)</f>
        <v>0</v>
      </c>
      <c r="BF402" s="194">
        <f>IF(N402="snížená",J402,0)</f>
        <v>0</v>
      </c>
      <c r="BG402" s="194">
        <f>IF(N402="zákl. přenesená",J402,0)</f>
        <v>0</v>
      </c>
      <c r="BH402" s="194">
        <f>IF(N402="sníž. přenesená",J402,0)</f>
        <v>0</v>
      </c>
      <c r="BI402" s="194">
        <f>IF(N402="nulová",J402,0)</f>
        <v>0</v>
      </c>
      <c r="BJ402" s="20" t="s">
        <v>80</v>
      </c>
      <c r="BK402" s="194">
        <f>ROUND(I402*H402,2)</f>
        <v>0</v>
      </c>
      <c r="BL402" s="20" t="s">
        <v>375</v>
      </c>
      <c r="BM402" s="193" t="s">
        <v>1890</v>
      </c>
    </row>
    <row r="403" spans="1:65" s="2" customFormat="1" ht="16.5" customHeight="1">
      <c r="A403" s="37"/>
      <c r="B403" s="38"/>
      <c r="C403" s="245" t="s">
        <v>1096</v>
      </c>
      <c r="D403" s="245" t="s">
        <v>356</v>
      </c>
      <c r="E403" s="246" t="s">
        <v>4658</v>
      </c>
      <c r="F403" s="247" t="s">
        <v>4659</v>
      </c>
      <c r="G403" s="248" t="s">
        <v>4604</v>
      </c>
      <c r="H403" s="249">
        <v>100</v>
      </c>
      <c r="I403" s="250"/>
      <c r="J403" s="251">
        <f>ROUND(I403*H403,2)</f>
        <v>0</v>
      </c>
      <c r="K403" s="247" t="s">
        <v>378</v>
      </c>
      <c r="L403" s="252"/>
      <c r="M403" s="253" t="s">
        <v>21</v>
      </c>
      <c r="N403" s="254" t="s">
        <v>44</v>
      </c>
      <c r="O403" s="67"/>
      <c r="P403" s="191">
        <f>O403*H403</f>
        <v>0</v>
      </c>
      <c r="Q403" s="191">
        <v>0</v>
      </c>
      <c r="R403" s="191">
        <f>Q403*H403</f>
        <v>0</v>
      </c>
      <c r="S403" s="191">
        <v>0</v>
      </c>
      <c r="T403" s="192">
        <f>S403*H403</f>
        <v>0</v>
      </c>
      <c r="U403" s="37"/>
      <c r="V403" s="37"/>
      <c r="W403" s="37"/>
      <c r="X403" s="37"/>
      <c r="Y403" s="37"/>
      <c r="Z403" s="37"/>
      <c r="AA403" s="37"/>
      <c r="AB403" s="37"/>
      <c r="AC403" s="37"/>
      <c r="AD403" s="37"/>
      <c r="AE403" s="37"/>
      <c r="AR403" s="193" t="s">
        <v>497</v>
      </c>
      <c r="AT403" s="193" t="s">
        <v>356</v>
      </c>
      <c r="AU403" s="193" t="s">
        <v>80</v>
      </c>
      <c r="AY403" s="20" t="s">
        <v>252</v>
      </c>
      <c r="BE403" s="194">
        <f>IF(N403="základní",J403,0)</f>
        <v>0</v>
      </c>
      <c r="BF403" s="194">
        <f>IF(N403="snížená",J403,0)</f>
        <v>0</v>
      </c>
      <c r="BG403" s="194">
        <f>IF(N403="zákl. přenesená",J403,0)</f>
        <v>0</v>
      </c>
      <c r="BH403" s="194">
        <f>IF(N403="sníž. přenesená",J403,0)</f>
        <v>0</v>
      </c>
      <c r="BI403" s="194">
        <f>IF(N403="nulová",J403,0)</f>
        <v>0</v>
      </c>
      <c r="BJ403" s="20" t="s">
        <v>80</v>
      </c>
      <c r="BK403" s="194">
        <f>ROUND(I403*H403,2)</f>
        <v>0</v>
      </c>
      <c r="BL403" s="20" t="s">
        <v>375</v>
      </c>
      <c r="BM403" s="193" t="s">
        <v>1903</v>
      </c>
    </row>
    <row r="404" spans="1:65" s="13" customFormat="1" ht="11.25">
      <c r="B404" s="200"/>
      <c r="C404" s="201"/>
      <c r="D404" s="202" t="s">
        <v>262</v>
      </c>
      <c r="E404" s="203" t="s">
        <v>21</v>
      </c>
      <c r="F404" s="204" t="s">
        <v>4824</v>
      </c>
      <c r="G404" s="201"/>
      <c r="H404" s="205">
        <v>100</v>
      </c>
      <c r="I404" s="206"/>
      <c r="J404" s="201"/>
      <c r="K404" s="201"/>
      <c r="L404" s="207"/>
      <c r="M404" s="208"/>
      <c r="N404" s="209"/>
      <c r="O404" s="209"/>
      <c r="P404" s="209"/>
      <c r="Q404" s="209"/>
      <c r="R404" s="209"/>
      <c r="S404" s="209"/>
      <c r="T404" s="210"/>
      <c r="AT404" s="211" t="s">
        <v>262</v>
      </c>
      <c r="AU404" s="211" t="s">
        <v>80</v>
      </c>
      <c r="AV404" s="13" t="s">
        <v>82</v>
      </c>
      <c r="AW404" s="13" t="s">
        <v>34</v>
      </c>
      <c r="AX404" s="13" t="s">
        <v>73</v>
      </c>
      <c r="AY404" s="211" t="s">
        <v>252</v>
      </c>
    </row>
    <row r="405" spans="1:65" s="15" customFormat="1" ht="11.25">
      <c r="B405" s="223"/>
      <c r="C405" s="224"/>
      <c r="D405" s="202" t="s">
        <v>262</v>
      </c>
      <c r="E405" s="225" t="s">
        <v>21</v>
      </c>
      <c r="F405" s="226" t="s">
        <v>265</v>
      </c>
      <c r="G405" s="224"/>
      <c r="H405" s="227">
        <v>100</v>
      </c>
      <c r="I405" s="228"/>
      <c r="J405" s="224"/>
      <c r="K405" s="224"/>
      <c r="L405" s="229"/>
      <c r="M405" s="230"/>
      <c r="N405" s="231"/>
      <c r="O405" s="231"/>
      <c r="P405" s="231"/>
      <c r="Q405" s="231"/>
      <c r="R405" s="231"/>
      <c r="S405" s="231"/>
      <c r="T405" s="232"/>
      <c r="AT405" s="233" t="s">
        <v>262</v>
      </c>
      <c r="AU405" s="233" t="s">
        <v>80</v>
      </c>
      <c r="AV405" s="15" t="s">
        <v>258</v>
      </c>
      <c r="AW405" s="15" t="s">
        <v>34</v>
      </c>
      <c r="AX405" s="15" t="s">
        <v>80</v>
      </c>
      <c r="AY405" s="233" t="s">
        <v>252</v>
      </c>
    </row>
    <row r="406" spans="1:65" s="2" customFormat="1" ht="16.5" customHeight="1">
      <c r="A406" s="37"/>
      <c r="B406" s="38"/>
      <c r="C406" s="245" t="s">
        <v>1102</v>
      </c>
      <c r="D406" s="245" t="s">
        <v>356</v>
      </c>
      <c r="E406" s="246" t="s">
        <v>4825</v>
      </c>
      <c r="F406" s="247" t="s">
        <v>4662</v>
      </c>
      <c r="G406" s="248" t="s">
        <v>149</v>
      </c>
      <c r="H406" s="249">
        <v>20</v>
      </c>
      <c r="I406" s="250"/>
      <c r="J406" s="251">
        <f>ROUND(I406*H406,2)</f>
        <v>0</v>
      </c>
      <c r="K406" s="247" t="s">
        <v>378</v>
      </c>
      <c r="L406" s="252"/>
      <c r="M406" s="253" t="s">
        <v>21</v>
      </c>
      <c r="N406" s="254" t="s">
        <v>44</v>
      </c>
      <c r="O406" s="67"/>
      <c r="P406" s="191">
        <f>O406*H406</f>
        <v>0</v>
      </c>
      <c r="Q406" s="191">
        <v>0</v>
      </c>
      <c r="R406" s="191">
        <f>Q406*H406</f>
        <v>0</v>
      </c>
      <c r="S406" s="191">
        <v>0</v>
      </c>
      <c r="T406" s="192">
        <f>S406*H406</f>
        <v>0</v>
      </c>
      <c r="U406" s="37"/>
      <c r="V406" s="37"/>
      <c r="W406" s="37"/>
      <c r="X406" s="37"/>
      <c r="Y406" s="37"/>
      <c r="Z406" s="37"/>
      <c r="AA406" s="37"/>
      <c r="AB406" s="37"/>
      <c r="AC406" s="37"/>
      <c r="AD406" s="37"/>
      <c r="AE406" s="37"/>
      <c r="AR406" s="193" t="s">
        <v>497</v>
      </c>
      <c r="AT406" s="193" t="s">
        <v>356</v>
      </c>
      <c r="AU406" s="193" t="s">
        <v>80</v>
      </c>
      <c r="AY406" s="20" t="s">
        <v>252</v>
      </c>
      <c r="BE406" s="194">
        <f>IF(N406="základní",J406,0)</f>
        <v>0</v>
      </c>
      <c r="BF406" s="194">
        <f>IF(N406="snížená",J406,0)</f>
        <v>0</v>
      </c>
      <c r="BG406" s="194">
        <f>IF(N406="zákl. přenesená",J406,0)</f>
        <v>0</v>
      </c>
      <c r="BH406" s="194">
        <f>IF(N406="sníž. přenesená",J406,0)</f>
        <v>0</v>
      </c>
      <c r="BI406" s="194">
        <f>IF(N406="nulová",J406,0)</f>
        <v>0</v>
      </c>
      <c r="BJ406" s="20" t="s">
        <v>80</v>
      </c>
      <c r="BK406" s="194">
        <f>ROUND(I406*H406,2)</f>
        <v>0</v>
      </c>
      <c r="BL406" s="20" t="s">
        <v>375</v>
      </c>
      <c r="BM406" s="193" t="s">
        <v>1912</v>
      </c>
    </row>
    <row r="407" spans="1:65" s="13" customFormat="1" ht="11.25">
      <c r="B407" s="200"/>
      <c r="C407" s="201"/>
      <c r="D407" s="202" t="s">
        <v>262</v>
      </c>
      <c r="E407" s="203" t="s">
        <v>21</v>
      </c>
      <c r="F407" s="204" t="s">
        <v>4663</v>
      </c>
      <c r="G407" s="201"/>
      <c r="H407" s="205">
        <v>20</v>
      </c>
      <c r="I407" s="206"/>
      <c r="J407" s="201"/>
      <c r="K407" s="201"/>
      <c r="L407" s="207"/>
      <c r="M407" s="208"/>
      <c r="N407" s="209"/>
      <c r="O407" s="209"/>
      <c r="P407" s="209"/>
      <c r="Q407" s="209"/>
      <c r="R407" s="209"/>
      <c r="S407" s="209"/>
      <c r="T407" s="210"/>
      <c r="AT407" s="211" t="s">
        <v>262</v>
      </c>
      <c r="AU407" s="211" t="s">
        <v>80</v>
      </c>
      <c r="AV407" s="13" t="s">
        <v>82</v>
      </c>
      <c r="AW407" s="13" t="s">
        <v>34</v>
      </c>
      <c r="AX407" s="13" t="s">
        <v>73</v>
      </c>
      <c r="AY407" s="211" t="s">
        <v>252</v>
      </c>
    </row>
    <row r="408" spans="1:65" s="15" customFormat="1" ht="11.25">
      <c r="B408" s="223"/>
      <c r="C408" s="224"/>
      <c r="D408" s="202" t="s">
        <v>262</v>
      </c>
      <c r="E408" s="225" t="s">
        <v>21</v>
      </c>
      <c r="F408" s="226" t="s">
        <v>265</v>
      </c>
      <c r="G408" s="224"/>
      <c r="H408" s="227">
        <v>20</v>
      </c>
      <c r="I408" s="228"/>
      <c r="J408" s="224"/>
      <c r="K408" s="224"/>
      <c r="L408" s="229"/>
      <c r="M408" s="230"/>
      <c r="N408" s="231"/>
      <c r="O408" s="231"/>
      <c r="P408" s="231"/>
      <c r="Q408" s="231"/>
      <c r="R408" s="231"/>
      <c r="S408" s="231"/>
      <c r="T408" s="232"/>
      <c r="AT408" s="233" t="s">
        <v>262</v>
      </c>
      <c r="AU408" s="233" t="s">
        <v>80</v>
      </c>
      <c r="AV408" s="15" t="s">
        <v>258</v>
      </c>
      <c r="AW408" s="15" t="s">
        <v>34</v>
      </c>
      <c r="AX408" s="15" t="s">
        <v>80</v>
      </c>
      <c r="AY408" s="233" t="s">
        <v>252</v>
      </c>
    </row>
    <row r="409" spans="1:65" s="2" customFormat="1" ht="16.5" customHeight="1">
      <c r="A409" s="37"/>
      <c r="B409" s="38"/>
      <c r="C409" s="245" t="s">
        <v>1114</v>
      </c>
      <c r="D409" s="245" t="s">
        <v>356</v>
      </c>
      <c r="E409" s="246" t="s">
        <v>4826</v>
      </c>
      <c r="F409" s="247" t="s">
        <v>4665</v>
      </c>
      <c r="G409" s="248" t="s">
        <v>4666</v>
      </c>
      <c r="H409" s="249">
        <v>2</v>
      </c>
      <c r="I409" s="250"/>
      <c r="J409" s="251">
        <f>ROUND(I409*H409,2)</f>
        <v>0</v>
      </c>
      <c r="K409" s="247" t="s">
        <v>378</v>
      </c>
      <c r="L409" s="252"/>
      <c r="M409" s="253" t="s">
        <v>21</v>
      </c>
      <c r="N409" s="254" t="s">
        <v>44</v>
      </c>
      <c r="O409" s="67"/>
      <c r="P409" s="191">
        <f>O409*H409</f>
        <v>0</v>
      </c>
      <c r="Q409" s="191">
        <v>0</v>
      </c>
      <c r="R409" s="191">
        <f>Q409*H409</f>
        <v>0</v>
      </c>
      <c r="S409" s="191">
        <v>0</v>
      </c>
      <c r="T409" s="192">
        <f>S409*H409</f>
        <v>0</v>
      </c>
      <c r="U409" s="37"/>
      <c r="V409" s="37"/>
      <c r="W409" s="37"/>
      <c r="X409" s="37"/>
      <c r="Y409" s="37"/>
      <c r="Z409" s="37"/>
      <c r="AA409" s="37"/>
      <c r="AB409" s="37"/>
      <c r="AC409" s="37"/>
      <c r="AD409" s="37"/>
      <c r="AE409" s="37"/>
      <c r="AR409" s="193" t="s">
        <v>497</v>
      </c>
      <c r="AT409" s="193" t="s">
        <v>356</v>
      </c>
      <c r="AU409" s="193" t="s">
        <v>80</v>
      </c>
      <c r="AY409" s="20" t="s">
        <v>252</v>
      </c>
      <c r="BE409" s="194">
        <f>IF(N409="základní",J409,0)</f>
        <v>0</v>
      </c>
      <c r="BF409" s="194">
        <f>IF(N409="snížená",J409,0)</f>
        <v>0</v>
      </c>
      <c r="BG409" s="194">
        <f>IF(N409="zákl. přenesená",J409,0)</f>
        <v>0</v>
      </c>
      <c r="BH409" s="194">
        <f>IF(N409="sníž. přenesená",J409,0)</f>
        <v>0</v>
      </c>
      <c r="BI409" s="194">
        <f>IF(N409="nulová",J409,0)</f>
        <v>0</v>
      </c>
      <c r="BJ409" s="20" t="s">
        <v>80</v>
      </c>
      <c r="BK409" s="194">
        <f>ROUND(I409*H409,2)</f>
        <v>0</v>
      </c>
      <c r="BL409" s="20" t="s">
        <v>375</v>
      </c>
      <c r="BM409" s="193" t="s">
        <v>1924</v>
      </c>
    </row>
    <row r="410" spans="1:65" s="13" customFormat="1" ht="11.25">
      <c r="B410" s="200"/>
      <c r="C410" s="201"/>
      <c r="D410" s="202" t="s">
        <v>262</v>
      </c>
      <c r="E410" s="203" t="s">
        <v>21</v>
      </c>
      <c r="F410" s="204" t="s">
        <v>3188</v>
      </c>
      <c r="G410" s="201"/>
      <c r="H410" s="205">
        <v>2</v>
      </c>
      <c r="I410" s="206"/>
      <c r="J410" s="201"/>
      <c r="K410" s="201"/>
      <c r="L410" s="207"/>
      <c r="M410" s="208"/>
      <c r="N410" s="209"/>
      <c r="O410" s="209"/>
      <c r="P410" s="209"/>
      <c r="Q410" s="209"/>
      <c r="R410" s="209"/>
      <c r="S410" s="209"/>
      <c r="T410" s="210"/>
      <c r="AT410" s="211" t="s">
        <v>262</v>
      </c>
      <c r="AU410" s="211" t="s">
        <v>80</v>
      </c>
      <c r="AV410" s="13" t="s">
        <v>82</v>
      </c>
      <c r="AW410" s="13" t="s">
        <v>34</v>
      </c>
      <c r="AX410" s="13" t="s">
        <v>73</v>
      </c>
      <c r="AY410" s="211" t="s">
        <v>252</v>
      </c>
    </row>
    <row r="411" spans="1:65" s="15" customFormat="1" ht="11.25">
      <c r="B411" s="223"/>
      <c r="C411" s="224"/>
      <c r="D411" s="202" t="s">
        <v>262</v>
      </c>
      <c r="E411" s="225" t="s">
        <v>21</v>
      </c>
      <c r="F411" s="226" t="s">
        <v>265</v>
      </c>
      <c r="G411" s="224"/>
      <c r="H411" s="227">
        <v>2</v>
      </c>
      <c r="I411" s="228"/>
      <c r="J411" s="224"/>
      <c r="K411" s="224"/>
      <c r="L411" s="229"/>
      <c r="M411" s="230"/>
      <c r="N411" s="231"/>
      <c r="O411" s="231"/>
      <c r="P411" s="231"/>
      <c r="Q411" s="231"/>
      <c r="R411" s="231"/>
      <c r="S411" s="231"/>
      <c r="T411" s="232"/>
      <c r="AT411" s="233" t="s">
        <v>262</v>
      </c>
      <c r="AU411" s="233" t="s">
        <v>80</v>
      </c>
      <c r="AV411" s="15" t="s">
        <v>258</v>
      </c>
      <c r="AW411" s="15" t="s">
        <v>34</v>
      </c>
      <c r="AX411" s="15" t="s">
        <v>80</v>
      </c>
      <c r="AY411" s="233" t="s">
        <v>252</v>
      </c>
    </row>
    <row r="412" spans="1:65" s="2" customFormat="1" ht="16.5" customHeight="1">
      <c r="A412" s="37"/>
      <c r="B412" s="38"/>
      <c r="C412" s="182" t="s">
        <v>1120</v>
      </c>
      <c r="D412" s="182" t="s">
        <v>254</v>
      </c>
      <c r="E412" s="183" t="s">
        <v>4827</v>
      </c>
      <c r="F412" s="184" t="s">
        <v>4668</v>
      </c>
      <c r="G412" s="185" t="s">
        <v>4666</v>
      </c>
      <c r="H412" s="186">
        <v>8</v>
      </c>
      <c r="I412" s="187"/>
      <c r="J412" s="188">
        <f>ROUND(I412*H412,2)</f>
        <v>0</v>
      </c>
      <c r="K412" s="184" t="s">
        <v>378</v>
      </c>
      <c r="L412" s="42"/>
      <c r="M412" s="189" t="s">
        <v>21</v>
      </c>
      <c r="N412" s="190" t="s">
        <v>44</v>
      </c>
      <c r="O412" s="67"/>
      <c r="P412" s="191">
        <f>O412*H412</f>
        <v>0</v>
      </c>
      <c r="Q412" s="191">
        <v>0</v>
      </c>
      <c r="R412" s="191">
        <f>Q412*H412</f>
        <v>0</v>
      </c>
      <c r="S412" s="191">
        <v>0</v>
      </c>
      <c r="T412" s="192">
        <f>S412*H412</f>
        <v>0</v>
      </c>
      <c r="U412" s="37"/>
      <c r="V412" s="37"/>
      <c r="W412" s="37"/>
      <c r="X412" s="37"/>
      <c r="Y412" s="37"/>
      <c r="Z412" s="37"/>
      <c r="AA412" s="37"/>
      <c r="AB412" s="37"/>
      <c r="AC412" s="37"/>
      <c r="AD412" s="37"/>
      <c r="AE412" s="37"/>
      <c r="AR412" s="193" t="s">
        <v>375</v>
      </c>
      <c r="AT412" s="193" t="s">
        <v>254</v>
      </c>
      <c r="AU412" s="193" t="s">
        <v>80</v>
      </c>
      <c r="AY412" s="20" t="s">
        <v>252</v>
      </c>
      <c r="BE412" s="194">
        <f>IF(N412="základní",J412,0)</f>
        <v>0</v>
      </c>
      <c r="BF412" s="194">
        <f>IF(N412="snížená",J412,0)</f>
        <v>0</v>
      </c>
      <c r="BG412" s="194">
        <f>IF(N412="zákl. přenesená",J412,0)</f>
        <v>0</v>
      </c>
      <c r="BH412" s="194">
        <f>IF(N412="sníž. přenesená",J412,0)</f>
        <v>0</v>
      </c>
      <c r="BI412" s="194">
        <f>IF(N412="nulová",J412,0)</f>
        <v>0</v>
      </c>
      <c r="BJ412" s="20" t="s">
        <v>80</v>
      </c>
      <c r="BK412" s="194">
        <f>ROUND(I412*H412,2)</f>
        <v>0</v>
      </c>
      <c r="BL412" s="20" t="s">
        <v>375</v>
      </c>
      <c r="BM412" s="193" t="s">
        <v>1936</v>
      </c>
    </row>
    <row r="413" spans="1:65" s="13" customFormat="1" ht="11.25">
      <c r="B413" s="200"/>
      <c r="C413" s="201"/>
      <c r="D413" s="202" t="s">
        <v>262</v>
      </c>
      <c r="E413" s="203" t="s">
        <v>21</v>
      </c>
      <c r="F413" s="204" t="s">
        <v>3240</v>
      </c>
      <c r="G413" s="201"/>
      <c r="H413" s="205">
        <v>8</v>
      </c>
      <c r="I413" s="206"/>
      <c r="J413" s="201"/>
      <c r="K413" s="201"/>
      <c r="L413" s="207"/>
      <c r="M413" s="208"/>
      <c r="N413" s="209"/>
      <c r="O413" s="209"/>
      <c r="P413" s="209"/>
      <c r="Q413" s="209"/>
      <c r="R413" s="209"/>
      <c r="S413" s="209"/>
      <c r="T413" s="210"/>
      <c r="AT413" s="211" t="s">
        <v>262</v>
      </c>
      <c r="AU413" s="211" t="s">
        <v>80</v>
      </c>
      <c r="AV413" s="13" t="s">
        <v>82</v>
      </c>
      <c r="AW413" s="13" t="s">
        <v>34</v>
      </c>
      <c r="AX413" s="13" t="s">
        <v>73</v>
      </c>
      <c r="AY413" s="211" t="s">
        <v>252</v>
      </c>
    </row>
    <row r="414" spans="1:65" s="15" customFormat="1" ht="11.25">
      <c r="B414" s="223"/>
      <c r="C414" s="224"/>
      <c r="D414" s="202" t="s">
        <v>262</v>
      </c>
      <c r="E414" s="225" t="s">
        <v>21</v>
      </c>
      <c r="F414" s="226" t="s">
        <v>265</v>
      </c>
      <c r="G414" s="224"/>
      <c r="H414" s="227">
        <v>8</v>
      </c>
      <c r="I414" s="228"/>
      <c r="J414" s="224"/>
      <c r="K414" s="224"/>
      <c r="L414" s="229"/>
      <c r="M414" s="230"/>
      <c r="N414" s="231"/>
      <c r="O414" s="231"/>
      <c r="P414" s="231"/>
      <c r="Q414" s="231"/>
      <c r="R414" s="231"/>
      <c r="S414" s="231"/>
      <c r="T414" s="232"/>
      <c r="AT414" s="233" t="s">
        <v>262</v>
      </c>
      <c r="AU414" s="233" t="s">
        <v>80</v>
      </c>
      <c r="AV414" s="15" t="s">
        <v>258</v>
      </c>
      <c r="AW414" s="15" t="s">
        <v>34</v>
      </c>
      <c r="AX414" s="15" t="s">
        <v>80</v>
      </c>
      <c r="AY414" s="233" t="s">
        <v>252</v>
      </c>
    </row>
    <row r="415" spans="1:65" s="2" customFormat="1" ht="16.5" customHeight="1">
      <c r="A415" s="37"/>
      <c r="B415" s="38"/>
      <c r="C415" s="182" t="s">
        <v>1129</v>
      </c>
      <c r="D415" s="182" t="s">
        <v>254</v>
      </c>
      <c r="E415" s="183" t="s">
        <v>4828</v>
      </c>
      <c r="F415" s="184" t="s">
        <v>4829</v>
      </c>
      <c r="G415" s="185" t="s">
        <v>3159</v>
      </c>
      <c r="H415" s="186">
        <v>1</v>
      </c>
      <c r="I415" s="187"/>
      <c r="J415" s="188">
        <f>ROUND(I415*H415,2)</f>
        <v>0</v>
      </c>
      <c r="K415" s="184" t="s">
        <v>378</v>
      </c>
      <c r="L415" s="42"/>
      <c r="M415" s="189" t="s">
        <v>21</v>
      </c>
      <c r="N415" s="190" t="s">
        <v>44</v>
      </c>
      <c r="O415" s="67"/>
      <c r="P415" s="191">
        <f>O415*H415</f>
        <v>0</v>
      </c>
      <c r="Q415" s="191">
        <v>0</v>
      </c>
      <c r="R415" s="191">
        <f>Q415*H415</f>
        <v>0</v>
      </c>
      <c r="S415" s="191">
        <v>0</v>
      </c>
      <c r="T415" s="192">
        <f>S415*H415</f>
        <v>0</v>
      </c>
      <c r="U415" s="37"/>
      <c r="V415" s="37"/>
      <c r="W415" s="37"/>
      <c r="X415" s="37"/>
      <c r="Y415" s="37"/>
      <c r="Z415" s="37"/>
      <c r="AA415" s="37"/>
      <c r="AB415" s="37"/>
      <c r="AC415" s="37"/>
      <c r="AD415" s="37"/>
      <c r="AE415" s="37"/>
      <c r="AR415" s="193" t="s">
        <v>375</v>
      </c>
      <c r="AT415" s="193" t="s">
        <v>254</v>
      </c>
      <c r="AU415" s="193" t="s">
        <v>80</v>
      </c>
      <c r="AY415" s="20" t="s">
        <v>252</v>
      </c>
      <c r="BE415" s="194">
        <f>IF(N415="základní",J415,0)</f>
        <v>0</v>
      </c>
      <c r="BF415" s="194">
        <f>IF(N415="snížená",J415,0)</f>
        <v>0</v>
      </c>
      <c r="BG415" s="194">
        <f>IF(N415="zákl. přenesená",J415,0)</f>
        <v>0</v>
      </c>
      <c r="BH415" s="194">
        <f>IF(N415="sníž. přenesená",J415,0)</f>
        <v>0</v>
      </c>
      <c r="BI415" s="194">
        <f>IF(N415="nulová",J415,0)</f>
        <v>0</v>
      </c>
      <c r="BJ415" s="20" t="s">
        <v>80</v>
      </c>
      <c r="BK415" s="194">
        <f>ROUND(I415*H415,2)</f>
        <v>0</v>
      </c>
      <c r="BL415" s="20" t="s">
        <v>375</v>
      </c>
      <c r="BM415" s="193" t="s">
        <v>1947</v>
      </c>
    </row>
    <row r="416" spans="1:65" s="13" customFormat="1" ht="11.25">
      <c r="B416" s="200"/>
      <c r="C416" s="201"/>
      <c r="D416" s="202" t="s">
        <v>262</v>
      </c>
      <c r="E416" s="203" t="s">
        <v>21</v>
      </c>
      <c r="F416" s="204" t="s">
        <v>80</v>
      </c>
      <c r="G416" s="201"/>
      <c r="H416" s="205">
        <v>1</v>
      </c>
      <c r="I416" s="206"/>
      <c r="J416" s="201"/>
      <c r="K416" s="201"/>
      <c r="L416" s="207"/>
      <c r="M416" s="208"/>
      <c r="N416" s="209"/>
      <c r="O416" s="209"/>
      <c r="P416" s="209"/>
      <c r="Q416" s="209"/>
      <c r="R416" s="209"/>
      <c r="S416" s="209"/>
      <c r="T416" s="210"/>
      <c r="AT416" s="211" t="s">
        <v>262</v>
      </c>
      <c r="AU416" s="211" t="s">
        <v>80</v>
      </c>
      <c r="AV416" s="13" t="s">
        <v>82</v>
      </c>
      <c r="AW416" s="13" t="s">
        <v>34</v>
      </c>
      <c r="AX416" s="13" t="s">
        <v>73</v>
      </c>
      <c r="AY416" s="211" t="s">
        <v>252</v>
      </c>
    </row>
    <row r="417" spans="1:65" s="15" customFormat="1" ht="11.25">
      <c r="B417" s="223"/>
      <c r="C417" s="224"/>
      <c r="D417" s="202" t="s">
        <v>262</v>
      </c>
      <c r="E417" s="225" t="s">
        <v>21</v>
      </c>
      <c r="F417" s="226" t="s">
        <v>265</v>
      </c>
      <c r="G417" s="224"/>
      <c r="H417" s="227">
        <v>1</v>
      </c>
      <c r="I417" s="228"/>
      <c r="J417" s="224"/>
      <c r="K417" s="224"/>
      <c r="L417" s="229"/>
      <c r="M417" s="230"/>
      <c r="N417" s="231"/>
      <c r="O417" s="231"/>
      <c r="P417" s="231"/>
      <c r="Q417" s="231"/>
      <c r="R417" s="231"/>
      <c r="S417" s="231"/>
      <c r="T417" s="232"/>
      <c r="AT417" s="233" t="s">
        <v>262</v>
      </c>
      <c r="AU417" s="233" t="s">
        <v>80</v>
      </c>
      <c r="AV417" s="15" t="s">
        <v>258</v>
      </c>
      <c r="AW417" s="15" t="s">
        <v>34</v>
      </c>
      <c r="AX417" s="15" t="s">
        <v>80</v>
      </c>
      <c r="AY417" s="233" t="s">
        <v>252</v>
      </c>
    </row>
    <row r="418" spans="1:65" s="12" customFormat="1" ht="25.9" customHeight="1">
      <c r="B418" s="166"/>
      <c r="C418" s="167"/>
      <c r="D418" s="168" t="s">
        <v>72</v>
      </c>
      <c r="E418" s="169" t="s">
        <v>4830</v>
      </c>
      <c r="F418" s="169" t="s">
        <v>4831</v>
      </c>
      <c r="G418" s="167"/>
      <c r="H418" s="167"/>
      <c r="I418" s="170"/>
      <c r="J418" s="171">
        <f>BK418</f>
        <v>0</v>
      </c>
      <c r="K418" s="167"/>
      <c r="L418" s="172"/>
      <c r="M418" s="173"/>
      <c r="N418" s="174"/>
      <c r="O418" s="174"/>
      <c r="P418" s="175">
        <f>SUM(P419:P449)</f>
        <v>0</v>
      </c>
      <c r="Q418" s="174"/>
      <c r="R418" s="175">
        <f>SUM(R419:R449)</f>
        <v>0</v>
      </c>
      <c r="S418" s="174"/>
      <c r="T418" s="176">
        <f>SUM(T419:T449)</f>
        <v>0</v>
      </c>
      <c r="AR418" s="177" t="s">
        <v>80</v>
      </c>
      <c r="AT418" s="178" t="s">
        <v>72</v>
      </c>
      <c r="AU418" s="178" t="s">
        <v>73</v>
      </c>
      <c r="AY418" s="177" t="s">
        <v>252</v>
      </c>
      <c r="BK418" s="179">
        <f>SUM(BK419:BK449)</f>
        <v>0</v>
      </c>
    </row>
    <row r="419" spans="1:65" s="2" customFormat="1" ht="76.349999999999994" customHeight="1">
      <c r="A419" s="37"/>
      <c r="B419" s="38"/>
      <c r="C419" s="245" t="s">
        <v>1135</v>
      </c>
      <c r="D419" s="245" t="s">
        <v>356</v>
      </c>
      <c r="E419" s="246" t="s">
        <v>4832</v>
      </c>
      <c r="F419" s="247" t="s">
        <v>4833</v>
      </c>
      <c r="G419" s="248" t="s">
        <v>3159</v>
      </c>
      <c r="H419" s="249">
        <v>1</v>
      </c>
      <c r="I419" s="250"/>
      <c r="J419" s="251">
        <f>ROUND(I419*H419,2)</f>
        <v>0</v>
      </c>
      <c r="K419" s="247" t="s">
        <v>378</v>
      </c>
      <c r="L419" s="252"/>
      <c r="M419" s="253" t="s">
        <v>21</v>
      </c>
      <c r="N419" s="254" t="s">
        <v>44</v>
      </c>
      <c r="O419" s="67"/>
      <c r="P419" s="191">
        <f>O419*H419</f>
        <v>0</v>
      </c>
      <c r="Q419" s="191">
        <v>0</v>
      </c>
      <c r="R419" s="191">
        <f>Q419*H419</f>
        <v>0</v>
      </c>
      <c r="S419" s="191">
        <v>0</v>
      </c>
      <c r="T419" s="192">
        <f>S419*H419</f>
        <v>0</v>
      </c>
      <c r="U419" s="37"/>
      <c r="V419" s="37"/>
      <c r="W419" s="37"/>
      <c r="X419" s="37"/>
      <c r="Y419" s="37"/>
      <c r="Z419" s="37"/>
      <c r="AA419" s="37"/>
      <c r="AB419" s="37"/>
      <c r="AC419" s="37"/>
      <c r="AD419" s="37"/>
      <c r="AE419" s="37"/>
      <c r="AR419" s="193" t="s">
        <v>497</v>
      </c>
      <c r="AT419" s="193" t="s">
        <v>356</v>
      </c>
      <c r="AU419" s="193" t="s">
        <v>80</v>
      </c>
      <c r="AY419" s="20" t="s">
        <v>252</v>
      </c>
      <c r="BE419" s="194">
        <f>IF(N419="základní",J419,0)</f>
        <v>0</v>
      </c>
      <c r="BF419" s="194">
        <f>IF(N419="snížená",J419,0)</f>
        <v>0</v>
      </c>
      <c r="BG419" s="194">
        <f>IF(N419="zákl. přenesená",J419,0)</f>
        <v>0</v>
      </c>
      <c r="BH419" s="194">
        <f>IF(N419="sníž. přenesená",J419,0)</f>
        <v>0</v>
      </c>
      <c r="BI419" s="194">
        <f>IF(N419="nulová",J419,0)</f>
        <v>0</v>
      </c>
      <c r="BJ419" s="20" t="s">
        <v>80</v>
      </c>
      <c r="BK419" s="194">
        <f>ROUND(I419*H419,2)</f>
        <v>0</v>
      </c>
      <c r="BL419" s="20" t="s">
        <v>375</v>
      </c>
      <c r="BM419" s="193" t="s">
        <v>1960</v>
      </c>
    </row>
    <row r="420" spans="1:65" s="13" customFormat="1" ht="11.25">
      <c r="B420" s="200"/>
      <c r="C420" s="201"/>
      <c r="D420" s="202" t="s">
        <v>262</v>
      </c>
      <c r="E420" s="203" t="s">
        <v>21</v>
      </c>
      <c r="F420" s="204" t="s">
        <v>80</v>
      </c>
      <c r="G420" s="201"/>
      <c r="H420" s="205">
        <v>1</v>
      </c>
      <c r="I420" s="206"/>
      <c r="J420" s="201"/>
      <c r="K420" s="201"/>
      <c r="L420" s="207"/>
      <c r="M420" s="208"/>
      <c r="N420" s="209"/>
      <c r="O420" s="209"/>
      <c r="P420" s="209"/>
      <c r="Q420" s="209"/>
      <c r="R420" s="209"/>
      <c r="S420" s="209"/>
      <c r="T420" s="210"/>
      <c r="AT420" s="211" t="s">
        <v>262</v>
      </c>
      <c r="AU420" s="211" t="s">
        <v>80</v>
      </c>
      <c r="AV420" s="13" t="s">
        <v>82</v>
      </c>
      <c r="AW420" s="13" t="s">
        <v>34</v>
      </c>
      <c r="AX420" s="13" t="s">
        <v>73</v>
      </c>
      <c r="AY420" s="211" t="s">
        <v>252</v>
      </c>
    </row>
    <row r="421" spans="1:65" s="15" customFormat="1" ht="11.25">
      <c r="B421" s="223"/>
      <c r="C421" s="224"/>
      <c r="D421" s="202" t="s">
        <v>262</v>
      </c>
      <c r="E421" s="225" t="s">
        <v>21</v>
      </c>
      <c r="F421" s="226" t="s">
        <v>265</v>
      </c>
      <c r="G421" s="224"/>
      <c r="H421" s="227">
        <v>1</v>
      </c>
      <c r="I421" s="228"/>
      <c r="J421" s="224"/>
      <c r="K421" s="224"/>
      <c r="L421" s="229"/>
      <c r="M421" s="230"/>
      <c r="N421" s="231"/>
      <c r="O421" s="231"/>
      <c r="P421" s="231"/>
      <c r="Q421" s="231"/>
      <c r="R421" s="231"/>
      <c r="S421" s="231"/>
      <c r="T421" s="232"/>
      <c r="AT421" s="233" t="s">
        <v>262</v>
      </c>
      <c r="AU421" s="233" t="s">
        <v>80</v>
      </c>
      <c r="AV421" s="15" t="s">
        <v>258</v>
      </c>
      <c r="AW421" s="15" t="s">
        <v>34</v>
      </c>
      <c r="AX421" s="15" t="s">
        <v>80</v>
      </c>
      <c r="AY421" s="233" t="s">
        <v>252</v>
      </c>
    </row>
    <row r="422" spans="1:65" s="2" customFormat="1" ht="16.5" customHeight="1">
      <c r="A422" s="37"/>
      <c r="B422" s="38"/>
      <c r="C422" s="245" t="s">
        <v>1141</v>
      </c>
      <c r="D422" s="245" t="s">
        <v>356</v>
      </c>
      <c r="E422" s="246" t="s">
        <v>4834</v>
      </c>
      <c r="F422" s="247" t="s">
        <v>4835</v>
      </c>
      <c r="G422" s="248" t="s">
        <v>3159</v>
      </c>
      <c r="H422" s="249">
        <v>4</v>
      </c>
      <c r="I422" s="250"/>
      <c r="J422" s="251">
        <f>ROUND(I422*H422,2)</f>
        <v>0</v>
      </c>
      <c r="K422" s="247" t="s">
        <v>378</v>
      </c>
      <c r="L422" s="252"/>
      <c r="M422" s="253" t="s">
        <v>21</v>
      </c>
      <c r="N422" s="254" t="s">
        <v>44</v>
      </c>
      <c r="O422" s="67"/>
      <c r="P422" s="191">
        <f>O422*H422</f>
        <v>0</v>
      </c>
      <c r="Q422" s="191">
        <v>0</v>
      </c>
      <c r="R422" s="191">
        <f>Q422*H422</f>
        <v>0</v>
      </c>
      <c r="S422" s="191">
        <v>0</v>
      </c>
      <c r="T422" s="192">
        <f>S422*H422</f>
        <v>0</v>
      </c>
      <c r="U422" s="37"/>
      <c r="V422" s="37"/>
      <c r="W422" s="37"/>
      <c r="X422" s="37"/>
      <c r="Y422" s="37"/>
      <c r="Z422" s="37"/>
      <c r="AA422" s="37"/>
      <c r="AB422" s="37"/>
      <c r="AC422" s="37"/>
      <c r="AD422" s="37"/>
      <c r="AE422" s="37"/>
      <c r="AR422" s="193" t="s">
        <v>497</v>
      </c>
      <c r="AT422" s="193" t="s">
        <v>356</v>
      </c>
      <c r="AU422" s="193" t="s">
        <v>80</v>
      </c>
      <c r="AY422" s="20" t="s">
        <v>252</v>
      </c>
      <c r="BE422" s="194">
        <f>IF(N422="základní",J422,0)</f>
        <v>0</v>
      </c>
      <c r="BF422" s="194">
        <f>IF(N422="snížená",J422,0)</f>
        <v>0</v>
      </c>
      <c r="BG422" s="194">
        <f>IF(N422="zákl. přenesená",J422,0)</f>
        <v>0</v>
      </c>
      <c r="BH422" s="194">
        <f>IF(N422="sníž. přenesená",J422,0)</f>
        <v>0</v>
      </c>
      <c r="BI422" s="194">
        <f>IF(N422="nulová",J422,0)</f>
        <v>0</v>
      </c>
      <c r="BJ422" s="20" t="s">
        <v>80</v>
      </c>
      <c r="BK422" s="194">
        <f>ROUND(I422*H422,2)</f>
        <v>0</v>
      </c>
      <c r="BL422" s="20" t="s">
        <v>375</v>
      </c>
      <c r="BM422" s="193" t="s">
        <v>1970</v>
      </c>
    </row>
    <row r="423" spans="1:65" s="13" customFormat="1" ht="11.25">
      <c r="B423" s="200"/>
      <c r="C423" s="201"/>
      <c r="D423" s="202" t="s">
        <v>262</v>
      </c>
      <c r="E423" s="203" t="s">
        <v>21</v>
      </c>
      <c r="F423" s="204" t="s">
        <v>3235</v>
      </c>
      <c r="G423" s="201"/>
      <c r="H423" s="205">
        <v>4</v>
      </c>
      <c r="I423" s="206"/>
      <c r="J423" s="201"/>
      <c r="K423" s="201"/>
      <c r="L423" s="207"/>
      <c r="M423" s="208"/>
      <c r="N423" s="209"/>
      <c r="O423" s="209"/>
      <c r="P423" s="209"/>
      <c r="Q423" s="209"/>
      <c r="R423" s="209"/>
      <c r="S423" s="209"/>
      <c r="T423" s="210"/>
      <c r="AT423" s="211" t="s">
        <v>262</v>
      </c>
      <c r="AU423" s="211" t="s">
        <v>80</v>
      </c>
      <c r="AV423" s="13" t="s">
        <v>82</v>
      </c>
      <c r="AW423" s="13" t="s">
        <v>34</v>
      </c>
      <c r="AX423" s="13" t="s">
        <v>73</v>
      </c>
      <c r="AY423" s="211" t="s">
        <v>252</v>
      </c>
    </row>
    <row r="424" spans="1:65" s="15" customFormat="1" ht="11.25">
      <c r="B424" s="223"/>
      <c r="C424" s="224"/>
      <c r="D424" s="202" t="s">
        <v>262</v>
      </c>
      <c r="E424" s="225" t="s">
        <v>21</v>
      </c>
      <c r="F424" s="226" t="s">
        <v>265</v>
      </c>
      <c r="G424" s="224"/>
      <c r="H424" s="227">
        <v>4</v>
      </c>
      <c r="I424" s="228"/>
      <c r="J424" s="224"/>
      <c r="K424" s="224"/>
      <c r="L424" s="229"/>
      <c r="M424" s="230"/>
      <c r="N424" s="231"/>
      <c r="O424" s="231"/>
      <c r="P424" s="231"/>
      <c r="Q424" s="231"/>
      <c r="R424" s="231"/>
      <c r="S424" s="231"/>
      <c r="T424" s="232"/>
      <c r="AT424" s="233" t="s">
        <v>262</v>
      </c>
      <c r="AU424" s="233" t="s">
        <v>80</v>
      </c>
      <c r="AV424" s="15" t="s">
        <v>258</v>
      </c>
      <c r="AW424" s="15" t="s">
        <v>34</v>
      </c>
      <c r="AX424" s="15" t="s">
        <v>80</v>
      </c>
      <c r="AY424" s="233" t="s">
        <v>252</v>
      </c>
    </row>
    <row r="425" spans="1:65" s="2" customFormat="1" ht="16.5" customHeight="1">
      <c r="A425" s="37"/>
      <c r="B425" s="38"/>
      <c r="C425" s="245" t="s">
        <v>1147</v>
      </c>
      <c r="D425" s="245" t="s">
        <v>356</v>
      </c>
      <c r="E425" s="246" t="s">
        <v>4836</v>
      </c>
      <c r="F425" s="247" t="s">
        <v>4837</v>
      </c>
      <c r="G425" s="248" t="s">
        <v>3159</v>
      </c>
      <c r="H425" s="249">
        <v>2</v>
      </c>
      <c r="I425" s="250"/>
      <c r="J425" s="251">
        <f>ROUND(I425*H425,2)</f>
        <v>0</v>
      </c>
      <c r="K425" s="247" t="s">
        <v>378</v>
      </c>
      <c r="L425" s="252"/>
      <c r="M425" s="253" t="s">
        <v>21</v>
      </c>
      <c r="N425" s="254" t="s">
        <v>44</v>
      </c>
      <c r="O425" s="67"/>
      <c r="P425" s="191">
        <f>O425*H425</f>
        <v>0</v>
      </c>
      <c r="Q425" s="191">
        <v>0</v>
      </c>
      <c r="R425" s="191">
        <f>Q425*H425</f>
        <v>0</v>
      </c>
      <c r="S425" s="191">
        <v>0</v>
      </c>
      <c r="T425" s="192">
        <f>S425*H425</f>
        <v>0</v>
      </c>
      <c r="U425" s="37"/>
      <c r="V425" s="37"/>
      <c r="W425" s="37"/>
      <c r="X425" s="37"/>
      <c r="Y425" s="37"/>
      <c r="Z425" s="37"/>
      <c r="AA425" s="37"/>
      <c r="AB425" s="37"/>
      <c r="AC425" s="37"/>
      <c r="AD425" s="37"/>
      <c r="AE425" s="37"/>
      <c r="AR425" s="193" t="s">
        <v>497</v>
      </c>
      <c r="AT425" s="193" t="s">
        <v>356</v>
      </c>
      <c r="AU425" s="193" t="s">
        <v>80</v>
      </c>
      <c r="AY425" s="20" t="s">
        <v>252</v>
      </c>
      <c r="BE425" s="194">
        <f>IF(N425="základní",J425,0)</f>
        <v>0</v>
      </c>
      <c r="BF425" s="194">
        <f>IF(N425="snížená",J425,0)</f>
        <v>0</v>
      </c>
      <c r="BG425" s="194">
        <f>IF(N425="zákl. přenesená",J425,0)</f>
        <v>0</v>
      </c>
      <c r="BH425" s="194">
        <f>IF(N425="sníž. přenesená",J425,0)</f>
        <v>0</v>
      </c>
      <c r="BI425" s="194">
        <f>IF(N425="nulová",J425,0)</f>
        <v>0</v>
      </c>
      <c r="BJ425" s="20" t="s">
        <v>80</v>
      </c>
      <c r="BK425" s="194">
        <f>ROUND(I425*H425,2)</f>
        <v>0</v>
      </c>
      <c r="BL425" s="20" t="s">
        <v>375</v>
      </c>
      <c r="BM425" s="193" t="s">
        <v>1983</v>
      </c>
    </row>
    <row r="426" spans="1:65" s="13" customFormat="1" ht="11.25">
      <c r="B426" s="200"/>
      <c r="C426" s="201"/>
      <c r="D426" s="202" t="s">
        <v>262</v>
      </c>
      <c r="E426" s="203" t="s">
        <v>21</v>
      </c>
      <c r="F426" s="204" t="s">
        <v>3188</v>
      </c>
      <c r="G426" s="201"/>
      <c r="H426" s="205">
        <v>2</v>
      </c>
      <c r="I426" s="206"/>
      <c r="J426" s="201"/>
      <c r="K426" s="201"/>
      <c r="L426" s="207"/>
      <c r="M426" s="208"/>
      <c r="N426" s="209"/>
      <c r="O426" s="209"/>
      <c r="P426" s="209"/>
      <c r="Q426" s="209"/>
      <c r="R426" s="209"/>
      <c r="S426" s="209"/>
      <c r="T426" s="210"/>
      <c r="AT426" s="211" t="s">
        <v>262</v>
      </c>
      <c r="AU426" s="211" t="s">
        <v>80</v>
      </c>
      <c r="AV426" s="13" t="s">
        <v>82</v>
      </c>
      <c r="AW426" s="13" t="s">
        <v>34</v>
      </c>
      <c r="AX426" s="13" t="s">
        <v>73</v>
      </c>
      <c r="AY426" s="211" t="s">
        <v>252</v>
      </c>
    </row>
    <row r="427" spans="1:65" s="15" customFormat="1" ht="11.25">
      <c r="B427" s="223"/>
      <c r="C427" s="224"/>
      <c r="D427" s="202" t="s">
        <v>262</v>
      </c>
      <c r="E427" s="225" t="s">
        <v>21</v>
      </c>
      <c r="F427" s="226" t="s">
        <v>265</v>
      </c>
      <c r="G427" s="224"/>
      <c r="H427" s="227">
        <v>2</v>
      </c>
      <c r="I427" s="228"/>
      <c r="J427" s="224"/>
      <c r="K427" s="224"/>
      <c r="L427" s="229"/>
      <c r="M427" s="230"/>
      <c r="N427" s="231"/>
      <c r="O427" s="231"/>
      <c r="P427" s="231"/>
      <c r="Q427" s="231"/>
      <c r="R427" s="231"/>
      <c r="S427" s="231"/>
      <c r="T427" s="232"/>
      <c r="AT427" s="233" t="s">
        <v>262</v>
      </c>
      <c r="AU427" s="233" t="s">
        <v>80</v>
      </c>
      <c r="AV427" s="15" t="s">
        <v>258</v>
      </c>
      <c r="AW427" s="15" t="s">
        <v>34</v>
      </c>
      <c r="AX427" s="15" t="s">
        <v>80</v>
      </c>
      <c r="AY427" s="233" t="s">
        <v>252</v>
      </c>
    </row>
    <row r="428" spans="1:65" s="2" customFormat="1" ht="24.2" customHeight="1">
      <c r="A428" s="37"/>
      <c r="B428" s="38"/>
      <c r="C428" s="245" t="s">
        <v>1153</v>
      </c>
      <c r="D428" s="245" t="s">
        <v>356</v>
      </c>
      <c r="E428" s="246" t="s">
        <v>4838</v>
      </c>
      <c r="F428" s="247" t="s">
        <v>4839</v>
      </c>
      <c r="G428" s="248" t="s">
        <v>3159</v>
      </c>
      <c r="H428" s="249">
        <v>1</v>
      </c>
      <c r="I428" s="250"/>
      <c r="J428" s="251">
        <f>ROUND(I428*H428,2)</f>
        <v>0</v>
      </c>
      <c r="K428" s="247" t="s">
        <v>378</v>
      </c>
      <c r="L428" s="252"/>
      <c r="M428" s="253" t="s">
        <v>21</v>
      </c>
      <c r="N428" s="254" t="s">
        <v>44</v>
      </c>
      <c r="O428" s="67"/>
      <c r="P428" s="191">
        <f>O428*H428</f>
        <v>0</v>
      </c>
      <c r="Q428" s="191">
        <v>0</v>
      </c>
      <c r="R428" s="191">
        <f>Q428*H428</f>
        <v>0</v>
      </c>
      <c r="S428" s="191">
        <v>0</v>
      </c>
      <c r="T428" s="192">
        <f>S428*H428</f>
        <v>0</v>
      </c>
      <c r="U428" s="37"/>
      <c r="V428" s="37"/>
      <c r="W428" s="37"/>
      <c r="X428" s="37"/>
      <c r="Y428" s="37"/>
      <c r="Z428" s="37"/>
      <c r="AA428" s="37"/>
      <c r="AB428" s="37"/>
      <c r="AC428" s="37"/>
      <c r="AD428" s="37"/>
      <c r="AE428" s="37"/>
      <c r="AR428" s="193" t="s">
        <v>497</v>
      </c>
      <c r="AT428" s="193" t="s">
        <v>356</v>
      </c>
      <c r="AU428" s="193" t="s">
        <v>80</v>
      </c>
      <c r="AY428" s="20" t="s">
        <v>252</v>
      </c>
      <c r="BE428" s="194">
        <f>IF(N428="základní",J428,0)</f>
        <v>0</v>
      </c>
      <c r="BF428" s="194">
        <f>IF(N428="snížená",J428,0)</f>
        <v>0</v>
      </c>
      <c r="BG428" s="194">
        <f>IF(N428="zákl. přenesená",J428,0)</f>
        <v>0</v>
      </c>
      <c r="BH428" s="194">
        <f>IF(N428="sníž. přenesená",J428,0)</f>
        <v>0</v>
      </c>
      <c r="BI428" s="194">
        <f>IF(N428="nulová",J428,0)</f>
        <v>0</v>
      </c>
      <c r="BJ428" s="20" t="s">
        <v>80</v>
      </c>
      <c r="BK428" s="194">
        <f>ROUND(I428*H428,2)</f>
        <v>0</v>
      </c>
      <c r="BL428" s="20" t="s">
        <v>375</v>
      </c>
      <c r="BM428" s="193" t="s">
        <v>1998</v>
      </c>
    </row>
    <row r="429" spans="1:65" s="13" customFormat="1" ht="11.25">
      <c r="B429" s="200"/>
      <c r="C429" s="201"/>
      <c r="D429" s="202" t="s">
        <v>262</v>
      </c>
      <c r="E429" s="203" t="s">
        <v>21</v>
      </c>
      <c r="F429" s="204" t="s">
        <v>80</v>
      </c>
      <c r="G429" s="201"/>
      <c r="H429" s="205">
        <v>1</v>
      </c>
      <c r="I429" s="206"/>
      <c r="J429" s="201"/>
      <c r="K429" s="201"/>
      <c r="L429" s="207"/>
      <c r="M429" s="208"/>
      <c r="N429" s="209"/>
      <c r="O429" s="209"/>
      <c r="P429" s="209"/>
      <c r="Q429" s="209"/>
      <c r="R429" s="209"/>
      <c r="S429" s="209"/>
      <c r="T429" s="210"/>
      <c r="AT429" s="211" t="s">
        <v>262</v>
      </c>
      <c r="AU429" s="211" t="s">
        <v>80</v>
      </c>
      <c r="AV429" s="13" t="s">
        <v>82</v>
      </c>
      <c r="AW429" s="13" t="s">
        <v>34</v>
      </c>
      <c r="AX429" s="13" t="s">
        <v>73</v>
      </c>
      <c r="AY429" s="211" t="s">
        <v>252</v>
      </c>
    </row>
    <row r="430" spans="1:65" s="15" customFormat="1" ht="11.25">
      <c r="B430" s="223"/>
      <c r="C430" s="224"/>
      <c r="D430" s="202" t="s">
        <v>262</v>
      </c>
      <c r="E430" s="225" t="s">
        <v>21</v>
      </c>
      <c r="F430" s="226" t="s">
        <v>265</v>
      </c>
      <c r="G430" s="224"/>
      <c r="H430" s="227">
        <v>1</v>
      </c>
      <c r="I430" s="228"/>
      <c r="J430" s="224"/>
      <c r="K430" s="224"/>
      <c r="L430" s="229"/>
      <c r="M430" s="230"/>
      <c r="N430" s="231"/>
      <c r="O430" s="231"/>
      <c r="P430" s="231"/>
      <c r="Q430" s="231"/>
      <c r="R430" s="231"/>
      <c r="S430" s="231"/>
      <c r="T430" s="232"/>
      <c r="AT430" s="233" t="s">
        <v>262</v>
      </c>
      <c r="AU430" s="233" t="s">
        <v>80</v>
      </c>
      <c r="AV430" s="15" t="s">
        <v>258</v>
      </c>
      <c r="AW430" s="15" t="s">
        <v>34</v>
      </c>
      <c r="AX430" s="15" t="s">
        <v>80</v>
      </c>
      <c r="AY430" s="233" t="s">
        <v>252</v>
      </c>
    </row>
    <row r="431" spans="1:65" s="2" customFormat="1" ht="24.2" customHeight="1">
      <c r="A431" s="37"/>
      <c r="B431" s="38"/>
      <c r="C431" s="245" t="s">
        <v>1159</v>
      </c>
      <c r="D431" s="245" t="s">
        <v>356</v>
      </c>
      <c r="E431" s="246" t="s">
        <v>4840</v>
      </c>
      <c r="F431" s="247" t="s">
        <v>4841</v>
      </c>
      <c r="G431" s="248" t="s">
        <v>3159</v>
      </c>
      <c r="H431" s="249">
        <v>5</v>
      </c>
      <c r="I431" s="250"/>
      <c r="J431" s="251">
        <f>ROUND(I431*H431,2)</f>
        <v>0</v>
      </c>
      <c r="K431" s="247" t="s">
        <v>378</v>
      </c>
      <c r="L431" s="252"/>
      <c r="M431" s="253" t="s">
        <v>21</v>
      </c>
      <c r="N431" s="254" t="s">
        <v>44</v>
      </c>
      <c r="O431" s="67"/>
      <c r="P431" s="191">
        <f>O431*H431</f>
        <v>0</v>
      </c>
      <c r="Q431" s="191">
        <v>0</v>
      </c>
      <c r="R431" s="191">
        <f>Q431*H431</f>
        <v>0</v>
      </c>
      <c r="S431" s="191">
        <v>0</v>
      </c>
      <c r="T431" s="192">
        <f>S431*H431</f>
        <v>0</v>
      </c>
      <c r="U431" s="37"/>
      <c r="V431" s="37"/>
      <c r="W431" s="37"/>
      <c r="X431" s="37"/>
      <c r="Y431" s="37"/>
      <c r="Z431" s="37"/>
      <c r="AA431" s="37"/>
      <c r="AB431" s="37"/>
      <c r="AC431" s="37"/>
      <c r="AD431" s="37"/>
      <c r="AE431" s="37"/>
      <c r="AR431" s="193" t="s">
        <v>497</v>
      </c>
      <c r="AT431" s="193" t="s">
        <v>356</v>
      </c>
      <c r="AU431" s="193" t="s">
        <v>80</v>
      </c>
      <c r="AY431" s="20" t="s">
        <v>252</v>
      </c>
      <c r="BE431" s="194">
        <f>IF(N431="základní",J431,0)</f>
        <v>0</v>
      </c>
      <c r="BF431" s="194">
        <f>IF(N431="snížená",J431,0)</f>
        <v>0</v>
      </c>
      <c r="BG431" s="194">
        <f>IF(N431="zákl. přenesená",J431,0)</f>
        <v>0</v>
      </c>
      <c r="BH431" s="194">
        <f>IF(N431="sníž. přenesená",J431,0)</f>
        <v>0</v>
      </c>
      <c r="BI431" s="194">
        <f>IF(N431="nulová",J431,0)</f>
        <v>0</v>
      </c>
      <c r="BJ431" s="20" t="s">
        <v>80</v>
      </c>
      <c r="BK431" s="194">
        <f>ROUND(I431*H431,2)</f>
        <v>0</v>
      </c>
      <c r="BL431" s="20" t="s">
        <v>375</v>
      </c>
      <c r="BM431" s="193" t="s">
        <v>2010</v>
      </c>
    </row>
    <row r="432" spans="1:65" s="13" customFormat="1" ht="11.25">
      <c r="B432" s="200"/>
      <c r="C432" s="201"/>
      <c r="D432" s="202" t="s">
        <v>262</v>
      </c>
      <c r="E432" s="203" t="s">
        <v>21</v>
      </c>
      <c r="F432" s="204" t="s">
        <v>4649</v>
      </c>
      <c r="G432" s="201"/>
      <c r="H432" s="205">
        <v>5</v>
      </c>
      <c r="I432" s="206"/>
      <c r="J432" s="201"/>
      <c r="K432" s="201"/>
      <c r="L432" s="207"/>
      <c r="M432" s="208"/>
      <c r="N432" s="209"/>
      <c r="O432" s="209"/>
      <c r="P432" s="209"/>
      <c r="Q432" s="209"/>
      <c r="R432" s="209"/>
      <c r="S432" s="209"/>
      <c r="T432" s="210"/>
      <c r="AT432" s="211" t="s">
        <v>262</v>
      </c>
      <c r="AU432" s="211" t="s">
        <v>80</v>
      </c>
      <c r="AV432" s="13" t="s">
        <v>82</v>
      </c>
      <c r="AW432" s="13" t="s">
        <v>34</v>
      </c>
      <c r="AX432" s="13" t="s">
        <v>73</v>
      </c>
      <c r="AY432" s="211" t="s">
        <v>252</v>
      </c>
    </row>
    <row r="433" spans="1:65" s="15" customFormat="1" ht="11.25">
      <c r="B433" s="223"/>
      <c r="C433" s="224"/>
      <c r="D433" s="202" t="s">
        <v>262</v>
      </c>
      <c r="E433" s="225" t="s">
        <v>21</v>
      </c>
      <c r="F433" s="226" t="s">
        <v>265</v>
      </c>
      <c r="G433" s="224"/>
      <c r="H433" s="227">
        <v>5</v>
      </c>
      <c r="I433" s="228"/>
      <c r="J433" s="224"/>
      <c r="K433" s="224"/>
      <c r="L433" s="229"/>
      <c r="M433" s="230"/>
      <c r="N433" s="231"/>
      <c r="O433" s="231"/>
      <c r="P433" s="231"/>
      <c r="Q433" s="231"/>
      <c r="R433" s="231"/>
      <c r="S433" s="231"/>
      <c r="T433" s="232"/>
      <c r="AT433" s="233" t="s">
        <v>262</v>
      </c>
      <c r="AU433" s="233" t="s">
        <v>80</v>
      </c>
      <c r="AV433" s="15" t="s">
        <v>258</v>
      </c>
      <c r="AW433" s="15" t="s">
        <v>34</v>
      </c>
      <c r="AX433" s="15" t="s">
        <v>80</v>
      </c>
      <c r="AY433" s="233" t="s">
        <v>252</v>
      </c>
    </row>
    <row r="434" spans="1:65" s="2" customFormat="1" ht="16.5" customHeight="1">
      <c r="A434" s="37"/>
      <c r="B434" s="38"/>
      <c r="C434" s="245" t="s">
        <v>1165</v>
      </c>
      <c r="D434" s="245" t="s">
        <v>356</v>
      </c>
      <c r="E434" s="246" t="s">
        <v>4842</v>
      </c>
      <c r="F434" s="247" t="s">
        <v>4843</v>
      </c>
      <c r="G434" s="248" t="s">
        <v>163</v>
      </c>
      <c r="H434" s="249">
        <v>15</v>
      </c>
      <c r="I434" s="250"/>
      <c r="J434" s="251">
        <f>ROUND(I434*H434,2)</f>
        <v>0</v>
      </c>
      <c r="K434" s="247" t="s">
        <v>378</v>
      </c>
      <c r="L434" s="252"/>
      <c r="M434" s="253" t="s">
        <v>21</v>
      </c>
      <c r="N434" s="254" t="s">
        <v>44</v>
      </c>
      <c r="O434" s="67"/>
      <c r="P434" s="191">
        <f>O434*H434</f>
        <v>0</v>
      </c>
      <c r="Q434" s="191">
        <v>0</v>
      </c>
      <c r="R434" s="191">
        <f>Q434*H434</f>
        <v>0</v>
      </c>
      <c r="S434" s="191">
        <v>0</v>
      </c>
      <c r="T434" s="192">
        <f>S434*H434</f>
        <v>0</v>
      </c>
      <c r="U434" s="37"/>
      <c r="V434" s="37"/>
      <c r="W434" s="37"/>
      <c r="X434" s="37"/>
      <c r="Y434" s="37"/>
      <c r="Z434" s="37"/>
      <c r="AA434" s="37"/>
      <c r="AB434" s="37"/>
      <c r="AC434" s="37"/>
      <c r="AD434" s="37"/>
      <c r="AE434" s="37"/>
      <c r="AR434" s="193" t="s">
        <v>497</v>
      </c>
      <c r="AT434" s="193" t="s">
        <v>356</v>
      </c>
      <c r="AU434" s="193" t="s">
        <v>80</v>
      </c>
      <c r="AY434" s="20" t="s">
        <v>252</v>
      </c>
      <c r="BE434" s="194">
        <f>IF(N434="základní",J434,0)</f>
        <v>0</v>
      </c>
      <c r="BF434" s="194">
        <f>IF(N434="snížená",J434,0)</f>
        <v>0</v>
      </c>
      <c r="BG434" s="194">
        <f>IF(N434="zákl. přenesená",J434,0)</f>
        <v>0</v>
      </c>
      <c r="BH434" s="194">
        <f>IF(N434="sníž. přenesená",J434,0)</f>
        <v>0</v>
      </c>
      <c r="BI434" s="194">
        <f>IF(N434="nulová",J434,0)</f>
        <v>0</v>
      </c>
      <c r="BJ434" s="20" t="s">
        <v>80</v>
      </c>
      <c r="BK434" s="194">
        <f>ROUND(I434*H434,2)</f>
        <v>0</v>
      </c>
      <c r="BL434" s="20" t="s">
        <v>375</v>
      </c>
      <c r="BM434" s="193" t="s">
        <v>2023</v>
      </c>
    </row>
    <row r="435" spans="1:65" s="13" customFormat="1" ht="11.25">
      <c r="B435" s="200"/>
      <c r="C435" s="201"/>
      <c r="D435" s="202" t="s">
        <v>262</v>
      </c>
      <c r="E435" s="203" t="s">
        <v>21</v>
      </c>
      <c r="F435" s="204" t="s">
        <v>4844</v>
      </c>
      <c r="G435" s="201"/>
      <c r="H435" s="205">
        <v>15</v>
      </c>
      <c r="I435" s="206"/>
      <c r="J435" s="201"/>
      <c r="K435" s="201"/>
      <c r="L435" s="207"/>
      <c r="M435" s="208"/>
      <c r="N435" s="209"/>
      <c r="O435" s="209"/>
      <c r="P435" s="209"/>
      <c r="Q435" s="209"/>
      <c r="R435" s="209"/>
      <c r="S435" s="209"/>
      <c r="T435" s="210"/>
      <c r="AT435" s="211" t="s">
        <v>262</v>
      </c>
      <c r="AU435" s="211" t="s">
        <v>80</v>
      </c>
      <c r="AV435" s="13" t="s">
        <v>82</v>
      </c>
      <c r="AW435" s="13" t="s">
        <v>34</v>
      </c>
      <c r="AX435" s="13" t="s">
        <v>73</v>
      </c>
      <c r="AY435" s="211" t="s">
        <v>252</v>
      </c>
    </row>
    <row r="436" spans="1:65" s="15" customFormat="1" ht="11.25">
      <c r="B436" s="223"/>
      <c r="C436" s="224"/>
      <c r="D436" s="202" t="s">
        <v>262</v>
      </c>
      <c r="E436" s="225" t="s">
        <v>21</v>
      </c>
      <c r="F436" s="226" t="s">
        <v>265</v>
      </c>
      <c r="G436" s="224"/>
      <c r="H436" s="227">
        <v>15</v>
      </c>
      <c r="I436" s="228"/>
      <c r="J436" s="224"/>
      <c r="K436" s="224"/>
      <c r="L436" s="229"/>
      <c r="M436" s="230"/>
      <c r="N436" s="231"/>
      <c r="O436" s="231"/>
      <c r="P436" s="231"/>
      <c r="Q436" s="231"/>
      <c r="R436" s="231"/>
      <c r="S436" s="231"/>
      <c r="T436" s="232"/>
      <c r="AT436" s="233" t="s">
        <v>262</v>
      </c>
      <c r="AU436" s="233" t="s">
        <v>80</v>
      </c>
      <c r="AV436" s="15" t="s">
        <v>258</v>
      </c>
      <c r="AW436" s="15" t="s">
        <v>34</v>
      </c>
      <c r="AX436" s="15" t="s">
        <v>80</v>
      </c>
      <c r="AY436" s="233" t="s">
        <v>252</v>
      </c>
    </row>
    <row r="437" spans="1:65" s="2" customFormat="1" ht="16.5" customHeight="1">
      <c r="A437" s="37"/>
      <c r="B437" s="38"/>
      <c r="C437" s="245" t="s">
        <v>1175</v>
      </c>
      <c r="D437" s="245" t="s">
        <v>356</v>
      </c>
      <c r="E437" s="246" t="s">
        <v>4650</v>
      </c>
      <c r="F437" s="247" t="s">
        <v>4651</v>
      </c>
      <c r="G437" s="248" t="s">
        <v>149</v>
      </c>
      <c r="H437" s="249">
        <v>5</v>
      </c>
      <c r="I437" s="250"/>
      <c r="J437" s="251">
        <f>ROUND(I437*H437,2)</f>
        <v>0</v>
      </c>
      <c r="K437" s="247" t="s">
        <v>378</v>
      </c>
      <c r="L437" s="252"/>
      <c r="M437" s="253" t="s">
        <v>21</v>
      </c>
      <c r="N437" s="254" t="s">
        <v>44</v>
      </c>
      <c r="O437" s="67"/>
      <c r="P437" s="191">
        <f>O437*H437</f>
        <v>0</v>
      </c>
      <c r="Q437" s="191">
        <v>0</v>
      </c>
      <c r="R437" s="191">
        <f>Q437*H437</f>
        <v>0</v>
      </c>
      <c r="S437" s="191">
        <v>0</v>
      </c>
      <c r="T437" s="192">
        <f>S437*H437</f>
        <v>0</v>
      </c>
      <c r="U437" s="37"/>
      <c r="V437" s="37"/>
      <c r="W437" s="37"/>
      <c r="X437" s="37"/>
      <c r="Y437" s="37"/>
      <c r="Z437" s="37"/>
      <c r="AA437" s="37"/>
      <c r="AB437" s="37"/>
      <c r="AC437" s="37"/>
      <c r="AD437" s="37"/>
      <c r="AE437" s="37"/>
      <c r="AR437" s="193" t="s">
        <v>497</v>
      </c>
      <c r="AT437" s="193" t="s">
        <v>356</v>
      </c>
      <c r="AU437" s="193" t="s">
        <v>80</v>
      </c>
      <c r="AY437" s="20" t="s">
        <v>252</v>
      </c>
      <c r="BE437" s="194">
        <f>IF(N437="základní",J437,0)</f>
        <v>0</v>
      </c>
      <c r="BF437" s="194">
        <f>IF(N437="snížená",J437,0)</f>
        <v>0</v>
      </c>
      <c r="BG437" s="194">
        <f>IF(N437="zákl. přenesená",J437,0)</f>
        <v>0</v>
      </c>
      <c r="BH437" s="194">
        <f>IF(N437="sníž. přenesená",J437,0)</f>
        <v>0</v>
      </c>
      <c r="BI437" s="194">
        <f>IF(N437="nulová",J437,0)</f>
        <v>0</v>
      </c>
      <c r="BJ437" s="20" t="s">
        <v>80</v>
      </c>
      <c r="BK437" s="194">
        <f>ROUND(I437*H437,2)</f>
        <v>0</v>
      </c>
      <c r="BL437" s="20" t="s">
        <v>375</v>
      </c>
      <c r="BM437" s="193" t="s">
        <v>2034</v>
      </c>
    </row>
    <row r="438" spans="1:65" s="13" customFormat="1" ht="11.25">
      <c r="B438" s="200"/>
      <c r="C438" s="201"/>
      <c r="D438" s="202" t="s">
        <v>262</v>
      </c>
      <c r="E438" s="203" t="s">
        <v>21</v>
      </c>
      <c r="F438" s="204" t="s">
        <v>4649</v>
      </c>
      <c r="G438" s="201"/>
      <c r="H438" s="205">
        <v>5</v>
      </c>
      <c r="I438" s="206"/>
      <c r="J438" s="201"/>
      <c r="K438" s="201"/>
      <c r="L438" s="207"/>
      <c r="M438" s="208"/>
      <c r="N438" s="209"/>
      <c r="O438" s="209"/>
      <c r="P438" s="209"/>
      <c r="Q438" s="209"/>
      <c r="R438" s="209"/>
      <c r="S438" s="209"/>
      <c r="T438" s="210"/>
      <c r="AT438" s="211" t="s">
        <v>262</v>
      </c>
      <c r="AU438" s="211" t="s">
        <v>80</v>
      </c>
      <c r="AV438" s="13" t="s">
        <v>82</v>
      </c>
      <c r="AW438" s="13" t="s">
        <v>34</v>
      </c>
      <c r="AX438" s="13" t="s">
        <v>73</v>
      </c>
      <c r="AY438" s="211" t="s">
        <v>252</v>
      </c>
    </row>
    <row r="439" spans="1:65" s="15" customFormat="1" ht="11.25">
      <c r="B439" s="223"/>
      <c r="C439" s="224"/>
      <c r="D439" s="202" t="s">
        <v>262</v>
      </c>
      <c r="E439" s="225" t="s">
        <v>21</v>
      </c>
      <c r="F439" s="226" t="s">
        <v>265</v>
      </c>
      <c r="G439" s="224"/>
      <c r="H439" s="227">
        <v>5</v>
      </c>
      <c r="I439" s="228"/>
      <c r="J439" s="224"/>
      <c r="K439" s="224"/>
      <c r="L439" s="229"/>
      <c r="M439" s="230"/>
      <c r="N439" s="231"/>
      <c r="O439" s="231"/>
      <c r="P439" s="231"/>
      <c r="Q439" s="231"/>
      <c r="R439" s="231"/>
      <c r="S439" s="231"/>
      <c r="T439" s="232"/>
      <c r="AT439" s="233" t="s">
        <v>262</v>
      </c>
      <c r="AU439" s="233" t="s">
        <v>80</v>
      </c>
      <c r="AV439" s="15" t="s">
        <v>258</v>
      </c>
      <c r="AW439" s="15" t="s">
        <v>34</v>
      </c>
      <c r="AX439" s="15" t="s">
        <v>80</v>
      </c>
      <c r="AY439" s="233" t="s">
        <v>252</v>
      </c>
    </row>
    <row r="440" spans="1:65" s="2" customFormat="1" ht="16.5" customHeight="1">
      <c r="A440" s="37"/>
      <c r="B440" s="38"/>
      <c r="C440" s="245" t="s">
        <v>1223</v>
      </c>
      <c r="D440" s="245" t="s">
        <v>356</v>
      </c>
      <c r="E440" s="246" t="s">
        <v>4658</v>
      </c>
      <c r="F440" s="247" t="s">
        <v>4659</v>
      </c>
      <c r="G440" s="248" t="s">
        <v>4604</v>
      </c>
      <c r="H440" s="249">
        <v>14</v>
      </c>
      <c r="I440" s="250"/>
      <c r="J440" s="251">
        <f>ROUND(I440*H440,2)</f>
        <v>0</v>
      </c>
      <c r="K440" s="247" t="s">
        <v>378</v>
      </c>
      <c r="L440" s="252"/>
      <c r="M440" s="253" t="s">
        <v>21</v>
      </c>
      <c r="N440" s="254" t="s">
        <v>44</v>
      </c>
      <c r="O440" s="67"/>
      <c r="P440" s="191">
        <f>O440*H440</f>
        <v>0</v>
      </c>
      <c r="Q440" s="191">
        <v>0</v>
      </c>
      <c r="R440" s="191">
        <f>Q440*H440</f>
        <v>0</v>
      </c>
      <c r="S440" s="191">
        <v>0</v>
      </c>
      <c r="T440" s="192">
        <f>S440*H440</f>
        <v>0</v>
      </c>
      <c r="U440" s="37"/>
      <c r="V440" s="37"/>
      <c r="W440" s="37"/>
      <c r="X440" s="37"/>
      <c r="Y440" s="37"/>
      <c r="Z440" s="37"/>
      <c r="AA440" s="37"/>
      <c r="AB440" s="37"/>
      <c r="AC440" s="37"/>
      <c r="AD440" s="37"/>
      <c r="AE440" s="37"/>
      <c r="AR440" s="193" t="s">
        <v>497</v>
      </c>
      <c r="AT440" s="193" t="s">
        <v>356</v>
      </c>
      <c r="AU440" s="193" t="s">
        <v>80</v>
      </c>
      <c r="AY440" s="20" t="s">
        <v>252</v>
      </c>
      <c r="BE440" s="194">
        <f>IF(N440="základní",J440,0)</f>
        <v>0</v>
      </c>
      <c r="BF440" s="194">
        <f>IF(N440="snížená",J440,0)</f>
        <v>0</v>
      </c>
      <c r="BG440" s="194">
        <f>IF(N440="zákl. přenesená",J440,0)</f>
        <v>0</v>
      </c>
      <c r="BH440" s="194">
        <f>IF(N440="sníž. přenesená",J440,0)</f>
        <v>0</v>
      </c>
      <c r="BI440" s="194">
        <f>IF(N440="nulová",J440,0)</f>
        <v>0</v>
      </c>
      <c r="BJ440" s="20" t="s">
        <v>80</v>
      </c>
      <c r="BK440" s="194">
        <f>ROUND(I440*H440,2)</f>
        <v>0</v>
      </c>
      <c r="BL440" s="20" t="s">
        <v>375</v>
      </c>
      <c r="BM440" s="193" t="s">
        <v>2047</v>
      </c>
    </row>
    <row r="441" spans="1:65" s="2" customFormat="1" ht="16.5" customHeight="1">
      <c r="A441" s="37"/>
      <c r="B441" s="38"/>
      <c r="C441" s="245" t="s">
        <v>1228</v>
      </c>
      <c r="D441" s="245" t="s">
        <v>356</v>
      </c>
      <c r="E441" s="246" t="s">
        <v>4845</v>
      </c>
      <c r="F441" s="247" t="s">
        <v>4662</v>
      </c>
      <c r="G441" s="248" t="s">
        <v>149</v>
      </c>
      <c r="H441" s="249">
        <v>5</v>
      </c>
      <c r="I441" s="250"/>
      <c r="J441" s="251">
        <f>ROUND(I441*H441,2)</f>
        <v>0</v>
      </c>
      <c r="K441" s="247" t="s">
        <v>378</v>
      </c>
      <c r="L441" s="252"/>
      <c r="M441" s="253" t="s">
        <v>21</v>
      </c>
      <c r="N441" s="254" t="s">
        <v>44</v>
      </c>
      <c r="O441" s="67"/>
      <c r="P441" s="191">
        <f>O441*H441</f>
        <v>0</v>
      </c>
      <c r="Q441" s="191">
        <v>0</v>
      </c>
      <c r="R441" s="191">
        <f>Q441*H441</f>
        <v>0</v>
      </c>
      <c r="S441" s="191">
        <v>0</v>
      </c>
      <c r="T441" s="192">
        <f>S441*H441</f>
        <v>0</v>
      </c>
      <c r="U441" s="37"/>
      <c r="V441" s="37"/>
      <c r="W441" s="37"/>
      <c r="X441" s="37"/>
      <c r="Y441" s="37"/>
      <c r="Z441" s="37"/>
      <c r="AA441" s="37"/>
      <c r="AB441" s="37"/>
      <c r="AC441" s="37"/>
      <c r="AD441" s="37"/>
      <c r="AE441" s="37"/>
      <c r="AR441" s="193" t="s">
        <v>497</v>
      </c>
      <c r="AT441" s="193" t="s">
        <v>356</v>
      </c>
      <c r="AU441" s="193" t="s">
        <v>80</v>
      </c>
      <c r="AY441" s="20" t="s">
        <v>252</v>
      </c>
      <c r="BE441" s="194">
        <f>IF(N441="základní",J441,0)</f>
        <v>0</v>
      </c>
      <c r="BF441" s="194">
        <f>IF(N441="snížená",J441,0)</f>
        <v>0</v>
      </c>
      <c r="BG441" s="194">
        <f>IF(N441="zákl. přenesená",J441,0)</f>
        <v>0</v>
      </c>
      <c r="BH441" s="194">
        <f>IF(N441="sníž. přenesená",J441,0)</f>
        <v>0</v>
      </c>
      <c r="BI441" s="194">
        <f>IF(N441="nulová",J441,0)</f>
        <v>0</v>
      </c>
      <c r="BJ441" s="20" t="s">
        <v>80</v>
      </c>
      <c r="BK441" s="194">
        <f>ROUND(I441*H441,2)</f>
        <v>0</v>
      </c>
      <c r="BL441" s="20" t="s">
        <v>375</v>
      </c>
      <c r="BM441" s="193" t="s">
        <v>2058</v>
      </c>
    </row>
    <row r="442" spans="1:65" s="13" customFormat="1" ht="11.25">
      <c r="B442" s="200"/>
      <c r="C442" s="201"/>
      <c r="D442" s="202" t="s">
        <v>262</v>
      </c>
      <c r="E442" s="203" t="s">
        <v>21</v>
      </c>
      <c r="F442" s="204" t="s">
        <v>4649</v>
      </c>
      <c r="G442" s="201"/>
      <c r="H442" s="205">
        <v>5</v>
      </c>
      <c r="I442" s="206"/>
      <c r="J442" s="201"/>
      <c r="K442" s="201"/>
      <c r="L442" s="207"/>
      <c r="M442" s="208"/>
      <c r="N442" s="209"/>
      <c r="O442" s="209"/>
      <c r="P442" s="209"/>
      <c r="Q442" s="209"/>
      <c r="R442" s="209"/>
      <c r="S442" s="209"/>
      <c r="T442" s="210"/>
      <c r="AT442" s="211" t="s">
        <v>262</v>
      </c>
      <c r="AU442" s="211" t="s">
        <v>80</v>
      </c>
      <c r="AV442" s="13" t="s">
        <v>82</v>
      </c>
      <c r="AW442" s="13" t="s">
        <v>34</v>
      </c>
      <c r="AX442" s="13" t="s">
        <v>73</v>
      </c>
      <c r="AY442" s="211" t="s">
        <v>252</v>
      </c>
    </row>
    <row r="443" spans="1:65" s="15" customFormat="1" ht="11.25">
      <c r="B443" s="223"/>
      <c r="C443" s="224"/>
      <c r="D443" s="202" t="s">
        <v>262</v>
      </c>
      <c r="E443" s="225" t="s">
        <v>21</v>
      </c>
      <c r="F443" s="226" t="s">
        <v>265</v>
      </c>
      <c r="G443" s="224"/>
      <c r="H443" s="227">
        <v>5</v>
      </c>
      <c r="I443" s="228"/>
      <c r="J443" s="224"/>
      <c r="K443" s="224"/>
      <c r="L443" s="229"/>
      <c r="M443" s="230"/>
      <c r="N443" s="231"/>
      <c r="O443" s="231"/>
      <c r="P443" s="231"/>
      <c r="Q443" s="231"/>
      <c r="R443" s="231"/>
      <c r="S443" s="231"/>
      <c r="T443" s="232"/>
      <c r="AT443" s="233" t="s">
        <v>262</v>
      </c>
      <c r="AU443" s="233" t="s">
        <v>80</v>
      </c>
      <c r="AV443" s="15" t="s">
        <v>258</v>
      </c>
      <c r="AW443" s="15" t="s">
        <v>34</v>
      </c>
      <c r="AX443" s="15" t="s">
        <v>80</v>
      </c>
      <c r="AY443" s="233" t="s">
        <v>252</v>
      </c>
    </row>
    <row r="444" spans="1:65" s="2" customFormat="1" ht="16.5" customHeight="1">
      <c r="A444" s="37"/>
      <c r="B444" s="38"/>
      <c r="C444" s="245" t="s">
        <v>1237</v>
      </c>
      <c r="D444" s="245" t="s">
        <v>356</v>
      </c>
      <c r="E444" s="246" t="s">
        <v>4846</v>
      </c>
      <c r="F444" s="247" t="s">
        <v>4665</v>
      </c>
      <c r="G444" s="248" t="s">
        <v>4666</v>
      </c>
      <c r="H444" s="249">
        <v>1</v>
      </c>
      <c r="I444" s="250"/>
      <c r="J444" s="251">
        <f>ROUND(I444*H444,2)</f>
        <v>0</v>
      </c>
      <c r="K444" s="247" t="s">
        <v>378</v>
      </c>
      <c r="L444" s="252"/>
      <c r="M444" s="253" t="s">
        <v>21</v>
      </c>
      <c r="N444" s="254" t="s">
        <v>44</v>
      </c>
      <c r="O444" s="67"/>
      <c r="P444" s="191">
        <f>O444*H444</f>
        <v>0</v>
      </c>
      <c r="Q444" s="191">
        <v>0</v>
      </c>
      <c r="R444" s="191">
        <f>Q444*H444</f>
        <v>0</v>
      </c>
      <c r="S444" s="191">
        <v>0</v>
      </c>
      <c r="T444" s="192">
        <f>S444*H444</f>
        <v>0</v>
      </c>
      <c r="U444" s="37"/>
      <c r="V444" s="37"/>
      <c r="W444" s="37"/>
      <c r="X444" s="37"/>
      <c r="Y444" s="37"/>
      <c r="Z444" s="37"/>
      <c r="AA444" s="37"/>
      <c r="AB444" s="37"/>
      <c r="AC444" s="37"/>
      <c r="AD444" s="37"/>
      <c r="AE444" s="37"/>
      <c r="AR444" s="193" t="s">
        <v>497</v>
      </c>
      <c r="AT444" s="193" t="s">
        <v>356</v>
      </c>
      <c r="AU444" s="193" t="s">
        <v>80</v>
      </c>
      <c r="AY444" s="20" t="s">
        <v>252</v>
      </c>
      <c r="BE444" s="194">
        <f>IF(N444="základní",J444,0)</f>
        <v>0</v>
      </c>
      <c r="BF444" s="194">
        <f>IF(N444="snížená",J444,0)</f>
        <v>0</v>
      </c>
      <c r="BG444" s="194">
        <f>IF(N444="zákl. přenesená",J444,0)</f>
        <v>0</v>
      </c>
      <c r="BH444" s="194">
        <f>IF(N444="sníž. přenesená",J444,0)</f>
        <v>0</v>
      </c>
      <c r="BI444" s="194">
        <f>IF(N444="nulová",J444,0)</f>
        <v>0</v>
      </c>
      <c r="BJ444" s="20" t="s">
        <v>80</v>
      </c>
      <c r="BK444" s="194">
        <f>ROUND(I444*H444,2)</f>
        <v>0</v>
      </c>
      <c r="BL444" s="20" t="s">
        <v>375</v>
      </c>
      <c r="BM444" s="193" t="s">
        <v>2072</v>
      </c>
    </row>
    <row r="445" spans="1:65" s="13" customFormat="1" ht="11.25">
      <c r="B445" s="200"/>
      <c r="C445" s="201"/>
      <c r="D445" s="202" t="s">
        <v>262</v>
      </c>
      <c r="E445" s="203" t="s">
        <v>21</v>
      </c>
      <c r="F445" s="204" t="s">
        <v>80</v>
      </c>
      <c r="G445" s="201"/>
      <c r="H445" s="205">
        <v>1</v>
      </c>
      <c r="I445" s="206"/>
      <c r="J445" s="201"/>
      <c r="K445" s="201"/>
      <c r="L445" s="207"/>
      <c r="M445" s="208"/>
      <c r="N445" s="209"/>
      <c r="O445" s="209"/>
      <c r="P445" s="209"/>
      <c r="Q445" s="209"/>
      <c r="R445" s="209"/>
      <c r="S445" s="209"/>
      <c r="T445" s="210"/>
      <c r="AT445" s="211" t="s">
        <v>262</v>
      </c>
      <c r="AU445" s="211" t="s">
        <v>80</v>
      </c>
      <c r="AV445" s="13" t="s">
        <v>82</v>
      </c>
      <c r="AW445" s="13" t="s">
        <v>34</v>
      </c>
      <c r="AX445" s="13" t="s">
        <v>73</v>
      </c>
      <c r="AY445" s="211" t="s">
        <v>252</v>
      </c>
    </row>
    <row r="446" spans="1:65" s="15" customFormat="1" ht="11.25">
      <c r="B446" s="223"/>
      <c r="C446" s="224"/>
      <c r="D446" s="202" t="s">
        <v>262</v>
      </c>
      <c r="E446" s="225" t="s">
        <v>21</v>
      </c>
      <c r="F446" s="226" t="s">
        <v>265</v>
      </c>
      <c r="G446" s="224"/>
      <c r="H446" s="227">
        <v>1</v>
      </c>
      <c r="I446" s="228"/>
      <c r="J446" s="224"/>
      <c r="K446" s="224"/>
      <c r="L446" s="229"/>
      <c r="M446" s="230"/>
      <c r="N446" s="231"/>
      <c r="O446" s="231"/>
      <c r="P446" s="231"/>
      <c r="Q446" s="231"/>
      <c r="R446" s="231"/>
      <c r="S446" s="231"/>
      <c r="T446" s="232"/>
      <c r="AT446" s="233" t="s">
        <v>262</v>
      </c>
      <c r="AU446" s="233" t="s">
        <v>80</v>
      </c>
      <c r="AV446" s="15" t="s">
        <v>258</v>
      </c>
      <c r="AW446" s="15" t="s">
        <v>34</v>
      </c>
      <c r="AX446" s="15" t="s">
        <v>80</v>
      </c>
      <c r="AY446" s="233" t="s">
        <v>252</v>
      </c>
    </row>
    <row r="447" spans="1:65" s="2" customFormat="1" ht="16.5" customHeight="1">
      <c r="A447" s="37"/>
      <c r="B447" s="38"/>
      <c r="C447" s="182" t="s">
        <v>1246</v>
      </c>
      <c r="D447" s="182" t="s">
        <v>254</v>
      </c>
      <c r="E447" s="183" t="s">
        <v>4847</v>
      </c>
      <c r="F447" s="184" t="s">
        <v>4848</v>
      </c>
      <c r="G447" s="185" t="s">
        <v>3159</v>
      </c>
      <c r="H447" s="186">
        <v>1</v>
      </c>
      <c r="I447" s="187"/>
      <c r="J447" s="188">
        <f>ROUND(I447*H447,2)</f>
        <v>0</v>
      </c>
      <c r="K447" s="184" t="s">
        <v>378</v>
      </c>
      <c r="L447" s="42"/>
      <c r="M447" s="189" t="s">
        <v>21</v>
      </c>
      <c r="N447" s="190" t="s">
        <v>44</v>
      </c>
      <c r="O447" s="67"/>
      <c r="P447" s="191">
        <f>O447*H447</f>
        <v>0</v>
      </c>
      <c r="Q447" s="191">
        <v>0</v>
      </c>
      <c r="R447" s="191">
        <f>Q447*H447</f>
        <v>0</v>
      </c>
      <c r="S447" s="191">
        <v>0</v>
      </c>
      <c r="T447" s="192">
        <f>S447*H447</f>
        <v>0</v>
      </c>
      <c r="U447" s="37"/>
      <c r="V447" s="37"/>
      <c r="W447" s="37"/>
      <c r="X447" s="37"/>
      <c r="Y447" s="37"/>
      <c r="Z447" s="37"/>
      <c r="AA447" s="37"/>
      <c r="AB447" s="37"/>
      <c r="AC447" s="37"/>
      <c r="AD447" s="37"/>
      <c r="AE447" s="37"/>
      <c r="AR447" s="193" t="s">
        <v>375</v>
      </c>
      <c r="AT447" s="193" t="s">
        <v>254</v>
      </c>
      <c r="AU447" s="193" t="s">
        <v>80</v>
      </c>
      <c r="AY447" s="20" t="s">
        <v>252</v>
      </c>
      <c r="BE447" s="194">
        <f>IF(N447="základní",J447,0)</f>
        <v>0</v>
      </c>
      <c r="BF447" s="194">
        <f>IF(N447="snížená",J447,0)</f>
        <v>0</v>
      </c>
      <c r="BG447" s="194">
        <f>IF(N447="zákl. přenesená",J447,0)</f>
        <v>0</v>
      </c>
      <c r="BH447" s="194">
        <f>IF(N447="sníž. přenesená",J447,0)</f>
        <v>0</v>
      </c>
      <c r="BI447" s="194">
        <f>IF(N447="nulová",J447,0)</f>
        <v>0</v>
      </c>
      <c r="BJ447" s="20" t="s">
        <v>80</v>
      </c>
      <c r="BK447" s="194">
        <f>ROUND(I447*H447,2)</f>
        <v>0</v>
      </c>
      <c r="BL447" s="20" t="s">
        <v>375</v>
      </c>
      <c r="BM447" s="193" t="s">
        <v>2094</v>
      </c>
    </row>
    <row r="448" spans="1:65" s="13" customFormat="1" ht="11.25">
      <c r="B448" s="200"/>
      <c r="C448" s="201"/>
      <c r="D448" s="202" t="s">
        <v>262</v>
      </c>
      <c r="E448" s="203" t="s">
        <v>21</v>
      </c>
      <c r="F448" s="204" t="s">
        <v>80</v>
      </c>
      <c r="G448" s="201"/>
      <c r="H448" s="205">
        <v>1</v>
      </c>
      <c r="I448" s="206"/>
      <c r="J448" s="201"/>
      <c r="K448" s="201"/>
      <c r="L448" s="207"/>
      <c r="M448" s="208"/>
      <c r="N448" s="209"/>
      <c r="O448" s="209"/>
      <c r="P448" s="209"/>
      <c r="Q448" s="209"/>
      <c r="R448" s="209"/>
      <c r="S448" s="209"/>
      <c r="T448" s="210"/>
      <c r="AT448" s="211" t="s">
        <v>262</v>
      </c>
      <c r="AU448" s="211" t="s">
        <v>80</v>
      </c>
      <c r="AV448" s="13" t="s">
        <v>82</v>
      </c>
      <c r="AW448" s="13" t="s">
        <v>34</v>
      </c>
      <c r="AX448" s="13" t="s">
        <v>73</v>
      </c>
      <c r="AY448" s="211" t="s">
        <v>252</v>
      </c>
    </row>
    <row r="449" spans="1:65" s="15" customFormat="1" ht="11.25">
      <c r="B449" s="223"/>
      <c r="C449" s="224"/>
      <c r="D449" s="202" t="s">
        <v>262</v>
      </c>
      <c r="E449" s="225" t="s">
        <v>21</v>
      </c>
      <c r="F449" s="226" t="s">
        <v>265</v>
      </c>
      <c r="G449" s="224"/>
      <c r="H449" s="227">
        <v>1</v>
      </c>
      <c r="I449" s="228"/>
      <c r="J449" s="224"/>
      <c r="K449" s="224"/>
      <c r="L449" s="229"/>
      <c r="M449" s="230"/>
      <c r="N449" s="231"/>
      <c r="O449" s="231"/>
      <c r="P449" s="231"/>
      <c r="Q449" s="231"/>
      <c r="R449" s="231"/>
      <c r="S449" s="231"/>
      <c r="T449" s="232"/>
      <c r="AT449" s="233" t="s">
        <v>262</v>
      </c>
      <c r="AU449" s="233" t="s">
        <v>80</v>
      </c>
      <c r="AV449" s="15" t="s">
        <v>258</v>
      </c>
      <c r="AW449" s="15" t="s">
        <v>34</v>
      </c>
      <c r="AX449" s="15" t="s">
        <v>80</v>
      </c>
      <c r="AY449" s="233" t="s">
        <v>252</v>
      </c>
    </row>
    <row r="450" spans="1:65" s="12" customFormat="1" ht="25.9" customHeight="1">
      <c r="B450" s="166"/>
      <c r="C450" s="167"/>
      <c r="D450" s="168" t="s">
        <v>72</v>
      </c>
      <c r="E450" s="169" t="s">
        <v>4849</v>
      </c>
      <c r="F450" s="169" t="s">
        <v>4850</v>
      </c>
      <c r="G450" s="167"/>
      <c r="H450" s="167"/>
      <c r="I450" s="170"/>
      <c r="J450" s="171">
        <f>BK450</f>
        <v>0</v>
      </c>
      <c r="K450" s="167"/>
      <c r="L450" s="172"/>
      <c r="M450" s="173"/>
      <c r="N450" s="174"/>
      <c r="O450" s="174"/>
      <c r="P450" s="175">
        <f>P451</f>
        <v>0</v>
      </c>
      <c r="Q450" s="174"/>
      <c r="R450" s="175">
        <f>R451</f>
        <v>0</v>
      </c>
      <c r="S450" s="174"/>
      <c r="T450" s="176">
        <f>T451</f>
        <v>0</v>
      </c>
      <c r="AR450" s="177" t="s">
        <v>82</v>
      </c>
      <c r="AT450" s="178" t="s">
        <v>72</v>
      </c>
      <c r="AU450" s="178" t="s">
        <v>73</v>
      </c>
      <c r="AY450" s="177" t="s">
        <v>252</v>
      </c>
      <c r="BK450" s="179">
        <f>BK451</f>
        <v>0</v>
      </c>
    </row>
    <row r="451" spans="1:65" s="2" customFormat="1" ht="16.5" customHeight="1">
      <c r="A451" s="37"/>
      <c r="B451" s="38"/>
      <c r="C451" s="182" t="s">
        <v>1252</v>
      </c>
      <c r="D451" s="182" t="s">
        <v>254</v>
      </c>
      <c r="E451" s="183" t="s">
        <v>4851</v>
      </c>
      <c r="F451" s="184" t="s">
        <v>4852</v>
      </c>
      <c r="G451" s="185" t="s">
        <v>1836</v>
      </c>
      <c r="H451" s="186">
        <v>1</v>
      </c>
      <c r="I451" s="187"/>
      <c r="J451" s="188">
        <f>ROUND(I451*H451,2)</f>
        <v>0</v>
      </c>
      <c r="K451" s="184" t="s">
        <v>378</v>
      </c>
      <c r="L451" s="42"/>
      <c r="M451" s="260" t="s">
        <v>21</v>
      </c>
      <c r="N451" s="261" t="s">
        <v>44</v>
      </c>
      <c r="O451" s="258"/>
      <c r="P451" s="262">
        <f>O451*H451</f>
        <v>0</v>
      </c>
      <c r="Q451" s="262">
        <v>0</v>
      </c>
      <c r="R451" s="262">
        <f>Q451*H451</f>
        <v>0</v>
      </c>
      <c r="S451" s="262">
        <v>0</v>
      </c>
      <c r="T451" s="263">
        <f>S451*H451</f>
        <v>0</v>
      </c>
      <c r="U451" s="37"/>
      <c r="V451" s="37"/>
      <c r="W451" s="37"/>
      <c r="X451" s="37"/>
      <c r="Y451" s="37"/>
      <c r="Z451" s="37"/>
      <c r="AA451" s="37"/>
      <c r="AB451" s="37"/>
      <c r="AC451" s="37"/>
      <c r="AD451" s="37"/>
      <c r="AE451" s="37"/>
      <c r="AR451" s="193" t="s">
        <v>375</v>
      </c>
      <c r="AT451" s="193" t="s">
        <v>254</v>
      </c>
      <c r="AU451" s="193" t="s">
        <v>80</v>
      </c>
      <c r="AY451" s="20" t="s">
        <v>252</v>
      </c>
      <c r="BE451" s="194">
        <f>IF(N451="základní",J451,0)</f>
        <v>0</v>
      </c>
      <c r="BF451" s="194">
        <f>IF(N451="snížená",J451,0)</f>
        <v>0</v>
      </c>
      <c r="BG451" s="194">
        <f>IF(N451="zákl. přenesená",J451,0)</f>
        <v>0</v>
      </c>
      <c r="BH451" s="194">
        <f>IF(N451="sníž. přenesená",J451,0)</f>
        <v>0</v>
      </c>
      <c r="BI451" s="194">
        <f>IF(N451="nulová",J451,0)</f>
        <v>0</v>
      </c>
      <c r="BJ451" s="20" t="s">
        <v>80</v>
      </c>
      <c r="BK451" s="194">
        <f>ROUND(I451*H451,2)</f>
        <v>0</v>
      </c>
      <c r="BL451" s="20" t="s">
        <v>375</v>
      </c>
      <c r="BM451" s="193" t="s">
        <v>4853</v>
      </c>
    </row>
    <row r="452" spans="1:65" s="2" customFormat="1" ht="6.95" customHeight="1">
      <c r="A452" s="37"/>
      <c r="B452" s="50"/>
      <c r="C452" s="51"/>
      <c r="D452" s="51"/>
      <c r="E452" s="51"/>
      <c r="F452" s="51"/>
      <c r="G452" s="51"/>
      <c r="H452" s="51"/>
      <c r="I452" s="51"/>
      <c r="J452" s="51"/>
      <c r="K452" s="51"/>
      <c r="L452" s="42"/>
      <c r="M452" s="37"/>
      <c r="O452" s="37"/>
      <c r="P452" s="37"/>
      <c r="Q452" s="37"/>
      <c r="R452" s="37"/>
      <c r="S452" s="37"/>
      <c r="T452" s="37"/>
      <c r="U452" s="37"/>
      <c r="V452" s="37"/>
      <c r="W452" s="37"/>
      <c r="X452" s="37"/>
      <c r="Y452" s="37"/>
      <c r="Z452" s="37"/>
      <c r="AA452" s="37"/>
      <c r="AB452" s="37"/>
      <c r="AC452" s="37"/>
      <c r="AD452" s="37"/>
      <c r="AE452" s="37"/>
    </row>
  </sheetData>
  <sheetProtection algorithmName="SHA-512" hashValue="qx2OK1akARfSzlK8Qvl5ngO2JoD8ToZVSuZpH6FHZ12MiuAIsIBUQH74w4mZf5AgtKAq/lDfgW6UKzVAa732fw==" saltValue="cBnnB62ni7vz/r1d6ZRoyknKh10LbFPfGnBkCZ3v5waoZeyCDjzjS0IHubsCR1tIsMVEnlzsoNGPMuUJaxgkfw==" spinCount="100000" sheet="1" objects="1" scenarios="1" formatColumns="0" formatRows="0" autoFilter="0"/>
  <autoFilter ref="C96:K451"/>
  <mergeCells count="15">
    <mergeCell ref="E83:H83"/>
    <mergeCell ref="E87:H87"/>
    <mergeCell ref="E85:H85"/>
    <mergeCell ref="E89:H8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sheetPr>
    <pageSetUpPr fitToPage="1"/>
  </sheetPr>
  <dimension ref="A2:BM18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5"/>
      <c r="M2" s="395"/>
      <c r="N2" s="395"/>
      <c r="O2" s="395"/>
      <c r="P2" s="395"/>
      <c r="Q2" s="395"/>
      <c r="R2" s="395"/>
      <c r="S2" s="395"/>
      <c r="T2" s="395"/>
      <c r="U2" s="395"/>
      <c r="V2" s="395"/>
      <c r="AT2" s="20" t="s">
        <v>100</v>
      </c>
    </row>
    <row r="3" spans="1:46" s="1" customFormat="1" ht="6.95" customHeight="1">
      <c r="B3" s="112"/>
      <c r="C3" s="113"/>
      <c r="D3" s="113"/>
      <c r="E3" s="113"/>
      <c r="F3" s="113"/>
      <c r="G3" s="113"/>
      <c r="H3" s="113"/>
      <c r="I3" s="113"/>
      <c r="J3" s="113"/>
      <c r="K3" s="113"/>
      <c r="L3" s="23"/>
      <c r="AT3" s="20" t="s">
        <v>82</v>
      </c>
    </row>
    <row r="4" spans="1:46" s="1" customFormat="1" ht="24.95" customHeight="1">
      <c r="B4" s="23"/>
      <c r="D4" s="114" t="s">
        <v>154</v>
      </c>
      <c r="L4" s="23"/>
      <c r="M4" s="115" t="s">
        <v>10</v>
      </c>
      <c r="AT4" s="20" t="s">
        <v>4</v>
      </c>
    </row>
    <row r="5" spans="1:46" s="1" customFormat="1" ht="6.95" customHeight="1">
      <c r="B5" s="23"/>
      <c r="L5" s="23"/>
    </row>
    <row r="6" spans="1:46" s="1" customFormat="1" ht="12" customHeight="1">
      <c r="B6" s="23"/>
      <c r="D6" s="116" t="s">
        <v>16</v>
      </c>
      <c r="L6" s="23"/>
    </row>
    <row r="7" spans="1:46" s="1" customFormat="1" ht="16.5" customHeight="1">
      <c r="B7" s="23"/>
      <c r="E7" s="413" t="str">
        <f>'Rekapitulace stavby'!K6</f>
        <v>Mateřská škola Brno, Kikrleho</v>
      </c>
      <c r="F7" s="414"/>
      <c r="G7" s="414"/>
      <c r="H7" s="414"/>
      <c r="L7" s="23"/>
    </row>
    <row r="8" spans="1:46" ht="12.75">
      <c r="B8" s="23"/>
      <c r="D8" s="116" t="s">
        <v>168</v>
      </c>
      <c r="L8" s="23"/>
    </row>
    <row r="9" spans="1:46" s="1" customFormat="1" ht="16.5" customHeight="1">
      <c r="B9" s="23"/>
      <c r="E9" s="413" t="s">
        <v>172</v>
      </c>
      <c r="F9" s="395"/>
      <c r="G9" s="395"/>
      <c r="H9" s="395"/>
      <c r="L9" s="23"/>
    </row>
    <row r="10" spans="1:46" s="1" customFormat="1" ht="12" customHeight="1">
      <c r="B10" s="23"/>
      <c r="D10" s="116" t="s">
        <v>176</v>
      </c>
      <c r="L10" s="23"/>
    </row>
    <row r="11" spans="1:46" s="2" customFormat="1" ht="16.5" customHeight="1">
      <c r="A11" s="37"/>
      <c r="B11" s="42"/>
      <c r="C11" s="37"/>
      <c r="D11" s="37"/>
      <c r="E11" s="423" t="s">
        <v>4347</v>
      </c>
      <c r="F11" s="415"/>
      <c r="G11" s="415"/>
      <c r="H11" s="415"/>
      <c r="I11" s="37"/>
      <c r="J11" s="37"/>
      <c r="K11" s="37"/>
      <c r="L11" s="117"/>
      <c r="S11" s="37"/>
      <c r="T11" s="37"/>
      <c r="U11" s="37"/>
      <c r="V11" s="37"/>
      <c r="W11" s="37"/>
      <c r="X11" s="37"/>
      <c r="Y11" s="37"/>
      <c r="Z11" s="37"/>
      <c r="AA11" s="37"/>
      <c r="AB11" s="37"/>
      <c r="AC11" s="37"/>
      <c r="AD11" s="37"/>
      <c r="AE11" s="37"/>
    </row>
    <row r="12" spans="1:46" s="2" customFormat="1" ht="12" customHeight="1">
      <c r="A12" s="37"/>
      <c r="B12" s="42"/>
      <c r="C12" s="37"/>
      <c r="D12" s="116" t="s">
        <v>4348</v>
      </c>
      <c r="E12" s="37"/>
      <c r="F12" s="37"/>
      <c r="G12" s="37"/>
      <c r="H12" s="37"/>
      <c r="I12" s="37"/>
      <c r="J12" s="37"/>
      <c r="K12" s="37"/>
      <c r="L12" s="117"/>
      <c r="S12" s="37"/>
      <c r="T12" s="37"/>
      <c r="U12" s="37"/>
      <c r="V12" s="37"/>
      <c r="W12" s="37"/>
      <c r="X12" s="37"/>
      <c r="Y12" s="37"/>
      <c r="Z12" s="37"/>
      <c r="AA12" s="37"/>
      <c r="AB12" s="37"/>
      <c r="AC12" s="37"/>
      <c r="AD12" s="37"/>
      <c r="AE12" s="37"/>
    </row>
    <row r="13" spans="1:46" s="2" customFormat="1" ht="16.5" customHeight="1">
      <c r="A13" s="37"/>
      <c r="B13" s="42"/>
      <c r="C13" s="37"/>
      <c r="D13" s="37"/>
      <c r="E13" s="416" t="s">
        <v>4854</v>
      </c>
      <c r="F13" s="415"/>
      <c r="G13" s="415"/>
      <c r="H13" s="415"/>
      <c r="I13" s="37"/>
      <c r="J13" s="37"/>
      <c r="K13" s="37"/>
      <c r="L13" s="117"/>
      <c r="S13" s="37"/>
      <c r="T13" s="37"/>
      <c r="U13" s="37"/>
      <c r="V13" s="37"/>
      <c r="W13" s="37"/>
      <c r="X13" s="37"/>
      <c r="Y13" s="37"/>
      <c r="Z13" s="37"/>
      <c r="AA13" s="37"/>
      <c r="AB13" s="37"/>
      <c r="AC13" s="37"/>
      <c r="AD13" s="37"/>
      <c r="AE13" s="37"/>
    </row>
    <row r="14" spans="1:46" s="2" customFormat="1" ht="11.25">
      <c r="A14" s="37"/>
      <c r="B14" s="42"/>
      <c r="C14" s="37"/>
      <c r="D14" s="37"/>
      <c r="E14" s="37"/>
      <c r="F14" s="37"/>
      <c r="G14" s="37"/>
      <c r="H14" s="37"/>
      <c r="I14" s="37"/>
      <c r="J14" s="37"/>
      <c r="K14" s="37"/>
      <c r="L14" s="117"/>
      <c r="S14" s="37"/>
      <c r="T14" s="37"/>
      <c r="U14" s="37"/>
      <c r="V14" s="37"/>
      <c r="W14" s="37"/>
      <c r="X14" s="37"/>
      <c r="Y14" s="37"/>
      <c r="Z14" s="37"/>
      <c r="AA14" s="37"/>
      <c r="AB14" s="37"/>
      <c r="AC14" s="37"/>
      <c r="AD14" s="37"/>
      <c r="AE14" s="37"/>
    </row>
    <row r="15" spans="1:46" s="2" customFormat="1" ht="12" customHeight="1">
      <c r="A15" s="37"/>
      <c r="B15" s="42"/>
      <c r="C15" s="37"/>
      <c r="D15" s="116" t="s">
        <v>18</v>
      </c>
      <c r="E15" s="37"/>
      <c r="F15" s="106" t="s">
        <v>19</v>
      </c>
      <c r="G15" s="37"/>
      <c r="H15" s="37"/>
      <c r="I15" s="116" t="s">
        <v>20</v>
      </c>
      <c r="J15" s="106" t="s">
        <v>21</v>
      </c>
      <c r="K15" s="37"/>
      <c r="L15" s="117"/>
      <c r="S15" s="37"/>
      <c r="T15" s="37"/>
      <c r="U15" s="37"/>
      <c r="V15" s="37"/>
      <c r="W15" s="37"/>
      <c r="X15" s="37"/>
      <c r="Y15" s="37"/>
      <c r="Z15" s="37"/>
      <c r="AA15" s="37"/>
      <c r="AB15" s="37"/>
      <c r="AC15" s="37"/>
      <c r="AD15" s="37"/>
      <c r="AE15" s="37"/>
    </row>
    <row r="16" spans="1:46" s="2" customFormat="1" ht="12" customHeight="1">
      <c r="A16" s="37"/>
      <c r="B16" s="42"/>
      <c r="C16" s="37"/>
      <c r="D16" s="116" t="s">
        <v>22</v>
      </c>
      <c r="E16" s="37"/>
      <c r="F16" s="106" t="s">
        <v>23</v>
      </c>
      <c r="G16" s="37"/>
      <c r="H16" s="37"/>
      <c r="I16" s="116" t="s">
        <v>24</v>
      </c>
      <c r="J16" s="118" t="str">
        <f>'Rekapitulace stavby'!AN8</f>
        <v>23. 7. 2024</v>
      </c>
      <c r="K16" s="37"/>
      <c r="L16" s="117"/>
      <c r="S16" s="37"/>
      <c r="T16" s="37"/>
      <c r="U16" s="37"/>
      <c r="V16" s="37"/>
      <c r="W16" s="37"/>
      <c r="X16" s="37"/>
      <c r="Y16" s="37"/>
      <c r="Z16" s="37"/>
      <c r="AA16" s="37"/>
      <c r="AB16" s="37"/>
      <c r="AC16" s="37"/>
      <c r="AD16" s="37"/>
      <c r="AE16" s="37"/>
    </row>
    <row r="17" spans="1:31" s="2" customFormat="1" ht="10.9" customHeight="1">
      <c r="A17" s="37"/>
      <c r="B17" s="42"/>
      <c r="C17" s="37"/>
      <c r="D17" s="37"/>
      <c r="E17" s="37"/>
      <c r="F17" s="37"/>
      <c r="G17" s="37"/>
      <c r="H17" s="37"/>
      <c r="I17" s="37"/>
      <c r="J17" s="37"/>
      <c r="K17" s="37"/>
      <c r="L17" s="117"/>
      <c r="S17" s="37"/>
      <c r="T17" s="37"/>
      <c r="U17" s="37"/>
      <c r="V17" s="37"/>
      <c r="W17" s="37"/>
      <c r="X17" s="37"/>
      <c r="Y17" s="37"/>
      <c r="Z17" s="37"/>
      <c r="AA17" s="37"/>
      <c r="AB17" s="37"/>
      <c r="AC17" s="37"/>
      <c r="AD17" s="37"/>
      <c r="AE17" s="37"/>
    </row>
    <row r="18" spans="1:31" s="2" customFormat="1" ht="12" customHeight="1">
      <c r="A18" s="37"/>
      <c r="B18" s="42"/>
      <c r="C18" s="37"/>
      <c r="D18" s="116" t="s">
        <v>26</v>
      </c>
      <c r="E18" s="37"/>
      <c r="F18" s="37"/>
      <c r="G18" s="37"/>
      <c r="H18" s="37"/>
      <c r="I18" s="116" t="s">
        <v>27</v>
      </c>
      <c r="J18" s="106" t="s">
        <v>21</v>
      </c>
      <c r="K18" s="37"/>
      <c r="L18" s="117"/>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6" t="s">
        <v>29</v>
      </c>
      <c r="J19" s="106" t="s">
        <v>21</v>
      </c>
      <c r="K19" s="37"/>
      <c r="L19" s="117"/>
      <c r="S19" s="37"/>
      <c r="T19" s="37"/>
      <c r="U19" s="37"/>
      <c r="V19" s="37"/>
      <c r="W19" s="37"/>
      <c r="X19" s="37"/>
      <c r="Y19" s="37"/>
      <c r="Z19" s="37"/>
      <c r="AA19" s="37"/>
      <c r="AB19" s="37"/>
      <c r="AC19" s="37"/>
      <c r="AD19" s="37"/>
      <c r="AE19" s="37"/>
    </row>
    <row r="20" spans="1:31" s="2" customFormat="1" ht="6.95" customHeight="1">
      <c r="A20" s="37"/>
      <c r="B20" s="42"/>
      <c r="C20" s="37"/>
      <c r="D20" s="37"/>
      <c r="E20" s="37"/>
      <c r="F20" s="37"/>
      <c r="G20" s="37"/>
      <c r="H20" s="37"/>
      <c r="I20" s="37"/>
      <c r="J20" s="37"/>
      <c r="K20" s="37"/>
      <c r="L20" s="117"/>
      <c r="S20" s="37"/>
      <c r="T20" s="37"/>
      <c r="U20" s="37"/>
      <c r="V20" s="37"/>
      <c r="W20" s="37"/>
      <c r="X20" s="37"/>
      <c r="Y20" s="37"/>
      <c r="Z20" s="37"/>
      <c r="AA20" s="37"/>
      <c r="AB20" s="37"/>
      <c r="AC20" s="37"/>
      <c r="AD20" s="37"/>
      <c r="AE20" s="37"/>
    </row>
    <row r="21" spans="1:31" s="2" customFormat="1" ht="12" customHeight="1">
      <c r="A21" s="37"/>
      <c r="B21" s="42"/>
      <c r="C21" s="37"/>
      <c r="D21" s="116" t="s">
        <v>30</v>
      </c>
      <c r="E21" s="37"/>
      <c r="F21" s="37"/>
      <c r="G21" s="37"/>
      <c r="H21" s="37"/>
      <c r="I21" s="116" t="s">
        <v>27</v>
      </c>
      <c r="J21" s="33" t="str">
        <f>'Rekapitulace stavby'!AN13</f>
        <v>Vyplň údaj</v>
      </c>
      <c r="K21" s="37"/>
      <c r="L21" s="117"/>
      <c r="S21" s="37"/>
      <c r="T21" s="37"/>
      <c r="U21" s="37"/>
      <c r="V21" s="37"/>
      <c r="W21" s="37"/>
      <c r="X21" s="37"/>
      <c r="Y21" s="37"/>
      <c r="Z21" s="37"/>
      <c r="AA21" s="37"/>
      <c r="AB21" s="37"/>
      <c r="AC21" s="37"/>
      <c r="AD21" s="37"/>
      <c r="AE21" s="37"/>
    </row>
    <row r="22" spans="1:31" s="2" customFormat="1" ht="18" customHeight="1">
      <c r="A22" s="37"/>
      <c r="B22" s="42"/>
      <c r="C22" s="37"/>
      <c r="D22" s="37"/>
      <c r="E22" s="417" t="str">
        <f>'Rekapitulace stavby'!E14</f>
        <v>Vyplň údaj</v>
      </c>
      <c r="F22" s="418"/>
      <c r="G22" s="418"/>
      <c r="H22" s="418"/>
      <c r="I22" s="116" t="s">
        <v>29</v>
      </c>
      <c r="J22" s="33" t="str">
        <f>'Rekapitulace stavby'!AN14</f>
        <v>Vyplň údaj</v>
      </c>
      <c r="K22" s="37"/>
      <c r="L22" s="117"/>
      <c r="S22" s="37"/>
      <c r="T22" s="37"/>
      <c r="U22" s="37"/>
      <c r="V22" s="37"/>
      <c r="W22" s="37"/>
      <c r="X22" s="37"/>
      <c r="Y22" s="37"/>
      <c r="Z22" s="37"/>
      <c r="AA22" s="37"/>
      <c r="AB22" s="37"/>
      <c r="AC22" s="37"/>
      <c r="AD22" s="37"/>
      <c r="AE22" s="37"/>
    </row>
    <row r="23" spans="1:31" s="2" customFormat="1" ht="6.95" customHeight="1">
      <c r="A23" s="37"/>
      <c r="B23" s="42"/>
      <c r="C23" s="37"/>
      <c r="D23" s="37"/>
      <c r="E23" s="37"/>
      <c r="F23" s="37"/>
      <c r="G23" s="37"/>
      <c r="H23" s="37"/>
      <c r="I23" s="37"/>
      <c r="J23" s="37"/>
      <c r="K23" s="37"/>
      <c r="L23" s="117"/>
      <c r="S23" s="37"/>
      <c r="T23" s="37"/>
      <c r="U23" s="37"/>
      <c r="V23" s="37"/>
      <c r="W23" s="37"/>
      <c r="X23" s="37"/>
      <c r="Y23" s="37"/>
      <c r="Z23" s="37"/>
      <c r="AA23" s="37"/>
      <c r="AB23" s="37"/>
      <c r="AC23" s="37"/>
      <c r="AD23" s="37"/>
      <c r="AE23" s="37"/>
    </row>
    <row r="24" spans="1:31" s="2" customFormat="1" ht="12" customHeight="1">
      <c r="A24" s="37"/>
      <c r="B24" s="42"/>
      <c r="C24" s="37"/>
      <c r="D24" s="116" t="s">
        <v>32</v>
      </c>
      <c r="E24" s="37"/>
      <c r="F24" s="37"/>
      <c r="G24" s="37"/>
      <c r="H24" s="37"/>
      <c r="I24" s="116" t="s">
        <v>27</v>
      </c>
      <c r="J24" s="106" t="s">
        <v>21</v>
      </c>
      <c r="K24" s="37"/>
      <c r="L24" s="117"/>
      <c r="S24" s="37"/>
      <c r="T24" s="37"/>
      <c r="U24" s="37"/>
      <c r="V24" s="37"/>
      <c r="W24" s="37"/>
      <c r="X24" s="37"/>
      <c r="Y24" s="37"/>
      <c r="Z24" s="37"/>
      <c r="AA24" s="37"/>
      <c r="AB24" s="37"/>
      <c r="AC24" s="37"/>
      <c r="AD24" s="37"/>
      <c r="AE24" s="37"/>
    </row>
    <row r="25" spans="1:31" s="2" customFormat="1" ht="18" customHeight="1">
      <c r="A25" s="37"/>
      <c r="B25" s="42"/>
      <c r="C25" s="37"/>
      <c r="D25" s="37"/>
      <c r="E25" s="106" t="s">
        <v>33</v>
      </c>
      <c r="F25" s="37"/>
      <c r="G25" s="37"/>
      <c r="H25" s="37"/>
      <c r="I25" s="116" t="s">
        <v>29</v>
      </c>
      <c r="J25" s="106" t="s">
        <v>21</v>
      </c>
      <c r="K25" s="37"/>
      <c r="L25" s="117"/>
      <c r="S25" s="37"/>
      <c r="T25" s="37"/>
      <c r="U25" s="37"/>
      <c r="V25" s="37"/>
      <c r="W25" s="37"/>
      <c r="X25" s="37"/>
      <c r="Y25" s="37"/>
      <c r="Z25" s="37"/>
      <c r="AA25" s="37"/>
      <c r="AB25" s="37"/>
      <c r="AC25" s="37"/>
      <c r="AD25" s="37"/>
      <c r="AE25" s="37"/>
    </row>
    <row r="26" spans="1:31" s="2" customFormat="1" ht="6.95" customHeight="1">
      <c r="A26" s="37"/>
      <c r="B26" s="42"/>
      <c r="C26" s="37"/>
      <c r="D26" s="37"/>
      <c r="E26" s="37"/>
      <c r="F26" s="37"/>
      <c r="G26" s="37"/>
      <c r="H26" s="37"/>
      <c r="I26" s="37"/>
      <c r="J26" s="37"/>
      <c r="K26" s="37"/>
      <c r="L26" s="117"/>
      <c r="S26" s="37"/>
      <c r="T26" s="37"/>
      <c r="U26" s="37"/>
      <c r="V26" s="37"/>
      <c r="W26" s="37"/>
      <c r="X26" s="37"/>
      <c r="Y26" s="37"/>
      <c r="Z26" s="37"/>
      <c r="AA26" s="37"/>
      <c r="AB26" s="37"/>
      <c r="AC26" s="37"/>
      <c r="AD26" s="37"/>
      <c r="AE26" s="37"/>
    </row>
    <row r="27" spans="1:31" s="2" customFormat="1" ht="12" customHeight="1">
      <c r="A27" s="37"/>
      <c r="B27" s="42"/>
      <c r="C27" s="37"/>
      <c r="D27" s="116" t="s">
        <v>35</v>
      </c>
      <c r="E27" s="37"/>
      <c r="F27" s="37"/>
      <c r="G27" s="37"/>
      <c r="H27" s="37"/>
      <c r="I27" s="116" t="s">
        <v>27</v>
      </c>
      <c r="J27" s="106" t="s">
        <v>21</v>
      </c>
      <c r="K27" s="37"/>
      <c r="L27" s="117"/>
      <c r="S27" s="37"/>
      <c r="T27" s="37"/>
      <c r="U27" s="37"/>
      <c r="V27" s="37"/>
      <c r="W27" s="37"/>
      <c r="X27" s="37"/>
      <c r="Y27" s="37"/>
      <c r="Z27" s="37"/>
      <c r="AA27" s="37"/>
      <c r="AB27" s="37"/>
      <c r="AC27" s="37"/>
      <c r="AD27" s="37"/>
      <c r="AE27" s="37"/>
    </row>
    <row r="28" spans="1:31" s="2" customFormat="1" ht="18" customHeight="1">
      <c r="A28" s="37"/>
      <c r="B28" s="42"/>
      <c r="C28" s="37"/>
      <c r="D28" s="37"/>
      <c r="E28" s="106" t="s">
        <v>4855</v>
      </c>
      <c r="F28" s="37"/>
      <c r="G28" s="37"/>
      <c r="H28" s="37"/>
      <c r="I28" s="116" t="s">
        <v>29</v>
      </c>
      <c r="J28" s="106" t="s">
        <v>21</v>
      </c>
      <c r="K28" s="37"/>
      <c r="L28" s="117"/>
      <c r="S28" s="37"/>
      <c r="T28" s="37"/>
      <c r="U28" s="37"/>
      <c r="V28" s="37"/>
      <c r="W28" s="37"/>
      <c r="X28" s="37"/>
      <c r="Y28" s="37"/>
      <c r="Z28" s="37"/>
      <c r="AA28" s="37"/>
      <c r="AB28" s="37"/>
      <c r="AC28" s="37"/>
      <c r="AD28" s="37"/>
      <c r="AE28" s="37"/>
    </row>
    <row r="29" spans="1:31" s="2" customFormat="1" ht="6.95" customHeight="1">
      <c r="A29" s="37"/>
      <c r="B29" s="42"/>
      <c r="C29" s="37"/>
      <c r="D29" s="37"/>
      <c r="E29" s="37"/>
      <c r="F29" s="37"/>
      <c r="G29" s="37"/>
      <c r="H29" s="37"/>
      <c r="I29" s="37"/>
      <c r="J29" s="37"/>
      <c r="K29" s="37"/>
      <c r="L29" s="117"/>
      <c r="S29" s="37"/>
      <c r="T29" s="37"/>
      <c r="U29" s="37"/>
      <c r="V29" s="37"/>
      <c r="W29" s="37"/>
      <c r="X29" s="37"/>
      <c r="Y29" s="37"/>
      <c r="Z29" s="37"/>
      <c r="AA29" s="37"/>
      <c r="AB29" s="37"/>
      <c r="AC29" s="37"/>
      <c r="AD29" s="37"/>
      <c r="AE29" s="37"/>
    </row>
    <row r="30" spans="1:31" s="2" customFormat="1" ht="12" customHeight="1">
      <c r="A30" s="37"/>
      <c r="B30" s="42"/>
      <c r="C30" s="37"/>
      <c r="D30" s="116" t="s">
        <v>37</v>
      </c>
      <c r="E30" s="37"/>
      <c r="F30" s="37"/>
      <c r="G30" s="37"/>
      <c r="H30" s="37"/>
      <c r="I30" s="37"/>
      <c r="J30" s="37"/>
      <c r="K30" s="37"/>
      <c r="L30" s="117"/>
      <c r="S30" s="37"/>
      <c r="T30" s="37"/>
      <c r="U30" s="37"/>
      <c r="V30" s="37"/>
      <c r="W30" s="37"/>
      <c r="X30" s="37"/>
      <c r="Y30" s="37"/>
      <c r="Z30" s="37"/>
      <c r="AA30" s="37"/>
      <c r="AB30" s="37"/>
      <c r="AC30" s="37"/>
      <c r="AD30" s="37"/>
      <c r="AE30" s="37"/>
    </row>
    <row r="31" spans="1:31" s="8" customFormat="1" ht="358.5" customHeight="1">
      <c r="A31" s="119"/>
      <c r="B31" s="120"/>
      <c r="C31" s="119"/>
      <c r="D31" s="119"/>
      <c r="E31" s="419" t="s">
        <v>4351</v>
      </c>
      <c r="F31" s="419"/>
      <c r="G31" s="419"/>
      <c r="H31" s="419"/>
      <c r="I31" s="119"/>
      <c r="J31" s="119"/>
      <c r="K31" s="119"/>
      <c r="L31" s="121"/>
      <c r="S31" s="119"/>
      <c r="T31" s="119"/>
      <c r="U31" s="119"/>
      <c r="V31" s="119"/>
      <c r="W31" s="119"/>
      <c r="X31" s="119"/>
      <c r="Y31" s="119"/>
      <c r="Z31" s="119"/>
      <c r="AA31" s="119"/>
      <c r="AB31" s="119"/>
      <c r="AC31" s="119"/>
      <c r="AD31" s="119"/>
      <c r="AE31" s="119"/>
    </row>
    <row r="32" spans="1:31" s="2" customFormat="1" ht="6.95" customHeight="1">
      <c r="A32" s="37"/>
      <c r="B32" s="42"/>
      <c r="C32" s="37"/>
      <c r="D32" s="37"/>
      <c r="E32" s="37"/>
      <c r="F32" s="37"/>
      <c r="G32" s="37"/>
      <c r="H32" s="37"/>
      <c r="I32" s="37"/>
      <c r="J32" s="37"/>
      <c r="K32" s="37"/>
      <c r="L32" s="117"/>
      <c r="S32" s="37"/>
      <c r="T32" s="37"/>
      <c r="U32" s="37"/>
      <c r="V32" s="37"/>
      <c r="W32" s="37"/>
      <c r="X32" s="37"/>
      <c r="Y32" s="37"/>
      <c r="Z32" s="37"/>
      <c r="AA32" s="37"/>
      <c r="AB32" s="37"/>
      <c r="AC32" s="37"/>
      <c r="AD32" s="37"/>
      <c r="AE32" s="37"/>
    </row>
    <row r="33" spans="1:31" s="2" customFormat="1" ht="6.95" customHeight="1">
      <c r="A33" s="37"/>
      <c r="B33" s="42"/>
      <c r="C33" s="37"/>
      <c r="D33" s="122"/>
      <c r="E33" s="122"/>
      <c r="F33" s="122"/>
      <c r="G33" s="122"/>
      <c r="H33" s="122"/>
      <c r="I33" s="122"/>
      <c r="J33" s="122"/>
      <c r="K33" s="122"/>
      <c r="L33" s="117"/>
      <c r="S33" s="37"/>
      <c r="T33" s="37"/>
      <c r="U33" s="37"/>
      <c r="V33" s="37"/>
      <c r="W33" s="37"/>
      <c r="X33" s="37"/>
      <c r="Y33" s="37"/>
      <c r="Z33" s="37"/>
      <c r="AA33" s="37"/>
      <c r="AB33" s="37"/>
      <c r="AC33" s="37"/>
      <c r="AD33" s="37"/>
      <c r="AE33" s="37"/>
    </row>
    <row r="34" spans="1:31" s="2" customFormat="1" ht="25.35" customHeight="1">
      <c r="A34" s="37"/>
      <c r="B34" s="42"/>
      <c r="C34" s="37"/>
      <c r="D34" s="123" t="s">
        <v>39</v>
      </c>
      <c r="E34" s="37"/>
      <c r="F34" s="37"/>
      <c r="G34" s="37"/>
      <c r="H34" s="37"/>
      <c r="I34" s="37"/>
      <c r="J34" s="124">
        <f>ROUND(J97, 2)</f>
        <v>0</v>
      </c>
      <c r="K34" s="37"/>
      <c r="L34" s="117"/>
      <c r="S34" s="37"/>
      <c r="T34" s="37"/>
      <c r="U34" s="37"/>
      <c r="V34" s="37"/>
      <c r="W34" s="37"/>
      <c r="X34" s="37"/>
      <c r="Y34" s="37"/>
      <c r="Z34" s="37"/>
      <c r="AA34" s="37"/>
      <c r="AB34" s="37"/>
      <c r="AC34" s="37"/>
      <c r="AD34" s="37"/>
      <c r="AE34" s="37"/>
    </row>
    <row r="35" spans="1:31" s="2" customFormat="1" ht="6.95" customHeight="1">
      <c r="A35" s="37"/>
      <c r="B35" s="42"/>
      <c r="C35" s="37"/>
      <c r="D35" s="122"/>
      <c r="E35" s="122"/>
      <c r="F35" s="122"/>
      <c r="G35" s="122"/>
      <c r="H35" s="122"/>
      <c r="I35" s="122"/>
      <c r="J35" s="122"/>
      <c r="K35" s="122"/>
      <c r="L35" s="117"/>
      <c r="S35" s="37"/>
      <c r="T35" s="37"/>
      <c r="U35" s="37"/>
      <c r="V35" s="37"/>
      <c r="W35" s="37"/>
      <c r="X35" s="37"/>
      <c r="Y35" s="37"/>
      <c r="Z35" s="37"/>
      <c r="AA35" s="37"/>
      <c r="AB35" s="37"/>
      <c r="AC35" s="37"/>
      <c r="AD35" s="37"/>
      <c r="AE35" s="37"/>
    </row>
    <row r="36" spans="1:31" s="2" customFormat="1" ht="14.45" customHeight="1">
      <c r="A36" s="37"/>
      <c r="B36" s="42"/>
      <c r="C36" s="37"/>
      <c r="D36" s="37"/>
      <c r="E36" s="37"/>
      <c r="F36" s="125" t="s">
        <v>41</v>
      </c>
      <c r="G36" s="37"/>
      <c r="H36" s="37"/>
      <c r="I36" s="125" t="s">
        <v>40</v>
      </c>
      <c r="J36" s="125" t="s">
        <v>42</v>
      </c>
      <c r="K36" s="37"/>
      <c r="L36" s="117"/>
      <c r="S36" s="37"/>
      <c r="T36" s="37"/>
      <c r="U36" s="37"/>
      <c r="V36" s="37"/>
      <c r="W36" s="37"/>
      <c r="X36" s="37"/>
      <c r="Y36" s="37"/>
      <c r="Z36" s="37"/>
      <c r="AA36" s="37"/>
      <c r="AB36" s="37"/>
      <c r="AC36" s="37"/>
      <c r="AD36" s="37"/>
      <c r="AE36" s="37"/>
    </row>
    <row r="37" spans="1:31" s="2" customFormat="1" ht="14.45" customHeight="1">
      <c r="A37" s="37"/>
      <c r="B37" s="42"/>
      <c r="C37" s="37"/>
      <c r="D37" s="126" t="s">
        <v>43</v>
      </c>
      <c r="E37" s="116" t="s">
        <v>44</v>
      </c>
      <c r="F37" s="127">
        <f>ROUND((SUM(BE97:BE185)),  2)</f>
        <v>0</v>
      </c>
      <c r="G37" s="37"/>
      <c r="H37" s="37"/>
      <c r="I37" s="128">
        <v>0.21</v>
      </c>
      <c r="J37" s="127">
        <f>ROUND(((SUM(BE97:BE185))*I37),  2)</f>
        <v>0</v>
      </c>
      <c r="K37" s="37"/>
      <c r="L37" s="117"/>
      <c r="S37" s="37"/>
      <c r="T37" s="37"/>
      <c r="U37" s="37"/>
      <c r="V37" s="37"/>
      <c r="W37" s="37"/>
      <c r="X37" s="37"/>
      <c r="Y37" s="37"/>
      <c r="Z37" s="37"/>
      <c r="AA37" s="37"/>
      <c r="AB37" s="37"/>
      <c r="AC37" s="37"/>
      <c r="AD37" s="37"/>
      <c r="AE37" s="37"/>
    </row>
    <row r="38" spans="1:31" s="2" customFormat="1" ht="14.45" customHeight="1">
      <c r="A38" s="37"/>
      <c r="B38" s="42"/>
      <c r="C38" s="37"/>
      <c r="D38" s="37"/>
      <c r="E38" s="116" t="s">
        <v>45</v>
      </c>
      <c r="F38" s="127">
        <f>ROUND((SUM(BF97:BF185)),  2)</f>
        <v>0</v>
      </c>
      <c r="G38" s="37"/>
      <c r="H38" s="37"/>
      <c r="I38" s="128">
        <v>0.12</v>
      </c>
      <c r="J38" s="127">
        <f>ROUND(((SUM(BF97:BF185))*I38),  2)</f>
        <v>0</v>
      </c>
      <c r="K38" s="37"/>
      <c r="L38" s="117"/>
      <c r="S38" s="37"/>
      <c r="T38" s="37"/>
      <c r="U38" s="37"/>
      <c r="V38" s="37"/>
      <c r="W38" s="37"/>
      <c r="X38" s="37"/>
      <c r="Y38" s="37"/>
      <c r="Z38" s="37"/>
      <c r="AA38" s="37"/>
      <c r="AB38" s="37"/>
      <c r="AC38" s="37"/>
      <c r="AD38" s="37"/>
      <c r="AE38" s="37"/>
    </row>
    <row r="39" spans="1:31" s="2" customFormat="1" ht="14.45" hidden="1" customHeight="1">
      <c r="A39" s="37"/>
      <c r="B39" s="42"/>
      <c r="C39" s="37"/>
      <c r="D39" s="37"/>
      <c r="E39" s="116" t="s">
        <v>46</v>
      </c>
      <c r="F39" s="127">
        <f>ROUND((SUM(BG97:BG185)),  2)</f>
        <v>0</v>
      </c>
      <c r="G39" s="37"/>
      <c r="H39" s="37"/>
      <c r="I39" s="128">
        <v>0.21</v>
      </c>
      <c r="J39" s="127">
        <f>0</f>
        <v>0</v>
      </c>
      <c r="K39" s="37"/>
      <c r="L39" s="117"/>
      <c r="S39" s="37"/>
      <c r="T39" s="37"/>
      <c r="U39" s="37"/>
      <c r="V39" s="37"/>
      <c r="W39" s="37"/>
      <c r="X39" s="37"/>
      <c r="Y39" s="37"/>
      <c r="Z39" s="37"/>
      <c r="AA39" s="37"/>
      <c r="AB39" s="37"/>
      <c r="AC39" s="37"/>
      <c r="AD39" s="37"/>
      <c r="AE39" s="37"/>
    </row>
    <row r="40" spans="1:31" s="2" customFormat="1" ht="14.45" hidden="1" customHeight="1">
      <c r="A40" s="37"/>
      <c r="B40" s="42"/>
      <c r="C40" s="37"/>
      <c r="D40" s="37"/>
      <c r="E40" s="116" t="s">
        <v>47</v>
      </c>
      <c r="F40" s="127">
        <f>ROUND((SUM(BH97:BH185)),  2)</f>
        <v>0</v>
      </c>
      <c r="G40" s="37"/>
      <c r="H40" s="37"/>
      <c r="I40" s="128">
        <v>0.12</v>
      </c>
      <c r="J40" s="127">
        <f>0</f>
        <v>0</v>
      </c>
      <c r="K40" s="37"/>
      <c r="L40" s="117"/>
      <c r="S40" s="37"/>
      <c r="T40" s="37"/>
      <c r="U40" s="37"/>
      <c r="V40" s="37"/>
      <c r="W40" s="37"/>
      <c r="X40" s="37"/>
      <c r="Y40" s="37"/>
      <c r="Z40" s="37"/>
      <c r="AA40" s="37"/>
      <c r="AB40" s="37"/>
      <c r="AC40" s="37"/>
      <c r="AD40" s="37"/>
      <c r="AE40" s="37"/>
    </row>
    <row r="41" spans="1:31" s="2" customFormat="1" ht="14.45" hidden="1" customHeight="1">
      <c r="A41" s="37"/>
      <c r="B41" s="42"/>
      <c r="C41" s="37"/>
      <c r="D41" s="37"/>
      <c r="E41" s="116" t="s">
        <v>48</v>
      </c>
      <c r="F41" s="127">
        <f>ROUND((SUM(BI97:BI185)),  2)</f>
        <v>0</v>
      </c>
      <c r="G41" s="37"/>
      <c r="H41" s="37"/>
      <c r="I41" s="128">
        <v>0</v>
      </c>
      <c r="J41" s="127">
        <f>0</f>
        <v>0</v>
      </c>
      <c r="K41" s="37"/>
      <c r="L41" s="117"/>
      <c r="S41" s="37"/>
      <c r="T41" s="37"/>
      <c r="U41" s="37"/>
      <c r="V41" s="37"/>
      <c r="W41" s="37"/>
      <c r="X41" s="37"/>
      <c r="Y41" s="37"/>
      <c r="Z41" s="37"/>
      <c r="AA41" s="37"/>
      <c r="AB41" s="37"/>
      <c r="AC41" s="37"/>
      <c r="AD41" s="37"/>
      <c r="AE41" s="37"/>
    </row>
    <row r="42" spans="1:31" s="2" customFormat="1" ht="6.95" customHeight="1">
      <c r="A42" s="37"/>
      <c r="B42" s="42"/>
      <c r="C42" s="37"/>
      <c r="D42" s="37"/>
      <c r="E42" s="37"/>
      <c r="F42" s="37"/>
      <c r="G42" s="37"/>
      <c r="H42" s="37"/>
      <c r="I42" s="37"/>
      <c r="J42" s="37"/>
      <c r="K42" s="37"/>
      <c r="L42" s="117"/>
      <c r="S42" s="37"/>
      <c r="T42" s="37"/>
      <c r="U42" s="37"/>
      <c r="V42" s="37"/>
      <c r="W42" s="37"/>
      <c r="X42" s="37"/>
      <c r="Y42" s="37"/>
      <c r="Z42" s="37"/>
      <c r="AA42" s="37"/>
      <c r="AB42" s="37"/>
      <c r="AC42" s="37"/>
      <c r="AD42" s="37"/>
      <c r="AE42" s="37"/>
    </row>
    <row r="43" spans="1:31" s="2" customFormat="1" ht="25.35" customHeight="1">
      <c r="A43" s="37"/>
      <c r="B43" s="42"/>
      <c r="C43" s="129"/>
      <c r="D43" s="130" t="s">
        <v>49</v>
      </c>
      <c r="E43" s="131"/>
      <c r="F43" s="131"/>
      <c r="G43" s="132" t="s">
        <v>50</v>
      </c>
      <c r="H43" s="133" t="s">
        <v>51</v>
      </c>
      <c r="I43" s="131"/>
      <c r="J43" s="134">
        <f>SUM(J34:J41)</f>
        <v>0</v>
      </c>
      <c r="K43" s="135"/>
      <c r="L43" s="117"/>
      <c r="S43" s="37"/>
      <c r="T43" s="37"/>
      <c r="U43" s="37"/>
      <c r="V43" s="37"/>
      <c r="W43" s="37"/>
      <c r="X43" s="37"/>
      <c r="Y43" s="37"/>
      <c r="Z43" s="37"/>
      <c r="AA43" s="37"/>
      <c r="AB43" s="37"/>
      <c r="AC43" s="37"/>
      <c r="AD43" s="37"/>
      <c r="AE43" s="37"/>
    </row>
    <row r="44" spans="1:31" s="2" customFormat="1" ht="14.45" customHeight="1">
      <c r="A44" s="37"/>
      <c r="B44" s="136"/>
      <c r="C44" s="137"/>
      <c r="D44" s="137"/>
      <c r="E44" s="137"/>
      <c r="F44" s="137"/>
      <c r="G44" s="137"/>
      <c r="H44" s="137"/>
      <c r="I44" s="137"/>
      <c r="J44" s="137"/>
      <c r="K44" s="137"/>
      <c r="L44" s="117"/>
      <c r="S44" s="37"/>
      <c r="T44" s="37"/>
      <c r="U44" s="37"/>
      <c r="V44" s="37"/>
      <c r="W44" s="37"/>
      <c r="X44" s="37"/>
      <c r="Y44" s="37"/>
      <c r="Z44" s="37"/>
      <c r="AA44" s="37"/>
      <c r="AB44" s="37"/>
      <c r="AC44" s="37"/>
      <c r="AD44" s="37"/>
      <c r="AE44" s="37"/>
    </row>
    <row r="48" spans="1:31" s="2" customFormat="1" ht="6.95" customHeight="1">
      <c r="A48" s="37"/>
      <c r="B48" s="138"/>
      <c r="C48" s="139"/>
      <c r="D48" s="139"/>
      <c r="E48" s="139"/>
      <c r="F48" s="139"/>
      <c r="G48" s="139"/>
      <c r="H48" s="139"/>
      <c r="I48" s="139"/>
      <c r="J48" s="139"/>
      <c r="K48" s="139"/>
      <c r="L48" s="117"/>
      <c r="S48" s="37"/>
      <c r="T48" s="37"/>
      <c r="U48" s="37"/>
      <c r="V48" s="37"/>
      <c r="W48" s="37"/>
      <c r="X48" s="37"/>
      <c r="Y48" s="37"/>
      <c r="Z48" s="37"/>
      <c r="AA48" s="37"/>
      <c r="AB48" s="37"/>
      <c r="AC48" s="37"/>
      <c r="AD48" s="37"/>
      <c r="AE48" s="37"/>
    </row>
    <row r="49" spans="1:31" s="2" customFormat="1" ht="24.95" customHeight="1">
      <c r="A49" s="37"/>
      <c r="B49" s="38"/>
      <c r="C49" s="26" t="s">
        <v>206</v>
      </c>
      <c r="D49" s="39"/>
      <c r="E49" s="39"/>
      <c r="F49" s="39"/>
      <c r="G49" s="39"/>
      <c r="H49" s="39"/>
      <c r="I49" s="39"/>
      <c r="J49" s="39"/>
      <c r="K49" s="39"/>
      <c r="L49" s="117"/>
      <c r="S49" s="37"/>
      <c r="T49" s="37"/>
      <c r="U49" s="37"/>
      <c r="V49" s="37"/>
      <c r="W49" s="37"/>
      <c r="X49" s="37"/>
      <c r="Y49" s="37"/>
      <c r="Z49" s="37"/>
      <c r="AA49" s="37"/>
      <c r="AB49" s="37"/>
      <c r="AC49" s="37"/>
      <c r="AD49" s="37"/>
      <c r="AE49" s="37"/>
    </row>
    <row r="50" spans="1:31" s="2" customFormat="1" ht="6.95" customHeight="1">
      <c r="A50" s="37"/>
      <c r="B50" s="38"/>
      <c r="C50" s="39"/>
      <c r="D50" s="39"/>
      <c r="E50" s="39"/>
      <c r="F50" s="39"/>
      <c r="G50" s="39"/>
      <c r="H50" s="39"/>
      <c r="I50" s="39"/>
      <c r="J50" s="39"/>
      <c r="K50" s="39"/>
      <c r="L50" s="117"/>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7"/>
      <c r="S51" s="37"/>
      <c r="T51" s="37"/>
      <c r="U51" s="37"/>
      <c r="V51" s="37"/>
      <c r="W51" s="37"/>
      <c r="X51" s="37"/>
      <c r="Y51" s="37"/>
      <c r="Z51" s="37"/>
      <c r="AA51" s="37"/>
      <c r="AB51" s="37"/>
      <c r="AC51" s="37"/>
      <c r="AD51" s="37"/>
      <c r="AE51" s="37"/>
    </row>
    <row r="52" spans="1:31" s="2" customFormat="1" ht="16.5" customHeight="1">
      <c r="A52" s="37"/>
      <c r="B52" s="38"/>
      <c r="C52" s="39"/>
      <c r="D52" s="39"/>
      <c r="E52" s="420" t="str">
        <f>E7</f>
        <v>Mateřská škola Brno, Kikrleho</v>
      </c>
      <c r="F52" s="421"/>
      <c r="G52" s="421"/>
      <c r="H52" s="421"/>
      <c r="I52" s="39"/>
      <c r="J52" s="39"/>
      <c r="K52" s="39"/>
      <c r="L52" s="117"/>
      <c r="S52" s="37"/>
      <c r="T52" s="37"/>
      <c r="U52" s="37"/>
      <c r="V52" s="37"/>
      <c r="W52" s="37"/>
      <c r="X52" s="37"/>
      <c r="Y52" s="37"/>
      <c r="Z52" s="37"/>
      <c r="AA52" s="37"/>
      <c r="AB52" s="37"/>
      <c r="AC52" s="37"/>
      <c r="AD52" s="37"/>
      <c r="AE52" s="37"/>
    </row>
    <row r="53" spans="1:31" s="1" customFormat="1" ht="12" customHeight="1">
      <c r="B53" s="24"/>
      <c r="C53" s="32" t="s">
        <v>168</v>
      </c>
      <c r="D53" s="25"/>
      <c r="E53" s="25"/>
      <c r="F53" s="25"/>
      <c r="G53" s="25"/>
      <c r="H53" s="25"/>
      <c r="I53" s="25"/>
      <c r="J53" s="25"/>
      <c r="K53" s="25"/>
      <c r="L53" s="23"/>
    </row>
    <row r="54" spans="1:31" s="1" customFormat="1" ht="16.5" customHeight="1">
      <c r="B54" s="24"/>
      <c r="C54" s="25"/>
      <c r="D54" s="25"/>
      <c r="E54" s="420" t="s">
        <v>172</v>
      </c>
      <c r="F54" s="380"/>
      <c r="G54" s="380"/>
      <c r="H54" s="380"/>
      <c r="I54" s="25"/>
      <c r="J54" s="25"/>
      <c r="K54" s="25"/>
      <c r="L54" s="23"/>
    </row>
    <row r="55" spans="1:31" s="1" customFormat="1" ht="12" customHeight="1">
      <c r="B55" s="24"/>
      <c r="C55" s="32" t="s">
        <v>176</v>
      </c>
      <c r="D55" s="25"/>
      <c r="E55" s="25"/>
      <c r="F55" s="25"/>
      <c r="G55" s="25"/>
      <c r="H55" s="25"/>
      <c r="I55" s="25"/>
      <c r="J55" s="25"/>
      <c r="K55" s="25"/>
      <c r="L55" s="23"/>
    </row>
    <row r="56" spans="1:31" s="2" customFormat="1" ht="16.5" customHeight="1">
      <c r="A56" s="37"/>
      <c r="B56" s="38"/>
      <c r="C56" s="39"/>
      <c r="D56" s="39"/>
      <c r="E56" s="424" t="s">
        <v>4347</v>
      </c>
      <c r="F56" s="422"/>
      <c r="G56" s="422"/>
      <c r="H56" s="422"/>
      <c r="I56" s="39"/>
      <c r="J56" s="39"/>
      <c r="K56" s="39"/>
      <c r="L56" s="117"/>
      <c r="S56" s="37"/>
      <c r="T56" s="37"/>
      <c r="U56" s="37"/>
      <c r="V56" s="37"/>
      <c r="W56" s="37"/>
      <c r="X56" s="37"/>
      <c r="Y56" s="37"/>
      <c r="Z56" s="37"/>
      <c r="AA56" s="37"/>
      <c r="AB56" s="37"/>
      <c r="AC56" s="37"/>
      <c r="AD56" s="37"/>
      <c r="AE56" s="37"/>
    </row>
    <row r="57" spans="1:31" s="2" customFormat="1" ht="12" customHeight="1">
      <c r="A57" s="37"/>
      <c r="B57" s="38"/>
      <c r="C57" s="32" t="s">
        <v>4348</v>
      </c>
      <c r="D57" s="39"/>
      <c r="E57" s="39"/>
      <c r="F57" s="39"/>
      <c r="G57" s="39"/>
      <c r="H57" s="39"/>
      <c r="I57" s="39"/>
      <c r="J57" s="39"/>
      <c r="K57" s="39"/>
      <c r="L57" s="117"/>
      <c r="S57" s="37"/>
      <c r="T57" s="37"/>
      <c r="U57" s="37"/>
      <c r="V57" s="37"/>
      <c r="W57" s="37"/>
      <c r="X57" s="37"/>
      <c r="Y57" s="37"/>
      <c r="Z57" s="37"/>
      <c r="AA57" s="37"/>
      <c r="AB57" s="37"/>
      <c r="AC57" s="37"/>
      <c r="AD57" s="37"/>
      <c r="AE57" s="37"/>
    </row>
    <row r="58" spans="1:31" s="2" customFormat="1" ht="16.5" customHeight="1">
      <c r="A58" s="37"/>
      <c r="B58" s="38"/>
      <c r="C58" s="39"/>
      <c r="D58" s="39"/>
      <c r="E58" s="373" t="str">
        <f>E13</f>
        <v>2024/IS/06-02-14-4 - D.1.4.4-Měření a regulace</v>
      </c>
      <c r="F58" s="422"/>
      <c r="G58" s="422"/>
      <c r="H58" s="422"/>
      <c r="I58" s="39"/>
      <c r="J58" s="39"/>
      <c r="K58" s="39"/>
      <c r="L58" s="117"/>
      <c r="S58" s="37"/>
      <c r="T58" s="37"/>
      <c r="U58" s="37"/>
      <c r="V58" s="37"/>
      <c r="W58" s="37"/>
      <c r="X58" s="37"/>
      <c r="Y58" s="37"/>
      <c r="Z58" s="37"/>
      <c r="AA58" s="37"/>
      <c r="AB58" s="37"/>
      <c r="AC58" s="37"/>
      <c r="AD58" s="37"/>
      <c r="AE58" s="37"/>
    </row>
    <row r="59" spans="1:31" s="2" customFormat="1" ht="6.95" customHeight="1">
      <c r="A59" s="37"/>
      <c r="B59" s="38"/>
      <c r="C59" s="39"/>
      <c r="D59" s="39"/>
      <c r="E59" s="39"/>
      <c r="F59" s="39"/>
      <c r="G59" s="39"/>
      <c r="H59" s="39"/>
      <c r="I59" s="39"/>
      <c r="J59" s="39"/>
      <c r="K59" s="39"/>
      <c r="L59" s="117"/>
      <c r="S59" s="37"/>
      <c r="T59" s="37"/>
      <c r="U59" s="37"/>
      <c r="V59" s="37"/>
      <c r="W59" s="37"/>
      <c r="X59" s="37"/>
      <c r="Y59" s="37"/>
      <c r="Z59" s="37"/>
      <c r="AA59" s="37"/>
      <c r="AB59" s="37"/>
      <c r="AC59" s="37"/>
      <c r="AD59" s="37"/>
      <c r="AE59" s="37"/>
    </row>
    <row r="60" spans="1:31" s="2" customFormat="1" ht="12" customHeight="1">
      <c r="A60" s="37"/>
      <c r="B60" s="38"/>
      <c r="C60" s="32" t="s">
        <v>22</v>
      </c>
      <c r="D60" s="39"/>
      <c r="E60" s="39"/>
      <c r="F60" s="30" t="str">
        <f>F16</f>
        <v xml:space="preserve"> </v>
      </c>
      <c r="G60" s="39"/>
      <c r="H60" s="39"/>
      <c r="I60" s="32" t="s">
        <v>24</v>
      </c>
      <c r="J60" s="62" t="str">
        <f>IF(J16="","",J16)</f>
        <v>23. 7. 2024</v>
      </c>
      <c r="K60" s="39"/>
      <c r="L60" s="117"/>
      <c r="S60" s="37"/>
      <c r="T60" s="37"/>
      <c r="U60" s="37"/>
      <c r="V60" s="37"/>
      <c r="W60" s="37"/>
      <c r="X60" s="37"/>
      <c r="Y60" s="37"/>
      <c r="Z60" s="37"/>
      <c r="AA60" s="37"/>
      <c r="AB60" s="37"/>
      <c r="AC60" s="37"/>
      <c r="AD60" s="37"/>
      <c r="AE60" s="37"/>
    </row>
    <row r="61" spans="1:31" s="2" customFormat="1" ht="6.95" customHeight="1">
      <c r="A61" s="37"/>
      <c r="B61" s="38"/>
      <c r="C61" s="39"/>
      <c r="D61" s="39"/>
      <c r="E61" s="39"/>
      <c r="F61" s="39"/>
      <c r="G61" s="39"/>
      <c r="H61" s="39"/>
      <c r="I61" s="39"/>
      <c r="J61" s="39"/>
      <c r="K61" s="39"/>
      <c r="L61" s="117"/>
      <c r="S61" s="37"/>
      <c r="T61" s="37"/>
      <c r="U61" s="37"/>
      <c r="V61" s="37"/>
      <c r="W61" s="37"/>
      <c r="X61" s="37"/>
      <c r="Y61" s="37"/>
      <c r="Z61" s="37"/>
      <c r="AA61" s="37"/>
      <c r="AB61" s="37"/>
      <c r="AC61" s="37"/>
      <c r="AD61" s="37"/>
      <c r="AE61" s="37"/>
    </row>
    <row r="62" spans="1:31" s="2" customFormat="1" ht="15.2" customHeight="1">
      <c r="A62" s="37"/>
      <c r="B62" s="38"/>
      <c r="C62" s="32" t="s">
        <v>26</v>
      </c>
      <c r="D62" s="39"/>
      <c r="E62" s="39"/>
      <c r="F62" s="30" t="str">
        <f>E19</f>
        <v>Statutární město Brno</v>
      </c>
      <c r="G62" s="39"/>
      <c r="H62" s="39"/>
      <c r="I62" s="32" t="s">
        <v>32</v>
      </c>
      <c r="J62" s="35" t="str">
        <f>E25</f>
        <v>IS-ARCH s.r.o.</v>
      </c>
      <c r="K62" s="39"/>
      <c r="L62" s="117"/>
      <c r="S62" s="37"/>
      <c r="T62" s="37"/>
      <c r="U62" s="37"/>
      <c r="V62" s="37"/>
      <c r="W62" s="37"/>
      <c r="X62" s="37"/>
      <c r="Y62" s="37"/>
      <c r="Z62" s="37"/>
      <c r="AA62" s="37"/>
      <c r="AB62" s="37"/>
      <c r="AC62" s="37"/>
      <c r="AD62" s="37"/>
      <c r="AE62" s="37"/>
    </row>
    <row r="63" spans="1:31" s="2" customFormat="1" ht="15.2" customHeight="1">
      <c r="A63" s="37"/>
      <c r="B63" s="38"/>
      <c r="C63" s="32" t="s">
        <v>30</v>
      </c>
      <c r="D63" s="39"/>
      <c r="E63" s="39"/>
      <c r="F63" s="30" t="str">
        <f>IF(E22="","",E22)</f>
        <v>Vyplň údaj</v>
      </c>
      <c r="G63" s="39"/>
      <c r="H63" s="39"/>
      <c r="I63" s="32" t="s">
        <v>35</v>
      </c>
      <c r="J63" s="35" t="str">
        <f>E28</f>
        <v>R.Veselý</v>
      </c>
      <c r="K63" s="39"/>
      <c r="L63" s="117"/>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7"/>
      <c r="S64" s="37"/>
      <c r="T64" s="37"/>
      <c r="U64" s="37"/>
      <c r="V64" s="37"/>
      <c r="W64" s="37"/>
      <c r="X64" s="37"/>
      <c r="Y64" s="37"/>
      <c r="Z64" s="37"/>
      <c r="AA64" s="37"/>
      <c r="AB64" s="37"/>
      <c r="AC64" s="37"/>
      <c r="AD64" s="37"/>
      <c r="AE64" s="37"/>
    </row>
    <row r="65" spans="1:47" s="2" customFormat="1" ht="29.25" customHeight="1">
      <c r="A65" s="37"/>
      <c r="B65" s="38"/>
      <c r="C65" s="140" t="s">
        <v>207</v>
      </c>
      <c r="D65" s="141"/>
      <c r="E65" s="141"/>
      <c r="F65" s="141"/>
      <c r="G65" s="141"/>
      <c r="H65" s="141"/>
      <c r="I65" s="141"/>
      <c r="J65" s="142" t="s">
        <v>208</v>
      </c>
      <c r="K65" s="141"/>
      <c r="L65" s="117"/>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7"/>
      <c r="S66" s="37"/>
      <c r="T66" s="37"/>
      <c r="U66" s="37"/>
      <c r="V66" s="37"/>
      <c r="W66" s="37"/>
      <c r="X66" s="37"/>
      <c r="Y66" s="37"/>
      <c r="Z66" s="37"/>
      <c r="AA66" s="37"/>
      <c r="AB66" s="37"/>
      <c r="AC66" s="37"/>
      <c r="AD66" s="37"/>
      <c r="AE66" s="37"/>
    </row>
    <row r="67" spans="1:47" s="2" customFormat="1" ht="22.9" customHeight="1">
      <c r="A67" s="37"/>
      <c r="B67" s="38"/>
      <c r="C67" s="143" t="s">
        <v>71</v>
      </c>
      <c r="D67" s="39"/>
      <c r="E67" s="39"/>
      <c r="F67" s="39"/>
      <c r="G67" s="39"/>
      <c r="H67" s="39"/>
      <c r="I67" s="39"/>
      <c r="J67" s="80">
        <f>J97</f>
        <v>0</v>
      </c>
      <c r="K67" s="39"/>
      <c r="L67" s="117"/>
      <c r="S67" s="37"/>
      <c r="T67" s="37"/>
      <c r="U67" s="37"/>
      <c r="V67" s="37"/>
      <c r="W67" s="37"/>
      <c r="X67" s="37"/>
      <c r="Y67" s="37"/>
      <c r="Z67" s="37"/>
      <c r="AA67" s="37"/>
      <c r="AB67" s="37"/>
      <c r="AC67" s="37"/>
      <c r="AD67" s="37"/>
      <c r="AE67" s="37"/>
      <c r="AU67" s="20" t="s">
        <v>209</v>
      </c>
    </row>
    <row r="68" spans="1:47" s="9" customFormat="1" ht="24.95" customHeight="1">
      <c r="B68" s="144"/>
      <c r="C68" s="145"/>
      <c r="D68" s="146" t="s">
        <v>4856</v>
      </c>
      <c r="E68" s="147"/>
      <c r="F68" s="147"/>
      <c r="G68" s="147"/>
      <c r="H68" s="147"/>
      <c r="I68" s="147"/>
      <c r="J68" s="148">
        <f>J98</f>
        <v>0</v>
      </c>
      <c r="K68" s="145"/>
      <c r="L68" s="149"/>
    </row>
    <row r="69" spans="1:47" s="9" customFormat="1" ht="24.95" customHeight="1">
      <c r="B69" s="144"/>
      <c r="C69" s="145"/>
      <c r="D69" s="146" t="s">
        <v>4857</v>
      </c>
      <c r="E69" s="147"/>
      <c r="F69" s="147"/>
      <c r="G69" s="147"/>
      <c r="H69" s="147"/>
      <c r="I69" s="147"/>
      <c r="J69" s="148">
        <f>J110</f>
        <v>0</v>
      </c>
      <c r="K69" s="145"/>
      <c r="L69" s="149"/>
    </row>
    <row r="70" spans="1:47" s="9" customFormat="1" ht="24.95" customHeight="1">
      <c r="B70" s="144"/>
      <c r="C70" s="145"/>
      <c r="D70" s="146" t="s">
        <v>4858</v>
      </c>
      <c r="E70" s="147"/>
      <c r="F70" s="147"/>
      <c r="G70" s="147"/>
      <c r="H70" s="147"/>
      <c r="I70" s="147"/>
      <c r="J70" s="148">
        <f>J124</f>
        <v>0</v>
      </c>
      <c r="K70" s="145"/>
      <c r="L70" s="149"/>
    </row>
    <row r="71" spans="1:47" s="9" customFormat="1" ht="24.95" customHeight="1">
      <c r="B71" s="144"/>
      <c r="C71" s="145"/>
      <c r="D71" s="146" t="s">
        <v>4859</v>
      </c>
      <c r="E71" s="147"/>
      <c r="F71" s="147"/>
      <c r="G71" s="147"/>
      <c r="H71" s="147"/>
      <c r="I71" s="147"/>
      <c r="J71" s="148">
        <f>J127</f>
        <v>0</v>
      </c>
      <c r="K71" s="145"/>
      <c r="L71" s="149"/>
    </row>
    <row r="72" spans="1:47" s="9" customFormat="1" ht="24.95" customHeight="1">
      <c r="B72" s="144"/>
      <c r="C72" s="145"/>
      <c r="D72" s="146" t="s">
        <v>4860</v>
      </c>
      <c r="E72" s="147"/>
      <c r="F72" s="147"/>
      <c r="G72" s="147"/>
      <c r="H72" s="147"/>
      <c r="I72" s="147"/>
      <c r="J72" s="148">
        <f>J151</f>
        <v>0</v>
      </c>
      <c r="K72" s="145"/>
      <c r="L72" s="149"/>
    </row>
    <row r="73" spans="1:47" s="9" customFormat="1" ht="24.95" customHeight="1">
      <c r="B73" s="144"/>
      <c r="C73" s="145"/>
      <c r="D73" s="146" t="s">
        <v>4861</v>
      </c>
      <c r="E73" s="147"/>
      <c r="F73" s="147"/>
      <c r="G73" s="147"/>
      <c r="H73" s="147"/>
      <c r="I73" s="147"/>
      <c r="J73" s="148">
        <f>J178</f>
        <v>0</v>
      </c>
      <c r="K73" s="145"/>
      <c r="L73" s="149"/>
    </row>
    <row r="74" spans="1:47" s="2" customFormat="1" ht="21.75" customHeight="1">
      <c r="A74" s="37"/>
      <c r="B74" s="38"/>
      <c r="C74" s="39"/>
      <c r="D74" s="39"/>
      <c r="E74" s="39"/>
      <c r="F74" s="39"/>
      <c r="G74" s="39"/>
      <c r="H74" s="39"/>
      <c r="I74" s="39"/>
      <c r="J74" s="39"/>
      <c r="K74" s="39"/>
      <c r="L74" s="117"/>
      <c r="S74" s="37"/>
      <c r="T74" s="37"/>
      <c r="U74" s="37"/>
      <c r="V74" s="37"/>
      <c r="W74" s="37"/>
      <c r="X74" s="37"/>
      <c r="Y74" s="37"/>
      <c r="Z74" s="37"/>
      <c r="AA74" s="37"/>
      <c r="AB74" s="37"/>
      <c r="AC74" s="37"/>
      <c r="AD74" s="37"/>
      <c r="AE74" s="37"/>
    </row>
    <row r="75" spans="1:47" s="2" customFormat="1" ht="6.95" customHeight="1">
      <c r="A75" s="37"/>
      <c r="B75" s="50"/>
      <c r="C75" s="51"/>
      <c r="D75" s="51"/>
      <c r="E75" s="51"/>
      <c r="F75" s="51"/>
      <c r="G75" s="51"/>
      <c r="H75" s="51"/>
      <c r="I75" s="51"/>
      <c r="J75" s="51"/>
      <c r="K75" s="51"/>
      <c r="L75" s="117"/>
      <c r="S75" s="37"/>
      <c r="T75" s="37"/>
      <c r="U75" s="37"/>
      <c r="V75" s="37"/>
      <c r="W75" s="37"/>
      <c r="X75" s="37"/>
      <c r="Y75" s="37"/>
      <c r="Z75" s="37"/>
      <c r="AA75" s="37"/>
      <c r="AB75" s="37"/>
      <c r="AC75" s="37"/>
      <c r="AD75" s="37"/>
      <c r="AE75" s="37"/>
    </row>
    <row r="79" spans="1:47" s="2" customFormat="1" ht="6.95" customHeight="1">
      <c r="A79" s="37"/>
      <c r="B79" s="52"/>
      <c r="C79" s="53"/>
      <c r="D79" s="53"/>
      <c r="E79" s="53"/>
      <c r="F79" s="53"/>
      <c r="G79" s="53"/>
      <c r="H79" s="53"/>
      <c r="I79" s="53"/>
      <c r="J79" s="53"/>
      <c r="K79" s="53"/>
      <c r="L79" s="117"/>
      <c r="S79" s="37"/>
      <c r="T79" s="37"/>
      <c r="U79" s="37"/>
      <c r="V79" s="37"/>
      <c r="W79" s="37"/>
      <c r="X79" s="37"/>
      <c r="Y79" s="37"/>
      <c r="Z79" s="37"/>
      <c r="AA79" s="37"/>
      <c r="AB79" s="37"/>
      <c r="AC79" s="37"/>
      <c r="AD79" s="37"/>
      <c r="AE79" s="37"/>
    </row>
    <row r="80" spans="1:47" s="2" customFormat="1" ht="24.95" customHeight="1">
      <c r="A80" s="37"/>
      <c r="B80" s="38"/>
      <c r="C80" s="26" t="s">
        <v>237</v>
      </c>
      <c r="D80" s="39"/>
      <c r="E80" s="39"/>
      <c r="F80" s="39"/>
      <c r="G80" s="39"/>
      <c r="H80" s="39"/>
      <c r="I80" s="39"/>
      <c r="J80" s="39"/>
      <c r="K80" s="39"/>
      <c r="L80" s="117"/>
      <c r="S80" s="37"/>
      <c r="T80" s="37"/>
      <c r="U80" s="37"/>
      <c r="V80" s="37"/>
      <c r="W80" s="37"/>
      <c r="X80" s="37"/>
      <c r="Y80" s="37"/>
      <c r="Z80" s="37"/>
      <c r="AA80" s="37"/>
      <c r="AB80" s="37"/>
      <c r="AC80" s="37"/>
      <c r="AD80" s="37"/>
      <c r="AE80" s="37"/>
    </row>
    <row r="81" spans="1:31" s="2" customFormat="1" ht="6.95" customHeight="1">
      <c r="A81" s="37"/>
      <c r="B81" s="38"/>
      <c r="C81" s="39"/>
      <c r="D81" s="39"/>
      <c r="E81" s="39"/>
      <c r="F81" s="39"/>
      <c r="G81" s="39"/>
      <c r="H81" s="39"/>
      <c r="I81" s="39"/>
      <c r="J81" s="39"/>
      <c r="K81" s="39"/>
      <c r="L81" s="117"/>
      <c r="S81" s="37"/>
      <c r="T81" s="37"/>
      <c r="U81" s="37"/>
      <c r="V81" s="37"/>
      <c r="W81" s="37"/>
      <c r="X81" s="37"/>
      <c r="Y81" s="37"/>
      <c r="Z81" s="37"/>
      <c r="AA81" s="37"/>
      <c r="AB81" s="37"/>
      <c r="AC81" s="37"/>
      <c r="AD81" s="37"/>
      <c r="AE81" s="37"/>
    </row>
    <row r="82" spans="1:31" s="2" customFormat="1" ht="12" customHeight="1">
      <c r="A82" s="37"/>
      <c r="B82" s="38"/>
      <c r="C82" s="32" t="s">
        <v>16</v>
      </c>
      <c r="D82" s="39"/>
      <c r="E82" s="39"/>
      <c r="F82" s="39"/>
      <c r="G82" s="39"/>
      <c r="H82" s="39"/>
      <c r="I82" s="39"/>
      <c r="J82" s="39"/>
      <c r="K82" s="39"/>
      <c r="L82" s="117"/>
      <c r="S82" s="37"/>
      <c r="T82" s="37"/>
      <c r="U82" s="37"/>
      <c r="V82" s="37"/>
      <c r="W82" s="37"/>
      <c r="X82" s="37"/>
      <c r="Y82" s="37"/>
      <c r="Z82" s="37"/>
      <c r="AA82" s="37"/>
      <c r="AB82" s="37"/>
      <c r="AC82" s="37"/>
      <c r="AD82" s="37"/>
      <c r="AE82" s="37"/>
    </row>
    <row r="83" spans="1:31" s="2" customFormat="1" ht="16.5" customHeight="1">
      <c r="A83" s="37"/>
      <c r="B83" s="38"/>
      <c r="C83" s="39"/>
      <c r="D83" s="39"/>
      <c r="E83" s="420" t="str">
        <f>E7</f>
        <v>Mateřská škola Brno, Kikrleho</v>
      </c>
      <c r="F83" s="421"/>
      <c r="G83" s="421"/>
      <c r="H83" s="421"/>
      <c r="I83" s="39"/>
      <c r="J83" s="39"/>
      <c r="K83" s="39"/>
      <c r="L83" s="117"/>
      <c r="S83" s="37"/>
      <c r="T83" s="37"/>
      <c r="U83" s="37"/>
      <c r="V83" s="37"/>
      <c r="W83" s="37"/>
      <c r="X83" s="37"/>
      <c r="Y83" s="37"/>
      <c r="Z83" s="37"/>
      <c r="AA83" s="37"/>
      <c r="AB83" s="37"/>
      <c r="AC83" s="37"/>
      <c r="AD83" s="37"/>
      <c r="AE83" s="37"/>
    </row>
    <row r="84" spans="1:31" s="1" customFormat="1" ht="12" customHeight="1">
      <c r="B84" s="24"/>
      <c r="C84" s="32" t="s">
        <v>168</v>
      </c>
      <c r="D84" s="25"/>
      <c r="E84" s="25"/>
      <c r="F84" s="25"/>
      <c r="G84" s="25"/>
      <c r="H84" s="25"/>
      <c r="I84" s="25"/>
      <c r="J84" s="25"/>
      <c r="K84" s="25"/>
      <c r="L84" s="23"/>
    </row>
    <row r="85" spans="1:31" s="1" customFormat="1" ht="16.5" customHeight="1">
      <c r="B85" s="24"/>
      <c r="C85" s="25"/>
      <c r="D85" s="25"/>
      <c r="E85" s="420" t="s">
        <v>172</v>
      </c>
      <c r="F85" s="380"/>
      <c r="G85" s="380"/>
      <c r="H85" s="380"/>
      <c r="I85" s="25"/>
      <c r="J85" s="25"/>
      <c r="K85" s="25"/>
      <c r="L85" s="23"/>
    </row>
    <row r="86" spans="1:31" s="1" customFormat="1" ht="12" customHeight="1">
      <c r="B86" s="24"/>
      <c r="C86" s="32" t="s">
        <v>176</v>
      </c>
      <c r="D86" s="25"/>
      <c r="E86" s="25"/>
      <c r="F86" s="25"/>
      <c r="G86" s="25"/>
      <c r="H86" s="25"/>
      <c r="I86" s="25"/>
      <c r="J86" s="25"/>
      <c r="K86" s="25"/>
      <c r="L86" s="23"/>
    </row>
    <row r="87" spans="1:31" s="2" customFormat="1" ht="16.5" customHeight="1">
      <c r="A87" s="37"/>
      <c r="B87" s="38"/>
      <c r="C87" s="39"/>
      <c r="D87" s="39"/>
      <c r="E87" s="424" t="s">
        <v>4347</v>
      </c>
      <c r="F87" s="422"/>
      <c r="G87" s="422"/>
      <c r="H87" s="422"/>
      <c r="I87" s="39"/>
      <c r="J87" s="39"/>
      <c r="K87" s="39"/>
      <c r="L87" s="117"/>
      <c r="S87" s="37"/>
      <c r="T87" s="37"/>
      <c r="U87" s="37"/>
      <c r="V87" s="37"/>
      <c r="W87" s="37"/>
      <c r="X87" s="37"/>
      <c r="Y87" s="37"/>
      <c r="Z87" s="37"/>
      <c r="AA87" s="37"/>
      <c r="AB87" s="37"/>
      <c r="AC87" s="37"/>
      <c r="AD87" s="37"/>
      <c r="AE87" s="37"/>
    </row>
    <row r="88" spans="1:31" s="2" customFormat="1" ht="12" customHeight="1">
      <c r="A88" s="37"/>
      <c r="B88" s="38"/>
      <c r="C88" s="32" t="s">
        <v>4348</v>
      </c>
      <c r="D88" s="39"/>
      <c r="E88" s="39"/>
      <c r="F88" s="39"/>
      <c r="G88" s="39"/>
      <c r="H88" s="39"/>
      <c r="I88" s="39"/>
      <c r="J88" s="39"/>
      <c r="K88" s="39"/>
      <c r="L88" s="117"/>
      <c r="S88" s="37"/>
      <c r="T88" s="37"/>
      <c r="U88" s="37"/>
      <c r="V88" s="37"/>
      <c r="W88" s="37"/>
      <c r="X88" s="37"/>
      <c r="Y88" s="37"/>
      <c r="Z88" s="37"/>
      <c r="AA88" s="37"/>
      <c r="AB88" s="37"/>
      <c r="AC88" s="37"/>
      <c r="AD88" s="37"/>
      <c r="AE88" s="37"/>
    </row>
    <row r="89" spans="1:31" s="2" customFormat="1" ht="16.5" customHeight="1">
      <c r="A89" s="37"/>
      <c r="B89" s="38"/>
      <c r="C89" s="39"/>
      <c r="D89" s="39"/>
      <c r="E89" s="373" t="str">
        <f>E13</f>
        <v>2024/IS/06-02-14-4 - D.1.4.4-Měření a regulace</v>
      </c>
      <c r="F89" s="422"/>
      <c r="G89" s="422"/>
      <c r="H89" s="422"/>
      <c r="I89" s="39"/>
      <c r="J89" s="39"/>
      <c r="K89" s="39"/>
      <c r="L89" s="117"/>
      <c r="S89" s="37"/>
      <c r="T89" s="37"/>
      <c r="U89" s="37"/>
      <c r="V89" s="37"/>
      <c r="W89" s="37"/>
      <c r="X89" s="37"/>
      <c r="Y89" s="37"/>
      <c r="Z89" s="37"/>
      <c r="AA89" s="37"/>
      <c r="AB89" s="37"/>
      <c r="AC89" s="37"/>
      <c r="AD89" s="37"/>
      <c r="AE89" s="37"/>
    </row>
    <row r="90" spans="1:31" s="2" customFormat="1" ht="6.95" customHeight="1">
      <c r="A90" s="37"/>
      <c r="B90" s="38"/>
      <c r="C90" s="39"/>
      <c r="D90" s="39"/>
      <c r="E90" s="39"/>
      <c r="F90" s="39"/>
      <c r="G90" s="39"/>
      <c r="H90" s="39"/>
      <c r="I90" s="39"/>
      <c r="J90" s="39"/>
      <c r="K90" s="39"/>
      <c r="L90" s="117"/>
      <c r="S90" s="37"/>
      <c r="T90" s="37"/>
      <c r="U90" s="37"/>
      <c r="V90" s="37"/>
      <c r="W90" s="37"/>
      <c r="X90" s="37"/>
      <c r="Y90" s="37"/>
      <c r="Z90" s="37"/>
      <c r="AA90" s="37"/>
      <c r="AB90" s="37"/>
      <c r="AC90" s="37"/>
      <c r="AD90" s="37"/>
      <c r="AE90" s="37"/>
    </row>
    <row r="91" spans="1:31" s="2" customFormat="1" ht="12" customHeight="1">
      <c r="A91" s="37"/>
      <c r="B91" s="38"/>
      <c r="C91" s="32" t="s">
        <v>22</v>
      </c>
      <c r="D91" s="39"/>
      <c r="E91" s="39"/>
      <c r="F91" s="30" t="str">
        <f>F16</f>
        <v xml:space="preserve"> </v>
      </c>
      <c r="G91" s="39"/>
      <c r="H91" s="39"/>
      <c r="I91" s="32" t="s">
        <v>24</v>
      </c>
      <c r="J91" s="62" t="str">
        <f>IF(J16="","",J16)</f>
        <v>23. 7. 2024</v>
      </c>
      <c r="K91" s="39"/>
      <c r="L91" s="117"/>
      <c r="S91" s="37"/>
      <c r="T91" s="37"/>
      <c r="U91" s="37"/>
      <c r="V91" s="37"/>
      <c r="W91" s="37"/>
      <c r="X91" s="37"/>
      <c r="Y91" s="37"/>
      <c r="Z91" s="37"/>
      <c r="AA91" s="37"/>
      <c r="AB91" s="37"/>
      <c r="AC91" s="37"/>
      <c r="AD91" s="37"/>
      <c r="AE91" s="37"/>
    </row>
    <row r="92" spans="1:31" s="2" customFormat="1" ht="6.95" customHeight="1">
      <c r="A92" s="37"/>
      <c r="B92" s="38"/>
      <c r="C92" s="39"/>
      <c r="D92" s="39"/>
      <c r="E92" s="39"/>
      <c r="F92" s="39"/>
      <c r="G92" s="39"/>
      <c r="H92" s="39"/>
      <c r="I92" s="39"/>
      <c r="J92" s="39"/>
      <c r="K92" s="39"/>
      <c r="L92" s="117"/>
      <c r="S92" s="37"/>
      <c r="T92" s="37"/>
      <c r="U92" s="37"/>
      <c r="V92" s="37"/>
      <c r="W92" s="37"/>
      <c r="X92" s="37"/>
      <c r="Y92" s="37"/>
      <c r="Z92" s="37"/>
      <c r="AA92" s="37"/>
      <c r="AB92" s="37"/>
      <c r="AC92" s="37"/>
      <c r="AD92" s="37"/>
      <c r="AE92" s="37"/>
    </row>
    <row r="93" spans="1:31" s="2" customFormat="1" ht="15.2" customHeight="1">
      <c r="A93" s="37"/>
      <c r="B93" s="38"/>
      <c r="C93" s="32" t="s">
        <v>26</v>
      </c>
      <c r="D93" s="39"/>
      <c r="E93" s="39"/>
      <c r="F93" s="30" t="str">
        <f>E19</f>
        <v>Statutární město Brno</v>
      </c>
      <c r="G93" s="39"/>
      <c r="H93" s="39"/>
      <c r="I93" s="32" t="s">
        <v>32</v>
      </c>
      <c r="J93" s="35" t="str">
        <f>E25</f>
        <v>IS-ARCH s.r.o.</v>
      </c>
      <c r="K93" s="39"/>
      <c r="L93" s="117"/>
      <c r="S93" s="37"/>
      <c r="T93" s="37"/>
      <c r="U93" s="37"/>
      <c r="V93" s="37"/>
      <c r="W93" s="37"/>
      <c r="X93" s="37"/>
      <c r="Y93" s="37"/>
      <c r="Z93" s="37"/>
      <c r="AA93" s="37"/>
      <c r="AB93" s="37"/>
      <c r="AC93" s="37"/>
      <c r="AD93" s="37"/>
      <c r="AE93" s="37"/>
    </row>
    <row r="94" spans="1:31" s="2" customFormat="1" ht="15.2" customHeight="1">
      <c r="A94" s="37"/>
      <c r="B94" s="38"/>
      <c r="C94" s="32" t="s">
        <v>30</v>
      </c>
      <c r="D94" s="39"/>
      <c r="E94" s="39"/>
      <c r="F94" s="30" t="str">
        <f>IF(E22="","",E22)</f>
        <v>Vyplň údaj</v>
      </c>
      <c r="G94" s="39"/>
      <c r="H94" s="39"/>
      <c r="I94" s="32" t="s">
        <v>35</v>
      </c>
      <c r="J94" s="35" t="str">
        <f>E28</f>
        <v>R.Veselý</v>
      </c>
      <c r="K94" s="39"/>
      <c r="L94" s="117"/>
      <c r="S94" s="37"/>
      <c r="T94" s="37"/>
      <c r="U94" s="37"/>
      <c r="V94" s="37"/>
      <c r="W94" s="37"/>
      <c r="X94" s="37"/>
      <c r="Y94" s="37"/>
      <c r="Z94" s="37"/>
      <c r="AA94" s="37"/>
      <c r="AB94" s="37"/>
      <c r="AC94" s="37"/>
      <c r="AD94" s="37"/>
      <c r="AE94" s="37"/>
    </row>
    <row r="95" spans="1:31" s="2" customFormat="1" ht="10.35" customHeight="1">
      <c r="A95" s="37"/>
      <c r="B95" s="38"/>
      <c r="C95" s="39"/>
      <c r="D95" s="39"/>
      <c r="E95" s="39"/>
      <c r="F95" s="39"/>
      <c r="G95" s="39"/>
      <c r="H95" s="39"/>
      <c r="I95" s="39"/>
      <c r="J95" s="39"/>
      <c r="K95" s="39"/>
      <c r="L95" s="117"/>
      <c r="S95" s="37"/>
      <c r="T95" s="37"/>
      <c r="U95" s="37"/>
      <c r="V95" s="37"/>
      <c r="W95" s="37"/>
      <c r="X95" s="37"/>
      <c r="Y95" s="37"/>
      <c r="Z95" s="37"/>
      <c r="AA95" s="37"/>
      <c r="AB95" s="37"/>
      <c r="AC95" s="37"/>
      <c r="AD95" s="37"/>
      <c r="AE95" s="37"/>
    </row>
    <row r="96" spans="1:31" s="11" customFormat="1" ht="29.25" customHeight="1">
      <c r="A96" s="155"/>
      <c r="B96" s="156"/>
      <c r="C96" s="157" t="s">
        <v>238</v>
      </c>
      <c r="D96" s="158" t="s">
        <v>58</v>
      </c>
      <c r="E96" s="158" t="s">
        <v>54</v>
      </c>
      <c r="F96" s="158" t="s">
        <v>55</v>
      </c>
      <c r="G96" s="158" t="s">
        <v>239</v>
      </c>
      <c r="H96" s="158" t="s">
        <v>240</v>
      </c>
      <c r="I96" s="158" t="s">
        <v>241</v>
      </c>
      <c r="J96" s="158" t="s">
        <v>208</v>
      </c>
      <c r="K96" s="159" t="s">
        <v>242</v>
      </c>
      <c r="L96" s="160"/>
      <c r="M96" s="71" t="s">
        <v>21</v>
      </c>
      <c r="N96" s="72" t="s">
        <v>43</v>
      </c>
      <c r="O96" s="72" t="s">
        <v>243</v>
      </c>
      <c r="P96" s="72" t="s">
        <v>244</v>
      </c>
      <c r="Q96" s="72" t="s">
        <v>245</v>
      </c>
      <c r="R96" s="72" t="s">
        <v>246</v>
      </c>
      <c r="S96" s="72" t="s">
        <v>247</v>
      </c>
      <c r="T96" s="73" t="s">
        <v>248</v>
      </c>
      <c r="U96" s="155"/>
      <c r="V96" s="155"/>
      <c r="W96" s="155"/>
      <c r="X96" s="155"/>
      <c r="Y96" s="155"/>
      <c r="Z96" s="155"/>
      <c r="AA96" s="155"/>
      <c r="AB96" s="155"/>
      <c r="AC96" s="155"/>
      <c r="AD96" s="155"/>
      <c r="AE96" s="155"/>
    </row>
    <row r="97" spans="1:65" s="2" customFormat="1" ht="22.9" customHeight="1">
      <c r="A97" s="37"/>
      <c r="B97" s="38"/>
      <c r="C97" s="78" t="s">
        <v>249</v>
      </c>
      <c r="D97" s="39"/>
      <c r="E97" s="39"/>
      <c r="F97" s="39"/>
      <c r="G97" s="39"/>
      <c r="H97" s="39"/>
      <c r="I97" s="39"/>
      <c r="J97" s="161">
        <f>BK97</f>
        <v>0</v>
      </c>
      <c r="K97" s="39"/>
      <c r="L97" s="42"/>
      <c r="M97" s="74"/>
      <c r="N97" s="162"/>
      <c r="O97" s="75"/>
      <c r="P97" s="163">
        <f>P98+P110+P124+P127+P151+P178</f>
        <v>0</v>
      </c>
      <c r="Q97" s="75"/>
      <c r="R97" s="163">
        <f>R98+R110+R124+R127+R151+R178</f>
        <v>0</v>
      </c>
      <c r="S97" s="75"/>
      <c r="T97" s="164">
        <f>T98+T110+T124+T127+T151+T178</f>
        <v>0</v>
      </c>
      <c r="U97" s="37"/>
      <c r="V97" s="37"/>
      <c r="W97" s="37"/>
      <c r="X97" s="37"/>
      <c r="Y97" s="37"/>
      <c r="Z97" s="37"/>
      <c r="AA97" s="37"/>
      <c r="AB97" s="37"/>
      <c r="AC97" s="37"/>
      <c r="AD97" s="37"/>
      <c r="AE97" s="37"/>
      <c r="AT97" s="20" t="s">
        <v>72</v>
      </c>
      <c r="AU97" s="20" t="s">
        <v>209</v>
      </c>
      <c r="BK97" s="165">
        <f>BK98+BK110+BK124+BK127+BK151+BK178</f>
        <v>0</v>
      </c>
    </row>
    <row r="98" spans="1:65" s="12" customFormat="1" ht="25.9" customHeight="1">
      <c r="B98" s="166"/>
      <c r="C98" s="167"/>
      <c r="D98" s="168" t="s">
        <v>72</v>
      </c>
      <c r="E98" s="169" t="s">
        <v>4862</v>
      </c>
      <c r="F98" s="169" t="s">
        <v>4863</v>
      </c>
      <c r="G98" s="167"/>
      <c r="H98" s="167"/>
      <c r="I98" s="170"/>
      <c r="J98" s="171">
        <f>BK98</f>
        <v>0</v>
      </c>
      <c r="K98" s="167"/>
      <c r="L98" s="172"/>
      <c r="M98" s="173"/>
      <c r="N98" s="174"/>
      <c r="O98" s="174"/>
      <c r="P98" s="175">
        <f>SUM(P99:P109)</f>
        <v>0</v>
      </c>
      <c r="Q98" s="174"/>
      <c r="R98" s="175">
        <f>SUM(R99:R109)</f>
        <v>0</v>
      </c>
      <c r="S98" s="174"/>
      <c r="T98" s="176">
        <f>SUM(T99:T109)</f>
        <v>0</v>
      </c>
      <c r="AR98" s="177" t="s">
        <v>80</v>
      </c>
      <c r="AT98" s="178" t="s">
        <v>72</v>
      </c>
      <c r="AU98" s="178" t="s">
        <v>73</v>
      </c>
      <c r="AY98" s="177" t="s">
        <v>252</v>
      </c>
      <c r="BK98" s="179">
        <f>SUM(BK99:BK109)</f>
        <v>0</v>
      </c>
    </row>
    <row r="99" spans="1:65" s="2" customFormat="1" ht="24.2" customHeight="1">
      <c r="A99" s="37"/>
      <c r="B99" s="38"/>
      <c r="C99" s="182" t="s">
        <v>80</v>
      </c>
      <c r="D99" s="182" t="s">
        <v>254</v>
      </c>
      <c r="E99" s="183" t="s">
        <v>80</v>
      </c>
      <c r="F99" s="184" t="s">
        <v>4864</v>
      </c>
      <c r="G99" s="185" t="s">
        <v>3159</v>
      </c>
      <c r="H99" s="186">
        <v>1</v>
      </c>
      <c r="I99" s="187"/>
      <c r="J99" s="188">
        <f t="shared" ref="J99:J109" si="0">ROUND(I99*H99,2)</f>
        <v>0</v>
      </c>
      <c r="K99" s="184" t="s">
        <v>378</v>
      </c>
      <c r="L99" s="42"/>
      <c r="M99" s="189" t="s">
        <v>21</v>
      </c>
      <c r="N99" s="190" t="s">
        <v>44</v>
      </c>
      <c r="O99" s="67"/>
      <c r="P99" s="191">
        <f t="shared" ref="P99:P109" si="1">O99*H99</f>
        <v>0</v>
      </c>
      <c r="Q99" s="191">
        <v>0</v>
      </c>
      <c r="R99" s="191">
        <f t="shared" ref="R99:R109" si="2">Q99*H99</f>
        <v>0</v>
      </c>
      <c r="S99" s="191">
        <v>0</v>
      </c>
      <c r="T99" s="192">
        <f t="shared" ref="T99:T109" si="3">S99*H99</f>
        <v>0</v>
      </c>
      <c r="U99" s="37"/>
      <c r="V99" s="37"/>
      <c r="W99" s="37"/>
      <c r="X99" s="37"/>
      <c r="Y99" s="37"/>
      <c r="Z99" s="37"/>
      <c r="AA99" s="37"/>
      <c r="AB99" s="37"/>
      <c r="AC99" s="37"/>
      <c r="AD99" s="37"/>
      <c r="AE99" s="37"/>
      <c r="AR99" s="193" t="s">
        <v>375</v>
      </c>
      <c r="AT99" s="193" t="s">
        <v>254</v>
      </c>
      <c r="AU99" s="193" t="s">
        <v>80</v>
      </c>
      <c r="AY99" s="20" t="s">
        <v>252</v>
      </c>
      <c r="BE99" s="194">
        <f t="shared" ref="BE99:BE109" si="4">IF(N99="základní",J99,0)</f>
        <v>0</v>
      </c>
      <c r="BF99" s="194">
        <f t="shared" ref="BF99:BF109" si="5">IF(N99="snížená",J99,0)</f>
        <v>0</v>
      </c>
      <c r="BG99" s="194">
        <f t="shared" ref="BG99:BG109" si="6">IF(N99="zákl. přenesená",J99,0)</f>
        <v>0</v>
      </c>
      <c r="BH99" s="194">
        <f t="shared" ref="BH99:BH109" si="7">IF(N99="sníž. přenesená",J99,0)</f>
        <v>0</v>
      </c>
      <c r="BI99" s="194">
        <f t="shared" ref="BI99:BI109" si="8">IF(N99="nulová",J99,0)</f>
        <v>0</v>
      </c>
      <c r="BJ99" s="20" t="s">
        <v>80</v>
      </c>
      <c r="BK99" s="194">
        <f t="shared" ref="BK99:BK109" si="9">ROUND(I99*H99,2)</f>
        <v>0</v>
      </c>
      <c r="BL99" s="20" t="s">
        <v>375</v>
      </c>
      <c r="BM99" s="193" t="s">
        <v>82</v>
      </c>
    </row>
    <row r="100" spans="1:65" s="2" customFormat="1" ht="16.5" customHeight="1">
      <c r="A100" s="37"/>
      <c r="B100" s="38"/>
      <c r="C100" s="182" t="s">
        <v>82</v>
      </c>
      <c r="D100" s="182" t="s">
        <v>254</v>
      </c>
      <c r="E100" s="183" t="s">
        <v>82</v>
      </c>
      <c r="F100" s="184" t="s">
        <v>4865</v>
      </c>
      <c r="G100" s="185" t="s">
        <v>3159</v>
      </c>
      <c r="H100" s="186">
        <v>1</v>
      </c>
      <c r="I100" s="187"/>
      <c r="J100" s="188">
        <f t="shared" si="0"/>
        <v>0</v>
      </c>
      <c r="K100" s="184" t="s">
        <v>378</v>
      </c>
      <c r="L100" s="42"/>
      <c r="M100" s="189" t="s">
        <v>21</v>
      </c>
      <c r="N100" s="190" t="s">
        <v>44</v>
      </c>
      <c r="O100" s="67"/>
      <c r="P100" s="191">
        <f t="shared" si="1"/>
        <v>0</v>
      </c>
      <c r="Q100" s="191">
        <v>0</v>
      </c>
      <c r="R100" s="191">
        <f t="shared" si="2"/>
        <v>0</v>
      </c>
      <c r="S100" s="191">
        <v>0</v>
      </c>
      <c r="T100" s="192">
        <f t="shared" si="3"/>
        <v>0</v>
      </c>
      <c r="U100" s="37"/>
      <c r="V100" s="37"/>
      <c r="W100" s="37"/>
      <c r="X100" s="37"/>
      <c r="Y100" s="37"/>
      <c r="Z100" s="37"/>
      <c r="AA100" s="37"/>
      <c r="AB100" s="37"/>
      <c r="AC100" s="37"/>
      <c r="AD100" s="37"/>
      <c r="AE100" s="37"/>
      <c r="AR100" s="193" t="s">
        <v>375</v>
      </c>
      <c r="AT100" s="193" t="s">
        <v>254</v>
      </c>
      <c r="AU100" s="193" t="s">
        <v>80</v>
      </c>
      <c r="AY100" s="20" t="s">
        <v>252</v>
      </c>
      <c r="BE100" s="194">
        <f t="shared" si="4"/>
        <v>0</v>
      </c>
      <c r="BF100" s="194">
        <f t="shared" si="5"/>
        <v>0</v>
      </c>
      <c r="BG100" s="194">
        <f t="shared" si="6"/>
        <v>0</v>
      </c>
      <c r="BH100" s="194">
        <f t="shared" si="7"/>
        <v>0</v>
      </c>
      <c r="BI100" s="194">
        <f t="shared" si="8"/>
        <v>0</v>
      </c>
      <c r="BJ100" s="20" t="s">
        <v>80</v>
      </c>
      <c r="BK100" s="194">
        <f t="shared" si="9"/>
        <v>0</v>
      </c>
      <c r="BL100" s="20" t="s">
        <v>375</v>
      </c>
      <c r="BM100" s="193" t="s">
        <v>258</v>
      </c>
    </row>
    <row r="101" spans="1:65" s="2" customFormat="1" ht="16.5" customHeight="1">
      <c r="A101" s="37"/>
      <c r="B101" s="38"/>
      <c r="C101" s="182" t="s">
        <v>93</v>
      </c>
      <c r="D101" s="182" t="s">
        <v>254</v>
      </c>
      <c r="E101" s="183" t="s">
        <v>93</v>
      </c>
      <c r="F101" s="184" t="s">
        <v>4866</v>
      </c>
      <c r="G101" s="185" t="s">
        <v>3159</v>
      </c>
      <c r="H101" s="186">
        <v>1</v>
      </c>
      <c r="I101" s="187"/>
      <c r="J101" s="188">
        <f t="shared" si="0"/>
        <v>0</v>
      </c>
      <c r="K101" s="184" t="s">
        <v>378</v>
      </c>
      <c r="L101" s="42"/>
      <c r="M101" s="189" t="s">
        <v>21</v>
      </c>
      <c r="N101" s="190" t="s">
        <v>44</v>
      </c>
      <c r="O101" s="67"/>
      <c r="P101" s="191">
        <f t="shared" si="1"/>
        <v>0</v>
      </c>
      <c r="Q101" s="191">
        <v>0</v>
      </c>
      <c r="R101" s="191">
        <f t="shared" si="2"/>
        <v>0</v>
      </c>
      <c r="S101" s="191">
        <v>0</v>
      </c>
      <c r="T101" s="192">
        <f t="shared" si="3"/>
        <v>0</v>
      </c>
      <c r="U101" s="37"/>
      <c r="V101" s="37"/>
      <c r="W101" s="37"/>
      <c r="X101" s="37"/>
      <c r="Y101" s="37"/>
      <c r="Z101" s="37"/>
      <c r="AA101" s="37"/>
      <c r="AB101" s="37"/>
      <c r="AC101" s="37"/>
      <c r="AD101" s="37"/>
      <c r="AE101" s="37"/>
      <c r="AR101" s="193" t="s">
        <v>375</v>
      </c>
      <c r="AT101" s="193" t="s">
        <v>254</v>
      </c>
      <c r="AU101" s="193" t="s">
        <v>80</v>
      </c>
      <c r="AY101" s="20" t="s">
        <v>252</v>
      </c>
      <c r="BE101" s="194">
        <f t="shared" si="4"/>
        <v>0</v>
      </c>
      <c r="BF101" s="194">
        <f t="shared" si="5"/>
        <v>0</v>
      </c>
      <c r="BG101" s="194">
        <f t="shared" si="6"/>
        <v>0</v>
      </c>
      <c r="BH101" s="194">
        <f t="shared" si="7"/>
        <v>0</v>
      </c>
      <c r="BI101" s="194">
        <f t="shared" si="8"/>
        <v>0</v>
      </c>
      <c r="BJ101" s="20" t="s">
        <v>80</v>
      </c>
      <c r="BK101" s="194">
        <f t="shared" si="9"/>
        <v>0</v>
      </c>
      <c r="BL101" s="20" t="s">
        <v>375</v>
      </c>
      <c r="BM101" s="193" t="s">
        <v>311</v>
      </c>
    </row>
    <row r="102" spans="1:65" s="2" customFormat="1" ht="16.5" customHeight="1">
      <c r="A102" s="37"/>
      <c r="B102" s="38"/>
      <c r="C102" s="182" t="s">
        <v>258</v>
      </c>
      <c r="D102" s="182" t="s">
        <v>254</v>
      </c>
      <c r="E102" s="183" t="s">
        <v>258</v>
      </c>
      <c r="F102" s="184" t="s">
        <v>4867</v>
      </c>
      <c r="G102" s="185" t="s">
        <v>3159</v>
      </c>
      <c r="H102" s="186">
        <v>1</v>
      </c>
      <c r="I102" s="187"/>
      <c r="J102" s="188">
        <f t="shared" si="0"/>
        <v>0</v>
      </c>
      <c r="K102" s="184" t="s">
        <v>378</v>
      </c>
      <c r="L102" s="42"/>
      <c r="M102" s="189" t="s">
        <v>21</v>
      </c>
      <c r="N102" s="190" t="s">
        <v>44</v>
      </c>
      <c r="O102" s="67"/>
      <c r="P102" s="191">
        <f t="shared" si="1"/>
        <v>0</v>
      </c>
      <c r="Q102" s="191">
        <v>0</v>
      </c>
      <c r="R102" s="191">
        <f t="shared" si="2"/>
        <v>0</v>
      </c>
      <c r="S102" s="191">
        <v>0</v>
      </c>
      <c r="T102" s="192">
        <f t="shared" si="3"/>
        <v>0</v>
      </c>
      <c r="U102" s="37"/>
      <c r="V102" s="37"/>
      <c r="W102" s="37"/>
      <c r="X102" s="37"/>
      <c r="Y102" s="37"/>
      <c r="Z102" s="37"/>
      <c r="AA102" s="37"/>
      <c r="AB102" s="37"/>
      <c r="AC102" s="37"/>
      <c r="AD102" s="37"/>
      <c r="AE102" s="37"/>
      <c r="AR102" s="193" t="s">
        <v>375</v>
      </c>
      <c r="AT102" s="193" t="s">
        <v>254</v>
      </c>
      <c r="AU102" s="193" t="s">
        <v>80</v>
      </c>
      <c r="AY102" s="20" t="s">
        <v>252</v>
      </c>
      <c r="BE102" s="194">
        <f t="shared" si="4"/>
        <v>0</v>
      </c>
      <c r="BF102" s="194">
        <f t="shared" si="5"/>
        <v>0</v>
      </c>
      <c r="BG102" s="194">
        <f t="shared" si="6"/>
        <v>0</v>
      </c>
      <c r="BH102" s="194">
        <f t="shared" si="7"/>
        <v>0</v>
      </c>
      <c r="BI102" s="194">
        <f t="shared" si="8"/>
        <v>0</v>
      </c>
      <c r="BJ102" s="20" t="s">
        <v>80</v>
      </c>
      <c r="BK102" s="194">
        <f t="shared" si="9"/>
        <v>0</v>
      </c>
      <c r="BL102" s="20" t="s">
        <v>375</v>
      </c>
      <c r="BM102" s="193" t="s">
        <v>323</v>
      </c>
    </row>
    <row r="103" spans="1:65" s="2" customFormat="1" ht="16.5" customHeight="1">
      <c r="A103" s="37"/>
      <c r="B103" s="38"/>
      <c r="C103" s="182" t="s">
        <v>284</v>
      </c>
      <c r="D103" s="182" t="s">
        <v>254</v>
      </c>
      <c r="E103" s="183" t="s">
        <v>284</v>
      </c>
      <c r="F103" s="184" t="s">
        <v>4868</v>
      </c>
      <c r="G103" s="185" t="s">
        <v>3159</v>
      </c>
      <c r="H103" s="186">
        <v>1</v>
      </c>
      <c r="I103" s="187"/>
      <c r="J103" s="188">
        <f t="shared" si="0"/>
        <v>0</v>
      </c>
      <c r="K103" s="184" t="s">
        <v>378</v>
      </c>
      <c r="L103" s="42"/>
      <c r="M103" s="189" t="s">
        <v>21</v>
      </c>
      <c r="N103" s="190" t="s">
        <v>44</v>
      </c>
      <c r="O103" s="67"/>
      <c r="P103" s="191">
        <f t="shared" si="1"/>
        <v>0</v>
      </c>
      <c r="Q103" s="191">
        <v>0</v>
      </c>
      <c r="R103" s="191">
        <f t="shared" si="2"/>
        <v>0</v>
      </c>
      <c r="S103" s="191">
        <v>0</v>
      </c>
      <c r="T103" s="192">
        <f t="shared" si="3"/>
        <v>0</v>
      </c>
      <c r="U103" s="37"/>
      <c r="V103" s="37"/>
      <c r="W103" s="37"/>
      <c r="X103" s="37"/>
      <c r="Y103" s="37"/>
      <c r="Z103" s="37"/>
      <c r="AA103" s="37"/>
      <c r="AB103" s="37"/>
      <c r="AC103" s="37"/>
      <c r="AD103" s="37"/>
      <c r="AE103" s="37"/>
      <c r="AR103" s="193" t="s">
        <v>375</v>
      </c>
      <c r="AT103" s="193" t="s">
        <v>254</v>
      </c>
      <c r="AU103" s="193" t="s">
        <v>80</v>
      </c>
      <c r="AY103" s="20" t="s">
        <v>252</v>
      </c>
      <c r="BE103" s="194">
        <f t="shared" si="4"/>
        <v>0</v>
      </c>
      <c r="BF103" s="194">
        <f t="shared" si="5"/>
        <v>0</v>
      </c>
      <c r="BG103" s="194">
        <f t="shared" si="6"/>
        <v>0</v>
      </c>
      <c r="BH103" s="194">
        <f t="shared" si="7"/>
        <v>0</v>
      </c>
      <c r="BI103" s="194">
        <f t="shared" si="8"/>
        <v>0</v>
      </c>
      <c r="BJ103" s="20" t="s">
        <v>80</v>
      </c>
      <c r="BK103" s="194">
        <f t="shared" si="9"/>
        <v>0</v>
      </c>
      <c r="BL103" s="20" t="s">
        <v>375</v>
      </c>
      <c r="BM103" s="193" t="s">
        <v>337</v>
      </c>
    </row>
    <row r="104" spans="1:65" s="2" customFormat="1" ht="16.5" customHeight="1">
      <c r="A104" s="37"/>
      <c r="B104" s="38"/>
      <c r="C104" s="182" t="s">
        <v>311</v>
      </c>
      <c r="D104" s="182" t="s">
        <v>254</v>
      </c>
      <c r="E104" s="183" t="s">
        <v>311</v>
      </c>
      <c r="F104" s="184" t="s">
        <v>4869</v>
      </c>
      <c r="G104" s="185" t="s">
        <v>3159</v>
      </c>
      <c r="H104" s="186">
        <v>1</v>
      </c>
      <c r="I104" s="187"/>
      <c r="J104" s="188">
        <f t="shared" si="0"/>
        <v>0</v>
      </c>
      <c r="K104" s="184" t="s">
        <v>378</v>
      </c>
      <c r="L104" s="42"/>
      <c r="M104" s="189" t="s">
        <v>21</v>
      </c>
      <c r="N104" s="190" t="s">
        <v>44</v>
      </c>
      <c r="O104" s="67"/>
      <c r="P104" s="191">
        <f t="shared" si="1"/>
        <v>0</v>
      </c>
      <c r="Q104" s="191">
        <v>0</v>
      </c>
      <c r="R104" s="191">
        <f t="shared" si="2"/>
        <v>0</v>
      </c>
      <c r="S104" s="191">
        <v>0</v>
      </c>
      <c r="T104" s="192">
        <f t="shared" si="3"/>
        <v>0</v>
      </c>
      <c r="U104" s="37"/>
      <c r="V104" s="37"/>
      <c r="W104" s="37"/>
      <c r="X104" s="37"/>
      <c r="Y104" s="37"/>
      <c r="Z104" s="37"/>
      <c r="AA104" s="37"/>
      <c r="AB104" s="37"/>
      <c r="AC104" s="37"/>
      <c r="AD104" s="37"/>
      <c r="AE104" s="37"/>
      <c r="AR104" s="193" t="s">
        <v>375</v>
      </c>
      <c r="AT104" s="193" t="s">
        <v>254</v>
      </c>
      <c r="AU104" s="193" t="s">
        <v>80</v>
      </c>
      <c r="AY104" s="20" t="s">
        <v>252</v>
      </c>
      <c r="BE104" s="194">
        <f t="shared" si="4"/>
        <v>0</v>
      </c>
      <c r="BF104" s="194">
        <f t="shared" si="5"/>
        <v>0</v>
      </c>
      <c r="BG104" s="194">
        <f t="shared" si="6"/>
        <v>0</v>
      </c>
      <c r="BH104" s="194">
        <f t="shared" si="7"/>
        <v>0</v>
      </c>
      <c r="BI104" s="194">
        <f t="shared" si="8"/>
        <v>0</v>
      </c>
      <c r="BJ104" s="20" t="s">
        <v>80</v>
      </c>
      <c r="BK104" s="194">
        <f t="shared" si="9"/>
        <v>0</v>
      </c>
      <c r="BL104" s="20" t="s">
        <v>375</v>
      </c>
      <c r="BM104" s="193" t="s">
        <v>8</v>
      </c>
    </row>
    <row r="105" spans="1:65" s="2" customFormat="1" ht="16.5" customHeight="1">
      <c r="A105" s="37"/>
      <c r="B105" s="38"/>
      <c r="C105" s="182" t="s">
        <v>317</v>
      </c>
      <c r="D105" s="182" t="s">
        <v>254</v>
      </c>
      <c r="E105" s="183" t="s">
        <v>317</v>
      </c>
      <c r="F105" s="184" t="s">
        <v>4870</v>
      </c>
      <c r="G105" s="185" t="s">
        <v>4871</v>
      </c>
      <c r="H105" s="186">
        <v>108</v>
      </c>
      <c r="I105" s="187"/>
      <c r="J105" s="188">
        <f t="shared" si="0"/>
        <v>0</v>
      </c>
      <c r="K105" s="184" t="s">
        <v>378</v>
      </c>
      <c r="L105" s="42"/>
      <c r="M105" s="189" t="s">
        <v>21</v>
      </c>
      <c r="N105" s="190" t="s">
        <v>44</v>
      </c>
      <c r="O105" s="67"/>
      <c r="P105" s="191">
        <f t="shared" si="1"/>
        <v>0</v>
      </c>
      <c r="Q105" s="191">
        <v>0</v>
      </c>
      <c r="R105" s="191">
        <f t="shared" si="2"/>
        <v>0</v>
      </c>
      <c r="S105" s="191">
        <v>0</v>
      </c>
      <c r="T105" s="192">
        <f t="shared" si="3"/>
        <v>0</v>
      </c>
      <c r="U105" s="37"/>
      <c r="V105" s="37"/>
      <c r="W105" s="37"/>
      <c r="X105" s="37"/>
      <c r="Y105" s="37"/>
      <c r="Z105" s="37"/>
      <c r="AA105" s="37"/>
      <c r="AB105" s="37"/>
      <c r="AC105" s="37"/>
      <c r="AD105" s="37"/>
      <c r="AE105" s="37"/>
      <c r="AR105" s="193" t="s">
        <v>375</v>
      </c>
      <c r="AT105" s="193" t="s">
        <v>254</v>
      </c>
      <c r="AU105" s="193" t="s">
        <v>80</v>
      </c>
      <c r="AY105" s="20" t="s">
        <v>252</v>
      </c>
      <c r="BE105" s="194">
        <f t="shared" si="4"/>
        <v>0</v>
      </c>
      <c r="BF105" s="194">
        <f t="shared" si="5"/>
        <v>0</v>
      </c>
      <c r="BG105" s="194">
        <f t="shared" si="6"/>
        <v>0</v>
      </c>
      <c r="BH105" s="194">
        <f t="shared" si="7"/>
        <v>0</v>
      </c>
      <c r="BI105" s="194">
        <f t="shared" si="8"/>
        <v>0</v>
      </c>
      <c r="BJ105" s="20" t="s">
        <v>80</v>
      </c>
      <c r="BK105" s="194">
        <f t="shared" si="9"/>
        <v>0</v>
      </c>
      <c r="BL105" s="20" t="s">
        <v>375</v>
      </c>
      <c r="BM105" s="193" t="s">
        <v>364</v>
      </c>
    </row>
    <row r="106" spans="1:65" s="2" customFormat="1" ht="16.5" customHeight="1">
      <c r="A106" s="37"/>
      <c r="B106" s="38"/>
      <c r="C106" s="182" t="s">
        <v>323</v>
      </c>
      <c r="D106" s="182" t="s">
        <v>254</v>
      </c>
      <c r="E106" s="183" t="s">
        <v>323</v>
      </c>
      <c r="F106" s="184" t="s">
        <v>4872</v>
      </c>
      <c r="G106" s="185" t="s">
        <v>4871</v>
      </c>
      <c r="H106" s="186">
        <v>208</v>
      </c>
      <c r="I106" s="187"/>
      <c r="J106" s="188">
        <f t="shared" si="0"/>
        <v>0</v>
      </c>
      <c r="K106" s="184" t="s">
        <v>378</v>
      </c>
      <c r="L106" s="42"/>
      <c r="M106" s="189" t="s">
        <v>21</v>
      </c>
      <c r="N106" s="190" t="s">
        <v>44</v>
      </c>
      <c r="O106" s="67"/>
      <c r="P106" s="191">
        <f t="shared" si="1"/>
        <v>0</v>
      </c>
      <c r="Q106" s="191">
        <v>0</v>
      </c>
      <c r="R106" s="191">
        <f t="shared" si="2"/>
        <v>0</v>
      </c>
      <c r="S106" s="191">
        <v>0</v>
      </c>
      <c r="T106" s="192">
        <f t="shared" si="3"/>
        <v>0</v>
      </c>
      <c r="U106" s="37"/>
      <c r="V106" s="37"/>
      <c r="W106" s="37"/>
      <c r="X106" s="37"/>
      <c r="Y106" s="37"/>
      <c r="Z106" s="37"/>
      <c r="AA106" s="37"/>
      <c r="AB106" s="37"/>
      <c r="AC106" s="37"/>
      <c r="AD106" s="37"/>
      <c r="AE106" s="37"/>
      <c r="AR106" s="193" t="s">
        <v>375</v>
      </c>
      <c r="AT106" s="193" t="s">
        <v>254</v>
      </c>
      <c r="AU106" s="193" t="s">
        <v>80</v>
      </c>
      <c r="AY106" s="20" t="s">
        <v>252</v>
      </c>
      <c r="BE106" s="194">
        <f t="shared" si="4"/>
        <v>0</v>
      </c>
      <c r="BF106" s="194">
        <f t="shared" si="5"/>
        <v>0</v>
      </c>
      <c r="BG106" s="194">
        <f t="shared" si="6"/>
        <v>0</v>
      </c>
      <c r="BH106" s="194">
        <f t="shared" si="7"/>
        <v>0</v>
      </c>
      <c r="BI106" s="194">
        <f t="shared" si="8"/>
        <v>0</v>
      </c>
      <c r="BJ106" s="20" t="s">
        <v>80</v>
      </c>
      <c r="BK106" s="194">
        <f t="shared" si="9"/>
        <v>0</v>
      </c>
      <c r="BL106" s="20" t="s">
        <v>375</v>
      </c>
      <c r="BM106" s="193" t="s">
        <v>375</v>
      </c>
    </row>
    <row r="107" spans="1:65" s="2" customFormat="1" ht="16.5" customHeight="1">
      <c r="A107" s="37"/>
      <c r="B107" s="38"/>
      <c r="C107" s="182" t="s">
        <v>329</v>
      </c>
      <c r="D107" s="182" t="s">
        <v>254</v>
      </c>
      <c r="E107" s="183" t="s">
        <v>329</v>
      </c>
      <c r="F107" s="184" t="s">
        <v>4873</v>
      </c>
      <c r="G107" s="185" t="s">
        <v>3159</v>
      </c>
      <c r="H107" s="186">
        <v>11</v>
      </c>
      <c r="I107" s="187"/>
      <c r="J107" s="188">
        <f t="shared" si="0"/>
        <v>0</v>
      </c>
      <c r="K107" s="184" t="s">
        <v>378</v>
      </c>
      <c r="L107" s="42"/>
      <c r="M107" s="189" t="s">
        <v>21</v>
      </c>
      <c r="N107" s="190" t="s">
        <v>44</v>
      </c>
      <c r="O107" s="67"/>
      <c r="P107" s="191">
        <f t="shared" si="1"/>
        <v>0</v>
      </c>
      <c r="Q107" s="191">
        <v>0</v>
      </c>
      <c r="R107" s="191">
        <f t="shared" si="2"/>
        <v>0</v>
      </c>
      <c r="S107" s="191">
        <v>0</v>
      </c>
      <c r="T107" s="192">
        <f t="shared" si="3"/>
        <v>0</v>
      </c>
      <c r="U107" s="37"/>
      <c r="V107" s="37"/>
      <c r="W107" s="37"/>
      <c r="X107" s="37"/>
      <c r="Y107" s="37"/>
      <c r="Z107" s="37"/>
      <c r="AA107" s="37"/>
      <c r="AB107" s="37"/>
      <c r="AC107" s="37"/>
      <c r="AD107" s="37"/>
      <c r="AE107" s="37"/>
      <c r="AR107" s="193" t="s">
        <v>375</v>
      </c>
      <c r="AT107" s="193" t="s">
        <v>254</v>
      </c>
      <c r="AU107" s="193" t="s">
        <v>80</v>
      </c>
      <c r="AY107" s="20" t="s">
        <v>252</v>
      </c>
      <c r="BE107" s="194">
        <f t="shared" si="4"/>
        <v>0</v>
      </c>
      <c r="BF107" s="194">
        <f t="shared" si="5"/>
        <v>0</v>
      </c>
      <c r="BG107" s="194">
        <f t="shared" si="6"/>
        <v>0</v>
      </c>
      <c r="BH107" s="194">
        <f t="shared" si="7"/>
        <v>0</v>
      </c>
      <c r="BI107" s="194">
        <f t="shared" si="8"/>
        <v>0</v>
      </c>
      <c r="BJ107" s="20" t="s">
        <v>80</v>
      </c>
      <c r="BK107" s="194">
        <f t="shared" si="9"/>
        <v>0</v>
      </c>
      <c r="BL107" s="20" t="s">
        <v>375</v>
      </c>
      <c r="BM107" s="193" t="s">
        <v>389</v>
      </c>
    </row>
    <row r="108" spans="1:65" s="2" customFormat="1" ht="16.5" customHeight="1">
      <c r="A108" s="37"/>
      <c r="B108" s="38"/>
      <c r="C108" s="182" t="s">
        <v>337</v>
      </c>
      <c r="D108" s="182" t="s">
        <v>254</v>
      </c>
      <c r="E108" s="183" t="s">
        <v>337</v>
      </c>
      <c r="F108" s="184" t="s">
        <v>4874</v>
      </c>
      <c r="G108" s="185" t="s">
        <v>4871</v>
      </c>
      <c r="H108" s="186">
        <v>80</v>
      </c>
      <c r="I108" s="187"/>
      <c r="J108" s="188">
        <f t="shared" si="0"/>
        <v>0</v>
      </c>
      <c r="K108" s="184" t="s">
        <v>378</v>
      </c>
      <c r="L108" s="42"/>
      <c r="M108" s="189" t="s">
        <v>21</v>
      </c>
      <c r="N108" s="190" t="s">
        <v>44</v>
      </c>
      <c r="O108" s="67"/>
      <c r="P108" s="191">
        <f t="shared" si="1"/>
        <v>0</v>
      </c>
      <c r="Q108" s="191">
        <v>0</v>
      </c>
      <c r="R108" s="191">
        <f t="shared" si="2"/>
        <v>0</v>
      </c>
      <c r="S108" s="191">
        <v>0</v>
      </c>
      <c r="T108" s="192">
        <f t="shared" si="3"/>
        <v>0</v>
      </c>
      <c r="U108" s="37"/>
      <c r="V108" s="37"/>
      <c r="W108" s="37"/>
      <c r="X108" s="37"/>
      <c r="Y108" s="37"/>
      <c r="Z108" s="37"/>
      <c r="AA108" s="37"/>
      <c r="AB108" s="37"/>
      <c r="AC108" s="37"/>
      <c r="AD108" s="37"/>
      <c r="AE108" s="37"/>
      <c r="AR108" s="193" t="s">
        <v>375</v>
      </c>
      <c r="AT108" s="193" t="s">
        <v>254</v>
      </c>
      <c r="AU108" s="193" t="s">
        <v>80</v>
      </c>
      <c r="AY108" s="20" t="s">
        <v>252</v>
      </c>
      <c r="BE108" s="194">
        <f t="shared" si="4"/>
        <v>0</v>
      </c>
      <c r="BF108" s="194">
        <f t="shared" si="5"/>
        <v>0</v>
      </c>
      <c r="BG108" s="194">
        <f t="shared" si="6"/>
        <v>0</v>
      </c>
      <c r="BH108" s="194">
        <f t="shared" si="7"/>
        <v>0</v>
      </c>
      <c r="BI108" s="194">
        <f t="shared" si="8"/>
        <v>0</v>
      </c>
      <c r="BJ108" s="20" t="s">
        <v>80</v>
      </c>
      <c r="BK108" s="194">
        <f t="shared" si="9"/>
        <v>0</v>
      </c>
      <c r="BL108" s="20" t="s">
        <v>375</v>
      </c>
      <c r="BM108" s="193" t="s">
        <v>404</v>
      </c>
    </row>
    <row r="109" spans="1:65" s="2" customFormat="1" ht="16.5" customHeight="1">
      <c r="A109" s="37"/>
      <c r="B109" s="38"/>
      <c r="C109" s="182" t="s">
        <v>344</v>
      </c>
      <c r="D109" s="182" t="s">
        <v>254</v>
      </c>
      <c r="E109" s="183" t="s">
        <v>344</v>
      </c>
      <c r="F109" s="184" t="s">
        <v>4875</v>
      </c>
      <c r="G109" s="185" t="s">
        <v>4871</v>
      </c>
      <c r="H109" s="186">
        <v>25</v>
      </c>
      <c r="I109" s="187"/>
      <c r="J109" s="188">
        <f t="shared" si="0"/>
        <v>0</v>
      </c>
      <c r="K109" s="184" t="s">
        <v>378</v>
      </c>
      <c r="L109" s="42"/>
      <c r="M109" s="189" t="s">
        <v>21</v>
      </c>
      <c r="N109" s="190" t="s">
        <v>44</v>
      </c>
      <c r="O109" s="67"/>
      <c r="P109" s="191">
        <f t="shared" si="1"/>
        <v>0</v>
      </c>
      <c r="Q109" s="191">
        <v>0</v>
      </c>
      <c r="R109" s="191">
        <f t="shared" si="2"/>
        <v>0</v>
      </c>
      <c r="S109" s="191">
        <v>0</v>
      </c>
      <c r="T109" s="192">
        <f t="shared" si="3"/>
        <v>0</v>
      </c>
      <c r="U109" s="37"/>
      <c r="V109" s="37"/>
      <c r="W109" s="37"/>
      <c r="X109" s="37"/>
      <c r="Y109" s="37"/>
      <c r="Z109" s="37"/>
      <c r="AA109" s="37"/>
      <c r="AB109" s="37"/>
      <c r="AC109" s="37"/>
      <c r="AD109" s="37"/>
      <c r="AE109" s="37"/>
      <c r="AR109" s="193" t="s">
        <v>375</v>
      </c>
      <c r="AT109" s="193" t="s">
        <v>254</v>
      </c>
      <c r="AU109" s="193" t="s">
        <v>80</v>
      </c>
      <c r="AY109" s="20" t="s">
        <v>252</v>
      </c>
      <c r="BE109" s="194">
        <f t="shared" si="4"/>
        <v>0</v>
      </c>
      <c r="BF109" s="194">
        <f t="shared" si="5"/>
        <v>0</v>
      </c>
      <c r="BG109" s="194">
        <f t="shared" si="6"/>
        <v>0</v>
      </c>
      <c r="BH109" s="194">
        <f t="shared" si="7"/>
        <v>0</v>
      </c>
      <c r="BI109" s="194">
        <f t="shared" si="8"/>
        <v>0</v>
      </c>
      <c r="BJ109" s="20" t="s">
        <v>80</v>
      </c>
      <c r="BK109" s="194">
        <f t="shared" si="9"/>
        <v>0</v>
      </c>
      <c r="BL109" s="20" t="s">
        <v>375</v>
      </c>
      <c r="BM109" s="193" t="s">
        <v>414</v>
      </c>
    </row>
    <row r="110" spans="1:65" s="12" customFormat="1" ht="25.9" customHeight="1">
      <c r="B110" s="166"/>
      <c r="C110" s="167"/>
      <c r="D110" s="168" t="s">
        <v>72</v>
      </c>
      <c r="E110" s="169" t="s">
        <v>4627</v>
      </c>
      <c r="F110" s="169" t="s">
        <v>4876</v>
      </c>
      <c r="G110" s="167"/>
      <c r="H110" s="167"/>
      <c r="I110" s="170"/>
      <c r="J110" s="171">
        <f>BK110</f>
        <v>0</v>
      </c>
      <c r="K110" s="167"/>
      <c r="L110" s="172"/>
      <c r="M110" s="173"/>
      <c r="N110" s="174"/>
      <c r="O110" s="174"/>
      <c r="P110" s="175">
        <f>SUM(P111:P123)</f>
        <v>0</v>
      </c>
      <c r="Q110" s="174"/>
      <c r="R110" s="175">
        <f>SUM(R111:R123)</f>
        <v>0</v>
      </c>
      <c r="S110" s="174"/>
      <c r="T110" s="176">
        <f>SUM(T111:T123)</f>
        <v>0</v>
      </c>
      <c r="AR110" s="177" t="s">
        <v>80</v>
      </c>
      <c r="AT110" s="178" t="s">
        <v>72</v>
      </c>
      <c r="AU110" s="178" t="s">
        <v>73</v>
      </c>
      <c r="AY110" s="177" t="s">
        <v>252</v>
      </c>
      <c r="BK110" s="179">
        <f>SUM(BK111:BK123)</f>
        <v>0</v>
      </c>
    </row>
    <row r="111" spans="1:65" s="2" customFormat="1" ht="16.5" customHeight="1">
      <c r="A111" s="37"/>
      <c r="B111" s="38"/>
      <c r="C111" s="182" t="s">
        <v>8</v>
      </c>
      <c r="D111" s="182" t="s">
        <v>254</v>
      </c>
      <c r="E111" s="183" t="s">
        <v>8</v>
      </c>
      <c r="F111" s="184" t="s">
        <v>4877</v>
      </c>
      <c r="G111" s="185" t="s">
        <v>3159</v>
      </c>
      <c r="H111" s="186">
        <v>2</v>
      </c>
      <c r="I111" s="187"/>
      <c r="J111" s="188">
        <f t="shared" ref="J111:J123" si="10">ROUND(I111*H111,2)</f>
        <v>0</v>
      </c>
      <c r="K111" s="184" t="s">
        <v>378</v>
      </c>
      <c r="L111" s="42"/>
      <c r="M111" s="189" t="s">
        <v>21</v>
      </c>
      <c r="N111" s="190" t="s">
        <v>44</v>
      </c>
      <c r="O111" s="67"/>
      <c r="P111" s="191">
        <f t="shared" ref="P111:P123" si="11">O111*H111</f>
        <v>0</v>
      </c>
      <c r="Q111" s="191">
        <v>0</v>
      </c>
      <c r="R111" s="191">
        <f t="shared" ref="R111:R123" si="12">Q111*H111</f>
        <v>0</v>
      </c>
      <c r="S111" s="191">
        <v>0</v>
      </c>
      <c r="T111" s="192">
        <f t="shared" ref="T111:T123" si="13">S111*H111</f>
        <v>0</v>
      </c>
      <c r="U111" s="37"/>
      <c r="V111" s="37"/>
      <c r="W111" s="37"/>
      <c r="X111" s="37"/>
      <c r="Y111" s="37"/>
      <c r="Z111" s="37"/>
      <c r="AA111" s="37"/>
      <c r="AB111" s="37"/>
      <c r="AC111" s="37"/>
      <c r="AD111" s="37"/>
      <c r="AE111" s="37"/>
      <c r="AR111" s="193" t="s">
        <v>375</v>
      </c>
      <c r="AT111" s="193" t="s">
        <v>254</v>
      </c>
      <c r="AU111" s="193" t="s">
        <v>80</v>
      </c>
      <c r="AY111" s="20" t="s">
        <v>252</v>
      </c>
      <c r="BE111" s="194">
        <f t="shared" ref="BE111:BE123" si="14">IF(N111="základní",J111,0)</f>
        <v>0</v>
      </c>
      <c r="BF111" s="194">
        <f t="shared" ref="BF111:BF123" si="15">IF(N111="snížená",J111,0)</f>
        <v>0</v>
      </c>
      <c r="BG111" s="194">
        <f t="shared" ref="BG111:BG123" si="16">IF(N111="zákl. přenesená",J111,0)</f>
        <v>0</v>
      </c>
      <c r="BH111" s="194">
        <f t="shared" ref="BH111:BH123" si="17">IF(N111="sníž. přenesená",J111,0)</f>
        <v>0</v>
      </c>
      <c r="BI111" s="194">
        <f t="shared" ref="BI111:BI123" si="18">IF(N111="nulová",J111,0)</f>
        <v>0</v>
      </c>
      <c r="BJ111" s="20" t="s">
        <v>80</v>
      </c>
      <c r="BK111" s="194">
        <f t="shared" ref="BK111:BK123" si="19">ROUND(I111*H111,2)</f>
        <v>0</v>
      </c>
      <c r="BL111" s="20" t="s">
        <v>375</v>
      </c>
      <c r="BM111" s="193" t="s">
        <v>447</v>
      </c>
    </row>
    <row r="112" spans="1:65" s="2" customFormat="1" ht="16.5" customHeight="1">
      <c r="A112" s="37"/>
      <c r="B112" s="38"/>
      <c r="C112" s="182" t="s">
        <v>355</v>
      </c>
      <c r="D112" s="182" t="s">
        <v>254</v>
      </c>
      <c r="E112" s="183" t="s">
        <v>355</v>
      </c>
      <c r="F112" s="184" t="s">
        <v>4878</v>
      </c>
      <c r="G112" s="185" t="s">
        <v>3159</v>
      </c>
      <c r="H112" s="186">
        <v>2</v>
      </c>
      <c r="I112" s="187"/>
      <c r="J112" s="188">
        <f t="shared" si="10"/>
        <v>0</v>
      </c>
      <c r="K112" s="184" t="s">
        <v>378</v>
      </c>
      <c r="L112" s="42"/>
      <c r="M112" s="189" t="s">
        <v>21</v>
      </c>
      <c r="N112" s="190" t="s">
        <v>44</v>
      </c>
      <c r="O112" s="67"/>
      <c r="P112" s="191">
        <f t="shared" si="11"/>
        <v>0</v>
      </c>
      <c r="Q112" s="191">
        <v>0</v>
      </c>
      <c r="R112" s="191">
        <f t="shared" si="12"/>
        <v>0</v>
      </c>
      <c r="S112" s="191">
        <v>0</v>
      </c>
      <c r="T112" s="192">
        <f t="shared" si="13"/>
        <v>0</v>
      </c>
      <c r="U112" s="37"/>
      <c r="V112" s="37"/>
      <c r="W112" s="37"/>
      <c r="X112" s="37"/>
      <c r="Y112" s="37"/>
      <c r="Z112" s="37"/>
      <c r="AA112" s="37"/>
      <c r="AB112" s="37"/>
      <c r="AC112" s="37"/>
      <c r="AD112" s="37"/>
      <c r="AE112" s="37"/>
      <c r="AR112" s="193" t="s">
        <v>375</v>
      </c>
      <c r="AT112" s="193" t="s">
        <v>254</v>
      </c>
      <c r="AU112" s="193" t="s">
        <v>80</v>
      </c>
      <c r="AY112" s="20" t="s">
        <v>252</v>
      </c>
      <c r="BE112" s="194">
        <f t="shared" si="14"/>
        <v>0</v>
      </c>
      <c r="BF112" s="194">
        <f t="shared" si="15"/>
        <v>0</v>
      </c>
      <c r="BG112" s="194">
        <f t="shared" si="16"/>
        <v>0</v>
      </c>
      <c r="BH112" s="194">
        <f t="shared" si="17"/>
        <v>0</v>
      </c>
      <c r="BI112" s="194">
        <f t="shared" si="18"/>
        <v>0</v>
      </c>
      <c r="BJ112" s="20" t="s">
        <v>80</v>
      </c>
      <c r="BK112" s="194">
        <f t="shared" si="19"/>
        <v>0</v>
      </c>
      <c r="BL112" s="20" t="s">
        <v>375</v>
      </c>
      <c r="BM112" s="193" t="s">
        <v>461</v>
      </c>
    </row>
    <row r="113" spans="1:65" s="2" customFormat="1" ht="16.5" customHeight="1">
      <c r="A113" s="37"/>
      <c r="B113" s="38"/>
      <c r="C113" s="182" t="s">
        <v>364</v>
      </c>
      <c r="D113" s="182" t="s">
        <v>254</v>
      </c>
      <c r="E113" s="183" t="s">
        <v>364</v>
      </c>
      <c r="F113" s="184" t="s">
        <v>4879</v>
      </c>
      <c r="G113" s="185" t="s">
        <v>3159</v>
      </c>
      <c r="H113" s="186">
        <v>8</v>
      </c>
      <c r="I113" s="187"/>
      <c r="J113" s="188">
        <f t="shared" si="10"/>
        <v>0</v>
      </c>
      <c r="K113" s="184" t="s">
        <v>378</v>
      </c>
      <c r="L113" s="42"/>
      <c r="M113" s="189" t="s">
        <v>21</v>
      </c>
      <c r="N113" s="190" t="s">
        <v>44</v>
      </c>
      <c r="O113" s="67"/>
      <c r="P113" s="191">
        <f t="shared" si="11"/>
        <v>0</v>
      </c>
      <c r="Q113" s="191">
        <v>0</v>
      </c>
      <c r="R113" s="191">
        <f t="shared" si="12"/>
        <v>0</v>
      </c>
      <c r="S113" s="191">
        <v>0</v>
      </c>
      <c r="T113" s="192">
        <f t="shared" si="13"/>
        <v>0</v>
      </c>
      <c r="U113" s="37"/>
      <c r="V113" s="37"/>
      <c r="W113" s="37"/>
      <c r="X113" s="37"/>
      <c r="Y113" s="37"/>
      <c r="Z113" s="37"/>
      <c r="AA113" s="37"/>
      <c r="AB113" s="37"/>
      <c r="AC113" s="37"/>
      <c r="AD113" s="37"/>
      <c r="AE113" s="37"/>
      <c r="AR113" s="193" t="s">
        <v>375</v>
      </c>
      <c r="AT113" s="193" t="s">
        <v>254</v>
      </c>
      <c r="AU113" s="193" t="s">
        <v>80</v>
      </c>
      <c r="AY113" s="20" t="s">
        <v>252</v>
      </c>
      <c r="BE113" s="194">
        <f t="shared" si="14"/>
        <v>0</v>
      </c>
      <c r="BF113" s="194">
        <f t="shared" si="15"/>
        <v>0</v>
      </c>
      <c r="BG113" s="194">
        <f t="shared" si="16"/>
        <v>0</v>
      </c>
      <c r="BH113" s="194">
        <f t="shared" si="17"/>
        <v>0</v>
      </c>
      <c r="BI113" s="194">
        <f t="shared" si="18"/>
        <v>0</v>
      </c>
      <c r="BJ113" s="20" t="s">
        <v>80</v>
      </c>
      <c r="BK113" s="194">
        <f t="shared" si="19"/>
        <v>0</v>
      </c>
      <c r="BL113" s="20" t="s">
        <v>375</v>
      </c>
      <c r="BM113" s="193" t="s">
        <v>473</v>
      </c>
    </row>
    <row r="114" spans="1:65" s="2" customFormat="1" ht="16.5" customHeight="1">
      <c r="A114" s="37"/>
      <c r="B114" s="38"/>
      <c r="C114" s="182" t="s">
        <v>369</v>
      </c>
      <c r="D114" s="182" t="s">
        <v>254</v>
      </c>
      <c r="E114" s="183" t="s">
        <v>369</v>
      </c>
      <c r="F114" s="184" t="s">
        <v>4880</v>
      </c>
      <c r="G114" s="185" t="s">
        <v>3159</v>
      </c>
      <c r="H114" s="186">
        <v>4</v>
      </c>
      <c r="I114" s="187"/>
      <c r="J114" s="188">
        <f t="shared" si="10"/>
        <v>0</v>
      </c>
      <c r="K114" s="184" t="s">
        <v>378</v>
      </c>
      <c r="L114" s="42"/>
      <c r="M114" s="189" t="s">
        <v>21</v>
      </c>
      <c r="N114" s="190" t="s">
        <v>44</v>
      </c>
      <c r="O114" s="67"/>
      <c r="P114" s="191">
        <f t="shared" si="11"/>
        <v>0</v>
      </c>
      <c r="Q114" s="191">
        <v>0</v>
      </c>
      <c r="R114" s="191">
        <f t="shared" si="12"/>
        <v>0</v>
      </c>
      <c r="S114" s="191">
        <v>0</v>
      </c>
      <c r="T114" s="192">
        <f t="shared" si="13"/>
        <v>0</v>
      </c>
      <c r="U114" s="37"/>
      <c r="V114" s="37"/>
      <c r="W114" s="37"/>
      <c r="X114" s="37"/>
      <c r="Y114" s="37"/>
      <c r="Z114" s="37"/>
      <c r="AA114" s="37"/>
      <c r="AB114" s="37"/>
      <c r="AC114" s="37"/>
      <c r="AD114" s="37"/>
      <c r="AE114" s="37"/>
      <c r="AR114" s="193" t="s">
        <v>375</v>
      </c>
      <c r="AT114" s="193" t="s">
        <v>254</v>
      </c>
      <c r="AU114" s="193" t="s">
        <v>80</v>
      </c>
      <c r="AY114" s="20" t="s">
        <v>252</v>
      </c>
      <c r="BE114" s="194">
        <f t="shared" si="14"/>
        <v>0</v>
      </c>
      <c r="BF114" s="194">
        <f t="shared" si="15"/>
        <v>0</v>
      </c>
      <c r="BG114" s="194">
        <f t="shared" si="16"/>
        <v>0</v>
      </c>
      <c r="BH114" s="194">
        <f t="shared" si="17"/>
        <v>0</v>
      </c>
      <c r="BI114" s="194">
        <f t="shared" si="18"/>
        <v>0</v>
      </c>
      <c r="BJ114" s="20" t="s">
        <v>80</v>
      </c>
      <c r="BK114" s="194">
        <f t="shared" si="19"/>
        <v>0</v>
      </c>
      <c r="BL114" s="20" t="s">
        <v>375</v>
      </c>
      <c r="BM114" s="193" t="s">
        <v>485</v>
      </c>
    </row>
    <row r="115" spans="1:65" s="2" customFormat="1" ht="16.5" customHeight="1">
      <c r="A115" s="37"/>
      <c r="B115" s="38"/>
      <c r="C115" s="182" t="s">
        <v>375</v>
      </c>
      <c r="D115" s="182" t="s">
        <v>254</v>
      </c>
      <c r="E115" s="183" t="s">
        <v>375</v>
      </c>
      <c r="F115" s="184" t="s">
        <v>4881</v>
      </c>
      <c r="G115" s="185" t="s">
        <v>3159</v>
      </c>
      <c r="H115" s="186">
        <v>4</v>
      </c>
      <c r="I115" s="187"/>
      <c r="J115" s="188">
        <f t="shared" si="10"/>
        <v>0</v>
      </c>
      <c r="K115" s="184" t="s">
        <v>378</v>
      </c>
      <c r="L115" s="42"/>
      <c r="M115" s="189" t="s">
        <v>21</v>
      </c>
      <c r="N115" s="190" t="s">
        <v>44</v>
      </c>
      <c r="O115" s="67"/>
      <c r="P115" s="191">
        <f t="shared" si="11"/>
        <v>0</v>
      </c>
      <c r="Q115" s="191">
        <v>0</v>
      </c>
      <c r="R115" s="191">
        <f t="shared" si="12"/>
        <v>0</v>
      </c>
      <c r="S115" s="191">
        <v>0</v>
      </c>
      <c r="T115" s="192">
        <f t="shared" si="13"/>
        <v>0</v>
      </c>
      <c r="U115" s="37"/>
      <c r="V115" s="37"/>
      <c r="W115" s="37"/>
      <c r="X115" s="37"/>
      <c r="Y115" s="37"/>
      <c r="Z115" s="37"/>
      <c r="AA115" s="37"/>
      <c r="AB115" s="37"/>
      <c r="AC115" s="37"/>
      <c r="AD115" s="37"/>
      <c r="AE115" s="37"/>
      <c r="AR115" s="193" t="s">
        <v>375</v>
      </c>
      <c r="AT115" s="193" t="s">
        <v>254</v>
      </c>
      <c r="AU115" s="193" t="s">
        <v>80</v>
      </c>
      <c r="AY115" s="20" t="s">
        <v>252</v>
      </c>
      <c r="BE115" s="194">
        <f t="shared" si="14"/>
        <v>0</v>
      </c>
      <c r="BF115" s="194">
        <f t="shared" si="15"/>
        <v>0</v>
      </c>
      <c r="BG115" s="194">
        <f t="shared" si="16"/>
        <v>0</v>
      </c>
      <c r="BH115" s="194">
        <f t="shared" si="17"/>
        <v>0</v>
      </c>
      <c r="BI115" s="194">
        <f t="shared" si="18"/>
        <v>0</v>
      </c>
      <c r="BJ115" s="20" t="s">
        <v>80</v>
      </c>
      <c r="BK115" s="194">
        <f t="shared" si="19"/>
        <v>0</v>
      </c>
      <c r="BL115" s="20" t="s">
        <v>375</v>
      </c>
      <c r="BM115" s="193" t="s">
        <v>497</v>
      </c>
    </row>
    <row r="116" spans="1:65" s="2" customFormat="1" ht="16.5" customHeight="1">
      <c r="A116" s="37"/>
      <c r="B116" s="38"/>
      <c r="C116" s="182" t="s">
        <v>382</v>
      </c>
      <c r="D116" s="182" t="s">
        <v>254</v>
      </c>
      <c r="E116" s="183" t="s">
        <v>382</v>
      </c>
      <c r="F116" s="184" t="s">
        <v>4882</v>
      </c>
      <c r="G116" s="185" t="s">
        <v>3159</v>
      </c>
      <c r="H116" s="186">
        <v>3</v>
      </c>
      <c r="I116" s="187"/>
      <c r="J116" s="188">
        <f t="shared" si="10"/>
        <v>0</v>
      </c>
      <c r="K116" s="184" t="s">
        <v>378</v>
      </c>
      <c r="L116" s="42"/>
      <c r="M116" s="189" t="s">
        <v>21</v>
      </c>
      <c r="N116" s="190" t="s">
        <v>44</v>
      </c>
      <c r="O116" s="67"/>
      <c r="P116" s="191">
        <f t="shared" si="11"/>
        <v>0</v>
      </c>
      <c r="Q116" s="191">
        <v>0</v>
      </c>
      <c r="R116" s="191">
        <f t="shared" si="12"/>
        <v>0</v>
      </c>
      <c r="S116" s="191">
        <v>0</v>
      </c>
      <c r="T116" s="192">
        <f t="shared" si="13"/>
        <v>0</v>
      </c>
      <c r="U116" s="37"/>
      <c r="V116" s="37"/>
      <c r="W116" s="37"/>
      <c r="X116" s="37"/>
      <c r="Y116" s="37"/>
      <c r="Z116" s="37"/>
      <c r="AA116" s="37"/>
      <c r="AB116" s="37"/>
      <c r="AC116" s="37"/>
      <c r="AD116" s="37"/>
      <c r="AE116" s="37"/>
      <c r="AR116" s="193" t="s">
        <v>375</v>
      </c>
      <c r="AT116" s="193" t="s">
        <v>254</v>
      </c>
      <c r="AU116" s="193" t="s">
        <v>80</v>
      </c>
      <c r="AY116" s="20" t="s">
        <v>252</v>
      </c>
      <c r="BE116" s="194">
        <f t="shared" si="14"/>
        <v>0</v>
      </c>
      <c r="BF116" s="194">
        <f t="shared" si="15"/>
        <v>0</v>
      </c>
      <c r="BG116" s="194">
        <f t="shared" si="16"/>
        <v>0</v>
      </c>
      <c r="BH116" s="194">
        <f t="shared" si="17"/>
        <v>0</v>
      </c>
      <c r="BI116" s="194">
        <f t="shared" si="18"/>
        <v>0</v>
      </c>
      <c r="BJ116" s="20" t="s">
        <v>80</v>
      </c>
      <c r="BK116" s="194">
        <f t="shared" si="19"/>
        <v>0</v>
      </c>
      <c r="BL116" s="20" t="s">
        <v>375</v>
      </c>
      <c r="BM116" s="193" t="s">
        <v>506</v>
      </c>
    </row>
    <row r="117" spans="1:65" s="2" customFormat="1" ht="16.5" customHeight="1">
      <c r="A117" s="37"/>
      <c r="B117" s="38"/>
      <c r="C117" s="182" t="s">
        <v>389</v>
      </c>
      <c r="D117" s="182" t="s">
        <v>254</v>
      </c>
      <c r="E117" s="183" t="s">
        <v>389</v>
      </c>
      <c r="F117" s="184" t="s">
        <v>4883</v>
      </c>
      <c r="G117" s="185" t="s">
        <v>3159</v>
      </c>
      <c r="H117" s="186">
        <v>1</v>
      </c>
      <c r="I117" s="187"/>
      <c r="J117" s="188">
        <f t="shared" si="10"/>
        <v>0</v>
      </c>
      <c r="K117" s="184" t="s">
        <v>378</v>
      </c>
      <c r="L117" s="42"/>
      <c r="M117" s="189" t="s">
        <v>21</v>
      </c>
      <c r="N117" s="190" t="s">
        <v>44</v>
      </c>
      <c r="O117" s="67"/>
      <c r="P117" s="191">
        <f t="shared" si="11"/>
        <v>0</v>
      </c>
      <c r="Q117" s="191">
        <v>0</v>
      </c>
      <c r="R117" s="191">
        <f t="shared" si="12"/>
        <v>0</v>
      </c>
      <c r="S117" s="191">
        <v>0</v>
      </c>
      <c r="T117" s="192">
        <f t="shared" si="13"/>
        <v>0</v>
      </c>
      <c r="U117" s="37"/>
      <c r="V117" s="37"/>
      <c r="W117" s="37"/>
      <c r="X117" s="37"/>
      <c r="Y117" s="37"/>
      <c r="Z117" s="37"/>
      <c r="AA117" s="37"/>
      <c r="AB117" s="37"/>
      <c r="AC117" s="37"/>
      <c r="AD117" s="37"/>
      <c r="AE117" s="37"/>
      <c r="AR117" s="193" t="s">
        <v>375</v>
      </c>
      <c r="AT117" s="193" t="s">
        <v>254</v>
      </c>
      <c r="AU117" s="193" t="s">
        <v>80</v>
      </c>
      <c r="AY117" s="20" t="s">
        <v>252</v>
      </c>
      <c r="BE117" s="194">
        <f t="shared" si="14"/>
        <v>0</v>
      </c>
      <c r="BF117" s="194">
        <f t="shared" si="15"/>
        <v>0</v>
      </c>
      <c r="BG117" s="194">
        <f t="shared" si="16"/>
        <v>0</v>
      </c>
      <c r="BH117" s="194">
        <f t="shared" si="17"/>
        <v>0</v>
      </c>
      <c r="BI117" s="194">
        <f t="shared" si="18"/>
        <v>0</v>
      </c>
      <c r="BJ117" s="20" t="s">
        <v>80</v>
      </c>
      <c r="BK117" s="194">
        <f t="shared" si="19"/>
        <v>0</v>
      </c>
      <c r="BL117" s="20" t="s">
        <v>375</v>
      </c>
      <c r="BM117" s="193" t="s">
        <v>527</v>
      </c>
    </row>
    <row r="118" spans="1:65" s="2" customFormat="1" ht="16.5" customHeight="1">
      <c r="A118" s="37"/>
      <c r="B118" s="38"/>
      <c r="C118" s="182" t="s">
        <v>397</v>
      </c>
      <c r="D118" s="182" t="s">
        <v>254</v>
      </c>
      <c r="E118" s="183" t="s">
        <v>397</v>
      </c>
      <c r="F118" s="184" t="s">
        <v>4884</v>
      </c>
      <c r="G118" s="185" t="s">
        <v>3159</v>
      </c>
      <c r="H118" s="186">
        <v>1</v>
      </c>
      <c r="I118" s="187"/>
      <c r="J118" s="188">
        <f t="shared" si="10"/>
        <v>0</v>
      </c>
      <c r="K118" s="184" t="s">
        <v>378</v>
      </c>
      <c r="L118" s="42"/>
      <c r="M118" s="189" t="s">
        <v>21</v>
      </c>
      <c r="N118" s="190" t="s">
        <v>44</v>
      </c>
      <c r="O118" s="67"/>
      <c r="P118" s="191">
        <f t="shared" si="11"/>
        <v>0</v>
      </c>
      <c r="Q118" s="191">
        <v>0</v>
      </c>
      <c r="R118" s="191">
        <f t="shared" si="12"/>
        <v>0</v>
      </c>
      <c r="S118" s="191">
        <v>0</v>
      </c>
      <c r="T118" s="192">
        <f t="shared" si="13"/>
        <v>0</v>
      </c>
      <c r="U118" s="37"/>
      <c r="V118" s="37"/>
      <c r="W118" s="37"/>
      <c r="X118" s="37"/>
      <c r="Y118" s="37"/>
      <c r="Z118" s="37"/>
      <c r="AA118" s="37"/>
      <c r="AB118" s="37"/>
      <c r="AC118" s="37"/>
      <c r="AD118" s="37"/>
      <c r="AE118" s="37"/>
      <c r="AR118" s="193" t="s">
        <v>375</v>
      </c>
      <c r="AT118" s="193" t="s">
        <v>254</v>
      </c>
      <c r="AU118" s="193" t="s">
        <v>80</v>
      </c>
      <c r="AY118" s="20" t="s">
        <v>252</v>
      </c>
      <c r="BE118" s="194">
        <f t="shared" si="14"/>
        <v>0</v>
      </c>
      <c r="BF118" s="194">
        <f t="shared" si="15"/>
        <v>0</v>
      </c>
      <c r="BG118" s="194">
        <f t="shared" si="16"/>
        <v>0</v>
      </c>
      <c r="BH118" s="194">
        <f t="shared" si="17"/>
        <v>0</v>
      </c>
      <c r="BI118" s="194">
        <f t="shared" si="18"/>
        <v>0</v>
      </c>
      <c r="BJ118" s="20" t="s">
        <v>80</v>
      </c>
      <c r="BK118" s="194">
        <f t="shared" si="19"/>
        <v>0</v>
      </c>
      <c r="BL118" s="20" t="s">
        <v>375</v>
      </c>
      <c r="BM118" s="193" t="s">
        <v>547</v>
      </c>
    </row>
    <row r="119" spans="1:65" s="2" customFormat="1" ht="16.5" customHeight="1">
      <c r="A119" s="37"/>
      <c r="B119" s="38"/>
      <c r="C119" s="182" t="s">
        <v>404</v>
      </c>
      <c r="D119" s="182" t="s">
        <v>254</v>
      </c>
      <c r="E119" s="183" t="s">
        <v>404</v>
      </c>
      <c r="F119" s="184" t="s">
        <v>4885</v>
      </c>
      <c r="G119" s="185" t="s">
        <v>3159</v>
      </c>
      <c r="H119" s="186">
        <v>10</v>
      </c>
      <c r="I119" s="187"/>
      <c r="J119" s="188">
        <f t="shared" si="10"/>
        <v>0</v>
      </c>
      <c r="K119" s="184" t="s">
        <v>378</v>
      </c>
      <c r="L119" s="42"/>
      <c r="M119" s="189" t="s">
        <v>21</v>
      </c>
      <c r="N119" s="190" t="s">
        <v>44</v>
      </c>
      <c r="O119" s="67"/>
      <c r="P119" s="191">
        <f t="shared" si="11"/>
        <v>0</v>
      </c>
      <c r="Q119" s="191">
        <v>0</v>
      </c>
      <c r="R119" s="191">
        <f t="shared" si="12"/>
        <v>0</v>
      </c>
      <c r="S119" s="191">
        <v>0</v>
      </c>
      <c r="T119" s="192">
        <f t="shared" si="13"/>
        <v>0</v>
      </c>
      <c r="U119" s="37"/>
      <c r="V119" s="37"/>
      <c r="W119" s="37"/>
      <c r="X119" s="37"/>
      <c r="Y119" s="37"/>
      <c r="Z119" s="37"/>
      <c r="AA119" s="37"/>
      <c r="AB119" s="37"/>
      <c r="AC119" s="37"/>
      <c r="AD119" s="37"/>
      <c r="AE119" s="37"/>
      <c r="AR119" s="193" t="s">
        <v>375</v>
      </c>
      <c r="AT119" s="193" t="s">
        <v>254</v>
      </c>
      <c r="AU119" s="193" t="s">
        <v>80</v>
      </c>
      <c r="AY119" s="20" t="s">
        <v>252</v>
      </c>
      <c r="BE119" s="194">
        <f t="shared" si="14"/>
        <v>0</v>
      </c>
      <c r="BF119" s="194">
        <f t="shared" si="15"/>
        <v>0</v>
      </c>
      <c r="BG119" s="194">
        <f t="shared" si="16"/>
        <v>0</v>
      </c>
      <c r="BH119" s="194">
        <f t="shared" si="17"/>
        <v>0</v>
      </c>
      <c r="BI119" s="194">
        <f t="shared" si="18"/>
        <v>0</v>
      </c>
      <c r="BJ119" s="20" t="s">
        <v>80</v>
      </c>
      <c r="BK119" s="194">
        <f t="shared" si="19"/>
        <v>0</v>
      </c>
      <c r="BL119" s="20" t="s">
        <v>375</v>
      </c>
      <c r="BM119" s="193" t="s">
        <v>566</v>
      </c>
    </row>
    <row r="120" spans="1:65" s="2" customFormat="1" ht="16.5" customHeight="1">
      <c r="A120" s="37"/>
      <c r="B120" s="38"/>
      <c r="C120" s="182" t="s">
        <v>7</v>
      </c>
      <c r="D120" s="182" t="s">
        <v>254</v>
      </c>
      <c r="E120" s="183" t="s">
        <v>7</v>
      </c>
      <c r="F120" s="184" t="s">
        <v>4886</v>
      </c>
      <c r="G120" s="185" t="s">
        <v>3159</v>
      </c>
      <c r="H120" s="186">
        <v>2</v>
      </c>
      <c r="I120" s="187"/>
      <c r="J120" s="188">
        <f t="shared" si="10"/>
        <v>0</v>
      </c>
      <c r="K120" s="184" t="s">
        <v>378</v>
      </c>
      <c r="L120" s="42"/>
      <c r="M120" s="189" t="s">
        <v>21</v>
      </c>
      <c r="N120" s="190" t="s">
        <v>44</v>
      </c>
      <c r="O120" s="67"/>
      <c r="P120" s="191">
        <f t="shared" si="11"/>
        <v>0</v>
      </c>
      <c r="Q120" s="191">
        <v>0</v>
      </c>
      <c r="R120" s="191">
        <f t="shared" si="12"/>
        <v>0</v>
      </c>
      <c r="S120" s="191">
        <v>0</v>
      </c>
      <c r="T120" s="192">
        <f t="shared" si="13"/>
        <v>0</v>
      </c>
      <c r="U120" s="37"/>
      <c r="V120" s="37"/>
      <c r="W120" s="37"/>
      <c r="X120" s="37"/>
      <c r="Y120" s="37"/>
      <c r="Z120" s="37"/>
      <c r="AA120" s="37"/>
      <c r="AB120" s="37"/>
      <c r="AC120" s="37"/>
      <c r="AD120" s="37"/>
      <c r="AE120" s="37"/>
      <c r="AR120" s="193" t="s">
        <v>375</v>
      </c>
      <c r="AT120" s="193" t="s">
        <v>254</v>
      </c>
      <c r="AU120" s="193" t="s">
        <v>80</v>
      </c>
      <c r="AY120" s="20" t="s">
        <v>252</v>
      </c>
      <c r="BE120" s="194">
        <f t="shared" si="14"/>
        <v>0</v>
      </c>
      <c r="BF120" s="194">
        <f t="shared" si="15"/>
        <v>0</v>
      </c>
      <c r="BG120" s="194">
        <f t="shared" si="16"/>
        <v>0</v>
      </c>
      <c r="BH120" s="194">
        <f t="shared" si="17"/>
        <v>0</v>
      </c>
      <c r="BI120" s="194">
        <f t="shared" si="18"/>
        <v>0</v>
      </c>
      <c r="BJ120" s="20" t="s">
        <v>80</v>
      </c>
      <c r="BK120" s="194">
        <f t="shared" si="19"/>
        <v>0</v>
      </c>
      <c r="BL120" s="20" t="s">
        <v>375</v>
      </c>
      <c r="BM120" s="193" t="s">
        <v>583</v>
      </c>
    </row>
    <row r="121" spans="1:65" s="2" customFormat="1" ht="16.5" customHeight="1">
      <c r="A121" s="37"/>
      <c r="B121" s="38"/>
      <c r="C121" s="182" t="s">
        <v>414</v>
      </c>
      <c r="D121" s="182" t="s">
        <v>254</v>
      </c>
      <c r="E121" s="183" t="s">
        <v>414</v>
      </c>
      <c r="F121" s="184" t="s">
        <v>4887</v>
      </c>
      <c r="G121" s="185" t="s">
        <v>3159</v>
      </c>
      <c r="H121" s="186">
        <v>2</v>
      </c>
      <c r="I121" s="187"/>
      <c r="J121" s="188">
        <f t="shared" si="10"/>
        <v>0</v>
      </c>
      <c r="K121" s="184" t="s">
        <v>378</v>
      </c>
      <c r="L121" s="42"/>
      <c r="M121" s="189" t="s">
        <v>21</v>
      </c>
      <c r="N121" s="190" t="s">
        <v>44</v>
      </c>
      <c r="O121" s="67"/>
      <c r="P121" s="191">
        <f t="shared" si="11"/>
        <v>0</v>
      </c>
      <c r="Q121" s="191">
        <v>0</v>
      </c>
      <c r="R121" s="191">
        <f t="shared" si="12"/>
        <v>0</v>
      </c>
      <c r="S121" s="191">
        <v>0</v>
      </c>
      <c r="T121" s="192">
        <f t="shared" si="13"/>
        <v>0</v>
      </c>
      <c r="U121" s="37"/>
      <c r="V121" s="37"/>
      <c r="W121" s="37"/>
      <c r="X121" s="37"/>
      <c r="Y121" s="37"/>
      <c r="Z121" s="37"/>
      <c r="AA121" s="37"/>
      <c r="AB121" s="37"/>
      <c r="AC121" s="37"/>
      <c r="AD121" s="37"/>
      <c r="AE121" s="37"/>
      <c r="AR121" s="193" t="s">
        <v>375</v>
      </c>
      <c r="AT121" s="193" t="s">
        <v>254</v>
      </c>
      <c r="AU121" s="193" t="s">
        <v>80</v>
      </c>
      <c r="AY121" s="20" t="s">
        <v>252</v>
      </c>
      <c r="BE121" s="194">
        <f t="shared" si="14"/>
        <v>0</v>
      </c>
      <c r="BF121" s="194">
        <f t="shared" si="15"/>
        <v>0</v>
      </c>
      <c r="BG121" s="194">
        <f t="shared" si="16"/>
        <v>0</v>
      </c>
      <c r="BH121" s="194">
        <f t="shared" si="17"/>
        <v>0</v>
      </c>
      <c r="BI121" s="194">
        <f t="shared" si="18"/>
        <v>0</v>
      </c>
      <c r="BJ121" s="20" t="s">
        <v>80</v>
      </c>
      <c r="BK121" s="194">
        <f t="shared" si="19"/>
        <v>0</v>
      </c>
      <c r="BL121" s="20" t="s">
        <v>375</v>
      </c>
      <c r="BM121" s="193" t="s">
        <v>609</v>
      </c>
    </row>
    <row r="122" spans="1:65" s="2" customFormat="1" ht="16.5" customHeight="1">
      <c r="A122" s="37"/>
      <c r="B122" s="38"/>
      <c r="C122" s="182" t="s">
        <v>441</v>
      </c>
      <c r="D122" s="182" t="s">
        <v>254</v>
      </c>
      <c r="E122" s="183" t="s">
        <v>441</v>
      </c>
      <c r="F122" s="184" t="s">
        <v>4888</v>
      </c>
      <c r="G122" s="185" t="s">
        <v>3159</v>
      </c>
      <c r="H122" s="186">
        <v>2</v>
      </c>
      <c r="I122" s="187"/>
      <c r="J122" s="188">
        <f t="shared" si="10"/>
        <v>0</v>
      </c>
      <c r="K122" s="184" t="s">
        <v>378</v>
      </c>
      <c r="L122" s="42"/>
      <c r="M122" s="189" t="s">
        <v>21</v>
      </c>
      <c r="N122" s="190" t="s">
        <v>44</v>
      </c>
      <c r="O122" s="67"/>
      <c r="P122" s="191">
        <f t="shared" si="11"/>
        <v>0</v>
      </c>
      <c r="Q122" s="191">
        <v>0</v>
      </c>
      <c r="R122" s="191">
        <f t="shared" si="12"/>
        <v>0</v>
      </c>
      <c r="S122" s="191">
        <v>0</v>
      </c>
      <c r="T122" s="192">
        <f t="shared" si="13"/>
        <v>0</v>
      </c>
      <c r="U122" s="37"/>
      <c r="V122" s="37"/>
      <c r="W122" s="37"/>
      <c r="X122" s="37"/>
      <c r="Y122" s="37"/>
      <c r="Z122" s="37"/>
      <c r="AA122" s="37"/>
      <c r="AB122" s="37"/>
      <c r="AC122" s="37"/>
      <c r="AD122" s="37"/>
      <c r="AE122" s="37"/>
      <c r="AR122" s="193" t="s">
        <v>375</v>
      </c>
      <c r="AT122" s="193" t="s">
        <v>254</v>
      </c>
      <c r="AU122" s="193" t="s">
        <v>80</v>
      </c>
      <c r="AY122" s="20" t="s">
        <v>252</v>
      </c>
      <c r="BE122" s="194">
        <f t="shared" si="14"/>
        <v>0</v>
      </c>
      <c r="BF122" s="194">
        <f t="shared" si="15"/>
        <v>0</v>
      </c>
      <c r="BG122" s="194">
        <f t="shared" si="16"/>
        <v>0</v>
      </c>
      <c r="BH122" s="194">
        <f t="shared" si="17"/>
        <v>0</v>
      </c>
      <c r="BI122" s="194">
        <f t="shared" si="18"/>
        <v>0</v>
      </c>
      <c r="BJ122" s="20" t="s">
        <v>80</v>
      </c>
      <c r="BK122" s="194">
        <f t="shared" si="19"/>
        <v>0</v>
      </c>
      <c r="BL122" s="20" t="s">
        <v>375</v>
      </c>
      <c r="BM122" s="193" t="s">
        <v>621</v>
      </c>
    </row>
    <row r="123" spans="1:65" s="2" customFormat="1" ht="16.5" customHeight="1">
      <c r="A123" s="37"/>
      <c r="B123" s="38"/>
      <c r="C123" s="182" t="s">
        <v>447</v>
      </c>
      <c r="D123" s="182" t="s">
        <v>254</v>
      </c>
      <c r="E123" s="183" t="s">
        <v>447</v>
      </c>
      <c r="F123" s="184" t="s">
        <v>4889</v>
      </c>
      <c r="G123" s="185" t="s">
        <v>3159</v>
      </c>
      <c r="H123" s="186">
        <v>28</v>
      </c>
      <c r="I123" s="187"/>
      <c r="J123" s="188">
        <f t="shared" si="10"/>
        <v>0</v>
      </c>
      <c r="K123" s="184" t="s">
        <v>378</v>
      </c>
      <c r="L123" s="42"/>
      <c r="M123" s="189" t="s">
        <v>21</v>
      </c>
      <c r="N123" s="190" t="s">
        <v>44</v>
      </c>
      <c r="O123" s="67"/>
      <c r="P123" s="191">
        <f t="shared" si="11"/>
        <v>0</v>
      </c>
      <c r="Q123" s="191">
        <v>0</v>
      </c>
      <c r="R123" s="191">
        <f t="shared" si="12"/>
        <v>0</v>
      </c>
      <c r="S123" s="191">
        <v>0</v>
      </c>
      <c r="T123" s="192">
        <f t="shared" si="13"/>
        <v>0</v>
      </c>
      <c r="U123" s="37"/>
      <c r="V123" s="37"/>
      <c r="W123" s="37"/>
      <c r="X123" s="37"/>
      <c r="Y123" s="37"/>
      <c r="Z123" s="37"/>
      <c r="AA123" s="37"/>
      <c r="AB123" s="37"/>
      <c r="AC123" s="37"/>
      <c r="AD123" s="37"/>
      <c r="AE123" s="37"/>
      <c r="AR123" s="193" t="s">
        <v>375</v>
      </c>
      <c r="AT123" s="193" t="s">
        <v>254</v>
      </c>
      <c r="AU123" s="193" t="s">
        <v>80</v>
      </c>
      <c r="AY123" s="20" t="s">
        <v>252</v>
      </c>
      <c r="BE123" s="194">
        <f t="shared" si="14"/>
        <v>0</v>
      </c>
      <c r="BF123" s="194">
        <f t="shared" si="15"/>
        <v>0</v>
      </c>
      <c r="BG123" s="194">
        <f t="shared" si="16"/>
        <v>0</v>
      </c>
      <c r="BH123" s="194">
        <f t="shared" si="17"/>
        <v>0</v>
      </c>
      <c r="BI123" s="194">
        <f t="shared" si="18"/>
        <v>0</v>
      </c>
      <c r="BJ123" s="20" t="s">
        <v>80</v>
      </c>
      <c r="BK123" s="194">
        <f t="shared" si="19"/>
        <v>0</v>
      </c>
      <c r="BL123" s="20" t="s">
        <v>375</v>
      </c>
      <c r="BM123" s="193" t="s">
        <v>647</v>
      </c>
    </row>
    <row r="124" spans="1:65" s="12" customFormat="1" ht="25.9" customHeight="1">
      <c r="B124" s="166"/>
      <c r="C124" s="167"/>
      <c r="D124" s="168" t="s">
        <v>72</v>
      </c>
      <c r="E124" s="169" t="s">
        <v>4672</v>
      </c>
      <c r="F124" s="169" t="s">
        <v>4890</v>
      </c>
      <c r="G124" s="167"/>
      <c r="H124" s="167"/>
      <c r="I124" s="170"/>
      <c r="J124" s="171">
        <f>BK124</f>
        <v>0</v>
      </c>
      <c r="K124" s="167"/>
      <c r="L124" s="172"/>
      <c r="M124" s="173"/>
      <c r="N124" s="174"/>
      <c r="O124" s="174"/>
      <c r="P124" s="175">
        <f>SUM(P125:P126)</f>
        <v>0</v>
      </c>
      <c r="Q124" s="174"/>
      <c r="R124" s="175">
        <f>SUM(R125:R126)</f>
        <v>0</v>
      </c>
      <c r="S124" s="174"/>
      <c r="T124" s="176">
        <f>SUM(T125:T126)</f>
        <v>0</v>
      </c>
      <c r="AR124" s="177" t="s">
        <v>80</v>
      </c>
      <c r="AT124" s="178" t="s">
        <v>72</v>
      </c>
      <c r="AU124" s="178" t="s">
        <v>73</v>
      </c>
      <c r="AY124" s="177" t="s">
        <v>252</v>
      </c>
      <c r="BK124" s="179">
        <f>SUM(BK125:BK126)</f>
        <v>0</v>
      </c>
    </row>
    <row r="125" spans="1:65" s="2" customFormat="1" ht="16.5" customHeight="1">
      <c r="A125" s="37"/>
      <c r="B125" s="38"/>
      <c r="C125" s="182" t="s">
        <v>455</v>
      </c>
      <c r="D125" s="182" t="s">
        <v>254</v>
      </c>
      <c r="E125" s="183" t="s">
        <v>455</v>
      </c>
      <c r="F125" s="184" t="s">
        <v>4891</v>
      </c>
      <c r="G125" s="185" t="s">
        <v>3159</v>
      </c>
      <c r="H125" s="186">
        <v>1</v>
      </c>
      <c r="I125" s="187"/>
      <c r="J125" s="188">
        <f>ROUND(I125*H125,2)</f>
        <v>0</v>
      </c>
      <c r="K125" s="184" t="s">
        <v>378</v>
      </c>
      <c r="L125" s="42"/>
      <c r="M125" s="189" t="s">
        <v>21</v>
      </c>
      <c r="N125" s="190" t="s">
        <v>44</v>
      </c>
      <c r="O125" s="67"/>
      <c r="P125" s="191">
        <f>O125*H125</f>
        <v>0</v>
      </c>
      <c r="Q125" s="191">
        <v>0</v>
      </c>
      <c r="R125" s="191">
        <f>Q125*H125</f>
        <v>0</v>
      </c>
      <c r="S125" s="191">
        <v>0</v>
      </c>
      <c r="T125" s="192">
        <f>S125*H125</f>
        <v>0</v>
      </c>
      <c r="U125" s="37"/>
      <c r="V125" s="37"/>
      <c r="W125" s="37"/>
      <c r="X125" s="37"/>
      <c r="Y125" s="37"/>
      <c r="Z125" s="37"/>
      <c r="AA125" s="37"/>
      <c r="AB125" s="37"/>
      <c r="AC125" s="37"/>
      <c r="AD125" s="37"/>
      <c r="AE125" s="37"/>
      <c r="AR125" s="193" t="s">
        <v>375</v>
      </c>
      <c r="AT125" s="193" t="s">
        <v>254</v>
      </c>
      <c r="AU125" s="193" t="s">
        <v>80</v>
      </c>
      <c r="AY125" s="20" t="s">
        <v>252</v>
      </c>
      <c r="BE125" s="194">
        <f>IF(N125="základní",J125,0)</f>
        <v>0</v>
      </c>
      <c r="BF125" s="194">
        <f>IF(N125="snížená",J125,0)</f>
        <v>0</v>
      </c>
      <c r="BG125" s="194">
        <f>IF(N125="zákl. přenesená",J125,0)</f>
        <v>0</v>
      </c>
      <c r="BH125" s="194">
        <f>IF(N125="sníž. přenesená",J125,0)</f>
        <v>0</v>
      </c>
      <c r="BI125" s="194">
        <f>IF(N125="nulová",J125,0)</f>
        <v>0</v>
      </c>
      <c r="BJ125" s="20" t="s">
        <v>80</v>
      </c>
      <c r="BK125" s="194">
        <f>ROUND(I125*H125,2)</f>
        <v>0</v>
      </c>
      <c r="BL125" s="20" t="s">
        <v>375</v>
      </c>
      <c r="BM125" s="193" t="s">
        <v>440</v>
      </c>
    </row>
    <row r="126" spans="1:65" s="2" customFormat="1" ht="16.5" customHeight="1">
      <c r="A126" s="37"/>
      <c r="B126" s="38"/>
      <c r="C126" s="182" t="s">
        <v>461</v>
      </c>
      <c r="D126" s="182" t="s">
        <v>254</v>
      </c>
      <c r="E126" s="183" t="s">
        <v>461</v>
      </c>
      <c r="F126" s="184" t="s">
        <v>4892</v>
      </c>
      <c r="G126" s="185" t="s">
        <v>3159</v>
      </c>
      <c r="H126" s="186">
        <v>1</v>
      </c>
      <c r="I126" s="187"/>
      <c r="J126" s="188">
        <f>ROUND(I126*H126,2)</f>
        <v>0</v>
      </c>
      <c r="K126" s="184" t="s">
        <v>378</v>
      </c>
      <c r="L126" s="42"/>
      <c r="M126" s="189" t="s">
        <v>21</v>
      </c>
      <c r="N126" s="190" t="s">
        <v>44</v>
      </c>
      <c r="O126" s="67"/>
      <c r="P126" s="191">
        <f>O126*H126</f>
        <v>0</v>
      </c>
      <c r="Q126" s="191">
        <v>0</v>
      </c>
      <c r="R126" s="191">
        <f>Q126*H126</f>
        <v>0</v>
      </c>
      <c r="S126" s="191">
        <v>0</v>
      </c>
      <c r="T126" s="192">
        <f>S126*H126</f>
        <v>0</v>
      </c>
      <c r="U126" s="37"/>
      <c r="V126" s="37"/>
      <c r="W126" s="37"/>
      <c r="X126" s="37"/>
      <c r="Y126" s="37"/>
      <c r="Z126" s="37"/>
      <c r="AA126" s="37"/>
      <c r="AB126" s="37"/>
      <c r="AC126" s="37"/>
      <c r="AD126" s="37"/>
      <c r="AE126" s="37"/>
      <c r="AR126" s="193" t="s">
        <v>375</v>
      </c>
      <c r="AT126" s="193" t="s">
        <v>254</v>
      </c>
      <c r="AU126" s="193" t="s">
        <v>80</v>
      </c>
      <c r="AY126" s="20" t="s">
        <v>252</v>
      </c>
      <c r="BE126" s="194">
        <f>IF(N126="základní",J126,0)</f>
        <v>0</v>
      </c>
      <c r="BF126" s="194">
        <f>IF(N126="snížená",J126,0)</f>
        <v>0</v>
      </c>
      <c r="BG126" s="194">
        <f>IF(N126="zákl. přenesená",J126,0)</f>
        <v>0</v>
      </c>
      <c r="BH126" s="194">
        <f>IF(N126="sníž. přenesená",J126,0)</f>
        <v>0</v>
      </c>
      <c r="BI126" s="194">
        <f>IF(N126="nulová",J126,0)</f>
        <v>0</v>
      </c>
      <c r="BJ126" s="20" t="s">
        <v>80</v>
      </c>
      <c r="BK126" s="194">
        <f>ROUND(I126*H126,2)</f>
        <v>0</v>
      </c>
      <c r="BL126" s="20" t="s">
        <v>375</v>
      </c>
      <c r="BM126" s="193" t="s">
        <v>672</v>
      </c>
    </row>
    <row r="127" spans="1:65" s="12" customFormat="1" ht="25.9" customHeight="1">
      <c r="B127" s="166"/>
      <c r="C127" s="167"/>
      <c r="D127" s="168" t="s">
        <v>72</v>
      </c>
      <c r="E127" s="169" t="s">
        <v>4747</v>
      </c>
      <c r="F127" s="169" t="s">
        <v>4893</v>
      </c>
      <c r="G127" s="167"/>
      <c r="H127" s="167"/>
      <c r="I127" s="170"/>
      <c r="J127" s="171">
        <f>BK127</f>
        <v>0</v>
      </c>
      <c r="K127" s="167"/>
      <c r="L127" s="172"/>
      <c r="M127" s="173"/>
      <c r="N127" s="174"/>
      <c r="O127" s="174"/>
      <c r="P127" s="175">
        <f>SUM(P128:P150)</f>
        <v>0</v>
      </c>
      <c r="Q127" s="174"/>
      <c r="R127" s="175">
        <f>SUM(R128:R150)</f>
        <v>0</v>
      </c>
      <c r="S127" s="174"/>
      <c r="T127" s="176">
        <f>SUM(T128:T150)</f>
        <v>0</v>
      </c>
      <c r="AR127" s="177" t="s">
        <v>80</v>
      </c>
      <c r="AT127" s="178" t="s">
        <v>72</v>
      </c>
      <c r="AU127" s="178" t="s">
        <v>73</v>
      </c>
      <c r="AY127" s="177" t="s">
        <v>252</v>
      </c>
      <c r="BK127" s="179">
        <f>SUM(BK128:BK150)</f>
        <v>0</v>
      </c>
    </row>
    <row r="128" spans="1:65" s="2" customFormat="1" ht="16.5" customHeight="1">
      <c r="A128" s="37"/>
      <c r="B128" s="38"/>
      <c r="C128" s="182" t="s">
        <v>467</v>
      </c>
      <c r="D128" s="182" t="s">
        <v>254</v>
      </c>
      <c r="E128" s="183" t="s">
        <v>467</v>
      </c>
      <c r="F128" s="184" t="s">
        <v>4894</v>
      </c>
      <c r="G128" s="185" t="s">
        <v>163</v>
      </c>
      <c r="H128" s="186">
        <v>50</v>
      </c>
      <c r="I128" s="187"/>
      <c r="J128" s="188">
        <f t="shared" ref="J128:J150" si="20">ROUND(I128*H128,2)</f>
        <v>0</v>
      </c>
      <c r="K128" s="184" t="s">
        <v>378</v>
      </c>
      <c r="L128" s="42"/>
      <c r="M128" s="189" t="s">
        <v>21</v>
      </c>
      <c r="N128" s="190" t="s">
        <v>44</v>
      </c>
      <c r="O128" s="67"/>
      <c r="P128" s="191">
        <f t="shared" ref="P128:P150" si="21">O128*H128</f>
        <v>0</v>
      </c>
      <c r="Q128" s="191">
        <v>0</v>
      </c>
      <c r="R128" s="191">
        <f t="shared" ref="R128:R150" si="22">Q128*H128</f>
        <v>0</v>
      </c>
      <c r="S128" s="191">
        <v>0</v>
      </c>
      <c r="T128" s="192">
        <f t="shared" ref="T128:T150" si="23">S128*H128</f>
        <v>0</v>
      </c>
      <c r="U128" s="37"/>
      <c r="V128" s="37"/>
      <c r="W128" s="37"/>
      <c r="X128" s="37"/>
      <c r="Y128" s="37"/>
      <c r="Z128" s="37"/>
      <c r="AA128" s="37"/>
      <c r="AB128" s="37"/>
      <c r="AC128" s="37"/>
      <c r="AD128" s="37"/>
      <c r="AE128" s="37"/>
      <c r="AR128" s="193" t="s">
        <v>375</v>
      </c>
      <c r="AT128" s="193" t="s">
        <v>254</v>
      </c>
      <c r="AU128" s="193" t="s">
        <v>80</v>
      </c>
      <c r="AY128" s="20" t="s">
        <v>252</v>
      </c>
      <c r="BE128" s="194">
        <f t="shared" ref="BE128:BE150" si="24">IF(N128="základní",J128,0)</f>
        <v>0</v>
      </c>
      <c r="BF128" s="194">
        <f t="shared" ref="BF128:BF150" si="25">IF(N128="snížená",J128,0)</f>
        <v>0</v>
      </c>
      <c r="BG128" s="194">
        <f t="shared" ref="BG128:BG150" si="26">IF(N128="zákl. přenesená",J128,0)</f>
        <v>0</v>
      </c>
      <c r="BH128" s="194">
        <f t="shared" ref="BH128:BH150" si="27">IF(N128="sníž. přenesená",J128,0)</f>
        <v>0</v>
      </c>
      <c r="BI128" s="194">
        <f t="shared" ref="BI128:BI150" si="28">IF(N128="nulová",J128,0)</f>
        <v>0</v>
      </c>
      <c r="BJ128" s="20" t="s">
        <v>80</v>
      </c>
      <c r="BK128" s="194">
        <f t="shared" ref="BK128:BK150" si="29">ROUND(I128*H128,2)</f>
        <v>0</v>
      </c>
      <c r="BL128" s="20" t="s">
        <v>375</v>
      </c>
      <c r="BM128" s="193" t="s">
        <v>715</v>
      </c>
    </row>
    <row r="129" spans="1:65" s="2" customFormat="1" ht="16.5" customHeight="1">
      <c r="A129" s="37"/>
      <c r="B129" s="38"/>
      <c r="C129" s="182" t="s">
        <v>473</v>
      </c>
      <c r="D129" s="182" t="s">
        <v>254</v>
      </c>
      <c r="E129" s="183" t="s">
        <v>473</v>
      </c>
      <c r="F129" s="184" t="s">
        <v>4895</v>
      </c>
      <c r="G129" s="185" t="s">
        <v>163</v>
      </c>
      <c r="H129" s="186">
        <v>60</v>
      </c>
      <c r="I129" s="187"/>
      <c r="J129" s="188">
        <f t="shared" si="20"/>
        <v>0</v>
      </c>
      <c r="K129" s="184" t="s">
        <v>378</v>
      </c>
      <c r="L129" s="42"/>
      <c r="M129" s="189" t="s">
        <v>21</v>
      </c>
      <c r="N129" s="190" t="s">
        <v>44</v>
      </c>
      <c r="O129" s="67"/>
      <c r="P129" s="191">
        <f t="shared" si="21"/>
        <v>0</v>
      </c>
      <c r="Q129" s="191">
        <v>0</v>
      </c>
      <c r="R129" s="191">
        <f t="shared" si="22"/>
        <v>0</v>
      </c>
      <c r="S129" s="191">
        <v>0</v>
      </c>
      <c r="T129" s="192">
        <f t="shared" si="23"/>
        <v>0</v>
      </c>
      <c r="U129" s="37"/>
      <c r="V129" s="37"/>
      <c r="W129" s="37"/>
      <c r="X129" s="37"/>
      <c r="Y129" s="37"/>
      <c r="Z129" s="37"/>
      <c r="AA129" s="37"/>
      <c r="AB129" s="37"/>
      <c r="AC129" s="37"/>
      <c r="AD129" s="37"/>
      <c r="AE129" s="37"/>
      <c r="AR129" s="193" t="s">
        <v>375</v>
      </c>
      <c r="AT129" s="193" t="s">
        <v>254</v>
      </c>
      <c r="AU129" s="193" t="s">
        <v>80</v>
      </c>
      <c r="AY129" s="20" t="s">
        <v>252</v>
      </c>
      <c r="BE129" s="194">
        <f t="shared" si="24"/>
        <v>0</v>
      </c>
      <c r="BF129" s="194">
        <f t="shared" si="25"/>
        <v>0</v>
      </c>
      <c r="BG129" s="194">
        <f t="shared" si="26"/>
        <v>0</v>
      </c>
      <c r="BH129" s="194">
        <f t="shared" si="27"/>
        <v>0</v>
      </c>
      <c r="BI129" s="194">
        <f t="shared" si="28"/>
        <v>0</v>
      </c>
      <c r="BJ129" s="20" t="s">
        <v>80</v>
      </c>
      <c r="BK129" s="194">
        <f t="shared" si="29"/>
        <v>0</v>
      </c>
      <c r="BL129" s="20" t="s">
        <v>375</v>
      </c>
      <c r="BM129" s="193" t="s">
        <v>742</v>
      </c>
    </row>
    <row r="130" spans="1:65" s="2" customFormat="1" ht="16.5" customHeight="1">
      <c r="A130" s="37"/>
      <c r="B130" s="38"/>
      <c r="C130" s="182" t="s">
        <v>479</v>
      </c>
      <c r="D130" s="182" t="s">
        <v>254</v>
      </c>
      <c r="E130" s="183" t="s">
        <v>479</v>
      </c>
      <c r="F130" s="184" t="s">
        <v>4896</v>
      </c>
      <c r="G130" s="185" t="s">
        <v>163</v>
      </c>
      <c r="H130" s="186">
        <v>120</v>
      </c>
      <c r="I130" s="187"/>
      <c r="J130" s="188">
        <f t="shared" si="20"/>
        <v>0</v>
      </c>
      <c r="K130" s="184" t="s">
        <v>378</v>
      </c>
      <c r="L130" s="42"/>
      <c r="M130" s="189" t="s">
        <v>21</v>
      </c>
      <c r="N130" s="190" t="s">
        <v>44</v>
      </c>
      <c r="O130" s="67"/>
      <c r="P130" s="191">
        <f t="shared" si="21"/>
        <v>0</v>
      </c>
      <c r="Q130" s="191">
        <v>0</v>
      </c>
      <c r="R130" s="191">
        <f t="shared" si="22"/>
        <v>0</v>
      </c>
      <c r="S130" s="191">
        <v>0</v>
      </c>
      <c r="T130" s="192">
        <f t="shared" si="23"/>
        <v>0</v>
      </c>
      <c r="U130" s="37"/>
      <c r="V130" s="37"/>
      <c r="W130" s="37"/>
      <c r="X130" s="37"/>
      <c r="Y130" s="37"/>
      <c r="Z130" s="37"/>
      <c r="AA130" s="37"/>
      <c r="AB130" s="37"/>
      <c r="AC130" s="37"/>
      <c r="AD130" s="37"/>
      <c r="AE130" s="37"/>
      <c r="AR130" s="193" t="s">
        <v>375</v>
      </c>
      <c r="AT130" s="193" t="s">
        <v>254</v>
      </c>
      <c r="AU130" s="193" t="s">
        <v>80</v>
      </c>
      <c r="AY130" s="20" t="s">
        <v>252</v>
      </c>
      <c r="BE130" s="194">
        <f t="shared" si="24"/>
        <v>0</v>
      </c>
      <c r="BF130" s="194">
        <f t="shared" si="25"/>
        <v>0</v>
      </c>
      <c r="BG130" s="194">
        <f t="shared" si="26"/>
        <v>0</v>
      </c>
      <c r="BH130" s="194">
        <f t="shared" si="27"/>
        <v>0</v>
      </c>
      <c r="BI130" s="194">
        <f t="shared" si="28"/>
        <v>0</v>
      </c>
      <c r="BJ130" s="20" t="s">
        <v>80</v>
      </c>
      <c r="BK130" s="194">
        <f t="shared" si="29"/>
        <v>0</v>
      </c>
      <c r="BL130" s="20" t="s">
        <v>375</v>
      </c>
      <c r="BM130" s="193" t="s">
        <v>755</v>
      </c>
    </row>
    <row r="131" spans="1:65" s="2" customFormat="1" ht="16.5" customHeight="1">
      <c r="A131" s="37"/>
      <c r="B131" s="38"/>
      <c r="C131" s="182" t="s">
        <v>485</v>
      </c>
      <c r="D131" s="182" t="s">
        <v>254</v>
      </c>
      <c r="E131" s="183" t="s">
        <v>485</v>
      </c>
      <c r="F131" s="184" t="s">
        <v>4897</v>
      </c>
      <c r="G131" s="185" t="s">
        <v>163</v>
      </c>
      <c r="H131" s="186">
        <v>30</v>
      </c>
      <c r="I131" s="187"/>
      <c r="J131" s="188">
        <f t="shared" si="20"/>
        <v>0</v>
      </c>
      <c r="K131" s="184" t="s">
        <v>378</v>
      </c>
      <c r="L131" s="42"/>
      <c r="M131" s="189" t="s">
        <v>21</v>
      </c>
      <c r="N131" s="190" t="s">
        <v>44</v>
      </c>
      <c r="O131" s="67"/>
      <c r="P131" s="191">
        <f t="shared" si="21"/>
        <v>0</v>
      </c>
      <c r="Q131" s="191">
        <v>0</v>
      </c>
      <c r="R131" s="191">
        <f t="shared" si="22"/>
        <v>0</v>
      </c>
      <c r="S131" s="191">
        <v>0</v>
      </c>
      <c r="T131" s="192">
        <f t="shared" si="23"/>
        <v>0</v>
      </c>
      <c r="U131" s="37"/>
      <c r="V131" s="37"/>
      <c r="W131" s="37"/>
      <c r="X131" s="37"/>
      <c r="Y131" s="37"/>
      <c r="Z131" s="37"/>
      <c r="AA131" s="37"/>
      <c r="AB131" s="37"/>
      <c r="AC131" s="37"/>
      <c r="AD131" s="37"/>
      <c r="AE131" s="37"/>
      <c r="AR131" s="193" t="s">
        <v>375</v>
      </c>
      <c r="AT131" s="193" t="s">
        <v>254</v>
      </c>
      <c r="AU131" s="193" t="s">
        <v>80</v>
      </c>
      <c r="AY131" s="20" t="s">
        <v>252</v>
      </c>
      <c r="BE131" s="194">
        <f t="shared" si="24"/>
        <v>0</v>
      </c>
      <c r="BF131" s="194">
        <f t="shared" si="25"/>
        <v>0</v>
      </c>
      <c r="BG131" s="194">
        <f t="shared" si="26"/>
        <v>0</v>
      </c>
      <c r="BH131" s="194">
        <f t="shared" si="27"/>
        <v>0</v>
      </c>
      <c r="BI131" s="194">
        <f t="shared" si="28"/>
        <v>0</v>
      </c>
      <c r="BJ131" s="20" t="s">
        <v>80</v>
      </c>
      <c r="BK131" s="194">
        <f t="shared" si="29"/>
        <v>0</v>
      </c>
      <c r="BL131" s="20" t="s">
        <v>375</v>
      </c>
      <c r="BM131" s="193" t="s">
        <v>769</v>
      </c>
    </row>
    <row r="132" spans="1:65" s="2" customFormat="1" ht="16.5" customHeight="1">
      <c r="A132" s="37"/>
      <c r="B132" s="38"/>
      <c r="C132" s="182" t="s">
        <v>491</v>
      </c>
      <c r="D132" s="182" t="s">
        <v>254</v>
      </c>
      <c r="E132" s="183" t="s">
        <v>491</v>
      </c>
      <c r="F132" s="184" t="s">
        <v>4898</v>
      </c>
      <c r="G132" s="185" t="s">
        <v>163</v>
      </c>
      <c r="H132" s="186">
        <v>35</v>
      </c>
      <c r="I132" s="187"/>
      <c r="J132" s="188">
        <f t="shared" si="20"/>
        <v>0</v>
      </c>
      <c r="K132" s="184" t="s">
        <v>378</v>
      </c>
      <c r="L132" s="42"/>
      <c r="M132" s="189" t="s">
        <v>21</v>
      </c>
      <c r="N132" s="190" t="s">
        <v>44</v>
      </c>
      <c r="O132" s="67"/>
      <c r="P132" s="191">
        <f t="shared" si="21"/>
        <v>0</v>
      </c>
      <c r="Q132" s="191">
        <v>0</v>
      </c>
      <c r="R132" s="191">
        <f t="shared" si="22"/>
        <v>0</v>
      </c>
      <c r="S132" s="191">
        <v>0</v>
      </c>
      <c r="T132" s="192">
        <f t="shared" si="23"/>
        <v>0</v>
      </c>
      <c r="U132" s="37"/>
      <c r="V132" s="37"/>
      <c r="W132" s="37"/>
      <c r="X132" s="37"/>
      <c r="Y132" s="37"/>
      <c r="Z132" s="37"/>
      <c r="AA132" s="37"/>
      <c r="AB132" s="37"/>
      <c r="AC132" s="37"/>
      <c r="AD132" s="37"/>
      <c r="AE132" s="37"/>
      <c r="AR132" s="193" t="s">
        <v>375</v>
      </c>
      <c r="AT132" s="193" t="s">
        <v>254</v>
      </c>
      <c r="AU132" s="193" t="s">
        <v>80</v>
      </c>
      <c r="AY132" s="20" t="s">
        <v>252</v>
      </c>
      <c r="BE132" s="194">
        <f t="shared" si="24"/>
        <v>0</v>
      </c>
      <c r="BF132" s="194">
        <f t="shared" si="25"/>
        <v>0</v>
      </c>
      <c r="BG132" s="194">
        <f t="shared" si="26"/>
        <v>0</v>
      </c>
      <c r="BH132" s="194">
        <f t="shared" si="27"/>
        <v>0</v>
      </c>
      <c r="BI132" s="194">
        <f t="shared" si="28"/>
        <v>0</v>
      </c>
      <c r="BJ132" s="20" t="s">
        <v>80</v>
      </c>
      <c r="BK132" s="194">
        <f t="shared" si="29"/>
        <v>0</v>
      </c>
      <c r="BL132" s="20" t="s">
        <v>375</v>
      </c>
      <c r="BM132" s="193" t="s">
        <v>781</v>
      </c>
    </row>
    <row r="133" spans="1:65" s="2" customFormat="1" ht="16.5" customHeight="1">
      <c r="A133" s="37"/>
      <c r="B133" s="38"/>
      <c r="C133" s="182" t="s">
        <v>497</v>
      </c>
      <c r="D133" s="182" t="s">
        <v>254</v>
      </c>
      <c r="E133" s="183" t="s">
        <v>497</v>
      </c>
      <c r="F133" s="184" t="s">
        <v>4899</v>
      </c>
      <c r="G133" s="185" t="s">
        <v>163</v>
      </c>
      <c r="H133" s="186">
        <v>85</v>
      </c>
      <c r="I133" s="187"/>
      <c r="J133" s="188">
        <f t="shared" si="20"/>
        <v>0</v>
      </c>
      <c r="K133" s="184" t="s">
        <v>378</v>
      </c>
      <c r="L133" s="42"/>
      <c r="M133" s="189" t="s">
        <v>21</v>
      </c>
      <c r="N133" s="190" t="s">
        <v>44</v>
      </c>
      <c r="O133" s="67"/>
      <c r="P133" s="191">
        <f t="shared" si="21"/>
        <v>0</v>
      </c>
      <c r="Q133" s="191">
        <v>0</v>
      </c>
      <c r="R133" s="191">
        <f t="shared" si="22"/>
        <v>0</v>
      </c>
      <c r="S133" s="191">
        <v>0</v>
      </c>
      <c r="T133" s="192">
        <f t="shared" si="23"/>
        <v>0</v>
      </c>
      <c r="U133" s="37"/>
      <c r="V133" s="37"/>
      <c r="W133" s="37"/>
      <c r="X133" s="37"/>
      <c r="Y133" s="37"/>
      <c r="Z133" s="37"/>
      <c r="AA133" s="37"/>
      <c r="AB133" s="37"/>
      <c r="AC133" s="37"/>
      <c r="AD133" s="37"/>
      <c r="AE133" s="37"/>
      <c r="AR133" s="193" t="s">
        <v>375</v>
      </c>
      <c r="AT133" s="193" t="s">
        <v>254</v>
      </c>
      <c r="AU133" s="193" t="s">
        <v>80</v>
      </c>
      <c r="AY133" s="20" t="s">
        <v>252</v>
      </c>
      <c r="BE133" s="194">
        <f t="shared" si="24"/>
        <v>0</v>
      </c>
      <c r="BF133" s="194">
        <f t="shared" si="25"/>
        <v>0</v>
      </c>
      <c r="BG133" s="194">
        <f t="shared" si="26"/>
        <v>0</v>
      </c>
      <c r="BH133" s="194">
        <f t="shared" si="27"/>
        <v>0</v>
      </c>
      <c r="BI133" s="194">
        <f t="shared" si="28"/>
        <v>0</v>
      </c>
      <c r="BJ133" s="20" t="s">
        <v>80</v>
      </c>
      <c r="BK133" s="194">
        <f t="shared" si="29"/>
        <v>0</v>
      </c>
      <c r="BL133" s="20" t="s">
        <v>375</v>
      </c>
      <c r="BM133" s="193" t="s">
        <v>796</v>
      </c>
    </row>
    <row r="134" spans="1:65" s="2" customFormat="1" ht="16.5" customHeight="1">
      <c r="A134" s="37"/>
      <c r="B134" s="38"/>
      <c r="C134" s="182" t="s">
        <v>502</v>
      </c>
      <c r="D134" s="182" t="s">
        <v>254</v>
      </c>
      <c r="E134" s="183" t="s">
        <v>502</v>
      </c>
      <c r="F134" s="184" t="s">
        <v>4900</v>
      </c>
      <c r="G134" s="185" t="s">
        <v>163</v>
      </c>
      <c r="H134" s="186">
        <v>25</v>
      </c>
      <c r="I134" s="187"/>
      <c r="J134" s="188">
        <f t="shared" si="20"/>
        <v>0</v>
      </c>
      <c r="K134" s="184" t="s">
        <v>378</v>
      </c>
      <c r="L134" s="42"/>
      <c r="M134" s="189" t="s">
        <v>21</v>
      </c>
      <c r="N134" s="190" t="s">
        <v>44</v>
      </c>
      <c r="O134" s="67"/>
      <c r="P134" s="191">
        <f t="shared" si="21"/>
        <v>0</v>
      </c>
      <c r="Q134" s="191">
        <v>0</v>
      </c>
      <c r="R134" s="191">
        <f t="shared" si="22"/>
        <v>0</v>
      </c>
      <c r="S134" s="191">
        <v>0</v>
      </c>
      <c r="T134" s="192">
        <f t="shared" si="23"/>
        <v>0</v>
      </c>
      <c r="U134" s="37"/>
      <c r="V134" s="37"/>
      <c r="W134" s="37"/>
      <c r="X134" s="37"/>
      <c r="Y134" s="37"/>
      <c r="Z134" s="37"/>
      <c r="AA134" s="37"/>
      <c r="AB134" s="37"/>
      <c r="AC134" s="37"/>
      <c r="AD134" s="37"/>
      <c r="AE134" s="37"/>
      <c r="AR134" s="193" t="s">
        <v>375</v>
      </c>
      <c r="AT134" s="193" t="s">
        <v>254</v>
      </c>
      <c r="AU134" s="193" t="s">
        <v>80</v>
      </c>
      <c r="AY134" s="20" t="s">
        <v>252</v>
      </c>
      <c r="BE134" s="194">
        <f t="shared" si="24"/>
        <v>0</v>
      </c>
      <c r="BF134" s="194">
        <f t="shared" si="25"/>
        <v>0</v>
      </c>
      <c r="BG134" s="194">
        <f t="shared" si="26"/>
        <v>0</v>
      </c>
      <c r="BH134" s="194">
        <f t="shared" si="27"/>
        <v>0</v>
      </c>
      <c r="BI134" s="194">
        <f t="shared" si="28"/>
        <v>0</v>
      </c>
      <c r="BJ134" s="20" t="s">
        <v>80</v>
      </c>
      <c r="BK134" s="194">
        <f t="shared" si="29"/>
        <v>0</v>
      </c>
      <c r="BL134" s="20" t="s">
        <v>375</v>
      </c>
      <c r="BM134" s="193" t="s">
        <v>808</v>
      </c>
    </row>
    <row r="135" spans="1:65" s="2" customFormat="1" ht="16.5" customHeight="1">
      <c r="A135" s="37"/>
      <c r="B135" s="38"/>
      <c r="C135" s="182" t="s">
        <v>506</v>
      </c>
      <c r="D135" s="182" t="s">
        <v>254</v>
      </c>
      <c r="E135" s="183" t="s">
        <v>506</v>
      </c>
      <c r="F135" s="184" t="s">
        <v>4901</v>
      </c>
      <c r="G135" s="185" t="s">
        <v>163</v>
      </c>
      <c r="H135" s="186">
        <v>160</v>
      </c>
      <c r="I135" s="187"/>
      <c r="J135" s="188">
        <f t="shared" si="20"/>
        <v>0</v>
      </c>
      <c r="K135" s="184" t="s">
        <v>378</v>
      </c>
      <c r="L135" s="42"/>
      <c r="M135" s="189" t="s">
        <v>21</v>
      </c>
      <c r="N135" s="190" t="s">
        <v>44</v>
      </c>
      <c r="O135" s="67"/>
      <c r="P135" s="191">
        <f t="shared" si="21"/>
        <v>0</v>
      </c>
      <c r="Q135" s="191">
        <v>0</v>
      </c>
      <c r="R135" s="191">
        <f t="shared" si="22"/>
        <v>0</v>
      </c>
      <c r="S135" s="191">
        <v>0</v>
      </c>
      <c r="T135" s="192">
        <f t="shared" si="23"/>
        <v>0</v>
      </c>
      <c r="U135" s="37"/>
      <c r="V135" s="37"/>
      <c r="W135" s="37"/>
      <c r="X135" s="37"/>
      <c r="Y135" s="37"/>
      <c r="Z135" s="37"/>
      <c r="AA135" s="37"/>
      <c r="AB135" s="37"/>
      <c r="AC135" s="37"/>
      <c r="AD135" s="37"/>
      <c r="AE135" s="37"/>
      <c r="AR135" s="193" t="s">
        <v>375</v>
      </c>
      <c r="AT135" s="193" t="s">
        <v>254</v>
      </c>
      <c r="AU135" s="193" t="s">
        <v>80</v>
      </c>
      <c r="AY135" s="20" t="s">
        <v>252</v>
      </c>
      <c r="BE135" s="194">
        <f t="shared" si="24"/>
        <v>0</v>
      </c>
      <c r="BF135" s="194">
        <f t="shared" si="25"/>
        <v>0</v>
      </c>
      <c r="BG135" s="194">
        <f t="shared" si="26"/>
        <v>0</v>
      </c>
      <c r="BH135" s="194">
        <f t="shared" si="27"/>
        <v>0</v>
      </c>
      <c r="BI135" s="194">
        <f t="shared" si="28"/>
        <v>0</v>
      </c>
      <c r="BJ135" s="20" t="s">
        <v>80</v>
      </c>
      <c r="BK135" s="194">
        <f t="shared" si="29"/>
        <v>0</v>
      </c>
      <c r="BL135" s="20" t="s">
        <v>375</v>
      </c>
      <c r="BM135" s="193" t="s">
        <v>820</v>
      </c>
    </row>
    <row r="136" spans="1:65" s="2" customFormat="1" ht="16.5" customHeight="1">
      <c r="A136" s="37"/>
      <c r="B136" s="38"/>
      <c r="C136" s="182" t="s">
        <v>519</v>
      </c>
      <c r="D136" s="182" t="s">
        <v>254</v>
      </c>
      <c r="E136" s="183" t="s">
        <v>519</v>
      </c>
      <c r="F136" s="184" t="s">
        <v>4902</v>
      </c>
      <c r="G136" s="185" t="s">
        <v>163</v>
      </c>
      <c r="H136" s="186">
        <v>45</v>
      </c>
      <c r="I136" s="187"/>
      <c r="J136" s="188">
        <f t="shared" si="20"/>
        <v>0</v>
      </c>
      <c r="K136" s="184" t="s">
        <v>378</v>
      </c>
      <c r="L136" s="42"/>
      <c r="M136" s="189" t="s">
        <v>21</v>
      </c>
      <c r="N136" s="190" t="s">
        <v>44</v>
      </c>
      <c r="O136" s="67"/>
      <c r="P136" s="191">
        <f t="shared" si="21"/>
        <v>0</v>
      </c>
      <c r="Q136" s="191">
        <v>0</v>
      </c>
      <c r="R136" s="191">
        <f t="shared" si="22"/>
        <v>0</v>
      </c>
      <c r="S136" s="191">
        <v>0</v>
      </c>
      <c r="T136" s="192">
        <f t="shared" si="23"/>
        <v>0</v>
      </c>
      <c r="U136" s="37"/>
      <c r="V136" s="37"/>
      <c r="W136" s="37"/>
      <c r="X136" s="37"/>
      <c r="Y136" s="37"/>
      <c r="Z136" s="37"/>
      <c r="AA136" s="37"/>
      <c r="AB136" s="37"/>
      <c r="AC136" s="37"/>
      <c r="AD136" s="37"/>
      <c r="AE136" s="37"/>
      <c r="AR136" s="193" t="s">
        <v>375</v>
      </c>
      <c r="AT136" s="193" t="s">
        <v>254</v>
      </c>
      <c r="AU136" s="193" t="s">
        <v>80</v>
      </c>
      <c r="AY136" s="20" t="s">
        <v>252</v>
      </c>
      <c r="BE136" s="194">
        <f t="shared" si="24"/>
        <v>0</v>
      </c>
      <c r="BF136" s="194">
        <f t="shared" si="25"/>
        <v>0</v>
      </c>
      <c r="BG136" s="194">
        <f t="shared" si="26"/>
        <v>0</v>
      </c>
      <c r="BH136" s="194">
        <f t="shared" si="27"/>
        <v>0</v>
      </c>
      <c r="BI136" s="194">
        <f t="shared" si="28"/>
        <v>0</v>
      </c>
      <c r="BJ136" s="20" t="s">
        <v>80</v>
      </c>
      <c r="BK136" s="194">
        <f t="shared" si="29"/>
        <v>0</v>
      </c>
      <c r="BL136" s="20" t="s">
        <v>375</v>
      </c>
      <c r="BM136" s="193" t="s">
        <v>838</v>
      </c>
    </row>
    <row r="137" spans="1:65" s="2" customFormat="1" ht="16.5" customHeight="1">
      <c r="A137" s="37"/>
      <c r="B137" s="38"/>
      <c r="C137" s="182" t="s">
        <v>527</v>
      </c>
      <c r="D137" s="182" t="s">
        <v>254</v>
      </c>
      <c r="E137" s="183" t="s">
        <v>527</v>
      </c>
      <c r="F137" s="184" t="s">
        <v>4903</v>
      </c>
      <c r="G137" s="185" t="s">
        <v>163</v>
      </c>
      <c r="H137" s="186">
        <v>40</v>
      </c>
      <c r="I137" s="187"/>
      <c r="J137" s="188">
        <f t="shared" si="20"/>
        <v>0</v>
      </c>
      <c r="K137" s="184" t="s">
        <v>378</v>
      </c>
      <c r="L137" s="42"/>
      <c r="M137" s="189" t="s">
        <v>21</v>
      </c>
      <c r="N137" s="190" t="s">
        <v>44</v>
      </c>
      <c r="O137" s="67"/>
      <c r="P137" s="191">
        <f t="shared" si="21"/>
        <v>0</v>
      </c>
      <c r="Q137" s="191">
        <v>0</v>
      </c>
      <c r="R137" s="191">
        <f t="shared" si="22"/>
        <v>0</v>
      </c>
      <c r="S137" s="191">
        <v>0</v>
      </c>
      <c r="T137" s="192">
        <f t="shared" si="23"/>
        <v>0</v>
      </c>
      <c r="U137" s="37"/>
      <c r="V137" s="37"/>
      <c r="W137" s="37"/>
      <c r="X137" s="37"/>
      <c r="Y137" s="37"/>
      <c r="Z137" s="37"/>
      <c r="AA137" s="37"/>
      <c r="AB137" s="37"/>
      <c r="AC137" s="37"/>
      <c r="AD137" s="37"/>
      <c r="AE137" s="37"/>
      <c r="AR137" s="193" t="s">
        <v>375</v>
      </c>
      <c r="AT137" s="193" t="s">
        <v>254</v>
      </c>
      <c r="AU137" s="193" t="s">
        <v>80</v>
      </c>
      <c r="AY137" s="20" t="s">
        <v>252</v>
      </c>
      <c r="BE137" s="194">
        <f t="shared" si="24"/>
        <v>0</v>
      </c>
      <c r="BF137" s="194">
        <f t="shared" si="25"/>
        <v>0</v>
      </c>
      <c r="BG137" s="194">
        <f t="shared" si="26"/>
        <v>0</v>
      </c>
      <c r="BH137" s="194">
        <f t="shared" si="27"/>
        <v>0</v>
      </c>
      <c r="BI137" s="194">
        <f t="shared" si="28"/>
        <v>0</v>
      </c>
      <c r="BJ137" s="20" t="s">
        <v>80</v>
      </c>
      <c r="BK137" s="194">
        <f t="shared" si="29"/>
        <v>0</v>
      </c>
      <c r="BL137" s="20" t="s">
        <v>375</v>
      </c>
      <c r="BM137" s="193" t="s">
        <v>861</v>
      </c>
    </row>
    <row r="138" spans="1:65" s="2" customFormat="1" ht="16.5" customHeight="1">
      <c r="A138" s="37"/>
      <c r="B138" s="38"/>
      <c r="C138" s="182" t="s">
        <v>534</v>
      </c>
      <c r="D138" s="182" t="s">
        <v>254</v>
      </c>
      <c r="E138" s="183" t="s">
        <v>534</v>
      </c>
      <c r="F138" s="184" t="s">
        <v>4904</v>
      </c>
      <c r="G138" s="185" t="s">
        <v>163</v>
      </c>
      <c r="H138" s="186">
        <v>15</v>
      </c>
      <c r="I138" s="187"/>
      <c r="J138" s="188">
        <f t="shared" si="20"/>
        <v>0</v>
      </c>
      <c r="K138" s="184" t="s">
        <v>378</v>
      </c>
      <c r="L138" s="42"/>
      <c r="M138" s="189" t="s">
        <v>21</v>
      </c>
      <c r="N138" s="190" t="s">
        <v>44</v>
      </c>
      <c r="O138" s="67"/>
      <c r="P138" s="191">
        <f t="shared" si="21"/>
        <v>0</v>
      </c>
      <c r="Q138" s="191">
        <v>0</v>
      </c>
      <c r="R138" s="191">
        <f t="shared" si="22"/>
        <v>0</v>
      </c>
      <c r="S138" s="191">
        <v>0</v>
      </c>
      <c r="T138" s="192">
        <f t="shared" si="23"/>
        <v>0</v>
      </c>
      <c r="U138" s="37"/>
      <c r="V138" s="37"/>
      <c r="W138" s="37"/>
      <c r="X138" s="37"/>
      <c r="Y138" s="37"/>
      <c r="Z138" s="37"/>
      <c r="AA138" s="37"/>
      <c r="AB138" s="37"/>
      <c r="AC138" s="37"/>
      <c r="AD138" s="37"/>
      <c r="AE138" s="37"/>
      <c r="AR138" s="193" t="s">
        <v>375</v>
      </c>
      <c r="AT138" s="193" t="s">
        <v>254</v>
      </c>
      <c r="AU138" s="193" t="s">
        <v>80</v>
      </c>
      <c r="AY138" s="20" t="s">
        <v>252</v>
      </c>
      <c r="BE138" s="194">
        <f t="shared" si="24"/>
        <v>0</v>
      </c>
      <c r="BF138" s="194">
        <f t="shared" si="25"/>
        <v>0</v>
      </c>
      <c r="BG138" s="194">
        <f t="shared" si="26"/>
        <v>0</v>
      </c>
      <c r="BH138" s="194">
        <f t="shared" si="27"/>
        <v>0</v>
      </c>
      <c r="BI138" s="194">
        <f t="shared" si="28"/>
        <v>0</v>
      </c>
      <c r="BJ138" s="20" t="s">
        <v>80</v>
      </c>
      <c r="BK138" s="194">
        <f t="shared" si="29"/>
        <v>0</v>
      </c>
      <c r="BL138" s="20" t="s">
        <v>375</v>
      </c>
      <c r="BM138" s="193" t="s">
        <v>879</v>
      </c>
    </row>
    <row r="139" spans="1:65" s="2" customFormat="1" ht="16.5" customHeight="1">
      <c r="A139" s="37"/>
      <c r="B139" s="38"/>
      <c r="C139" s="182" t="s">
        <v>547</v>
      </c>
      <c r="D139" s="182" t="s">
        <v>254</v>
      </c>
      <c r="E139" s="183" t="s">
        <v>547</v>
      </c>
      <c r="F139" s="184" t="s">
        <v>4905</v>
      </c>
      <c r="G139" s="185" t="s">
        <v>163</v>
      </c>
      <c r="H139" s="186">
        <v>80</v>
      </c>
      <c r="I139" s="187"/>
      <c r="J139" s="188">
        <f t="shared" si="20"/>
        <v>0</v>
      </c>
      <c r="K139" s="184" t="s">
        <v>378</v>
      </c>
      <c r="L139" s="42"/>
      <c r="M139" s="189" t="s">
        <v>21</v>
      </c>
      <c r="N139" s="190" t="s">
        <v>44</v>
      </c>
      <c r="O139" s="67"/>
      <c r="P139" s="191">
        <f t="shared" si="21"/>
        <v>0</v>
      </c>
      <c r="Q139" s="191">
        <v>0</v>
      </c>
      <c r="R139" s="191">
        <f t="shared" si="22"/>
        <v>0</v>
      </c>
      <c r="S139" s="191">
        <v>0</v>
      </c>
      <c r="T139" s="192">
        <f t="shared" si="23"/>
        <v>0</v>
      </c>
      <c r="U139" s="37"/>
      <c r="V139" s="37"/>
      <c r="W139" s="37"/>
      <c r="X139" s="37"/>
      <c r="Y139" s="37"/>
      <c r="Z139" s="37"/>
      <c r="AA139" s="37"/>
      <c r="AB139" s="37"/>
      <c r="AC139" s="37"/>
      <c r="AD139" s="37"/>
      <c r="AE139" s="37"/>
      <c r="AR139" s="193" t="s">
        <v>375</v>
      </c>
      <c r="AT139" s="193" t="s">
        <v>254</v>
      </c>
      <c r="AU139" s="193" t="s">
        <v>80</v>
      </c>
      <c r="AY139" s="20" t="s">
        <v>252</v>
      </c>
      <c r="BE139" s="194">
        <f t="shared" si="24"/>
        <v>0</v>
      </c>
      <c r="BF139" s="194">
        <f t="shared" si="25"/>
        <v>0</v>
      </c>
      <c r="BG139" s="194">
        <f t="shared" si="26"/>
        <v>0</v>
      </c>
      <c r="BH139" s="194">
        <f t="shared" si="27"/>
        <v>0</v>
      </c>
      <c r="BI139" s="194">
        <f t="shared" si="28"/>
        <v>0</v>
      </c>
      <c r="BJ139" s="20" t="s">
        <v>80</v>
      </c>
      <c r="BK139" s="194">
        <f t="shared" si="29"/>
        <v>0</v>
      </c>
      <c r="BL139" s="20" t="s">
        <v>375</v>
      </c>
      <c r="BM139" s="193" t="s">
        <v>909</v>
      </c>
    </row>
    <row r="140" spans="1:65" s="2" customFormat="1" ht="16.5" customHeight="1">
      <c r="A140" s="37"/>
      <c r="B140" s="38"/>
      <c r="C140" s="182" t="s">
        <v>560</v>
      </c>
      <c r="D140" s="182" t="s">
        <v>254</v>
      </c>
      <c r="E140" s="183" t="s">
        <v>560</v>
      </c>
      <c r="F140" s="184" t="s">
        <v>4906</v>
      </c>
      <c r="G140" s="185" t="s">
        <v>163</v>
      </c>
      <c r="H140" s="186">
        <v>620</v>
      </c>
      <c r="I140" s="187"/>
      <c r="J140" s="188">
        <f t="shared" si="20"/>
        <v>0</v>
      </c>
      <c r="K140" s="184" t="s">
        <v>378</v>
      </c>
      <c r="L140" s="42"/>
      <c r="M140" s="189" t="s">
        <v>21</v>
      </c>
      <c r="N140" s="190" t="s">
        <v>44</v>
      </c>
      <c r="O140" s="67"/>
      <c r="P140" s="191">
        <f t="shared" si="21"/>
        <v>0</v>
      </c>
      <c r="Q140" s="191">
        <v>0</v>
      </c>
      <c r="R140" s="191">
        <f t="shared" si="22"/>
        <v>0</v>
      </c>
      <c r="S140" s="191">
        <v>0</v>
      </c>
      <c r="T140" s="192">
        <f t="shared" si="23"/>
        <v>0</v>
      </c>
      <c r="U140" s="37"/>
      <c r="V140" s="37"/>
      <c r="W140" s="37"/>
      <c r="X140" s="37"/>
      <c r="Y140" s="37"/>
      <c r="Z140" s="37"/>
      <c r="AA140" s="37"/>
      <c r="AB140" s="37"/>
      <c r="AC140" s="37"/>
      <c r="AD140" s="37"/>
      <c r="AE140" s="37"/>
      <c r="AR140" s="193" t="s">
        <v>375</v>
      </c>
      <c r="AT140" s="193" t="s">
        <v>254</v>
      </c>
      <c r="AU140" s="193" t="s">
        <v>80</v>
      </c>
      <c r="AY140" s="20" t="s">
        <v>252</v>
      </c>
      <c r="BE140" s="194">
        <f t="shared" si="24"/>
        <v>0</v>
      </c>
      <c r="BF140" s="194">
        <f t="shared" si="25"/>
        <v>0</v>
      </c>
      <c r="BG140" s="194">
        <f t="shared" si="26"/>
        <v>0</v>
      </c>
      <c r="BH140" s="194">
        <f t="shared" si="27"/>
        <v>0</v>
      </c>
      <c r="BI140" s="194">
        <f t="shared" si="28"/>
        <v>0</v>
      </c>
      <c r="BJ140" s="20" t="s">
        <v>80</v>
      </c>
      <c r="BK140" s="194">
        <f t="shared" si="29"/>
        <v>0</v>
      </c>
      <c r="BL140" s="20" t="s">
        <v>375</v>
      </c>
      <c r="BM140" s="193" t="s">
        <v>920</v>
      </c>
    </row>
    <row r="141" spans="1:65" s="2" customFormat="1" ht="16.5" customHeight="1">
      <c r="A141" s="37"/>
      <c r="B141" s="38"/>
      <c r="C141" s="182" t="s">
        <v>566</v>
      </c>
      <c r="D141" s="182" t="s">
        <v>254</v>
      </c>
      <c r="E141" s="183" t="s">
        <v>566</v>
      </c>
      <c r="F141" s="184" t="s">
        <v>4907</v>
      </c>
      <c r="G141" s="185" t="s">
        <v>163</v>
      </c>
      <c r="H141" s="186">
        <v>370</v>
      </c>
      <c r="I141" s="187"/>
      <c r="J141" s="188">
        <f t="shared" si="20"/>
        <v>0</v>
      </c>
      <c r="K141" s="184" t="s">
        <v>378</v>
      </c>
      <c r="L141" s="42"/>
      <c r="M141" s="189" t="s">
        <v>21</v>
      </c>
      <c r="N141" s="190" t="s">
        <v>44</v>
      </c>
      <c r="O141" s="67"/>
      <c r="P141" s="191">
        <f t="shared" si="21"/>
        <v>0</v>
      </c>
      <c r="Q141" s="191">
        <v>0</v>
      </c>
      <c r="R141" s="191">
        <f t="shared" si="22"/>
        <v>0</v>
      </c>
      <c r="S141" s="191">
        <v>0</v>
      </c>
      <c r="T141" s="192">
        <f t="shared" si="23"/>
        <v>0</v>
      </c>
      <c r="U141" s="37"/>
      <c r="V141" s="37"/>
      <c r="W141" s="37"/>
      <c r="X141" s="37"/>
      <c r="Y141" s="37"/>
      <c r="Z141" s="37"/>
      <c r="AA141" s="37"/>
      <c r="AB141" s="37"/>
      <c r="AC141" s="37"/>
      <c r="AD141" s="37"/>
      <c r="AE141" s="37"/>
      <c r="AR141" s="193" t="s">
        <v>375</v>
      </c>
      <c r="AT141" s="193" t="s">
        <v>254</v>
      </c>
      <c r="AU141" s="193" t="s">
        <v>80</v>
      </c>
      <c r="AY141" s="20" t="s">
        <v>252</v>
      </c>
      <c r="BE141" s="194">
        <f t="shared" si="24"/>
        <v>0</v>
      </c>
      <c r="BF141" s="194">
        <f t="shared" si="25"/>
        <v>0</v>
      </c>
      <c r="BG141" s="194">
        <f t="shared" si="26"/>
        <v>0</v>
      </c>
      <c r="BH141" s="194">
        <f t="shared" si="27"/>
        <v>0</v>
      </c>
      <c r="BI141" s="194">
        <f t="shared" si="28"/>
        <v>0</v>
      </c>
      <c r="BJ141" s="20" t="s">
        <v>80</v>
      </c>
      <c r="BK141" s="194">
        <f t="shared" si="29"/>
        <v>0</v>
      </c>
      <c r="BL141" s="20" t="s">
        <v>375</v>
      </c>
      <c r="BM141" s="193" t="s">
        <v>735</v>
      </c>
    </row>
    <row r="142" spans="1:65" s="2" customFormat="1" ht="16.5" customHeight="1">
      <c r="A142" s="37"/>
      <c r="B142" s="38"/>
      <c r="C142" s="182" t="s">
        <v>575</v>
      </c>
      <c r="D142" s="182" t="s">
        <v>254</v>
      </c>
      <c r="E142" s="183" t="s">
        <v>575</v>
      </c>
      <c r="F142" s="184" t="s">
        <v>4908</v>
      </c>
      <c r="G142" s="185" t="s">
        <v>163</v>
      </c>
      <c r="H142" s="186">
        <v>910</v>
      </c>
      <c r="I142" s="187"/>
      <c r="J142" s="188">
        <f t="shared" si="20"/>
        <v>0</v>
      </c>
      <c r="K142" s="184" t="s">
        <v>378</v>
      </c>
      <c r="L142" s="42"/>
      <c r="M142" s="189" t="s">
        <v>21</v>
      </c>
      <c r="N142" s="190" t="s">
        <v>44</v>
      </c>
      <c r="O142" s="67"/>
      <c r="P142" s="191">
        <f t="shared" si="21"/>
        <v>0</v>
      </c>
      <c r="Q142" s="191">
        <v>0</v>
      </c>
      <c r="R142" s="191">
        <f t="shared" si="22"/>
        <v>0</v>
      </c>
      <c r="S142" s="191">
        <v>0</v>
      </c>
      <c r="T142" s="192">
        <f t="shared" si="23"/>
        <v>0</v>
      </c>
      <c r="U142" s="37"/>
      <c r="V142" s="37"/>
      <c r="W142" s="37"/>
      <c r="X142" s="37"/>
      <c r="Y142" s="37"/>
      <c r="Z142" s="37"/>
      <c r="AA142" s="37"/>
      <c r="AB142" s="37"/>
      <c r="AC142" s="37"/>
      <c r="AD142" s="37"/>
      <c r="AE142" s="37"/>
      <c r="AR142" s="193" t="s">
        <v>375</v>
      </c>
      <c r="AT142" s="193" t="s">
        <v>254</v>
      </c>
      <c r="AU142" s="193" t="s">
        <v>80</v>
      </c>
      <c r="AY142" s="20" t="s">
        <v>252</v>
      </c>
      <c r="BE142" s="194">
        <f t="shared" si="24"/>
        <v>0</v>
      </c>
      <c r="BF142" s="194">
        <f t="shared" si="25"/>
        <v>0</v>
      </c>
      <c r="BG142" s="194">
        <f t="shared" si="26"/>
        <v>0</v>
      </c>
      <c r="BH142" s="194">
        <f t="shared" si="27"/>
        <v>0</v>
      </c>
      <c r="BI142" s="194">
        <f t="shared" si="28"/>
        <v>0</v>
      </c>
      <c r="BJ142" s="20" t="s">
        <v>80</v>
      </c>
      <c r="BK142" s="194">
        <f t="shared" si="29"/>
        <v>0</v>
      </c>
      <c r="BL142" s="20" t="s">
        <v>375</v>
      </c>
      <c r="BM142" s="193" t="s">
        <v>943</v>
      </c>
    </row>
    <row r="143" spans="1:65" s="2" customFormat="1" ht="16.5" customHeight="1">
      <c r="A143" s="37"/>
      <c r="B143" s="38"/>
      <c r="C143" s="182" t="s">
        <v>583</v>
      </c>
      <c r="D143" s="182" t="s">
        <v>254</v>
      </c>
      <c r="E143" s="183" t="s">
        <v>583</v>
      </c>
      <c r="F143" s="184" t="s">
        <v>4909</v>
      </c>
      <c r="G143" s="185" t="s">
        <v>163</v>
      </c>
      <c r="H143" s="186">
        <v>180</v>
      </c>
      <c r="I143" s="187"/>
      <c r="J143" s="188">
        <f t="shared" si="20"/>
        <v>0</v>
      </c>
      <c r="K143" s="184" t="s">
        <v>378</v>
      </c>
      <c r="L143" s="42"/>
      <c r="M143" s="189" t="s">
        <v>21</v>
      </c>
      <c r="N143" s="190" t="s">
        <v>44</v>
      </c>
      <c r="O143" s="67"/>
      <c r="P143" s="191">
        <f t="shared" si="21"/>
        <v>0</v>
      </c>
      <c r="Q143" s="191">
        <v>0</v>
      </c>
      <c r="R143" s="191">
        <f t="shared" si="22"/>
        <v>0</v>
      </c>
      <c r="S143" s="191">
        <v>0</v>
      </c>
      <c r="T143" s="192">
        <f t="shared" si="23"/>
        <v>0</v>
      </c>
      <c r="U143" s="37"/>
      <c r="V143" s="37"/>
      <c r="W143" s="37"/>
      <c r="X143" s="37"/>
      <c r="Y143" s="37"/>
      <c r="Z143" s="37"/>
      <c r="AA143" s="37"/>
      <c r="AB143" s="37"/>
      <c r="AC143" s="37"/>
      <c r="AD143" s="37"/>
      <c r="AE143" s="37"/>
      <c r="AR143" s="193" t="s">
        <v>375</v>
      </c>
      <c r="AT143" s="193" t="s">
        <v>254</v>
      </c>
      <c r="AU143" s="193" t="s">
        <v>80</v>
      </c>
      <c r="AY143" s="20" t="s">
        <v>252</v>
      </c>
      <c r="BE143" s="194">
        <f t="shared" si="24"/>
        <v>0</v>
      </c>
      <c r="BF143" s="194">
        <f t="shared" si="25"/>
        <v>0</v>
      </c>
      <c r="BG143" s="194">
        <f t="shared" si="26"/>
        <v>0</v>
      </c>
      <c r="BH143" s="194">
        <f t="shared" si="27"/>
        <v>0</v>
      </c>
      <c r="BI143" s="194">
        <f t="shared" si="28"/>
        <v>0</v>
      </c>
      <c r="BJ143" s="20" t="s">
        <v>80</v>
      </c>
      <c r="BK143" s="194">
        <f t="shared" si="29"/>
        <v>0</v>
      </c>
      <c r="BL143" s="20" t="s">
        <v>375</v>
      </c>
      <c r="BM143" s="193" t="s">
        <v>959</v>
      </c>
    </row>
    <row r="144" spans="1:65" s="2" customFormat="1" ht="16.5" customHeight="1">
      <c r="A144" s="37"/>
      <c r="B144" s="38"/>
      <c r="C144" s="182" t="s">
        <v>597</v>
      </c>
      <c r="D144" s="182" t="s">
        <v>254</v>
      </c>
      <c r="E144" s="183" t="s">
        <v>597</v>
      </c>
      <c r="F144" s="184" t="s">
        <v>4910</v>
      </c>
      <c r="G144" s="185" t="s">
        <v>163</v>
      </c>
      <c r="H144" s="186">
        <v>30</v>
      </c>
      <c r="I144" s="187"/>
      <c r="J144" s="188">
        <f t="shared" si="20"/>
        <v>0</v>
      </c>
      <c r="K144" s="184" t="s">
        <v>378</v>
      </c>
      <c r="L144" s="42"/>
      <c r="M144" s="189" t="s">
        <v>21</v>
      </c>
      <c r="N144" s="190" t="s">
        <v>44</v>
      </c>
      <c r="O144" s="67"/>
      <c r="P144" s="191">
        <f t="shared" si="21"/>
        <v>0</v>
      </c>
      <c r="Q144" s="191">
        <v>0</v>
      </c>
      <c r="R144" s="191">
        <f t="shared" si="22"/>
        <v>0</v>
      </c>
      <c r="S144" s="191">
        <v>0</v>
      </c>
      <c r="T144" s="192">
        <f t="shared" si="23"/>
        <v>0</v>
      </c>
      <c r="U144" s="37"/>
      <c r="V144" s="37"/>
      <c r="W144" s="37"/>
      <c r="X144" s="37"/>
      <c r="Y144" s="37"/>
      <c r="Z144" s="37"/>
      <c r="AA144" s="37"/>
      <c r="AB144" s="37"/>
      <c r="AC144" s="37"/>
      <c r="AD144" s="37"/>
      <c r="AE144" s="37"/>
      <c r="AR144" s="193" t="s">
        <v>375</v>
      </c>
      <c r="AT144" s="193" t="s">
        <v>254</v>
      </c>
      <c r="AU144" s="193" t="s">
        <v>80</v>
      </c>
      <c r="AY144" s="20" t="s">
        <v>252</v>
      </c>
      <c r="BE144" s="194">
        <f t="shared" si="24"/>
        <v>0</v>
      </c>
      <c r="BF144" s="194">
        <f t="shared" si="25"/>
        <v>0</v>
      </c>
      <c r="BG144" s="194">
        <f t="shared" si="26"/>
        <v>0</v>
      </c>
      <c r="BH144" s="194">
        <f t="shared" si="27"/>
        <v>0</v>
      </c>
      <c r="BI144" s="194">
        <f t="shared" si="28"/>
        <v>0</v>
      </c>
      <c r="BJ144" s="20" t="s">
        <v>80</v>
      </c>
      <c r="BK144" s="194">
        <f t="shared" si="29"/>
        <v>0</v>
      </c>
      <c r="BL144" s="20" t="s">
        <v>375</v>
      </c>
      <c r="BM144" s="193" t="s">
        <v>979</v>
      </c>
    </row>
    <row r="145" spans="1:65" s="2" customFormat="1" ht="16.5" customHeight="1">
      <c r="A145" s="37"/>
      <c r="B145" s="38"/>
      <c r="C145" s="182" t="s">
        <v>609</v>
      </c>
      <c r="D145" s="182" t="s">
        <v>254</v>
      </c>
      <c r="E145" s="183" t="s">
        <v>609</v>
      </c>
      <c r="F145" s="184" t="s">
        <v>4911</v>
      </c>
      <c r="G145" s="185" t="s">
        <v>163</v>
      </c>
      <c r="H145" s="186">
        <v>60</v>
      </c>
      <c r="I145" s="187"/>
      <c r="J145" s="188">
        <f t="shared" si="20"/>
        <v>0</v>
      </c>
      <c r="K145" s="184" t="s">
        <v>378</v>
      </c>
      <c r="L145" s="42"/>
      <c r="M145" s="189" t="s">
        <v>21</v>
      </c>
      <c r="N145" s="190" t="s">
        <v>44</v>
      </c>
      <c r="O145" s="67"/>
      <c r="P145" s="191">
        <f t="shared" si="21"/>
        <v>0</v>
      </c>
      <c r="Q145" s="191">
        <v>0</v>
      </c>
      <c r="R145" s="191">
        <f t="shared" si="22"/>
        <v>0</v>
      </c>
      <c r="S145" s="191">
        <v>0</v>
      </c>
      <c r="T145" s="192">
        <f t="shared" si="23"/>
        <v>0</v>
      </c>
      <c r="U145" s="37"/>
      <c r="V145" s="37"/>
      <c r="W145" s="37"/>
      <c r="X145" s="37"/>
      <c r="Y145" s="37"/>
      <c r="Z145" s="37"/>
      <c r="AA145" s="37"/>
      <c r="AB145" s="37"/>
      <c r="AC145" s="37"/>
      <c r="AD145" s="37"/>
      <c r="AE145" s="37"/>
      <c r="AR145" s="193" t="s">
        <v>375</v>
      </c>
      <c r="AT145" s="193" t="s">
        <v>254</v>
      </c>
      <c r="AU145" s="193" t="s">
        <v>80</v>
      </c>
      <c r="AY145" s="20" t="s">
        <v>252</v>
      </c>
      <c r="BE145" s="194">
        <f t="shared" si="24"/>
        <v>0</v>
      </c>
      <c r="BF145" s="194">
        <f t="shared" si="25"/>
        <v>0</v>
      </c>
      <c r="BG145" s="194">
        <f t="shared" si="26"/>
        <v>0</v>
      </c>
      <c r="BH145" s="194">
        <f t="shared" si="27"/>
        <v>0</v>
      </c>
      <c r="BI145" s="194">
        <f t="shared" si="28"/>
        <v>0</v>
      </c>
      <c r="BJ145" s="20" t="s">
        <v>80</v>
      </c>
      <c r="BK145" s="194">
        <f t="shared" si="29"/>
        <v>0</v>
      </c>
      <c r="BL145" s="20" t="s">
        <v>375</v>
      </c>
      <c r="BM145" s="193" t="s">
        <v>990</v>
      </c>
    </row>
    <row r="146" spans="1:65" s="2" customFormat="1" ht="16.5" customHeight="1">
      <c r="A146" s="37"/>
      <c r="B146" s="38"/>
      <c r="C146" s="182" t="s">
        <v>615</v>
      </c>
      <c r="D146" s="182" t="s">
        <v>254</v>
      </c>
      <c r="E146" s="183" t="s">
        <v>615</v>
      </c>
      <c r="F146" s="184" t="s">
        <v>4912</v>
      </c>
      <c r="G146" s="185" t="s">
        <v>3159</v>
      </c>
      <c r="H146" s="186">
        <v>1</v>
      </c>
      <c r="I146" s="187"/>
      <c r="J146" s="188">
        <f t="shared" si="20"/>
        <v>0</v>
      </c>
      <c r="K146" s="184" t="s">
        <v>378</v>
      </c>
      <c r="L146" s="42"/>
      <c r="M146" s="189" t="s">
        <v>21</v>
      </c>
      <c r="N146" s="190" t="s">
        <v>44</v>
      </c>
      <c r="O146" s="67"/>
      <c r="P146" s="191">
        <f t="shared" si="21"/>
        <v>0</v>
      </c>
      <c r="Q146" s="191">
        <v>0</v>
      </c>
      <c r="R146" s="191">
        <f t="shared" si="22"/>
        <v>0</v>
      </c>
      <c r="S146" s="191">
        <v>0</v>
      </c>
      <c r="T146" s="192">
        <f t="shared" si="23"/>
        <v>0</v>
      </c>
      <c r="U146" s="37"/>
      <c r="V146" s="37"/>
      <c r="W146" s="37"/>
      <c r="X146" s="37"/>
      <c r="Y146" s="37"/>
      <c r="Z146" s="37"/>
      <c r="AA146" s="37"/>
      <c r="AB146" s="37"/>
      <c r="AC146" s="37"/>
      <c r="AD146" s="37"/>
      <c r="AE146" s="37"/>
      <c r="AR146" s="193" t="s">
        <v>375</v>
      </c>
      <c r="AT146" s="193" t="s">
        <v>254</v>
      </c>
      <c r="AU146" s="193" t="s">
        <v>80</v>
      </c>
      <c r="AY146" s="20" t="s">
        <v>252</v>
      </c>
      <c r="BE146" s="194">
        <f t="shared" si="24"/>
        <v>0</v>
      </c>
      <c r="BF146" s="194">
        <f t="shared" si="25"/>
        <v>0</v>
      </c>
      <c r="BG146" s="194">
        <f t="shared" si="26"/>
        <v>0</v>
      </c>
      <c r="BH146" s="194">
        <f t="shared" si="27"/>
        <v>0</v>
      </c>
      <c r="BI146" s="194">
        <f t="shared" si="28"/>
        <v>0</v>
      </c>
      <c r="BJ146" s="20" t="s">
        <v>80</v>
      </c>
      <c r="BK146" s="194">
        <f t="shared" si="29"/>
        <v>0</v>
      </c>
      <c r="BL146" s="20" t="s">
        <v>375</v>
      </c>
      <c r="BM146" s="193" t="s">
        <v>1003</v>
      </c>
    </row>
    <row r="147" spans="1:65" s="2" customFormat="1" ht="16.5" customHeight="1">
      <c r="A147" s="37"/>
      <c r="B147" s="38"/>
      <c r="C147" s="182" t="s">
        <v>621</v>
      </c>
      <c r="D147" s="182" t="s">
        <v>254</v>
      </c>
      <c r="E147" s="183" t="s">
        <v>621</v>
      </c>
      <c r="F147" s="184" t="s">
        <v>4913</v>
      </c>
      <c r="G147" s="185" t="s">
        <v>3159</v>
      </c>
      <c r="H147" s="186">
        <v>10</v>
      </c>
      <c r="I147" s="187"/>
      <c r="J147" s="188">
        <f t="shared" si="20"/>
        <v>0</v>
      </c>
      <c r="K147" s="184" t="s">
        <v>378</v>
      </c>
      <c r="L147" s="42"/>
      <c r="M147" s="189" t="s">
        <v>21</v>
      </c>
      <c r="N147" s="190" t="s">
        <v>44</v>
      </c>
      <c r="O147" s="67"/>
      <c r="P147" s="191">
        <f t="shared" si="21"/>
        <v>0</v>
      </c>
      <c r="Q147" s="191">
        <v>0</v>
      </c>
      <c r="R147" s="191">
        <f t="shared" si="22"/>
        <v>0</v>
      </c>
      <c r="S147" s="191">
        <v>0</v>
      </c>
      <c r="T147" s="192">
        <f t="shared" si="23"/>
        <v>0</v>
      </c>
      <c r="U147" s="37"/>
      <c r="V147" s="37"/>
      <c r="W147" s="37"/>
      <c r="X147" s="37"/>
      <c r="Y147" s="37"/>
      <c r="Z147" s="37"/>
      <c r="AA147" s="37"/>
      <c r="AB147" s="37"/>
      <c r="AC147" s="37"/>
      <c r="AD147" s="37"/>
      <c r="AE147" s="37"/>
      <c r="AR147" s="193" t="s">
        <v>375</v>
      </c>
      <c r="AT147" s="193" t="s">
        <v>254</v>
      </c>
      <c r="AU147" s="193" t="s">
        <v>80</v>
      </c>
      <c r="AY147" s="20" t="s">
        <v>252</v>
      </c>
      <c r="BE147" s="194">
        <f t="shared" si="24"/>
        <v>0</v>
      </c>
      <c r="BF147" s="194">
        <f t="shared" si="25"/>
        <v>0</v>
      </c>
      <c r="BG147" s="194">
        <f t="shared" si="26"/>
        <v>0</v>
      </c>
      <c r="BH147" s="194">
        <f t="shared" si="27"/>
        <v>0</v>
      </c>
      <c r="BI147" s="194">
        <f t="shared" si="28"/>
        <v>0</v>
      </c>
      <c r="BJ147" s="20" t="s">
        <v>80</v>
      </c>
      <c r="BK147" s="194">
        <f t="shared" si="29"/>
        <v>0</v>
      </c>
      <c r="BL147" s="20" t="s">
        <v>375</v>
      </c>
      <c r="BM147" s="193" t="s">
        <v>1015</v>
      </c>
    </row>
    <row r="148" spans="1:65" s="2" customFormat="1" ht="16.5" customHeight="1">
      <c r="A148" s="37"/>
      <c r="B148" s="38"/>
      <c r="C148" s="182" t="s">
        <v>636</v>
      </c>
      <c r="D148" s="182" t="s">
        <v>254</v>
      </c>
      <c r="E148" s="183" t="s">
        <v>636</v>
      </c>
      <c r="F148" s="184" t="s">
        <v>4914</v>
      </c>
      <c r="G148" s="185" t="s">
        <v>3159</v>
      </c>
      <c r="H148" s="186">
        <v>1</v>
      </c>
      <c r="I148" s="187"/>
      <c r="J148" s="188">
        <f t="shared" si="20"/>
        <v>0</v>
      </c>
      <c r="K148" s="184" t="s">
        <v>378</v>
      </c>
      <c r="L148" s="42"/>
      <c r="M148" s="189" t="s">
        <v>21</v>
      </c>
      <c r="N148" s="190" t="s">
        <v>44</v>
      </c>
      <c r="O148" s="67"/>
      <c r="P148" s="191">
        <f t="shared" si="21"/>
        <v>0</v>
      </c>
      <c r="Q148" s="191">
        <v>0</v>
      </c>
      <c r="R148" s="191">
        <f t="shared" si="22"/>
        <v>0</v>
      </c>
      <c r="S148" s="191">
        <v>0</v>
      </c>
      <c r="T148" s="192">
        <f t="shared" si="23"/>
        <v>0</v>
      </c>
      <c r="U148" s="37"/>
      <c r="V148" s="37"/>
      <c r="W148" s="37"/>
      <c r="X148" s="37"/>
      <c r="Y148" s="37"/>
      <c r="Z148" s="37"/>
      <c r="AA148" s="37"/>
      <c r="AB148" s="37"/>
      <c r="AC148" s="37"/>
      <c r="AD148" s="37"/>
      <c r="AE148" s="37"/>
      <c r="AR148" s="193" t="s">
        <v>375</v>
      </c>
      <c r="AT148" s="193" t="s">
        <v>254</v>
      </c>
      <c r="AU148" s="193" t="s">
        <v>80</v>
      </c>
      <c r="AY148" s="20" t="s">
        <v>252</v>
      </c>
      <c r="BE148" s="194">
        <f t="shared" si="24"/>
        <v>0</v>
      </c>
      <c r="BF148" s="194">
        <f t="shared" si="25"/>
        <v>0</v>
      </c>
      <c r="BG148" s="194">
        <f t="shared" si="26"/>
        <v>0</v>
      </c>
      <c r="BH148" s="194">
        <f t="shared" si="27"/>
        <v>0</v>
      </c>
      <c r="BI148" s="194">
        <f t="shared" si="28"/>
        <v>0</v>
      </c>
      <c r="BJ148" s="20" t="s">
        <v>80</v>
      </c>
      <c r="BK148" s="194">
        <f t="shared" si="29"/>
        <v>0</v>
      </c>
      <c r="BL148" s="20" t="s">
        <v>375</v>
      </c>
      <c r="BM148" s="193" t="s">
        <v>1029</v>
      </c>
    </row>
    <row r="149" spans="1:65" s="2" customFormat="1" ht="16.5" customHeight="1">
      <c r="A149" s="37"/>
      <c r="B149" s="38"/>
      <c r="C149" s="182" t="s">
        <v>647</v>
      </c>
      <c r="D149" s="182" t="s">
        <v>254</v>
      </c>
      <c r="E149" s="183" t="s">
        <v>647</v>
      </c>
      <c r="F149" s="184" t="s">
        <v>4915</v>
      </c>
      <c r="G149" s="185" t="s">
        <v>3159</v>
      </c>
      <c r="H149" s="186">
        <v>1</v>
      </c>
      <c r="I149" s="187"/>
      <c r="J149" s="188">
        <f t="shared" si="20"/>
        <v>0</v>
      </c>
      <c r="K149" s="184" t="s">
        <v>378</v>
      </c>
      <c r="L149" s="42"/>
      <c r="M149" s="189" t="s">
        <v>21</v>
      </c>
      <c r="N149" s="190" t="s">
        <v>44</v>
      </c>
      <c r="O149" s="67"/>
      <c r="P149" s="191">
        <f t="shared" si="21"/>
        <v>0</v>
      </c>
      <c r="Q149" s="191">
        <v>0</v>
      </c>
      <c r="R149" s="191">
        <f t="shared" si="22"/>
        <v>0</v>
      </c>
      <c r="S149" s="191">
        <v>0</v>
      </c>
      <c r="T149" s="192">
        <f t="shared" si="23"/>
        <v>0</v>
      </c>
      <c r="U149" s="37"/>
      <c r="V149" s="37"/>
      <c r="W149" s="37"/>
      <c r="X149" s="37"/>
      <c r="Y149" s="37"/>
      <c r="Z149" s="37"/>
      <c r="AA149" s="37"/>
      <c r="AB149" s="37"/>
      <c r="AC149" s="37"/>
      <c r="AD149" s="37"/>
      <c r="AE149" s="37"/>
      <c r="AR149" s="193" t="s">
        <v>375</v>
      </c>
      <c r="AT149" s="193" t="s">
        <v>254</v>
      </c>
      <c r="AU149" s="193" t="s">
        <v>80</v>
      </c>
      <c r="AY149" s="20" t="s">
        <v>252</v>
      </c>
      <c r="BE149" s="194">
        <f t="shared" si="24"/>
        <v>0</v>
      </c>
      <c r="BF149" s="194">
        <f t="shared" si="25"/>
        <v>0</v>
      </c>
      <c r="BG149" s="194">
        <f t="shared" si="26"/>
        <v>0</v>
      </c>
      <c r="BH149" s="194">
        <f t="shared" si="27"/>
        <v>0</v>
      </c>
      <c r="BI149" s="194">
        <f t="shared" si="28"/>
        <v>0</v>
      </c>
      <c r="BJ149" s="20" t="s">
        <v>80</v>
      </c>
      <c r="BK149" s="194">
        <f t="shared" si="29"/>
        <v>0</v>
      </c>
      <c r="BL149" s="20" t="s">
        <v>375</v>
      </c>
      <c r="BM149" s="193" t="s">
        <v>1044</v>
      </c>
    </row>
    <row r="150" spans="1:65" s="2" customFormat="1" ht="16.5" customHeight="1">
      <c r="A150" s="37"/>
      <c r="B150" s="38"/>
      <c r="C150" s="182" t="s">
        <v>653</v>
      </c>
      <c r="D150" s="182" t="s">
        <v>254</v>
      </c>
      <c r="E150" s="183" t="s">
        <v>653</v>
      </c>
      <c r="F150" s="184" t="s">
        <v>4916</v>
      </c>
      <c r="G150" s="185" t="s">
        <v>3159</v>
      </c>
      <c r="H150" s="186">
        <v>1</v>
      </c>
      <c r="I150" s="187"/>
      <c r="J150" s="188">
        <f t="shared" si="20"/>
        <v>0</v>
      </c>
      <c r="K150" s="184" t="s">
        <v>378</v>
      </c>
      <c r="L150" s="42"/>
      <c r="M150" s="189" t="s">
        <v>21</v>
      </c>
      <c r="N150" s="190" t="s">
        <v>44</v>
      </c>
      <c r="O150" s="67"/>
      <c r="P150" s="191">
        <f t="shared" si="21"/>
        <v>0</v>
      </c>
      <c r="Q150" s="191">
        <v>0</v>
      </c>
      <c r="R150" s="191">
        <f t="shared" si="22"/>
        <v>0</v>
      </c>
      <c r="S150" s="191">
        <v>0</v>
      </c>
      <c r="T150" s="192">
        <f t="shared" si="23"/>
        <v>0</v>
      </c>
      <c r="U150" s="37"/>
      <c r="V150" s="37"/>
      <c r="W150" s="37"/>
      <c r="X150" s="37"/>
      <c r="Y150" s="37"/>
      <c r="Z150" s="37"/>
      <c r="AA150" s="37"/>
      <c r="AB150" s="37"/>
      <c r="AC150" s="37"/>
      <c r="AD150" s="37"/>
      <c r="AE150" s="37"/>
      <c r="AR150" s="193" t="s">
        <v>375</v>
      </c>
      <c r="AT150" s="193" t="s">
        <v>254</v>
      </c>
      <c r="AU150" s="193" t="s">
        <v>80</v>
      </c>
      <c r="AY150" s="20" t="s">
        <v>252</v>
      </c>
      <c r="BE150" s="194">
        <f t="shared" si="24"/>
        <v>0</v>
      </c>
      <c r="BF150" s="194">
        <f t="shared" si="25"/>
        <v>0</v>
      </c>
      <c r="BG150" s="194">
        <f t="shared" si="26"/>
        <v>0</v>
      </c>
      <c r="BH150" s="194">
        <f t="shared" si="27"/>
        <v>0</v>
      </c>
      <c r="BI150" s="194">
        <f t="shared" si="28"/>
        <v>0</v>
      </c>
      <c r="BJ150" s="20" t="s">
        <v>80</v>
      </c>
      <c r="BK150" s="194">
        <f t="shared" si="29"/>
        <v>0</v>
      </c>
      <c r="BL150" s="20" t="s">
        <v>375</v>
      </c>
      <c r="BM150" s="193" t="s">
        <v>1055</v>
      </c>
    </row>
    <row r="151" spans="1:65" s="12" customFormat="1" ht="25.9" customHeight="1">
      <c r="B151" s="166"/>
      <c r="C151" s="167"/>
      <c r="D151" s="168" t="s">
        <v>72</v>
      </c>
      <c r="E151" s="169" t="s">
        <v>4779</v>
      </c>
      <c r="F151" s="169" t="s">
        <v>4917</v>
      </c>
      <c r="G151" s="167"/>
      <c r="H151" s="167"/>
      <c r="I151" s="170"/>
      <c r="J151" s="171">
        <f>BK151</f>
        <v>0</v>
      </c>
      <c r="K151" s="167"/>
      <c r="L151" s="172"/>
      <c r="M151" s="173"/>
      <c r="N151" s="174"/>
      <c r="O151" s="174"/>
      <c r="P151" s="175">
        <f>SUM(P152:P177)</f>
        <v>0</v>
      </c>
      <c r="Q151" s="174"/>
      <c r="R151" s="175">
        <f>SUM(R152:R177)</f>
        <v>0</v>
      </c>
      <c r="S151" s="174"/>
      <c r="T151" s="176">
        <f>SUM(T152:T177)</f>
        <v>0</v>
      </c>
      <c r="AR151" s="177" t="s">
        <v>80</v>
      </c>
      <c r="AT151" s="178" t="s">
        <v>72</v>
      </c>
      <c r="AU151" s="178" t="s">
        <v>73</v>
      </c>
      <c r="AY151" s="177" t="s">
        <v>252</v>
      </c>
      <c r="BK151" s="179">
        <f>SUM(BK152:BK177)</f>
        <v>0</v>
      </c>
    </row>
    <row r="152" spans="1:65" s="2" customFormat="1" ht="16.5" customHeight="1">
      <c r="A152" s="37"/>
      <c r="B152" s="38"/>
      <c r="C152" s="182" t="s">
        <v>440</v>
      </c>
      <c r="D152" s="182" t="s">
        <v>254</v>
      </c>
      <c r="E152" s="183" t="s">
        <v>440</v>
      </c>
      <c r="F152" s="184" t="s">
        <v>4894</v>
      </c>
      <c r="G152" s="185" t="s">
        <v>163</v>
      </c>
      <c r="H152" s="186">
        <v>50</v>
      </c>
      <c r="I152" s="187"/>
      <c r="J152" s="188">
        <f t="shared" ref="J152:J177" si="30">ROUND(I152*H152,2)</f>
        <v>0</v>
      </c>
      <c r="K152" s="184" t="s">
        <v>378</v>
      </c>
      <c r="L152" s="42"/>
      <c r="M152" s="189" t="s">
        <v>21</v>
      </c>
      <c r="N152" s="190" t="s">
        <v>44</v>
      </c>
      <c r="O152" s="67"/>
      <c r="P152" s="191">
        <f t="shared" ref="P152:P177" si="31">O152*H152</f>
        <v>0</v>
      </c>
      <c r="Q152" s="191">
        <v>0</v>
      </c>
      <c r="R152" s="191">
        <f t="shared" ref="R152:R177" si="32">Q152*H152</f>
        <v>0</v>
      </c>
      <c r="S152" s="191">
        <v>0</v>
      </c>
      <c r="T152" s="192">
        <f t="shared" ref="T152:T177" si="33">S152*H152</f>
        <v>0</v>
      </c>
      <c r="U152" s="37"/>
      <c r="V152" s="37"/>
      <c r="W152" s="37"/>
      <c r="X152" s="37"/>
      <c r="Y152" s="37"/>
      <c r="Z152" s="37"/>
      <c r="AA152" s="37"/>
      <c r="AB152" s="37"/>
      <c r="AC152" s="37"/>
      <c r="AD152" s="37"/>
      <c r="AE152" s="37"/>
      <c r="AR152" s="193" t="s">
        <v>375</v>
      </c>
      <c r="AT152" s="193" t="s">
        <v>254</v>
      </c>
      <c r="AU152" s="193" t="s">
        <v>80</v>
      </c>
      <c r="AY152" s="20" t="s">
        <v>252</v>
      </c>
      <c r="BE152" s="194">
        <f t="shared" ref="BE152:BE177" si="34">IF(N152="základní",J152,0)</f>
        <v>0</v>
      </c>
      <c r="BF152" s="194">
        <f t="shared" ref="BF152:BF177" si="35">IF(N152="snížená",J152,0)</f>
        <v>0</v>
      </c>
      <c r="BG152" s="194">
        <f t="shared" ref="BG152:BG177" si="36">IF(N152="zákl. přenesená",J152,0)</f>
        <v>0</v>
      </c>
      <c r="BH152" s="194">
        <f t="shared" ref="BH152:BH177" si="37">IF(N152="sníž. přenesená",J152,0)</f>
        <v>0</v>
      </c>
      <c r="BI152" s="194">
        <f t="shared" ref="BI152:BI177" si="38">IF(N152="nulová",J152,0)</f>
        <v>0</v>
      </c>
      <c r="BJ152" s="20" t="s">
        <v>80</v>
      </c>
      <c r="BK152" s="194">
        <f t="shared" ref="BK152:BK177" si="39">ROUND(I152*H152,2)</f>
        <v>0</v>
      </c>
      <c r="BL152" s="20" t="s">
        <v>375</v>
      </c>
      <c r="BM152" s="193" t="s">
        <v>1069</v>
      </c>
    </row>
    <row r="153" spans="1:65" s="2" customFormat="1" ht="16.5" customHeight="1">
      <c r="A153" s="37"/>
      <c r="B153" s="38"/>
      <c r="C153" s="182" t="s">
        <v>668</v>
      </c>
      <c r="D153" s="182" t="s">
        <v>254</v>
      </c>
      <c r="E153" s="183" t="s">
        <v>668</v>
      </c>
      <c r="F153" s="184" t="s">
        <v>4895</v>
      </c>
      <c r="G153" s="185" t="s">
        <v>163</v>
      </c>
      <c r="H153" s="186">
        <v>60</v>
      </c>
      <c r="I153" s="187"/>
      <c r="J153" s="188">
        <f t="shared" si="30"/>
        <v>0</v>
      </c>
      <c r="K153" s="184" t="s">
        <v>378</v>
      </c>
      <c r="L153" s="42"/>
      <c r="M153" s="189" t="s">
        <v>21</v>
      </c>
      <c r="N153" s="190" t="s">
        <v>44</v>
      </c>
      <c r="O153" s="67"/>
      <c r="P153" s="191">
        <f t="shared" si="31"/>
        <v>0</v>
      </c>
      <c r="Q153" s="191">
        <v>0</v>
      </c>
      <c r="R153" s="191">
        <f t="shared" si="32"/>
        <v>0</v>
      </c>
      <c r="S153" s="191">
        <v>0</v>
      </c>
      <c r="T153" s="192">
        <f t="shared" si="33"/>
        <v>0</v>
      </c>
      <c r="U153" s="37"/>
      <c r="V153" s="37"/>
      <c r="W153" s="37"/>
      <c r="X153" s="37"/>
      <c r="Y153" s="37"/>
      <c r="Z153" s="37"/>
      <c r="AA153" s="37"/>
      <c r="AB153" s="37"/>
      <c r="AC153" s="37"/>
      <c r="AD153" s="37"/>
      <c r="AE153" s="37"/>
      <c r="AR153" s="193" t="s">
        <v>375</v>
      </c>
      <c r="AT153" s="193" t="s">
        <v>254</v>
      </c>
      <c r="AU153" s="193" t="s">
        <v>80</v>
      </c>
      <c r="AY153" s="20" t="s">
        <v>252</v>
      </c>
      <c r="BE153" s="194">
        <f t="shared" si="34"/>
        <v>0</v>
      </c>
      <c r="BF153" s="194">
        <f t="shared" si="35"/>
        <v>0</v>
      </c>
      <c r="BG153" s="194">
        <f t="shared" si="36"/>
        <v>0</v>
      </c>
      <c r="BH153" s="194">
        <f t="shared" si="37"/>
        <v>0</v>
      </c>
      <c r="BI153" s="194">
        <f t="shared" si="38"/>
        <v>0</v>
      </c>
      <c r="BJ153" s="20" t="s">
        <v>80</v>
      </c>
      <c r="BK153" s="194">
        <f t="shared" si="39"/>
        <v>0</v>
      </c>
      <c r="BL153" s="20" t="s">
        <v>375</v>
      </c>
      <c r="BM153" s="193" t="s">
        <v>1083</v>
      </c>
    </row>
    <row r="154" spans="1:65" s="2" customFormat="1" ht="16.5" customHeight="1">
      <c r="A154" s="37"/>
      <c r="B154" s="38"/>
      <c r="C154" s="182" t="s">
        <v>672</v>
      </c>
      <c r="D154" s="182" t="s">
        <v>254</v>
      </c>
      <c r="E154" s="183" t="s">
        <v>672</v>
      </c>
      <c r="F154" s="184" t="s">
        <v>4896</v>
      </c>
      <c r="G154" s="185" t="s">
        <v>163</v>
      </c>
      <c r="H154" s="186">
        <v>120</v>
      </c>
      <c r="I154" s="187"/>
      <c r="J154" s="188">
        <f t="shared" si="30"/>
        <v>0</v>
      </c>
      <c r="K154" s="184" t="s">
        <v>378</v>
      </c>
      <c r="L154" s="42"/>
      <c r="M154" s="189" t="s">
        <v>21</v>
      </c>
      <c r="N154" s="190" t="s">
        <v>44</v>
      </c>
      <c r="O154" s="67"/>
      <c r="P154" s="191">
        <f t="shared" si="31"/>
        <v>0</v>
      </c>
      <c r="Q154" s="191">
        <v>0</v>
      </c>
      <c r="R154" s="191">
        <f t="shared" si="32"/>
        <v>0</v>
      </c>
      <c r="S154" s="191">
        <v>0</v>
      </c>
      <c r="T154" s="192">
        <f t="shared" si="33"/>
        <v>0</v>
      </c>
      <c r="U154" s="37"/>
      <c r="V154" s="37"/>
      <c r="W154" s="37"/>
      <c r="X154" s="37"/>
      <c r="Y154" s="37"/>
      <c r="Z154" s="37"/>
      <c r="AA154" s="37"/>
      <c r="AB154" s="37"/>
      <c r="AC154" s="37"/>
      <c r="AD154" s="37"/>
      <c r="AE154" s="37"/>
      <c r="AR154" s="193" t="s">
        <v>375</v>
      </c>
      <c r="AT154" s="193" t="s">
        <v>254</v>
      </c>
      <c r="AU154" s="193" t="s">
        <v>80</v>
      </c>
      <c r="AY154" s="20" t="s">
        <v>252</v>
      </c>
      <c r="BE154" s="194">
        <f t="shared" si="34"/>
        <v>0</v>
      </c>
      <c r="BF154" s="194">
        <f t="shared" si="35"/>
        <v>0</v>
      </c>
      <c r="BG154" s="194">
        <f t="shared" si="36"/>
        <v>0</v>
      </c>
      <c r="BH154" s="194">
        <f t="shared" si="37"/>
        <v>0</v>
      </c>
      <c r="BI154" s="194">
        <f t="shared" si="38"/>
        <v>0</v>
      </c>
      <c r="BJ154" s="20" t="s">
        <v>80</v>
      </c>
      <c r="BK154" s="194">
        <f t="shared" si="39"/>
        <v>0</v>
      </c>
      <c r="BL154" s="20" t="s">
        <v>375</v>
      </c>
      <c r="BM154" s="193" t="s">
        <v>1096</v>
      </c>
    </row>
    <row r="155" spans="1:65" s="2" customFormat="1" ht="16.5" customHeight="1">
      <c r="A155" s="37"/>
      <c r="B155" s="38"/>
      <c r="C155" s="182" t="s">
        <v>691</v>
      </c>
      <c r="D155" s="182" t="s">
        <v>254</v>
      </c>
      <c r="E155" s="183" t="s">
        <v>691</v>
      </c>
      <c r="F155" s="184" t="s">
        <v>4897</v>
      </c>
      <c r="G155" s="185" t="s">
        <v>163</v>
      </c>
      <c r="H155" s="186">
        <v>30</v>
      </c>
      <c r="I155" s="187"/>
      <c r="J155" s="188">
        <f t="shared" si="30"/>
        <v>0</v>
      </c>
      <c r="K155" s="184" t="s">
        <v>378</v>
      </c>
      <c r="L155" s="42"/>
      <c r="M155" s="189" t="s">
        <v>21</v>
      </c>
      <c r="N155" s="190" t="s">
        <v>44</v>
      </c>
      <c r="O155" s="67"/>
      <c r="P155" s="191">
        <f t="shared" si="31"/>
        <v>0</v>
      </c>
      <c r="Q155" s="191">
        <v>0</v>
      </c>
      <c r="R155" s="191">
        <f t="shared" si="32"/>
        <v>0</v>
      </c>
      <c r="S155" s="191">
        <v>0</v>
      </c>
      <c r="T155" s="192">
        <f t="shared" si="33"/>
        <v>0</v>
      </c>
      <c r="U155" s="37"/>
      <c r="V155" s="37"/>
      <c r="W155" s="37"/>
      <c r="X155" s="37"/>
      <c r="Y155" s="37"/>
      <c r="Z155" s="37"/>
      <c r="AA155" s="37"/>
      <c r="AB155" s="37"/>
      <c r="AC155" s="37"/>
      <c r="AD155" s="37"/>
      <c r="AE155" s="37"/>
      <c r="AR155" s="193" t="s">
        <v>375</v>
      </c>
      <c r="AT155" s="193" t="s">
        <v>254</v>
      </c>
      <c r="AU155" s="193" t="s">
        <v>80</v>
      </c>
      <c r="AY155" s="20" t="s">
        <v>252</v>
      </c>
      <c r="BE155" s="194">
        <f t="shared" si="34"/>
        <v>0</v>
      </c>
      <c r="BF155" s="194">
        <f t="shared" si="35"/>
        <v>0</v>
      </c>
      <c r="BG155" s="194">
        <f t="shared" si="36"/>
        <v>0</v>
      </c>
      <c r="BH155" s="194">
        <f t="shared" si="37"/>
        <v>0</v>
      </c>
      <c r="BI155" s="194">
        <f t="shared" si="38"/>
        <v>0</v>
      </c>
      <c r="BJ155" s="20" t="s">
        <v>80</v>
      </c>
      <c r="BK155" s="194">
        <f t="shared" si="39"/>
        <v>0</v>
      </c>
      <c r="BL155" s="20" t="s">
        <v>375</v>
      </c>
      <c r="BM155" s="193" t="s">
        <v>1114</v>
      </c>
    </row>
    <row r="156" spans="1:65" s="2" customFormat="1" ht="16.5" customHeight="1">
      <c r="A156" s="37"/>
      <c r="B156" s="38"/>
      <c r="C156" s="182" t="s">
        <v>715</v>
      </c>
      <c r="D156" s="182" t="s">
        <v>254</v>
      </c>
      <c r="E156" s="183" t="s">
        <v>715</v>
      </c>
      <c r="F156" s="184" t="s">
        <v>4898</v>
      </c>
      <c r="G156" s="185" t="s">
        <v>163</v>
      </c>
      <c r="H156" s="186">
        <v>35</v>
      </c>
      <c r="I156" s="187"/>
      <c r="J156" s="188">
        <f t="shared" si="30"/>
        <v>0</v>
      </c>
      <c r="K156" s="184" t="s">
        <v>378</v>
      </c>
      <c r="L156" s="42"/>
      <c r="M156" s="189" t="s">
        <v>21</v>
      </c>
      <c r="N156" s="190" t="s">
        <v>44</v>
      </c>
      <c r="O156" s="67"/>
      <c r="P156" s="191">
        <f t="shared" si="31"/>
        <v>0</v>
      </c>
      <c r="Q156" s="191">
        <v>0</v>
      </c>
      <c r="R156" s="191">
        <f t="shared" si="32"/>
        <v>0</v>
      </c>
      <c r="S156" s="191">
        <v>0</v>
      </c>
      <c r="T156" s="192">
        <f t="shared" si="33"/>
        <v>0</v>
      </c>
      <c r="U156" s="37"/>
      <c r="V156" s="37"/>
      <c r="W156" s="37"/>
      <c r="X156" s="37"/>
      <c r="Y156" s="37"/>
      <c r="Z156" s="37"/>
      <c r="AA156" s="37"/>
      <c r="AB156" s="37"/>
      <c r="AC156" s="37"/>
      <c r="AD156" s="37"/>
      <c r="AE156" s="37"/>
      <c r="AR156" s="193" t="s">
        <v>375</v>
      </c>
      <c r="AT156" s="193" t="s">
        <v>254</v>
      </c>
      <c r="AU156" s="193" t="s">
        <v>80</v>
      </c>
      <c r="AY156" s="20" t="s">
        <v>252</v>
      </c>
      <c r="BE156" s="194">
        <f t="shared" si="34"/>
        <v>0</v>
      </c>
      <c r="BF156" s="194">
        <f t="shared" si="35"/>
        <v>0</v>
      </c>
      <c r="BG156" s="194">
        <f t="shared" si="36"/>
        <v>0</v>
      </c>
      <c r="BH156" s="194">
        <f t="shared" si="37"/>
        <v>0</v>
      </c>
      <c r="BI156" s="194">
        <f t="shared" si="38"/>
        <v>0</v>
      </c>
      <c r="BJ156" s="20" t="s">
        <v>80</v>
      </c>
      <c r="BK156" s="194">
        <f t="shared" si="39"/>
        <v>0</v>
      </c>
      <c r="BL156" s="20" t="s">
        <v>375</v>
      </c>
      <c r="BM156" s="193" t="s">
        <v>1129</v>
      </c>
    </row>
    <row r="157" spans="1:65" s="2" customFormat="1" ht="16.5" customHeight="1">
      <c r="A157" s="37"/>
      <c r="B157" s="38"/>
      <c r="C157" s="182" t="s">
        <v>736</v>
      </c>
      <c r="D157" s="182" t="s">
        <v>254</v>
      </c>
      <c r="E157" s="183" t="s">
        <v>736</v>
      </c>
      <c r="F157" s="184" t="s">
        <v>4899</v>
      </c>
      <c r="G157" s="185" t="s">
        <v>163</v>
      </c>
      <c r="H157" s="186">
        <v>85</v>
      </c>
      <c r="I157" s="187"/>
      <c r="J157" s="188">
        <f t="shared" si="30"/>
        <v>0</v>
      </c>
      <c r="K157" s="184" t="s">
        <v>378</v>
      </c>
      <c r="L157" s="42"/>
      <c r="M157" s="189" t="s">
        <v>21</v>
      </c>
      <c r="N157" s="190" t="s">
        <v>44</v>
      </c>
      <c r="O157" s="67"/>
      <c r="P157" s="191">
        <f t="shared" si="31"/>
        <v>0</v>
      </c>
      <c r="Q157" s="191">
        <v>0</v>
      </c>
      <c r="R157" s="191">
        <f t="shared" si="32"/>
        <v>0</v>
      </c>
      <c r="S157" s="191">
        <v>0</v>
      </c>
      <c r="T157" s="192">
        <f t="shared" si="33"/>
        <v>0</v>
      </c>
      <c r="U157" s="37"/>
      <c r="V157" s="37"/>
      <c r="W157" s="37"/>
      <c r="X157" s="37"/>
      <c r="Y157" s="37"/>
      <c r="Z157" s="37"/>
      <c r="AA157" s="37"/>
      <c r="AB157" s="37"/>
      <c r="AC157" s="37"/>
      <c r="AD157" s="37"/>
      <c r="AE157" s="37"/>
      <c r="AR157" s="193" t="s">
        <v>375</v>
      </c>
      <c r="AT157" s="193" t="s">
        <v>254</v>
      </c>
      <c r="AU157" s="193" t="s">
        <v>80</v>
      </c>
      <c r="AY157" s="20" t="s">
        <v>252</v>
      </c>
      <c r="BE157" s="194">
        <f t="shared" si="34"/>
        <v>0</v>
      </c>
      <c r="BF157" s="194">
        <f t="shared" si="35"/>
        <v>0</v>
      </c>
      <c r="BG157" s="194">
        <f t="shared" si="36"/>
        <v>0</v>
      </c>
      <c r="BH157" s="194">
        <f t="shared" si="37"/>
        <v>0</v>
      </c>
      <c r="BI157" s="194">
        <f t="shared" si="38"/>
        <v>0</v>
      </c>
      <c r="BJ157" s="20" t="s">
        <v>80</v>
      </c>
      <c r="BK157" s="194">
        <f t="shared" si="39"/>
        <v>0</v>
      </c>
      <c r="BL157" s="20" t="s">
        <v>375</v>
      </c>
      <c r="BM157" s="193" t="s">
        <v>1141</v>
      </c>
    </row>
    <row r="158" spans="1:65" s="2" customFormat="1" ht="16.5" customHeight="1">
      <c r="A158" s="37"/>
      <c r="B158" s="38"/>
      <c r="C158" s="182" t="s">
        <v>742</v>
      </c>
      <c r="D158" s="182" t="s">
        <v>254</v>
      </c>
      <c r="E158" s="183" t="s">
        <v>742</v>
      </c>
      <c r="F158" s="184" t="s">
        <v>4901</v>
      </c>
      <c r="G158" s="185" t="s">
        <v>163</v>
      </c>
      <c r="H158" s="186">
        <v>160</v>
      </c>
      <c r="I158" s="187"/>
      <c r="J158" s="188">
        <f t="shared" si="30"/>
        <v>0</v>
      </c>
      <c r="K158" s="184" t="s">
        <v>378</v>
      </c>
      <c r="L158" s="42"/>
      <c r="M158" s="189" t="s">
        <v>21</v>
      </c>
      <c r="N158" s="190" t="s">
        <v>44</v>
      </c>
      <c r="O158" s="67"/>
      <c r="P158" s="191">
        <f t="shared" si="31"/>
        <v>0</v>
      </c>
      <c r="Q158" s="191">
        <v>0</v>
      </c>
      <c r="R158" s="191">
        <f t="shared" si="32"/>
        <v>0</v>
      </c>
      <c r="S158" s="191">
        <v>0</v>
      </c>
      <c r="T158" s="192">
        <f t="shared" si="33"/>
        <v>0</v>
      </c>
      <c r="U158" s="37"/>
      <c r="V158" s="37"/>
      <c r="W158" s="37"/>
      <c r="X158" s="37"/>
      <c r="Y158" s="37"/>
      <c r="Z158" s="37"/>
      <c r="AA158" s="37"/>
      <c r="AB158" s="37"/>
      <c r="AC158" s="37"/>
      <c r="AD158" s="37"/>
      <c r="AE158" s="37"/>
      <c r="AR158" s="193" t="s">
        <v>375</v>
      </c>
      <c r="AT158" s="193" t="s">
        <v>254</v>
      </c>
      <c r="AU158" s="193" t="s">
        <v>80</v>
      </c>
      <c r="AY158" s="20" t="s">
        <v>252</v>
      </c>
      <c r="BE158" s="194">
        <f t="shared" si="34"/>
        <v>0</v>
      </c>
      <c r="BF158" s="194">
        <f t="shared" si="35"/>
        <v>0</v>
      </c>
      <c r="BG158" s="194">
        <f t="shared" si="36"/>
        <v>0</v>
      </c>
      <c r="BH158" s="194">
        <f t="shared" si="37"/>
        <v>0</v>
      </c>
      <c r="BI158" s="194">
        <f t="shared" si="38"/>
        <v>0</v>
      </c>
      <c r="BJ158" s="20" t="s">
        <v>80</v>
      </c>
      <c r="BK158" s="194">
        <f t="shared" si="39"/>
        <v>0</v>
      </c>
      <c r="BL158" s="20" t="s">
        <v>375</v>
      </c>
      <c r="BM158" s="193" t="s">
        <v>1153</v>
      </c>
    </row>
    <row r="159" spans="1:65" s="2" customFormat="1" ht="16.5" customHeight="1">
      <c r="A159" s="37"/>
      <c r="B159" s="38"/>
      <c r="C159" s="182" t="s">
        <v>749</v>
      </c>
      <c r="D159" s="182" t="s">
        <v>254</v>
      </c>
      <c r="E159" s="183" t="s">
        <v>749</v>
      </c>
      <c r="F159" s="184" t="s">
        <v>4902</v>
      </c>
      <c r="G159" s="185" t="s">
        <v>163</v>
      </c>
      <c r="H159" s="186">
        <v>45</v>
      </c>
      <c r="I159" s="187"/>
      <c r="J159" s="188">
        <f t="shared" si="30"/>
        <v>0</v>
      </c>
      <c r="K159" s="184" t="s">
        <v>378</v>
      </c>
      <c r="L159" s="42"/>
      <c r="M159" s="189" t="s">
        <v>21</v>
      </c>
      <c r="N159" s="190" t="s">
        <v>44</v>
      </c>
      <c r="O159" s="67"/>
      <c r="P159" s="191">
        <f t="shared" si="31"/>
        <v>0</v>
      </c>
      <c r="Q159" s="191">
        <v>0</v>
      </c>
      <c r="R159" s="191">
        <f t="shared" si="32"/>
        <v>0</v>
      </c>
      <c r="S159" s="191">
        <v>0</v>
      </c>
      <c r="T159" s="192">
        <f t="shared" si="33"/>
        <v>0</v>
      </c>
      <c r="U159" s="37"/>
      <c r="V159" s="37"/>
      <c r="W159" s="37"/>
      <c r="X159" s="37"/>
      <c r="Y159" s="37"/>
      <c r="Z159" s="37"/>
      <c r="AA159" s="37"/>
      <c r="AB159" s="37"/>
      <c r="AC159" s="37"/>
      <c r="AD159" s="37"/>
      <c r="AE159" s="37"/>
      <c r="AR159" s="193" t="s">
        <v>375</v>
      </c>
      <c r="AT159" s="193" t="s">
        <v>254</v>
      </c>
      <c r="AU159" s="193" t="s">
        <v>80</v>
      </c>
      <c r="AY159" s="20" t="s">
        <v>252</v>
      </c>
      <c r="BE159" s="194">
        <f t="shared" si="34"/>
        <v>0</v>
      </c>
      <c r="BF159" s="194">
        <f t="shared" si="35"/>
        <v>0</v>
      </c>
      <c r="BG159" s="194">
        <f t="shared" si="36"/>
        <v>0</v>
      </c>
      <c r="BH159" s="194">
        <f t="shared" si="37"/>
        <v>0</v>
      </c>
      <c r="BI159" s="194">
        <f t="shared" si="38"/>
        <v>0</v>
      </c>
      <c r="BJ159" s="20" t="s">
        <v>80</v>
      </c>
      <c r="BK159" s="194">
        <f t="shared" si="39"/>
        <v>0</v>
      </c>
      <c r="BL159" s="20" t="s">
        <v>375</v>
      </c>
      <c r="BM159" s="193" t="s">
        <v>1165</v>
      </c>
    </row>
    <row r="160" spans="1:65" s="2" customFormat="1" ht="16.5" customHeight="1">
      <c r="A160" s="37"/>
      <c r="B160" s="38"/>
      <c r="C160" s="182" t="s">
        <v>755</v>
      </c>
      <c r="D160" s="182" t="s">
        <v>254</v>
      </c>
      <c r="E160" s="183" t="s">
        <v>755</v>
      </c>
      <c r="F160" s="184" t="s">
        <v>4903</v>
      </c>
      <c r="G160" s="185" t="s">
        <v>163</v>
      </c>
      <c r="H160" s="186">
        <v>40</v>
      </c>
      <c r="I160" s="187"/>
      <c r="J160" s="188">
        <f t="shared" si="30"/>
        <v>0</v>
      </c>
      <c r="K160" s="184" t="s">
        <v>378</v>
      </c>
      <c r="L160" s="42"/>
      <c r="M160" s="189" t="s">
        <v>21</v>
      </c>
      <c r="N160" s="190" t="s">
        <v>44</v>
      </c>
      <c r="O160" s="67"/>
      <c r="P160" s="191">
        <f t="shared" si="31"/>
        <v>0</v>
      </c>
      <c r="Q160" s="191">
        <v>0</v>
      </c>
      <c r="R160" s="191">
        <f t="shared" si="32"/>
        <v>0</v>
      </c>
      <c r="S160" s="191">
        <v>0</v>
      </c>
      <c r="T160" s="192">
        <f t="shared" si="33"/>
        <v>0</v>
      </c>
      <c r="U160" s="37"/>
      <c r="V160" s="37"/>
      <c r="W160" s="37"/>
      <c r="X160" s="37"/>
      <c r="Y160" s="37"/>
      <c r="Z160" s="37"/>
      <c r="AA160" s="37"/>
      <c r="AB160" s="37"/>
      <c r="AC160" s="37"/>
      <c r="AD160" s="37"/>
      <c r="AE160" s="37"/>
      <c r="AR160" s="193" t="s">
        <v>375</v>
      </c>
      <c r="AT160" s="193" t="s">
        <v>254</v>
      </c>
      <c r="AU160" s="193" t="s">
        <v>80</v>
      </c>
      <c r="AY160" s="20" t="s">
        <v>252</v>
      </c>
      <c r="BE160" s="194">
        <f t="shared" si="34"/>
        <v>0</v>
      </c>
      <c r="BF160" s="194">
        <f t="shared" si="35"/>
        <v>0</v>
      </c>
      <c r="BG160" s="194">
        <f t="shared" si="36"/>
        <v>0</v>
      </c>
      <c r="BH160" s="194">
        <f t="shared" si="37"/>
        <v>0</v>
      </c>
      <c r="BI160" s="194">
        <f t="shared" si="38"/>
        <v>0</v>
      </c>
      <c r="BJ160" s="20" t="s">
        <v>80</v>
      </c>
      <c r="BK160" s="194">
        <f t="shared" si="39"/>
        <v>0</v>
      </c>
      <c r="BL160" s="20" t="s">
        <v>375</v>
      </c>
      <c r="BM160" s="193" t="s">
        <v>1223</v>
      </c>
    </row>
    <row r="161" spans="1:65" s="2" customFormat="1" ht="16.5" customHeight="1">
      <c r="A161" s="37"/>
      <c r="B161" s="38"/>
      <c r="C161" s="182" t="s">
        <v>763</v>
      </c>
      <c r="D161" s="182" t="s">
        <v>254</v>
      </c>
      <c r="E161" s="183" t="s">
        <v>763</v>
      </c>
      <c r="F161" s="184" t="s">
        <v>4904</v>
      </c>
      <c r="G161" s="185" t="s">
        <v>163</v>
      </c>
      <c r="H161" s="186">
        <v>15</v>
      </c>
      <c r="I161" s="187"/>
      <c r="J161" s="188">
        <f t="shared" si="30"/>
        <v>0</v>
      </c>
      <c r="K161" s="184" t="s">
        <v>378</v>
      </c>
      <c r="L161" s="42"/>
      <c r="M161" s="189" t="s">
        <v>21</v>
      </c>
      <c r="N161" s="190" t="s">
        <v>44</v>
      </c>
      <c r="O161" s="67"/>
      <c r="P161" s="191">
        <f t="shared" si="31"/>
        <v>0</v>
      </c>
      <c r="Q161" s="191">
        <v>0</v>
      </c>
      <c r="R161" s="191">
        <f t="shared" si="32"/>
        <v>0</v>
      </c>
      <c r="S161" s="191">
        <v>0</v>
      </c>
      <c r="T161" s="192">
        <f t="shared" si="33"/>
        <v>0</v>
      </c>
      <c r="U161" s="37"/>
      <c r="V161" s="37"/>
      <c r="W161" s="37"/>
      <c r="X161" s="37"/>
      <c r="Y161" s="37"/>
      <c r="Z161" s="37"/>
      <c r="AA161" s="37"/>
      <c r="AB161" s="37"/>
      <c r="AC161" s="37"/>
      <c r="AD161" s="37"/>
      <c r="AE161" s="37"/>
      <c r="AR161" s="193" t="s">
        <v>375</v>
      </c>
      <c r="AT161" s="193" t="s">
        <v>254</v>
      </c>
      <c r="AU161" s="193" t="s">
        <v>80</v>
      </c>
      <c r="AY161" s="20" t="s">
        <v>252</v>
      </c>
      <c r="BE161" s="194">
        <f t="shared" si="34"/>
        <v>0</v>
      </c>
      <c r="BF161" s="194">
        <f t="shared" si="35"/>
        <v>0</v>
      </c>
      <c r="BG161" s="194">
        <f t="shared" si="36"/>
        <v>0</v>
      </c>
      <c r="BH161" s="194">
        <f t="shared" si="37"/>
        <v>0</v>
      </c>
      <c r="BI161" s="194">
        <f t="shared" si="38"/>
        <v>0</v>
      </c>
      <c r="BJ161" s="20" t="s">
        <v>80</v>
      </c>
      <c r="BK161" s="194">
        <f t="shared" si="39"/>
        <v>0</v>
      </c>
      <c r="BL161" s="20" t="s">
        <v>375</v>
      </c>
      <c r="BM161" s="193" t="s">
        <v>1237</v>
      </c>
    </row>
    <row r="162" spans="1:65" s="2" customFormat="1" ht="16.5" customHeight="1">
      <c r="A162" s="37"/>
      <c r="B162" s="38"/>
      <c r="C162" s="182" t="s">
        <v>769</v>
      </c>
      <c r="D162" s="182" t="s">
        <v>254</v>
      </c>
      <c r="E162" s="183" t="s">
        <v>769</v>
      </c>
      <c r="F162" s="184" t="s">
        <v>4905</v>
      </c>
      <c r="G162" s="185" t="s">
        <v>163</v>
      </c>
      <c r="H162" s="186">
        <v>80</v>
      </c>
      <c r="I162" s="187"/>
      <c r="J162" s="188">
        <f t="shared" si="30"/>
        <v>0</v>
      </c>
      <c r="K162" s="184" t="s">
        <v>378</v>
      </c>
      <c r="L162" s="42"/>
      <c r="M162" s="189" t="s">
        <v>21</v>
      </c>
      <c r="N162" s="190" t="s">
        <v>44</v>
      </c>
      <c r="O162" s="67"/>
      <c r="P162" s="191">
        <f t="shared" si="31"/>
        <v>0</v>
      </c>
      <c r="Q162" s="191">
        <v>0</v>
      </c>
      <c r="R162" s="191">
        <f t="shared" si="32"/>
        <v>0</v>
      </c>
      <c r="S162" s="191">
        <v>0</v>
      </c>
      <c r="T162" s="192">
        <f t="shared" si="33"/>
        <v>0</v>
      </c>
      <c r="U162" s="37"/>
      <c r="V162" s="37"/>
      <c r="W162" s="37"/>
      <c r="X162" s="37"/>
      <c r="Y162" s="37"/>
      <c r="Z162" s="37"/>
      <c r="AA162" s="37"/>
      <c r="AB162" s="37"/>
      <c r="AC162" s="37"/>
      <c r="AD162" s="37"/>
      <c r="AE162" s="37"/>
      <c r="AR162" s="193" t="s">
        <v>375</v>
      </c>
      <c r="AT162" s="193" t="s">
        <v>254</v>
      </c>
      <c r="AU162" s="193" t="s">
        <v>80</v>
      </c>
      <c r="AY162" s="20" t="s">
        <v>252</v>
      </c>
      <c r="BE162" s="194">
        <f t="shared" si="34"/>
        <v>0</v>
      </c>
      <c r="BF162" s="194">
        <f t="shared" si="35"/>
        <v>0</v>
      </c>
      <c r="BG162" s="194">
        <f t="shared" si="36"/>
        <v>0</v>
      </c>
      <c r="BH162" s="194">
        <f t="shared" si="37"/>
        <v>0</v>
      </c>
      <c r="BI162" s="194">
        <f t="shared" si="38"/>
        <v>0</v>
      </c>
      <c r="BJ162" s="20" t="s">
        <v>80</v>
      </c>
      <c r="BK162" s="194">
        <f t="shared" si="39"/>
        <v>0</v>
      </c>
      <c r="BL162" s="20" t="s">
        <v>375</v>
      </c>
      <c r="BM162" s="193" t="s">
        <v>1252</v>
      </c>
    </row>
    <row r="163" spans="1:65" s="2" customFormat="1" ht="16.5" customHeight="1">
      <c r="A163" s="37"/>
      <c r="B163" s="38"/>
      <c r="C163" s="182" t="s">
        <v>775</v>
      </c>
      <c r="D163" s="182" t="s">
        <v>254</v>
      </c>
      <c r="E163" s="183" t="s">
        <v>775</v>
      </c>
      <c r="F163" s="184" t="s">
        <v>4906</v>
      </c>
      <c r="G163" s="185" t="s">
        <v>163</v>
      </c>
      <c r="H163" s="186">
        <v>620</v>
      </c>
      <c r="I163" s="187"/>
      <c r="J163" s="188">
        <f t="shared" si="30"/>
        <v>0</v>
      </c>
      <c r="K163" s="184" t="s">
        <v>378</v>
      </c>
      <c r="L163" s="42"/>
      <c r="M163" s="189" t="s">
        <v>21</v>
      </c>
      <c r="N163" s="190" t="s">
        <v>44</v>
      </c>
      <c r="O163" s="67"/>
      <c r="P163" s="191">
        <f t="shared" si="31"/>
        <v>0</v>
      </c>
      <c r="Q163" s="191">
        <v>0</v>
      </c>
      <c r="R163" s="191">
        <f t="shared" si="32"/>
        <v>0</v>
      </c>
      <c r="S163" s="191">
        <v>0</v>
      </c>
      <c r="T163" s="192">
        <f t="shared" si="33"/>
        <v>0</v>
      </c>
      <c r="U163" s="37"/>
      <c r="V163" s="37"/>
      <c r="W163" s="37"/>
      <c r="X163" s="37"/>
      <c r="Y163" s="37"/>
      <c r="Z163" s="37"/>
      <c r="AA163" s="37"/>
      <c r="AB163" s="37"/>
      <c r="AC163" s="37"/>
      <c r="AD163" s="37"/>
      <c r="AE163" s="37"/>
      <c r="AR163" s="193" t="s">
        <v>375</v>
      </c>
      <c r="AT163" s="193" t="s">
        <v>254</v>
      </c>
      <c r="AU163" s="193" t="s">
        <v>80</v>
      </c>
      <c r="AY163" s="20" t="s">
        <v>252</v>
      </c>
      <c r="BE163" s="194">
        <f t="shared" si="34"/>
        <v>0</v>
      </c>
      <c r="BF163" s="194">
        <f t="shared" si="35"/>
        <v>0</v>
      </c>
      <c r="BG163" s="194">
        <f t="shared" si="36"/>
        <v>0</v>
      </c>
      <c r="BH163" s="194">
        <f t="shared" si="37"/>
        <v>0</v>
      </c>
      <c r="BI163" s="194">
        <f t="shared" si="38"/>
        <v>0</v>
      </c>
      <c r="BJ163" s="20" t="s">
        <v>80</v>
      </c>
      <c r="BK163" s="194">
        <f t="shared" si="39"/>
        <v>0</v>
      </c>
      <c r="BL163" s="20" t="s">
        <v>375</v>
      </c>
      <c r="BM163" s="193" t="s">
        <v>1264</v>
      </c>
    </row>
    <row r="164" spans="1:65" s="2" customFormat="1" ht="16.5" customHeight="1">
      <c r="A164" s="37"/>
      <c r="B164" s="38"/>
      <c r="C164" s="182" t="s">
        <v>781</v>
      </c>
      <c r="D164" s="182" t="s">
        <v>254</v>
      </c>
      <c r="E164" s="183" t="s">
        <v>781</v>
      </c>
      <c r="F164" s="184" t="s">
        <v>4907</v>
      </c>
      <c r="G164" s="185" t="s">
        <v>163</v>
      </c>
      <c r="H164" s="186">
        <v>370</v>
      </c>
      <c r="I164" s="187"/>
      <c r="J164" s="188">
        <f t="shared" si="30"/>
        <v>0</v>
      </c>
      <c r="K164" s="184" t="s">
        <v>378</v>
      </c>
      <c r="L164" s="42"/>
      <c r="M164" s="189" t="s">
        <v>21</v>
      </c>
      <c r="N164" s="190" t="s">
        <v>44</v>
      </c>
      <c r="O164" s="67"/>
      <c r="P164" s="191">
        <f t="shared" si="31"/>
        <v>0</v>
      </c>
      <c r="Q164" s="191">
        <v>0</v>
      </c>
      <c r="R164" s="191">
        <f t="shared" si="32"/>
        <v>0</v>
      </c>
      <c r="S164" s="191">
        <v>0</v>
      </c>
      <c r="T164" s="192">
        <f t="shared" si="33"/>
        <v>0</v>
      </c>
      <c r="U164" s="37"/>
      <c r="V164" s="37"/>
      <c r="W164" s="37"/>
      <c r="X164" s="37"/>
      <c r="Y164" s="37"/>
      <c r="Z164" s="37"/>
      <c r="AA164" s="37"/>
      <c r="AB164" s="37"/>
      <c r="AC164" s="37"/>
      <c r="AD164" s="37"/>
      <c r="AE164" s="37"/>
      <c r="AR164" s="193" t="s">
        <v>375</v>
      </c>
      <c r="AT164" s="193" t="s">
        <v>254</v>
      </c>
      <c r="AU164" s="193" t="s">
        <v>80</v>
      </c>
      <c r="AY164" s="20" t="s">
        <v>252</v>
      </c>
      <c r="BE164" s="194">
        <f t="shared" si="34"/>
        <v>0</v>
      </c>
      <c r="BF164" s="194">
        <f t="shared" si="35"/>
        <v>0</v>
      </c>
      <c r="BG164" s="194">
        <f t="shared" si="36"/>
        <v>0</v>
      </c>
      <c r="BH164" s="194">
        <f t="shared" si="37"/>
        <v>0</v>
      </c>
      <c r="BI164" s="194">
        <f t="shared" si="38"/>
        <v>0</v>
      </c>
      <c r="BJ164" s="20" t="s">
        <v>80</v>
      </c>
      <c r="BK164" s="194">
        <f t="shared" si="39"/>
        <v>0</v>
      </c>
      <c r="BL164" s="20" t="s">
        <v>375</v>
      </c>
      <c r="BM164" s="193" t="s">
        <v>1275</v>
      </c>
    </row>
    <row r="165" spans="1:65" s="2" customFormat="1" ht="16.5" customHeight="1">
      <c r="A165" s="37"/>
      <c r="B165" s="38"/>
      <c r="C165" s="182" t="s">
        <v>789</v>
      </c>
      <c r="D165" s="182" t="s">
        <v>254</v>
      </c>
      <c r="E165" s="183" t="s">
        <v>789</v>
      </c>
      <c r="F165" s="184" t="s">
        <v>4908</v>
      </c>
      <c r="G165" s="185" t="s">
        <v>163</v>
      </c>
      <c r="H165" s="186">
        <v>910</v>
      </c>
      <c r="I165" s="187"/>
      <c r="J165" s="188">
        <f t="shared" si="30"/>
        <v>0</v>
      </c>
      <c r="K165" s="184" t="s">
        <v>378</v>
      </c>
      <c r="L165" s="42"/>
      <c r="M165" s="189" t="s">
        <v>21</v>
      </c>
      <c r="N165" s="190" t="s">
        <v>44</v>
      </c>
      <c r="O165" s="67"/>
      <c r="P165" s="191">
        <f t="shared" si="31"/>
        <v>0</v>
      </c>
      <c r="Q165" s="191">
        <v>0</v>
      </c>
      <c r="R165" s="191">
        <f t="shared" si="32"/>
        <v>0</v>
      </c>
      <c r="S165" s="191">
        <v>0</v>
      </c>
      <c r="T165" s="192">
        <f t="shared" si="33"/>
        <v>0</v>
      </c>
      <c r="U165" s="37"/>
      <c r="V165" s="37"/>
      <c r="W165" s="37"/>
      <c r="X165" s="37"/>
      <c r="Y165" s="37"/>
      <c r="Z165" s="37"/>
      <c r="AA165" s="37"/>
      <c r="AB165" s="37"/>
      <c r="AC165" s="37"/>
      <c r="AD165" s="37"/>
      <c r="AE165" s="37"/>
      <c r="AR165" s="193" t="s">
        <v>375</v>
      </c>
      <c r="AT165" s="193" t="s">
        <v>254</v>
      </c>
      <c r="AU165" s="193" t="s">
        <v>80</v>
      </c>
      <c r="AY165" s="20" t="s">
        <v>252</v>
      </c>
      <c r="BE165" s="194">
        <f t="shared" si="34"/>
        <v>0</v>
      </c>
      <c r="BF165" s="194">
        <f t="shared" si="35"/>
        <v>0</v>
      </c>
      <c r="BG165" s="194">
        <f t="shared" si="36"/>
        <v>0</v>
      </c>
      <c r="BH165" s="194">
        <f t="shared" si="37"/>
        <v>0</v>
      </c>
      <c r="BI165" s="194">
        <f t="shared" si="38"/>
        <v>0</v>
      </c>
      <c r="BJ165" s="20" t="s">
        <v>80</v>
      </c>
      <c r="BK165" s="194">
        <f t="shared" si="39"/>
        <v>0</v>
      </c>
      <c r="BL165" s="20" t="s">
        <v>375</v>
      </c>
      <c r="BM165" s="193" t="s">
        <v>1287</v>
      </c>
    </row>
    <row r="166" spans="1:65" s="2" customFormat="1" ht="16.5" customHeight="1">
      <c r="A166" s="37"/>
      <c r="B166" s="38"/>
      <c r="C166" s="182" t="s">
        <v>796</v>
      </c>
      <c r="D166" s="182" t="s">
        <v>254</v>
      </c>
      <c r="E166" s="183" t="s">
        <v>796</v>
      </c>
      <c r="F166" s="184" t="s">
        <v>4909</v>
      </c>
      <c r="G166" s="185" t="s">
        <v>163</v>
      </c>
      <c r="H166" s="186">
        <v>180</v>
      </c>
      <c r="I166" s="187"/>
      <c r="J166" s="188">
        <f t="shared" si="30"/>
        <v>0</v>
      </c>
      <c r="K166" s="184" t="s">
        <v>378</v>
      </c>
      <c r="L166" s="42"/>
      <c r="M166" s="189" t="s">
        <v>21</v>
      </c>
      <c r="N166" s="190" t="s">
        <v>44</v>
      </c>
      <c r="O166" s="67"/>
      <c r="P166" s="191">
        <f t="shared" si="31"/>
        <v>0</v>
      </c>
      <c r="Q166" s="191">
        <v>0</v>
      </c>
      <c r="R166" s="191">
        <f t="shared" si="32"/>
        <v>0</v>
      </c>
      <c r="S166" s="191">
        <v>0</v>
      </c>
      <c r="T166" s="192">
        <f t="shared" si="33"/>
        <v>0</v>
      </c>
      <c r="U166" s="37"/>
      <c r="V166" s="37"/>
      <c r="W166" s="37"/>
      <c r="X166" s="37"/>
      <c r="Y166" s="37"/>
      <c r="Z166" s="37"/>
      <c r="AA166" s="37"/>
      <c r="AB166" s="37"/>
      <c r="AC166" s="37"/>
      <c r="AD166" s="37"/>
      <c r="AE166" s="37"/>
      <c r="AR166" s="193" t="s">
        <v>375</v>
      </c>
      <c r="AT166" s="193" t="s">
        <v>254</v>
      </c>
      <c r="AU166" s="193" t="s">
        <v>80</v>
      </c>
      <c r="AY166" s="20" t="s">
        <v>252</v>
      </c>
      <c r="BE166" s="194">
        <f t="shared" si="34"/>
        <v>0</v>
      </c>
      <c r="BF166" s="194">
        <f t="shared" si="35"/>
        <v>0</v>
      </c>
      <c r="BG166" s="194">
        <f t="shared" si="36"/>
        <v>0</v>
      </c>
      <c r="BH166" s="194">
        <f t="shared" si="37"/>
        <v>0</v>
      </c>
      <c r="BI166" s="194">
        <f t="shared" si="38"/>
        <v>0</v>
      </c>
      <c r="BJ166" s="20" t="s">
        <v>80</v>
      </c>
      <c r="BK166" s="194">
        <f t="shared" si="39"/>
        <v>0</v>
      </c>
      <c r="BL166" s="20" t="s">
        <v>375</v>
      </c>
      <c r="BM166" s="193" t="s">
        <v>1299</v>
      </c>
    </row>
    <row r="167" spans="1:65" s="2" customFormat="1" ht="16.5" customHeight="1">
      <c r="A167" s="37"/>
      <c r="B167" s="38"/>
      <c r="C167" s="182" t="s">
        <v>802</v>
      </c>
      <c r="D167" s="182" t="s">
        <v>254</v>
      </c>
      <c r="E167" s="183" t="s">
        <v>802</v>
      </c>
      <c r="F167" s="184" t="s">
        <v>4910</v>
      </c>
      <c r="G167" s="185" t="s">
        <v>163</v>
      </c>
      <c r="H167" s="186">
        <v>30</v>
      </c>
      <c r="I167" s="187"/>
      <c r="J167" s="188">
        <f t="shared" si="30"/>
        <v>0</v>
      </c>
      <c r="K167" s="184" t="s">
        <v>378</v>
      </c>
      <c r="L167" s="42"/>
      <c r="M167" s="189" t="s">
        <v>21</v>
      </c>
      <c r="N167" s="190" t="s">
        <v>44</v>
      </c>
      <c r="O167" s="67"/>
      <c r="P167" s="191">
        <f t="shared" si="31"/>
        <v>0</v>
      </c>
      <c r="Q167" s="191">
        <v>0</v>
      </c>
      <c r="R167" s="191">
        <f t="shared" si="32"/>
        <v>0</v>
      </c>
      <c r="S167" s="191">
        <v>0</v>
      </c>
      <c r="T167" s="192">
        <f t="shared" si="33"/>
        <v>0</v>
      </c>
      <c r="U167" s="37"/>
      <c r="V167" s="37"/>
      <c r="W167" s="37"/>
      <c r="X167" s="37"/>
      <c r="Y167" s="37"/>
      <c r="Z167" s="37"/>
      <c r="AA167" s="37"/>
      <c r="AB167" s="37"/>
      <c r="AC167" s="37"/>
      <c r="AD167" s="37"/>
      <c r="AE167" s="37"/>
      <c r="AR167" s="193" t="s">
        <v>375</v>
      </c>
      <c r="AT167" s="193" t="s">
        <v>254</v>
      </c>
      <c r="AU167" s="193" t="s">
        <v>80</v>
      </c>
      <c r="AY167" s="20" t="s">
        <v>252</v>
      </c>
      <c r="BE167" s="194">
        <f t="shared" si="34"/>
        <v>0</v>
      </c>
      <c r="BF167" s="194">
        <f t="shared" si="35"/>
        <v>0</v>
      </c>
      <c r="BG167" s="194">
        <f t="shared" si="36"/>
        <v>0</v>
      </c>
      <c r="BH167" s="194">
        <f t="shared" si="37"/>
        <v>0</v>
      </c>
      <c r="BI167" s="194">
        <f t="shared" si="38"/>
        <v>0</v>
      </c>
      <c r="BJ167" s="20" t="s">
        <v>80</v>
      </c>
      <c r="BK167" s="194">
        <f t="shared" si="39"/>
        <v>0</v>
      </c>
      <c r="BL167" s="20" t="s">
        <v>375</v>
      </c>
      <c r="BM167" s="193" t="s">
        <v>1317</v>
      </c>
    </row>
    <row r="168" spans="1:65" s="2" customFormat="1" ht="16.5" customHeight="1">
      <c r="A168" s="37"/>
      <c r="B168" s="38"/>
      <c r="C168" s="182" t="s">
        <v>808</v>
      </c>
      <c r="D168" s="182" t="s">
        <v>254</v>
      </c>
      <c r="E168" s="183" t="s">
        <v>808</v>
      </c>
      <c r="F168" s="184" t="s">
        <v>4911</v>
      </c>
      <c r="G168" s="185" t="s">
        <v>163</v>
      </c>
      <c r="H168" s="186">
        <v>60</v>
      </c>
      <c r="I168" s="187"/>
      <c r="J168" s="188">
        <f t="shared" si="30"/>
        <v>0</v>
      </c>
      <c r="K168" s="184" t="s">
        <v>378</v>
      </c>
      <c r="L168" s="42"/>
      <c r="M168" s="189" t="s">
        <v>21</v>
      </c>
      <c r="N168" s="190" t="s">
        <v>44</v>
      </c>
      <c r="O168" s="67"/>
      <c r="P168" s="191">
        <f t="shared" si="31"/>
        <v>0</v>
      </c>
      <c r="Q168" s="191">
        <v>0</v>
      </c>
      <c r="R168" s="191">
        <f t="shared" si="32"/>
        <v>0</v>
      </c>
      <c r="S168" s="191">
        <v>0</v>
      </c>
      <c r="T168" s="192">
        <f t="shared" si="33"/>
        <v>0</v>
      </c>
      <c r="U168" s="37"/>
      <c r="V168" s="37"/>
      <c r="W168" s="37"/>
      <c r="X168" s="37"/>
      <c r="Y168" s="37"/>
      <c r="Z168" s="37"/>
      <c r="AA168" s="37"/>
      <c r="AB168" s="37"/>
      <c r="AC168" s="37"/>
      <c r="AD168" s="37"/>
      <c r="AE168" s="37"/>
      <c r="AR168" s="193" t="s">
        <v>375</v>
      </c>
      <c r="AT168" s="193" t="s">
        <v>254</v>
      </c>
      <c r="AU168" s="193" t="s">
        <v>80</v>
      </c>
      <c r="AY168" s="20" t="s">
        <v>252</v>
      </c>
      <c r="BE168" s="194">
        <f t="shared" si="34"/>
        <v>0</v>
      </c>
      <c r="BF168" s="194">
        <f t="shared" si="35"/>
        <v>0</v>
      </c>
      <c r="BG168" s="194">
        <f t="shared" si="36"/>
        <v>0</v>
      </c>
      <c r="BH168" s="194">
        <f t="shared" si="37"/>
        <v>0</v>
      </c>
      <c r="BI168" s="194">
        <f t="shared" si="38"/>
        <v>0</v>
      </c>
      <c r="BJ168" s="20" t="s">
        <v>80</v>
      </c>
      <c r="BK168" s="194">
        <f t="shared" si="39"/>
        <v>0</v>
      </c>
      <c r="BL168" s="20" t="s">
        <v>375</v>
      </c>
      <c r="BM168" s="193" t="s">
        <v>1329</v>
      </c>
    </row>
    <row r="169" spans="1:65" s="2" customFormat="1" ht="16.5" customHeight="1">
      <c r="A169" s="37"/>
      <c r="B169" s="38"/>
      <c r="C169" s="182" t="s">
        <v>814</v>
      </c>
      <c r="D169" s="182" t="s">
        <v>254</v>
      </c>
      <c r="E169" s="183" t="s">
        <v>814</v>
      </c>
      <c r="F169" s="184" t="s">
        <v>4912</v>
      </c>
      <c r="G169" s="185" t="s">
        <v>3159</v>
      </c>
      <c r="H169" s="186">
        <v>1</v>
      </c>
      <c r="I169" s="187"/>
      <c r="J169" s="188">
        <f t="shared" si="30"/>
        <v>0</v>
      </c>
      <c r="K169" s="184" t="s">
        <v>378</v>
      </c>
      <c r="L169" s="42"/>
      <c r="M169" s="189" t="s">
        <v>21</v>
      </c>
      <c r="N169" s="190" t="s">
        <v>44</v>
      </c>
      <c r="O169" s="67"/>
      <c r="P169" s="191">
        <f t="shared" si="31"/>
        <v>0</v>
      </c>
      <c r="Q169" s="191">
        <v>0</v>
      </c>
      <c r="R169" s="191">
        <f t="shared" si="32"/>
        <v>0</v>
      </c>
      <c r="S169" s="191">
        <v>0</v>
      </c>
      <c r="T169" s="192">
        <f t="shared" si="33"/>
        <v>0</v>
      </c>
      <c r="U169" s="37"/>
      <c r="V169" s="37"/>
      <c r="W169" s="37"/>
      <c r="X169" s="37"/>
      <c r="Y169" s="37"/>
      <c r="Z169" s="37"/>
      <c r="AA169" s="37"/>
      <c r="AB169" s="37"/>
      <c r="AC169" s="37"/>
      <c r="AD169" s="37"/>
      <c r="AE169" s="37"/>
      <c r="AR169" s="193" t="s">
        <v>375</v>
      </c>
      <c r="AT169" s="193" t="s">
        <v>254</v>
      </c>
      <c r="AU169" s="193" t="s">
        <v>80</v>
      </c>
      <c r="AY169" s="20" t="s">
        <v>252</v>
      </c>
      <c r="BE169" s="194">
        <f t="shared" si="34"/>
        <v>0</v>
      </c>
      <c r="BF169" s="194">
        <f t="shared" si="35"/>
        <v>0</v>
      </c>
      <c r="BG169" s="194">
        <f t="shared" si="36"/>
        <v>0</v>
      </c>
      <c r="BH169" s="194">
        <f t="shared" si="37"/>
        <v>0</v>
      </c>
      <c r="BI169" s="194">
        <f t="shared" si="38"/>
        <v>0</v>
      </c>
      <c r="BJ169" s="20" t="s">
        <v>80</v>
      </c>
      <c r="BK169" s="194">
        <f t="shared" si="39"/>
        <v>0</v>
      </c>
      <c r="BL169" s="20" t="s">
        <v>375</v>
      </c>
      <c r="BM169" s="193" t="s">
        <v>1341</v>
      </c>
    </row>
    <row r="170" spans="1:65" s="2" customFormat="1" ht="16.5" customHeight="1">
      <c r="A170" s="37"/>
      <c r="B170" s="38"/>
      <c r="C170" s="182" t="s">
        <v>820</v>
      </c>
      <c r="D170" s="182" t="s">
        <v>254</v>
      </c>
      <c r="E170" s="183" t="s">
        <v>820</v>
      </c>
      <c r="F170" s="184" t="s">
        <v>4918</v>
      </c>
      <c r="G170" s="185" t="s">
        <v>3159</v>
      </c>
      <c r="H170" s="186">
        <v>120</v>
      </c>
      <c r="I170" s="187"/>
      <c r="J170" s="188">
        <f t="shared" si="30"/>
        <v>0</v>
      </c>
      <c r="K170" s="184" t="s">
        <v>378</v>
      </c>
      <c r="L170" s="42"/>
      <c r="M170" s="189" t="s">
        <v>21</v>
      </c>
      <c r="N170" s="190" t="s">
        <v>44</v>
      </c>
      <c r="O170" s="67"/>
      <c r="P170" s="191">
        <f t="shared" si="31"/>
        <v>0</v>
      </c>
      <c r="Q170" s="191">
        <v>0</v>
      </c>
      <c r="R170" s="191">
        <f t="shared" si="32"/>
        <v>0</v>
      </c>
      <c r="S170" s="191">
        <v>0</v>
      </c>
      <c r="T170" s="192">
        <f t="shared" si="33"/>
        <v>0</v>
      </c>
      <c r="U170" s="37"/>
      <c r="V170" s="37"/>
      <c r="W170" s="37"/>
      <c r="X170" s="37"/>
      <c r="Y170" s="37"/>
      <c r="Z170" s="37"/>
      <c r="AA170" s="37"/>
      <c r="AB170" s="37"/>
      <c r="AC170" s="37"/>
      <c r="AD170" s="37"/>
      <c r="AE170" s="37"/>
      <c r="AR170" s="193" t="s">
        <v>375</v>
      </c>
      <c r="AT170" s="193" t="s">
        <v>254</v>
      </c>
      <c r="AU170" s="193" t="s">
        <v>80</v>
      </c>
      <c r="AY170" s="20" t="s">
        <v>252</v>
      </c>
      <c r="BE170" s="194">
        <f t="shared" si="34"/>
        <v>0</v>
      </c>
      <c r="BF170" s="194">
        <f t="shared" si="35"/>
        <v>0</v>
      </c>
      <c r="BG170" s="194">
        <f t="shared" si="36"/>
        <v>0</v>
      </c>
      <c r="BH170" s="194">
        <f t="shared" si="37"/>
        <v>0</v>
      </c>
      <c r="BI170" s="194">
        <f t="shared" si="38"/>
        <v>0</v>
      </c>
      <c r="BJ170" s="20" t="s">
        <v>80</v>
      </c>
      <c r="BK170" s="194">
        <f t="shared" si="39"/>
        <v>0</v>
      </c>
      <c r="BL170" s="20" t="s">
        <v>375</v>
      </c>
      <c r="BM170" s="193" t="s">
        <v>1356</v>
      </c>
    </row>
    <row r="171" spans="1:65" s="2" customFormat="1" ht="16.5" customHeight="1">
      <c r="A171" s="37"/>
      <c r="B171" s="38"/>
      <c r="C171" s="182" t="s">
        <v>831</v>
      </c>
      <c r="D171" s="182" t="s">
        <v>254</v>
      </c>
      <c r="E171" s="183" t="s">
        <v>831</v>
      </c>
      <c r="F171" s="184" t="s">
        <v>4919</v>
      </c>
      <c r="G171" s="185" t="s">
        <v>3159</v>
      </c>
      <c r="H171" s="186">
        <v>2</v>
      </c>
      <c r="I171" s="187"/>
      <c r="J171" s="188">
        <f t="shared" si="30"/>
        <v>0</v>
      </c>
      <c r="K171" s="184" t="s">
        <v>378</v>
      </c>
      <c r="L171" s="42"/>
      <c r="M171" s="189" t="s">
        <v>21</v>
      </c>
      <c r="N171" s="190" t="s">
        <v>44</v>
      </c>
      <c r="O171" s="67"/>
      <c r="P171" s="191">
        <f t="shared" si="31"/>
        <v>0</v>
      </c>
      <c r="Q171" s="191">
        <v>0</v>
      </c>
      <c r="R171" s="191">
        <f t="shared" si="32"/>
        <v>0</v>
      </c>
      <c r="S171" s="191">
        <v>0</v>
      </c>
      <c r="T171" s="192">
        <f t="shared" si="33"/>
        <v>0</v>
      </c>
      <c r="U171" s="37"/>
      <c r="V171" s="37"/>
      <c r="W171" s="37"/>
      <c r="X171" s="37"/>
      <c r="Y171" s="37"/>
      <c r="Z171" s="37"/>
      <c r="AA171" s="37"/>
      <c r="AB171" s="37"/>
      <c r="AC171" s="37"/>
      <c r="AD171" s="37"/>
      <c r="AE171" s="37"/>
      <c r="AR171" s="193" t="s">
        <v>375</v>
      </c>
      <c r="AT171" s="193" t="s">
        <v>254</v>
      </c>
      <c r="AU171" s="193" t="s">
        <v>80</v>
      </c>
      <c r="AY171" s="20" t="s">
        <v>252</v>
      </c>
      <c r="BE171" s="194">
        <f t="shared" si="34"/>
        <v>0</v>
      </c>
      <c r="BF171" s="194">
        <f t="shared" si="35"/>
        <v>0</v>
      </c>
      <c r="BG171" s="194">
        <f t="shared" si="36"/>
        <v>0</v>
      </c>
      <c r="BH171" s="194">
        <f t="shared" si="37"/>
        <v>0</v>
      </c>
      <c r="BI171" s="194">
        <f t="shared" si="38"/>
        <v>0</v>
      </c>
      <c r="BJ171" s="20" t="s">
        <v>80</v>
      </c>
      <c r="BK171" s="194">
        <f t="shared" si="39"/>
        <v>0</v>
      </c>
      <c r="BL171" s="20" t="s">
        <v>375</v>
      </c>
      <c r="BM171" s="193" t="s">
        <v>1373</v>
      </c>
    </row>
    <row r="172" spans="1:65" s="2" customFormat="1" ht="16.5" customHeight="1">
      <c r="A172" s="37"/>
      <c r="B172" s="38"/>
      <c r="C172" s="182" t="s">
        <v>838</v>
      </c>
      <c r="D172" s="182" t="s">
        <v>254</v>
      </c>
      <c r="E172" s="183" t="s">
        <v>838</v>
      </c>
      <c r="F172" s="184" t="s">
        <v>4920</v>
      </c>
      <c r="G172" s="185" t="s">
        <v>3159</v>
      </c>
      <c r="H172" s="186">
        <v>2</v>
      </c>
      <c r="I172" s="187"/>
      <c r="J172" s="188">
        <f t="shared" si="30"/>
        <v>0</v>
      </c>
      <c r="K172" s="184" t="s">
        <v>378</v>
      </c>
      <c r="L172" s="42"/>
      <c r="M172" s="189" t="s">
        <v>21</v>
      </c>
      <c r="N172" s="190" t="s">
        <v>44</v>
      </c>
      <c r="O172" s="67"/>
      <c r="P172" s="191">
        <f t="shared" si="31"/>
        <v>0</v>
      </c>
      <c r="Q172" s="191">
        <v>0</v>
      </c>
      <c r="R172" s="191">
        <f t="shared" si="32"/>
        <v>0</v>
      </c>
      <c r="S172" s="191">
        <v>0</v>
      </c>
      <c r="T172" s="192">
        <f t="shared" si="33"/>
        <v>0</v>
      </c>
      <c r="U172" s="37"/>
      <c r="V172" s="37"/>
      <c r="W172" s="37"/>
      <c r="X172" s="37"/>
      <c r="Y172" s="37"/>
      <c r="Z172" s="37"/>
      <c r="AA172" s="37"/>
      <c r="AB172" s="37"/>
      <c r="AC172" s="37"/>
      <c r="AD172" s="37"/>
      <c r="AE172" s="37"/>
      <c r="AR172" s="193" t="s">
        <v>375</v>
      </c>
      <c r="AT172" s="193" t="s">
        <v>254</v>
      </c>
      <c r="AU172" s="193" t="s">
        <v>80</v>
      </c>
      <c r="AY172" s="20" t="s">
        <v>252</v>
      </c>
      <c r="BE172" s="194">
        <f t="shared" si="34"/>
        <v>0</v>
      </c>
      <c r="BF172" s="194">
        <f t="shared" si="35"/>
        <v>0</v>
      </c>
      <c r="BG172" s="194">
        <f t="shared" si="36"/>
        <v>0</v>
      </c>
      <c r="BH172" s="194">
        <f t="shared" si="37"/>
        <v>0</v>
      </c>
      <c r="BI172" s="194">
        <f t="shared" si="38"/>
        <v>0</v>
      </c>
      <c r="BJ172" s="20" t="s">
        <v>80</v>
      </c>
      <c r="BK172" s="194">
        <f t="shared" si="39"/>
        <v>0</v>
      </c>
      <c r="BL172" s="20" t="s">
        <v>375</v>
      </c>
      <c r="BM172" s="193" t="s">
        <v>1392</v>
      </c>
    </row>
    <row r="173" spans="1:65" s="2" customFormat="1" ht="16.5" customHeight="1">
      <c r="A173" s="37"/>
      <c r="B173" s="38"/>
      <c r="C173" s="182" t="s">
        <v>853</v>
      </c>
      <c r="D173" s="182" t="s">
        <v>254</v>
      </c>
      <c r="E173" s="183" t="s">
        <v>853</v>
      </c>
      <c r="F173" s="184" t="s">
        <v>4921</v>
      </c>
      <c r="G173" s="185" t="s">
        <v>3159</v>
      </c>
      <c r="H173" s="186">
        <v>69</v>
      </c>
      <c r="I173" s="187"/>
      <c r="J173" s="188">
        <f t="shared" si="30"/>
        <v>0</v>
      </c>
      <c r="K173" s="184" t="s">
        <v>378</v>
      </c>
      <c r="L173" s="42"/>
      <c r="M173" s="189" t="s">
        <v>21</v>
      </c>
      <c r="N173" s="190" t="s">
        <v>44</v>
      </c>
      <c r="O173" s="67"/>
      <c r="P173" s="191">
        <f t="shared" si="31"/>
        <v>0</v>
      </c>
      <c r="Q173" s="191">
        <v>0</v>
      </c>
      <c r="R173" s="191">
        <f t="shared" si="32"/>
        <v>0</v>
      </c>
      <c r="S173" s="191">
        <v>0</v>
      </c>
      <c r="T173" s="192">
        <f t="shared" si="33"/>
        <v>0</v>
      </c>
      <c r="U173" s="37"/>
      <c r="V173" s="37"/>
      <c r="W173" s="37"/>
      <c r="X173" s="37"/>
      <c r="Y173" s="37"/>
      <c r="Z173" s="37"/>
      <c r="AA173" s="37"/>
      <c r="AB173" s="37"/>
      <c r="AC173" s="37"/>
      <c r="AD173" s="37"/>
      <c r="AE173" s="37"/>
      <c r="AR173" s="193" t="s">
        <v>375</v>
      </c>
      <c r="AT173" s="193" t="s">
        <v>254</v>
      </c>
      <c r="AU173" s="193" t="s">
        <v>80</v>
      </c>
      <c r="AY173" s="20" t="s">
        <v>252</v>
      </c>
      <c r="BE173" s="194">
        <f t="shared" si="34"/>
        <v>0</v>
      </c>
      <c r="BF173" s="194">
        <f t="shared" si="35"/>
        <v>0</v>
      </c>
      <c r="BG173" s="194">
        <f t="shared" si="36"/>
        <v>0</v>
      </c>
      <c r="BH173" s="194">
        <f t="shared" si="37"/>
        <v>0</v>
      </c>
      <c r="BI173" s="194">
        <f t="shared" si="38"/>
        <v>0</v>
      </c>
      <c r="BJ173" s="20" t="s">
        <v>80</v>
      </c>
      <c r="BK173" s="194">
        <f t="shared" si="39"/>
        <v>0</v>
      </c>
      <c r="BL173" s="20" t="s">
        <v>375</v>
      </c>
      <c r="BM173" s="193" t="s">
        <v>1402</v>
      </c>
    </row>
    <row r="174" spans="1:65" s="2" customFormat="1" ht="16.5" customHeight="1">
      <c r="A174" s="37"/>
      <c r="B174" s="38"/>
      <c r="C174" s="182" t="s">
        <v>861</v>
      </c>
      <c r="D174" s="182" t="s">
        <v>254</v>
      </c>
      <c r="E174" s="183" t="s">
        <v>861</v>
      </c>
      <c r="F174" s="184" t="s">
        <v>4913</v>
      </c>
      <c r="G174" s="185" t="s">
        <v>3159</v>
      </c>
      <c r="H174" s="186">
        <v>10</v>
      </c>
      <c r="I174" s="187"/>
      <c r="J174" s="188">
        <f t="shared" si="30"/>
        <v>0</v>
      </c>
      <c r="K174" s="184" t="s">
        <v>378</v>
      </c>
      <c r="L174" s="42"/>
      <c r="M174" s="189" t="s">
        <v>21</v>
      </c>
      <c r="N174" s="190" t="s">
        <v>44</v>
      </c>
      <c r="O174" s="67"/>
      <c r="P174" s="191">
        <f t="shared" si="31"/>
        <v>0</v>
      </c>
      <c r="Q174" s="191">
        <v>0</v>
      </c>
      <c r="R174" s="191">
        <f t="shared" si="32"/>
        <v>0</v>
      </c>
      <c r="S174" s="191">
        <v>0</v>
      </c>
      <c r="T174" s="192">
        <f t="shared" si="33"/>
        <v>0</v>
      </c>
      <c r="U174" s="37"/>
      <c r="V174" s="37"/>
      <c r="W174" s="37"/>
      <c r="X174" s="37"/>
      <c r="Y174" s="37"/>
      <c r="Z174" s="37"/>
      <c r="AA174" s="37"/>
      <c r="AB174" s="37"/>
      <c r="AC174" s="37"/>
      <c r="AD174" s="37"/>
      <c r="AE174" s="37"/>
      <c r="AR174" s="193" t="s">
        <v>375</v>
      </c>
      <c r="AT174" s="193" t="s">
        <v>254</v>
      </c>
      <c r="AU174" s="193" t="s">
        <v>80</v>
      </c>
      <c r="AY174" s="20" t="s">
        <v>252</v>
      </c>
      <c r="BE174" s="194">
        <f t="shared" si="34"/>
        <v>0</v>
      </c>
      <c r="BF174" s="194">
        <f t="shared" si="35"/>
        <v>0</v>
      </c>
      <c r="BG174" s="194">
        <f t="shared" si="36"/>
        <v>0</v>
      </c>
      <c r="BH174" s="194">
        <f t="shared" si="37"/>
        <v>0</v>
      </c>
      <c r="BI174" s="194">
        <f t="shared" si="38"/>
        <v>0</v>
      </c>
      <c r="BJ174" s="20" t="s">
        <v>80</v>
      </c>
      <c r="BK174" s="194">
        <f t="shared" si="39"/>
        <v>0</v>
      </c>
      <c r="BL174" s="20" t="s">
        <v>375</v>
      </c>
      <c r="BM174" s="193" t="s">
        <v>1415</v>
      </c>
    </row>
    <row r="175" spans="1:65" s="2" customFormat="1" ht="16.5" customHeight="1">
      <c r="A175" s="37"/>
      <c r="B175" s="38"/>
      <c r="C175" s="182" t="s">
        <v>873</v>
      </c>
      <c r="D175" s="182" t="s">
        <v>254</v>
      </c>
      <c r="E175" s="183" t="s">
        <v>873</v>
      </c>
      <c r="F175" s="184" t="s">
        <v>4922</v>
      </c>
      <c r="G175" s="185" t="s">
        <v>1826</v>
      </c>
      <c r="H175" s="186">
        <v>40</v>
      </c>
      <c r="I175" s="187"/>
      <c r="J175" s="188">
        <f t="shared" si="30"/>
        <v>0</v>
      </c>
      <c r="K175" s="184" t="s">
        <v>378</v>
      </c>
      <c r="L175" s="42"/>
      <c r="M175" s="189" t="s">
        <v>21</v>
      </c>
      <c r="N175" s="190" t="s">
        <v>44</v>
      </c>
      <c r="O175" s="67"/>
      <c r="P175" s="191">
        <f t="shared" si="31"/>
        <v>0</v>
      </c>
      <c r="Q175" s="191">
        <v>0</v>
      </c>
      <c r="R175" s="191">
        <f t="shared" si="32"/>
        <v>0</v>
      </c>
      <c r="S175" s="191">
        <v>0</v>
      </c>
      <c r="T175" s="192">
        <f t="shared" si="33"/>
        <v>0</v>
      </c>
      <c r="U175" s="37"/>
      <c r="V175" s="37"/>
      <c r="W175" s="37"/>
      <c r="X175" s="37"/>
      <c r="Y175" s="37"/>
      <c r="Z175" s="37"/>
      <c r="AA175" s="37"/>
      <c r="AB175" s="37"/>
      <c r="AC175" s="37"/>
      <c r="AD175" s="37"/>
      <c r="AE175" s="37"/>
      <c r="AR175" s="193" t="s">
        <v>375</v>
      </c>
      <c r="AT175" s="193" t="s">
        <v>254</v>
      </c>
      <c r="AU175" s="193" t="s">
        <v>80</v>
      </c>
      <c r="AY175" s="20" t="s">
        <v>252</v>
      </c>
      <c r="BE175" s="194">
        <f t="shared" si="34"/>
        <v>0</v>
      </c>
      <c r="BF175" s="194">
        <f t="shared" si="35"/>
        <v>0</v>
      </c>
      <c r="BG175" s="194">
        <f t="shared" si="36"/>
        <v>0</v>
      </c>
      <c r="BH175" s="194">
        <f t="shared" si="37"/>
        <v>0</v>
      </c>
      <c r="BI175" s="194">
        <f t="shared" si="38"/>
        <v>0</v>
      </c>
      <c r="BJ175" s="20" t="s">
        <v>80</v>
      </c>
      <c r="BK175" s="194">
        <f t="shared" si="39"/>
        <v>0</v>
      </c>
      <c r="BL175" s="20" t="s">
        <v>375</v>
      </c>
      <c r="BM175" s="193" t="s">
        <v>1427</v>
      </c>
    </row>
    <row r="176" spans="1:65" s="2" customFormat="1" ht="16.5" customHeight="1">
      <c r="A176" s="37"/>
      <c r="B176" s="38"/>
      <c r="C176" s="182" t="s">
        <v>879</v>
      </c>
      <c r="D176" s="182" t="s">
        <v>254</v>
      </c>
      <c r="E176" s="183" t="s">
        <v>879</v>
      </c>
      <c r="F176" s="184" t="s">
        <v>4915</v>
      </c>
      <c r="G176" s="185" t="s">
        <v>3159</v>
      </c>
      <c r="H176" s="186">
        <v>1</v>
      </c>
      <c r="I176" s="187"/>
      <c r="J176" s="188">
        <f t="shared" si="30"/>
        <v>0</v>
      </c>
      <c r="K176" s="184" t="s">
        <v>378</v>
      </c>
      <c r="L176" s="42"/>
      <c r="M176" s="189" t="s">
        <v>21</v>
      </c>
      <c r="N176" s="190" t="s">
        <v>44</v>
      </c>
      <c r="O176" s="67"/>
      <c r="P176" s="191">
        <f t="shared" si="31"/>
        <v>0</v>
      </c>
      <c r="Q176" s="191">
        <v>0</v>
      </c>
      <c r="R176" s="191">
        <f t="shared" si="32"/>
        <v>0</v>
      </c>
      <c r="S176" s="191">
        <v>0</v>
      </c>
      <c r="T176" s="192">
        <f t="shared" si="33"/>
        <v>0</v>
      </c>
      <c r="U176" s="37"/>
      <c r="V176" s="37"/>
      <c r="W176" s="37"/>
      <c r="X176" s="37"/>
      <c r="Y176" s="37"/>
      <c r="Z176" s="37"/>
      <c r="AA176" s="37"/>
      <c r="AB176" s="37"/>
      <c r="AC176" s="37"/>
      <c r="AD176" s="37"/>
      <c r="AE176" s="37"/>
      <c r="AR176" s="193" t="s">
        <v>375</v>
      </c>
      <c r="AT176" s="193" t="s">
        <v>254</v>
      </c>
      <c r="AU176" s="193" t="s">
        <v>80</v>
      </c>
      <c r="AY176" s="20" t="s">
        <v>252</v>
      </c>
      <c r="BE176" s="194">
        <f t="shared" si="34"/>
        <v>0</v>
      </c>
      <c r="BF176" s="194">
        <f t="shared" si="35"/>
        <v>0</v>
      </c>
      <c r="BG176" s="194">
        <f t="shared" si="36"/>
        <v>0</v>
      </c>
      <c r="BH176" s="194">
        <f t="shared" si="37"/>
        <v>0</v>
      </c>
      <c r="BI176" s="194">
        <f t="shared" si="38"/>
        <v>0</v>
      </c>
      <c r="BJ176" s="20" t="s">
        <v>80</v>
      </c>
      <c r="BK176" s="194">
        <f t="shared" si="39"/>
        <v>0</v>
      </c>
      <c r="BL176" s="20" t="s">
        <v>375</v>
      </c>
      <c r="BM176" s="193" t="s">
        <v>1442</v>
      </c>
    </row>
    <row r="177" spans="1:65" s="2" customFormat="1" ht="16.5" customHeight="1">
      <c r="A177" s="37"/>
      <c r="B177" s="38"/>
      <c r="C177" s="182" t="s">
        <v>903</v>
      </c>
      <c r="D177" s="182" t="s">
        <v>254</v>
      </c>
      <c r="E177" s="183" t="s">
        <v>903</v>
      </c>
      <c r="F177" s="184" t="s">
        <v>4916</v>
      </c>
      <c r="G177" s="185" t="s">
        <v>3159</v>
      </c>
      <c r="H177" s="186">
        <v>1</v>
      </c>
      <c r="I177" s="187"/>
      <c r="J177" s="188">
        <f t="shared" si="30"/>
        <v>0</v>
      </c>
      <c r="K177" s="184" t="s">
        <v>378</v>
      </c>
      <c r="L177" s="42"/>
      <c r="M177" s="189" t="s">
        <v>21</v>
      </c>
      <c r="N177" s="190" t="s">
        <v>44</v>
      </c>
      <c r="O177" s="67"/>
      <c r="P177" s="191">
        <f t="shared" si="31"/>
        <v>0</v>
      </c>
      <c r="Q177" s="191">
        <v>0</v>
      </c>
      <c r="R177" s="191">
        <f t="shared" si="32"/>
        <v>0</v>
      </c>
      <c r="S177" s="191">
        <v>0</v>
      </c>
      <c r="T177" s="192">
        <f t="shared" si="33"/>
        <v>0</v>
      </c>
      <c r="U177" s="37"/>
      <c r="V177" s="37"/>
      <c r="W177" s="37"/>
      <c r="X177" s="37"/>
      <c r="Y177" s="37"/>
      <c r="Z177" s="37"/>
      <c r="AA177" s="37"/>
      <c r="AB177" s="37"/>
      <c r="AC177" s="37"/>
      <c r="AD177" s="37"/>
      <c r="AE177" s="37"/>
      <c r="AR177" s="193" t="s">
        <v>375</v>
      </c>
      <c r="AT177" s="193" t="s">
        <v>254</v>
      </c>
      <c r="AU177" s="193" t="s">
        <v>80</v>
      </c>
      <c r="AY177" s="20" t="s">
        <v>252</v>
      </c>
      <c r="BE177" s="194">
        <f t="shared" si="34"/>
        <v>0</v>
      </c>
      <c r="BF177" s="194">
        <f t="shared" si="35"/>
        <v>0</v>
      </c>
      <c r="BG177" s="194">
        <f t="shared" si="36"/>
        <v>0</v>
      </c>
      <c r="BH177" s="194">
        <f t="shared" si="37"/>
        <v>0</v>
      </c>
      <c r="BI177" s="194">
        <f t="shared" si="38"/>
        <v>0</v>
      </c>
      <c r="BJ177" s="20" t="s">
        <v>80</v>
      </c>
      <c r="BK177" s="194">
        <f t="shared" si="39"/>
        <v>0</v>
      </c>
      <c r="BL177" s="20" t="s">
        <v>375</v>
      </c>
      <c r="BM177" s="193" t="s">
        <v>263</v>
      </c>
    </row>
    <row r="178" spans="1:65" s="12" customFormat="1" ht="25.9" customHeight="1">
      <c r="B178" s="166"/>
      <c r="C178" s="167"/>
      <c r="D178" s="168" t="s">
        <v>72</v>
      </c>
      <c r="E178" s="169" t="s">
        <v>4830</v>
      </c>
      <c r="F178" s="169" t="s">
        <v>4923</v>
      </c>
      <c r="G178" s="167"/>
      <c r="H178" s="167"/>
      <c r="I178" s="170"/>
      <c r="J178" s="171">
        <f>BK178</f>
        <v>0</v>
      </c>
      <c r="K178" s="167"/>
      <c r="L178" s="172"/>
      <c r="M178" s="173"/>
      <c r="N178" s="174"/>
      <c r="O178" s="174"/>
      <c r="P178" s="175">
        <f>SUM(P179:P185)</f>
        <v>0</v>
      </c>
      <c r="Q178" s="174"/>
      <c r="R178" s="175">
        <f>SUM(R179:R185)</f>
        <v>0</v>
      </c>
      <c r="S178" s="174"/>
      <c r="T178" s="176">
        <f>SUM(T179:T185)</f>
        <v>0</v>
      </c>
      <c r="AR178" s="177" t="s">
        <v>80</v>
      </c>
      <c r="AT178" s="178" t="s">
        <v>72</v>
      </c>
      <c r="AU178" s="178" t="s">
        <v>73</v>
      </c>
      <c r="AY178" s="177" t="s">
        <v>252</v>
      </c>
      <c r="BK178" s="179">
        <f>SUM(BK179:BK185)</f>
        <v>0</v>
      </c>
    </row>
    <row r="179" spans="1:65" s="2" customFormat="1" ht="16.5" customHeight="1">
      <c r="A179" s="37"/>
      <c r="B179" s="38"/>
      <c r="C179" s="182" t="s">
        <v>909</v>
      </c>
      <c r="D179" s="182" t="s">
        <v>254</v>
      </c>
      <c r="E179" s="183" t="s">
        <v>909</v>
      </c>
      <c r="F179" s="184" t="s">
        <v>4924</v>
      </c>
      <c r="G179" s="185" t="s">
        <v>1826</v>
      </c>
      <c r="H179" s="186">
        <v>55</v>
      </c>
      <c r="I179" s="187"/>
      <c r="J179" s="188">
        <f t="shared" ref="J179:J185" si="40">ROUND(I179*H179,2)</f>
        <v>0</v>
      </c>
      <c r="K179" s="184" t="s">
        <v>378</v>
      </c>
      <c r="L179" s="42"/>
      <c r="M179" s="189" t="s">
        <v>21</v>
      </c>
      <c r="N179" s="190" t="s">
        <v>44</v>
      </c>
      <c r="O179" s="67"/>
      <c r="P179" s="191">
        <f t="shared" ref="P179:P185" si="41">O179*H179</f>
        <v>0</v>
      </c>
      <c r="Q179" s="191">
        <v>0</v>
      </c>
      <c r="R179" s="191">
        <f t="shared" ref="R179:R185" si="42">Q179*H179</f>
        <v>0</v>
      </c>
      <c r="S179" s="191">
        <v>0</v>
      </c>
      <c r="T179" s="192">
        <f t="shared" ref="T179:T185" si="43">S179*H179</f>
        <v>0</v>
      </c>
      <c r="U179" s="37"/>
      <c r="V179" s="37"/>
      <c r="W179" s="37"/>
      <c r="X179" s="37"/>
      <c r="Y179" s="37"/>
      <c r="Z179" s="37"/>
      <c r="AA179" s="37"/>
      <c r="AB179" s="37"/>
      <c r="AC179" s="37"/>
      <c r="AD179" s="37"/>
      <c r="AE179" s="37"/>
      <c r="AR179" s="193" t="s">
        <v>375</v>
      </c>
      <c r="AT179" s="193" t="s">
        <v>254</v>
      </c>
      <c r="AU179" s="193" t="s">
        <v>80</v>
      </c>
      <c r="AY179" s="20" t="s">
        <v>252</v>
      </c>
      <c r="BE179" s="194">
        <f t="shared" ref="BE179:BE185" si="44">IF(N179="základní",J179,0)</f>
        <v>0</v>
      </c>
      <c r="BF179" s="194">
        <f t="shared" ref="BF179:BF185" si="45">IF(N179="snížená",J179,0)</f>
        <v>0</v>
      </c>
      <c r="BG179" s="194">
        <f t="shared" ref="BG179:BG185" si="46">IF(N179="zákl. přenesená",J179,0)</f>
        <v>0</v>
      </c>
      <c r="BH179" s="194">
        <f t="shared" ref="BH179:BH185" si="47">IF(N179="sníž. přenesená",J179,0)</f>
        <v>0</v>
      </c>
      <c r="BI179" s="194">
        <f t="shared" ref="BI179:BI185" si="48">IF(N179="nulová",J179,0)</f>
        <v>0</v>
      </c>
      <c r="BJ179" s="20" t="s">
        <v>80</v>
      </c>
      <c r="BK179" s="194">
        <f t="shared" ref="BK179:BK185" si="49">ROUND(I179*H179,2)</f>
        <v>0</v>
      </c>
      <c r="BL179" s="20" t="s">
        <v>375</v>
      </c>
      <c r="BM179" s="193" t="s">
        <v>1463</v>
      </c>
    </row>
    <row r="180" spans="1:65" s="2" customFormat="1" ht="16.5" customHeight="1">
      <c r="A180" s="37"/>
      <c r="B180" s="38"/>
      <c r="C180" s="182" t="s">
        <v>914</v>
      </c>
      <c r="D180" s="182" t="s">
        <v>254</v>
      </c>
      <c r="E180" s="183" t="s">
        <v>914</v>
      </c>
      <c r="F180" s="184" t="s">
        <v>4925</v>
      </c>
      <c r="G180" s="185" t="s">
        <v>3159</v>
      </c>
      <c r="H180" s="186">
        <v>108</v>
      </c>
      <c r="I180" s="187"/>
      <c r="J180" s="188">
        <f t="shared" si="40"/>
        <v>0</v>
      </c>
      <c r="K180" s="184" t="s">
        <v>378</v>
      </c>
      <c r="L180" s="42"/>
      <c r="M180" s="189" t="s">
        <v>21</v>
      </c>
      <c r="N180" s="190" t="s">
        <v>44</v>
      </c>
      <c r="O180" s="67"/>
      <c r="P180" s="191">
        <f t="shared" si="41"/>
        <v>0</v>
      </c>
      <c r="Q180" s="191">
        <v>0</v>
      </c>
      <c r="R180" s="191">
        <f t="shared" si="42"/>
        <v>0</v>
      </c>
      <c r="S180" s="191">
        <v>0</v>
      </c>
      <c r="T180" s="192">
        <f t="shared" si="43"/>
        <v>0</v>
      </c>
      <c r="U180" s="37"/>
      <c r="V180" s="37"/>
      <c r="W180" s="37"/>
      <c r="X180" s="37"/>
      <c r="Y180" s="37"/>
      <c r="Z180" s="37"/>
      <c r="AA180" s="37"/>
      <c r="AB180" s="37"/>
      <c r="AC180" s="37"/>
      <c r="AD180" s="37"/>
      <c r="AE180" s="37"/>
      <c r="AR180" s="193" t="s">
        <v>375</v>
      </c>
      <c r="AT180" s="193" t="s">
        <v>254</v>
      </c>
      <c r="AU180" s="193" t="s">
        <v>80</v>
      </c>
      <c r="AY180" s="20" t="s">
        <v>252</v>
      </c>
      <c r="BE180" s="194">
        <f t="shared" si="44"/>
        <v>0</v>
      </c>
      <c r="BF180" s="194">
        <f t="shared" si="45"/>
        <v>0</v>
      </c>
      <c r="BG180" s="194">
        <f t="shared" si="46"/>
        <v>0</v>
      </c>
      <c r="BH180" s="194">
        <f t="shared" si="47"/>
        <v>0</v>
      </c>
      <c r="BI180" s="194">
        <f t="shared" si="48"/>
        <v>0</v>
      </c>
      <c r="BJ180" s="20" t="s">
        <v>80</v>
      </c>
      <c r="BK180" s="194">
        <f t="shared" si="49"/>
        <v>0</v>
      </c>
      <c r="BL180" s="20" t="s">
        <v>375</v>
      </c>
      <c r="BM180" s="193" t="s">
        <v>1477</v>
      </c>
    </row>
    <row r="181" spans="1:65" s="2" customFormat="1" ht="16.5" customHeight="1">
      <c r="A181" s="37"/>
      <c r="B181" s="38"/>
      <c r="C181" s="182" t="s">
        <v>920</v>
      </c>
      <c r="D181" s="182" t="s">
        <v>254</v>
      </c>
      <c r="E181" s="183" t="s">
        <v>920</v>
      </c>
      <c r="F181" s="184" t="s">
        <v>4926</v>
      </c>
      <c r="G181" s="185" t="s">
        <v>1826</v>
      </c>
      <c r="H181" s="186">
        <v>40</v>
      </c>
      <c r="I181" s="187"/>
      <c r="J181" s="188">
        <f t="shared" si="40"/>
        <v>0</v>
      </c>
      <c r="K181" s="184" t="s">
        <v>378</v>
      </c>
      <c r="L181" s="42"/>
      <c r="M181" s="189" t="s">
        <v>21</v>
      </c>
      <c r="N181" s="190" t="s">
        <v>44</v>
      </c>
      <c r="O181" s="67"/>
      <c r="P181" s="191">
        <f t="shared" si="41"/>
        <v>0</v>
      </c>
      <c r="Q181" s="191">
        <v>0</v>
      </c>
      <c r="R181" s="191">
        <f t="shared" si="42"/>
        <v>0</v>
      </c>
      <c r="S181" s="191">
        <v>0</v>
      </c>
      <c r="T181" s="192">
        <f t="shared" si="43"/>
        <v>0</v>
      </c>
      <c r="U181" s="37"/>
      <c r="V181" s="37"/>
      <c r="W181" s="37"/>
      <c r="X181" s="37"/>
      <c r="Y181" s="37"/>
      <c r="Z181" s="37"/>
      <c r="AA181" s="37"/>
      <c r="AB181" s="37"/>
      <c r="AC181" s="37"/>
      <c r="AD181" s="37"/>
      <c r="AE181" s="37"/>
      <c r="AR181" s="193" t="s">
        <v>375</v>
      </c>
      <c r="AT181" s="193" t="s">
        <v>254</v>
      </c>
      <c r="AU181" s="193" t="s">
        <v>80</v>
      </c>
      <c r="AY181" s="20" t="s">
        <v>252</v>
      </c>
      <c r="BE181" s="194">
        <f t="shared" si="44"/>
        <v>0</v>
      </c>
      <c r="BF181" s="194">
        <f t="shared" si="45"/>
        <v>0</v>
      </c>
      <c r="BG181" s="194">
        <f t="shared" si="46"/>
        <v>0</v>
      </c>
      <c r="BH181" s="194">
        <f t="shared" si="47"/>
        <v>0</v>
      </c>
      <c r="BI181" s="194">
        <f t="shared" si="48"/>
        <v>0</v>
      </c>
      <c r="BJ181" s="20" t="s">
        <v>80</v>
      </c>
      <c r="BK181" s="194">
        <f t="shared" si="49"/>
        <v>0</v>
      </c>
      <c r="BL181" s="20" t="s">
        <v>375</v>
      </c>
      <c r="BM181" s="193" t="s">
        <v>1489</v>
      </c>
    </row>
    <row r="182" spans="1:65" s="2" customFormat="1" ht="16.5" customHeight="1">
      <c r="A182" s="37"/>
      <c r="B182" s="38"/>
      <c r="C182" s="182" t="s">
        <v>925</v>
      </c>
      <c r="D182" s="182" t="s">
        <v>254</v>
      </c>
      <c r="E182" s="183" t="s">
        <v>925</v>
      </c>
      <c r="F182" s="184" t="s">
        <v>4927</v>
      </c>
      <c r="G182" s="185" t="s">
        <v>1826</v>
      </c>
      <c r="H182" s="186">
        <v>5</v>
      </c>
      <c r="I182" s="187"/>
      <c r="J182" s="188">
        <f t="shared" si="40"/>
        <v>0</v>
      </c>
      <c r="K182" s="184" t="s">
        <v>378</v>
      </c>
      <c r="L182" s="42"/>
      <c r="M182" s="189" t="s">
        <v>21</v>
      </c>
      <c r="N182" s="190" t="s">
        <v>44</v>
      </c>
      <c r="O182" s="67"/>
      <c r="P182" s="191">
        <f t="shared" si="41"/>
        <v>0</v>
      </c>
      <c r="Q182" s="191">
        <v>0</v>
      </c>
      <c r="R182" s="191">
        <f t="shared" si="42"/>
        <v>0</v>
      </c>
      <c r="S182" s="191">
        <v>0</v>
      </c>
      <c r="T182" s="192">
        <f t="shared" si="43"/>
        <v>0</v>
      </c>
      <c r="U182" s="37"/>
      <c r="V182" s="37"/>
      <c r="W182" s="37"/>
      <c r="X182" s="37"/>
      <c r="Y182" s="37"/>
      <c r="Z182" s="37"/>
      <c r="AA182" s="37"/>
      <c r="AB182" s="37"/>
      <c r="AC182" s="37"/>
      <c r="AD182" s="37"/>
      <c r="AE182" s="37"/>
      <c r="AR182" s="193" t="s">
        <v>375</v>
      </c>
      <c r="AT182" s="193" t="s">
        <v>254</v>
      </c>
      <c r="AU182" s="193" t="s">
        <v>80</v>
      </c>
      <c r="AY182" s="20" t="s">
        <v>252</v>
      </c>
      <c r="BE182" s="194">
        <f t="shared" si="44"/>
        <v>0</v>
      </c>
      <c r="BF182" s="194">
        <f t="shared" si="45"/>
        <v>0</v>
      </c>
      <c r="BG182" s="194">
        <f t="shared" si="46"/>
        <v>0</v>
      </c>
      <c r="BH182" s="194">
        <f t="shared" si="47"/>
        <v>0</v>
      </c>
      <c r="BI182" s="194">
        <f t="shared" si="48"/>
        <v>0</v>
      </c>
      <c r="BJ182" s="20" t="s">
        <v>80</v>
      </c>
      <c r="BK182" s="194">
        <f t="shared" si="49"/>
        <v>0</v>
      </c>
      <c r="BL182" s="20" t="s">
        <v>375</v>
      </c>
      <c r="BM182" s="193" t="s">
        <v>1500</v>
      </c>
    </row>
    <row r="183" spans="1:65" s="2" customFormat="1" ht="16.5" customHeight="1">
      <c r="A183" s="37"/>
      <c r="B183" s="38"/>
      <c r="C183" s="182" t="s">
        <v>735</v>
      </c>
      <c r="D183" s="182" t="s">
        <v>254</v>
      </c>
      <c r="E183" s="183" t="s">
        <v>735</v>
      </c>
      <c r="F183" s="184" t="s">
        <v>4928</v>
      </c>
      <c r="G183" s="185" t="s">
        <v>3159</v>
      </c>
      <c r="H183" s="186">
        <v>1</v>
      </c>
      <c r="I183" s="187"/>
      <c r="J183" s="188">
        <f t="shared" si="40"/>
        <v>0</v>
      </c>
      <c r="K183" s="184" t="s">
        <v>378</v>
      </c>
      <c r="L183" s="42"/>
      <c r="M183" s="189" t="s">
        <v>21</v>
      </c>
      <c r="N183" s="190" t="s">
        <v>44</v>
      </c>
      <c r="O183" s="67"/>
      <c r="P183" s="191">
        <f t="shared" si="41"/>
        <v>0</v>
      </c>
      <c r="Q183" s="191">
        <v>0</v>
      </c>
      <c r="R183" s="191">
        <f t="shared" si="42"/>
        <v>0</v>
      </c>
      <c r="S183" s="191">
        <v>0</v>
      </c>
      <c r="T183" s="192">
        <f t="shared" si="43"/>
        <v>0</v>
      </c>
      <c r="U183" s="37"/>
      <c r="V183" s="37"/>
      <c r="W183" s="37"/>
      <c r="X183" s="37"/>
      <c r="Y183" s="37"/>
      <c r="Z183" s="37"/>
      <c r="AA183" s="37"/>
      <c r="AB183" s="37"/>
      <c r="AC183" s="37"/>
      <c r="AD183" s="37"/>
      <c r="AE183" s="37"/>
      <c r="AR183" s="193" t="s">
        <v>375</v>
      </c>
      <c r="AT183" s="193" t="s">
        <v>254</v>
      </c>
      <c r="AU183" s="193" t="s">
        <v>80</v>
      </c>
      <c r="AY183" s="20" t="s">
        <v>252</v>
      </c>
      <c r="BE183" s="194">
        <f t="shared" si="44"/>
        <v>0</v>
      </c>
      <c r="BF183" s="194">
        <f t="shared" si="45"/>
        <v>0</v>
      </c>
      <c r="BG183" s="194">
        <f t="shared" si="46"/>
        <v>0</v>
      </c>
      <c r="BH183" s="194">
        <f t="shared" si="47"/>
        <v>0</v>
      </c>
      <c r="BI183" s="194">
        <f t="shared" si="48"/>
        <v>0</v>
      </c>
      <c r="BJ183" s="20" t="s">
        <v>80</v>
      </c>
      <c r="BK183" s="194">
        <f t="shared" si="49"/>
        <v>0</v>
      </c>
      <c r="BL183" s="20" t="s">
        <v>375</v>
      </c>
      <c r="BM183" s="193" t="s">
        <v>1511</v>
      </c>
    </row>
    <row r="184" spans="1:65" s="2" customFormat="1" ht="16.5" customHeight="1">
      <c r="A184" s="37"/>
      <c r="B184" s="38"/>
      <c r="C184" s="182" t="s">
        <v>935</v>
      </c>
      <c r="D184" s="182" t="s">
        <v>254</v>
      </c>
      <c r="E184" s="183" t="s">
        <v>935</v>
      </c>
      <c r="F184" s="184" t="s">
        <v>4929</v>
      </c>
      <c r="G184" s="185" t="s">
        <v>3159</v>
      </c>
      <c r="H184" s="186">
        <v>1</v>
      </c>
      <c r="I184" s="187"/>
      <c r="J184" s="188">
        <f t="shared" si="40"/>
        <v>0</v>
      </c>
      <c r="K184" s="184" t="s">
        <v>378</v>
      </c>
      <c r="L184" s="42"/>
      <c r="M184" s="189" t="s">
        <v>21</v>
      </c>
      <c r="N184" s="190" t="s">
        <v>44</v>
      </c>
      <c r="O184" s="67"/>
      <c r="P184" s="191">
        <f t="shared" si="41"/>
        <v>0</v>
      </c>
      <c r="Q184" s="191">
        <v>0</v>
      </c>
      <c r="R184" s="191">
        <f t="shared" si="42"/>
        <v>0</v>
      </c>
      <c r="S184" s="191">
        <v>0</v>
      </c>
      <c r="T184" s="192">
        <f t="shared" si="43"/>
        <v>0</v>
      </c>
      <c r="U184" s="37"/>
      <c r="V184" s="37"/>
      <c r="W184" s="37"/>
      <c r="X184" s="37"/>
      <c r="Y184" s="37"/>
      <c r="Z184" s="37"/>
      <c r="AA184" s="37"/>
      <c r="AB184" s="37"/>
      <c r="AC184" s="37"/>
      <c r="AD184" s="37"/>
      <c r="AE184" s="37"/>
      <c r="AR184" s="193" t="s">
        <v>375</v>
      </c>
      <c r="AT184" s="193" t="s">
        <v>254</v>
      </c>
      <c r="AU184" s="193" t="s">
        <v>80</v>
      </c>
      <c r="AY184" s="20" t="s">
        <v>252</v>
      </c>
      <c r="BE184" s="194">
        <f t="shared" si="44"/>
        <v>0</v>
      </c>
      <c r="BF184" s="194">
        <f t="shared" si="45"/>
        <v>0</v>
      </c>
      <c r="BG184" s="194">
        <f t="shared" si="46"/>
        <v>0</v>
      </c>
      <c r="BH184" s="194">
        <f t="shared" si="47"/>
        <v>0</v>
      </c>
      <c r="BI184" s="194">
        <f t="shared" si="48"/>
        <v>0</v>
      </c>
      <c r="BJ184" s="20" t="s">
        <v>80</v>
      </c>
      <c r="BK184" s="194">
        <f t="shared" si="49"/>
        <v>0</v>
      </c>
      <c r="BL184" s="20" t="s">
        <v>375</v>
      </c>
      <c r="BM184" s="193" t="s">
        <v>1529</v>
      </c>
    </row>
    <row r="185" spans="1:65" s="2" customFormat="1" ht="16.5" customHeight="1">
      <c r="A185" s="37"/>
      <c r="B185" s="38"/>
      <c r="C185" s="182" t="s">
        <v>943</v>
      </c>
      <c r="D185" s="182" t="s">
        <v>254</v>
      </c>
      <c r="E185" s="183" t="s">
        <v>943</v>
      </c>
      <c r="F185" s="184" t="s">
        <v>4930</v>
      </c>
      <c r="G185" s="185" t="s">
        <v>4931</v>
      </c>
      <c r="H185" s="186">
        <v>1</v>
      </c>
      <c r="I185" s="187"/>
      <c r="J185" s="188">
        <f t="shared" si="40"/>
        <v>0</v>
      </c>
      <c r="K185" s="184" t="s">
        <v>378</v>
      </c>
      <c r="L185" s="42"/>
      <c r="M185" s="260" t="s">
        <v>21</v>
      </c>
      <c r="N185" s="261" t="s">
        <v>44</v>
      </c>
      <c r="O185" s="258"/>
      <c r="P185" s="262">
        <f t="shared" si="41"/>
        <v>0</v>
      </c>
      <c r="Q185" s="262">
        <v>0</v>
      </c>
      <c r="R185" s="262">
        <f t="shared" si="42"/>
        <v>0</v>
      </c>
      <c r="S185" s="262">
        <v>0</v>
      </c>
      <c r="T185" s="263">
        <f t="shared" si="43"/>
        <v>0</v>
      </c>
      <c r="U185" s="37"/>
      <c r="V185" s="37"/>
      <c r="W185" s="37"/>
      <c r="X185" s="37"/>
      <c r="Y185" s="37"/>
      <c r="Z185" s="37"/>
      <c r="AA185" s="37"/>
      <c r="AB185" s="37"/>
      <c r="AC185" s="37"/>
      <c r="AD185" s="37"/>
      <c r="AE185" s="37"/>
      <c r="AR185" s="193" t="s">
        <v>375</v>
      </c>
      <c r="AT185" s="193" t="s">
        <v>254</v>
      </c>
      <c r="AU185" s="193" t="s">
        <v>80</v>
      </c>
      <c r="AY185" s="20" t="s">
        <v>252</v>
      </c>
      <c r="BE185" s="194">
        <f t="shared" si="44"/>
        <v>0</v>
      </c>
      <c r="BF185" s="194">
        <f t="shared" si="45"/>
        <v>0</v>
      </c>
      <c r="BG185" s="194">
        <f t="shared" si="46"/>
        <v>0</v>
      </c>
      <c r="BH185" s="194">
        <f t="shared" si="47"/>
        <v>0</v>
      </c>
      <c r="BI185" s="194">
        <f t="shared" si="48"/>
        <v>0</v>
      </c>
      <c r="BJ185" s="20" t="s">
        <v>80</v>
      </c>
      <c r="BK185" s="194">
        <f t="shared" si="49"/>
        <v>0</v>
      </c>
      <c r="BL185" s="20" t="s">
        <v>375</v>
      </c>
      <c r="BM185" s="193" t="s">
        <v>1550</v>
      </c>
    </row>
    <row r="186" spans="1:65" s="2" customFormat="1" ht="6.95" customHeight="1">
      <c r="A186" s="37"/>
      <c r="B186" s="50"/>
      <c r="C186" s="51"/>
      <c r="D186" s="51"/>
      <c r="E186" s="51"/>
      <c r="F186" s="51"/>
      <c r="G186" s="51"/>
      <c r="H186" s="51"/>
      <c r="I186" s="51"/>
      <c r="J186" s="51"/>
      <c r="K186" s="51"/>
      <c r="L186" s="42"/>
      <c r="M186" s="37"/>
      <c r="O186" s="37"/>
      <c r="P186" s="37"/>
      <c r="Q186" s="37"/>
      <c r="R186" s="37"/>
      <c r="S186" s="37"/>
      <c r="T186" s="37"/>
      <c r="U186" s="37"/>
      <c r="V186" s="37"/>
      <c r="W186" s="37"/>
      <c r="X186" s="37"/>
      <c r="Y186" s="37"/>
      <c r="Z186" s="37"/>
      <c r="AA186" s="37"/>
      <c r="AB186" s="37"/>
      <c r="AC186" s="37"/>
      <c r="AD186" s="37"/>
      <c r="AE186" s="37"/>
    </row>
  </sheetData>
  <sheetProtection algorithmName="SHA-512" hashValue="mpK6EcJKC/ZJcxsbcP18k9a0BLlK9uUlyQ14wYJ9RjEAFijv6KKRXd4GlyOKuPNdiflhzlxKA8gng8kDPTXorA==" saltValue="kwz0ctuzW9ynDP0rwaBSr3/AAYJA3aZrpws09hn/w3YF8Ui19wxdoXbfBLe4d30o6ThAkNHRmgalZkic6qdeOw==" spinCount="100000" sheet="1" objects="1" scenarios="1" formatColumns="0" formatRows="0" autoFilter="0"/>
  <autoFilter ref="C96:K185"/>
  <mergeCells count="15">
    <mergeCell ref="E83:H83"/>
    <mergeCell ref="E87:H87"/>
    <mergeCell ref="E85:H85"/>
    <mergeCell ref="E89:H8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sheetPr>
    <pageSetUpPr fitToPage="1"/>
  </sheetPr>
  <dimension ref="A2:BM26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5"/>
      <c r="M2" s="395"/>
      <c r="N2" s="395"/>
      <c r="O2" s="395"/>
      <c r="P2" s="395"/>
      <c r="Q2" s="395"/>
      <c r="R2" s="395"/>
      <c r="S2" s="395"/>
      <c r="T2" s="395"/>
      <c r="U2" s="395"/>
      <c r="V2" s="395"/>
      <c r="AT2" s="20" t="s">
        <v>103</v>
      </c>
    </row>
    <row r="3" spans="1:46" s="1" customFormat="1" ht="6.95" customHeight="1">
      <c r="B3" s="112"/>
      <c r="C3" s="113"/>
      <c r="D3" s="113"/>
      <c r="E3" s="113"/>
      <c r="F3" s="113"/>
      <c r="G3" s="113"/>
      <c r="H3" s="113"/>
      <c r="I3" s="113"/>
      <c r="J3" s="113"/>
      <c r="K3" s="113"/>
      <c r="L3" s="23"/>
      <c r="AT3" s="20" t="s">
        <v>82</v>
      </c>
    </row>
    <row r="4" spans="1:46" s="1" customFormat="1" ht="24.95" customHeight="1">
      <c r="B4" s="23"/>
      <c r="D4" s="114" t="s">
        <v>154</v>
      </c>
      <c r="L4" s="23"/>
      <c r="M4" s="115" t="s">
        <v>10</v>
      </c>
      <c r="AT4" s="20" t="s">
        <v>4</v>
      </c>
    </row>
    <row r="5" spans="1:46" s="1" customFormat="1" ht="6.95" customHeight="1">
      <c r="B5" s="23"/>
      <c r="L5" s="23"/>
    </row>
    <row r="6" spans="1:46" s="1" customFormat="1" ht="12" customHeight="1">
      <c r="B6" s="23"/>
      <c r="D6" s="116" t="s">
        <v>16</v>
      </c>
      <c r="L6" s="23"/>
    </row>
    <row r="7" spans="1:46" s="1" customFormat="1" ht="16.5" customHeight="1">
      <c r="B7" s="23"/>
      <c r="E7" s="413" t="str">
        <f>'Rekapitulace stavby'!K6</f>
        <v>Mateřská škola Brno, Kikrleho</v>
      </c>
      <c r="F7" s="414"/>
      <c r="G7" s="414"/>
      <c r="H7" s="414"/>
      <c r="L7" s="23"/>
    </row>
    <row r="8" spans="1:46" ht="12.75">
      <c r="B8" s="23"/>
      <c r="D8" s="116" t="s">
        <v>168</v>
      </c>
      <c r="L8" s="23"/>
    </row>
    <row r="9" spans="1:46" s="1" customFormat="1" ht="16.5" customHeight="1">
      <c r="B9" s="23"/>
      <c r="E9" s="413" t="s">
        <v>172</v>
      </c>
      <c r="F9" s="395"/>
      <c r="G9" s="395"/>
      <c r="H9" s="395"/>
      <c r="L9" s="23"/>
    </row>
    <row r="10" spans="1:46" s="1" customFormat="1" ht="12" customHeight="1">
      <c r="B10" s="23"/>
      <c r="D10" s="116" t="s">
        <v>176</v>
      </c>
      <c r="L10" s="23"/>
    </row>
    <row r="11" spans="1:46" s="2" customFormat="1" ht="16.5" customHeight="1">
      <c r="A11" s="37"/>
      <c r="B11" s="42"/>
      <c r="C11" s="37"/>
      <c r="D11" s="37"/>
      <c r="E11" s="423" t="s">
        <v>4347</v>
      </c>
      <c r="F11" s="415"/>
      <c r="G11" s="415"/>
      <c r="H11" s="415"/>
      <c r="I11" s="37"/>
      <c r="J11" s="37"/>
      <c r="K11" s="37"/>
      <c r="L11" s="117"/>
      <c r="S11" s="37"/>
      <c r="T11" s="37"/>
      <c r="U11" s="37"/>
      <c r="V11" s="37"/>
      <c r="W11" s="37"/>
      <c r="X11" s="37"/>
      <c r="Y11" s="37"/>
      <c r="Z11" s="37"/>
      <c r="AA11" s="37"/>
      <c r="AB11" s="37"/>
      <c r="AC11" s="37"/>
      <c r="AD11" s="37"/>
      <c r="AE11" s="37"/>
    </row>
    <row r="12" spans="1:46" s="2" customFormat="1" ht="12" customHeight="1">
      <c r="A12" s="37"/>
      <c r="B12" s="42"/>
      <c r="C12" s="37"/>
      <c r="D12" s="116" t="s">
        <v>4348</v>
      </c>
      <c r="E12" s="37"/>
      <c r="F12" s="37"/>
      <c r="G12" s="37"/>
      <c r="H12" s="37"/>
      <c r="I12" s="37"/>
      <c r="J12" s="37"/>
      <c r="K12" s="37"/>
      <c r="L12" s="117"/>
      <c r="S12" s="37"/>
      <c r="T12" s="37"/>
      <c r="U12" s="37"/>
      <c r="V12" s="37"/>
      <c r="W12" s="37"/>
      <c r="X12" s="37"/>
      <c r="Y12" s="37"/>
      <c r="Z12" s="37"/>
      <c r="AA12" s="37"/>
      <c r="AB12" s="37"/>
      <c r="AC12" s="37"/>
      <c r="AD12" s="37"/>
      <c r="AE12" s="37"/>
    </row>
    <row r="13" spans="1:46" s="2" customFormat="1" ht="16.5" customHeight="1">
      <c r="A13" s="37"/>
      <c r="B13" s="42"/>
      <c r="C13" s="37"/>
      <c r="D13" s="37"/>
      <c r="E13" s="416" t="s">
        <v>4932</v>
      </c>
      <c r="F13" s="415"/>
      <c r="G13" s="415"/>
      <c r="H13" s="415"/>
      <c r="I13" s="37"/>
      <c r="J13" s="37"/>
      <c r="K13" s="37"/>
      <c r="L13" s="117"/>
      <c r="S13" s="37"/>
      <c r="T13" s="37"/>
      <c r="U13" s="37"/>
      <c r="V13" s="37"/>
      <c r="W13" s="37"/>
      <c r="X13" s="37"/>
      <c r="Y13" s="37"/>
      <c r="Z13" s="37"/>
      <c r="AA13" s="37"/>
      <c r="AB13" s="37"/>
      <c r="AC13" s="37"/>
      <c r="AD13" s="37"/>
      <c r="AE13" s="37"/>
    </row>
    <row r="14" spans="1:46" s="2" customFormat="1" ht="11.25">
      <c r="A14" s="37"/>
      <c r="B14" s="42"/>
      <c r="C14" s="37"/>
      <c r="D14" s="37"/>
      <c r="E14" s="37"/>
      <c r="F14" s="37"/>
      <c r="G14" s="37"/>
      <c r="H14" s="37"/>
      <c r="I14" s="37"/>
      <c r="J14" s="37"/>
      <c r="K14" s="37"/>
      <c r="L14" s="117"/>
      <c r="S14" s="37"/>
      <c r="T14" s="37"/>
      <c r="U14" s="37"/>
      <c r="V14" s="37"/>
      <c r="W14" s="37"/>
      <c r="X14" s="37"/>
      <c r="Y14" s="37"/>
      <c r="Z14" s="37"/>
      <c r="AA14" s="37"/>
      <c r="AB14" s="37"/>
      <c r="AC14" s="37"/>
      <c r="AD14" s="37"/>
      <c r="AE14" s="37"/>
    </row>
    <row r="15" spans="1:46" s="2" customFormat="1" ht="12" customHeight="1">
      <c r="A15" s="37"/>
      <c r="B15" s="42"/>
      <c r="C15" s="37"/>
      <c r="D15" s="116" t="s">
        <v>18</v>
      </c>
      <c r="E15" s="37"/>
      <c r="F15" s="106" t="s">
        <v>19</v>
      </c>
      <c r="G15" s="37"/>
      <c r="H15" s="37"/>
      <c r="I15" s="116" t="s">
        <v>20</v>
      </c>
      <c r="J15" s="106" t="s">
        <v>21</v>
      </c>
      <c r="K15" s="37"/>
      <c r="L15" s="117"/>
      <c r="S15" s="37"/>
      <c r="T15" s="37"/>
      <c r="U15" s="37"/>
      <c r="V15" s="37"/>
      <c r="W15" s="37"/>
      <c r="X15" s="37"/>
      <c r="Y15" s="37"/>
      <c r="Z15" s="37"/>
      <c r="AA15" s="37"/>
      <c r="AB15" s="37"/>
      <c r="AC15" s="37"/>
      <c r="AD15" s="37"/>
      <c r="AE15" s="37"/>
    </row>
    <row r="16" spans="1:46" s="2" customFormat="1" ht="12" customHeight="1">
      <c r="A16" s="37"/>
      <c r="B16" s="42"/>
      <c r="C16" s="37"/>
      <c r="D16" s="116" t="s">
        <v>22</v>
      </c>
      <c r="E16" s="37"/>
      <c r="F16" s="106" t="s">
        <v>23</v>
      </c>
      <c r="G16" s="37"/>
      <c r="H16" s="37"/>
      <c r="I16" s="116" t="s">
        <v>24</v>
      </c>
      <c r="J16" s="118" t="str">
        <f>'Rekapitulace stavby'!AN8</f>
        <v>23. 7. 2024</v>
      </c>
      <c r="K16" s="37"/>
      <c r="L16" s="117"/>
      <c r="S16" s="37"/>
      <c r="T16" s="37"/>
      <c r="U16" s="37"/>
      <c r="V16" s="37"/>
      <c r="W16" s="37"/>
      <c r="X16" s="37"/>
      <c r="Y16" s="37"/>
      <c r="Z16" s="37"/>
      <c r="AA16" s="37"/>
      <c r="AB16" s="37"/>
      <c r="AC16" s="37"/>
      <c r="AD16" s="37"/>
      <c r="AE16" s="37"/>
    </row>
    <row r="17" spans="1:31" s="2" customFormat="1" ht="10.9" customHeight="1">
      <c r="A17" s="37"/>
      <c r="B17" s="42"/>
      <c r="C17" s="37"/>
      <c r="D17" s="37"/>
      <c r="E17" s="37"/>
      <c r="F17" s="37"/>
      <c r="G17" s="37"/>
      <c r="H17" s="37"/>
      <c r="I17" s="37"/>
      <c r="J17" s="37"/>
      <c r="K17" s="37"/>
      <c r="L17" s="117"/>
      <c r="S17" s="37"/>
      <c r="T17" s="37"/>
      <c r="U17" s="37"/>
      <c r="V17" s="37"/>
      <c r="W17" s="37"/>
      <c r="X17" s="37"/>
      <c r="Y17" s="37"/>
      <c r="Z17" s="37"/>
      <c r="AA17" s="37"/>
      <c r="AB17" s="37"/>
      <c r="AC17" s="37"/>
      <c r="AD17" s="37"/>
      <c r="AE17" s="37"/>
    </row>
    <row r="18" spans="1:31" s="2" customFormat="1" ht="12" customHeight="1">
      <c r="A18" s="37"/>
      <c r="B18" s="42"/>
      <c r="C18" s="37"/>
      <c r="D18" s="116" t="s">
        <v>26</v>
      </c>
      <c r="E18" s="37"/>
      <c r="F18" s="37"/>
      <c r="G18" s="37"/>
      <c r="H18" s="37"/>
      <c r="I18" s="116" t="s">
        <v>27</v>
      </c>
      <c r="J18" s="106" t="s">
        <v>21</v>
      </c>
      <c r="K18" s="37"/>
      <c r="L18" s="117"/>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6" t="s">
        <v>29</v>
      </c>
      <c r="J19" s="106" t="s">
        <v>21</v>
      </c>
      <c r="K19" s="37"/>
      <c r="L19" s="117"/>
      <c r="S19" s="37"/>
      <c r="T19" s="37"/>
      <c r="U19" s="37"/>
      <c r="V19" s="37"/>
      <c r="W19" s="37"/>
      <c r="X19" s="37"/>
      <c r="Y19" s="37"/>
      <c r="Z19" s="37"/>
      <c r="AA19" s="37"/>
      <c r="AB19" s="37"/>
      <c r="AC19" s="37"/>
      <c r="AD19" s="37"/>
      <c r="AE19" s="37"/>
    </row>
    <row r="20" spans="1:31" s="2" customFormat="1" ht="6.95" customHeight="1">
      <c r="A20" s="37"/>
      <c r="B20" s="42"/>
      <c r="C20" s="37"/>
      <c r="D20" s="37"/>
      <c r="E20" s="37"/>
      <c r="F20" s="37"/>
      <c r="G20" s="37"/>
      <c r="H20" s="37"/>
      <c r="I20" s="37"/>
      <c r="J20" s="37"/>
      <c r="K20" s="37"/>
      <c r="L20" s="117"/>
      <c r="S20" s="37"/>
      <c r="T20" s="37"/>
      <c r="U20" s="37"/>
      <c r="V20" s="37"/>
      <c r="W20" s="37"/>
      <c r="X20" s="37"/>
      <c r="Y20" s="37"/>
      <c r="Z20" s="37"/>
      <c r="AA20" s="37"/>
      <c r="AB20" s="37"/>
      <c r="AC20" s="37"/>
      <c r="AD20" s="37"/>
      <c r="AE20" s="37"/>
    </row>
    <row r="21" spans="1:31" s="2" customFormat="1" ht="12" customHeight="1">
      <c r="A21" s="37"/>
      <c r="B21" s="42"/>
      <c r="C21" s="37"/>
      <c r="D21" s="116" t="s">
        <v>30</v>
      </c>
      <c r="E21" s="37"/>
      <c r="F21" s="37"/>
      <c r="G21" s="37"/>
      <c r="H21" s="37"/>
      <c r="I21" s="116" t="s">
        <v>27</v>
      </c>
      <c r="J21" s="33" t="str">
        <f>'Rekapitulace stavby'!AN13</f>
        <v>Vyplň údaj</v>
      </c>
      <c r="K21" s="37"/>
      <c r="L21" s="117"/>
      <c r="S21" s="37"/>
      <c r="T21" s="37"/>
      <c r="U21" s="37"/>
      <c r="V21" s="37"/>
      <c r="W21" s="37"/>
      <c r="X21" s="37"/>
      <c r="Y21" s="37"/>
      <c r="Z21" s="37"/>
      <c r="AA21" s="37"/>
      <c r="AB21" s="37"/>
      <c r="AC21" s="37"/>
      <c r="AD21" s="37"/>
      <c r="AE21" s="37"/>
    </row>
    <row r="22" spans="1:31" s="2" customFormat="1" ht="18" customHeight="1">
      <c r="A22" s="37"/>
      <c r="B22" s="42"/>
      <c r="C22" s="37"/>
      <c r="D22" s="37"/>
      <c r="E22" s="417" t="str">
        <f>'Rekapitulace stavby'!E14</f>
        <v>Vyplň údaj</v>
      </c>
      <c r="F22" s="418"/>
      <c r="G22" s="418"/>
      <c r="H22" s="418"/>
      <c r="I22" s="116" t="s">
        <v>29</v>
      </c>
      <c r="J22" s="33" t="str">
        <f>'Rekapitulace stavby'!AN14</f>
        <v>Vyplň údaj</v>
      </c>
      <c r="K22" s="37"/>
      <c r="L22" s="117"/>
      <c r="S22" s="37"/>
      <c r="T22" s="37"/>
      <c r="U22" s="37"/>
      <c r="V22" s="37"/>
      <c r="W22" s="37"/>
      <c r="X22" s="37"/>
      <c r="Y22" s="37"/>
      <c r="Z22" s="37"/>
      <c r="AA22" s="37"/>
      <c r="AB22" s="37"/>
      <c r="AC22" s="37"/>
      <c r="AD22" s="37"/>
      <c r="AE22" s="37"/>
    </row>
    <row r="23" spans="1:31" s="2" customFormat="1" ht="6.95" customHeight="1">
      <c r="A23" s="37"/>
      <c r="B23" s="42"/>
      <c r="C23" s="37"/>
      <c r="D23" s="37"/>
      <c r="E23" s="37"/>
      <c r="F23" s="37"/>
      <c r="G23" s="37"/>
      <c r="H23" s="37"/>
      <c r="I23" s="37"/>
      <c r="J23" s="37"/>
      <c r="K23" s="37"/>
      <c r="L23" s="117"/>
      <c r="S23" s="37"/>
      <c r="T23" s="37"/>
      <c r="U23" s="37"/>
      <c r="V23" s="37"/>
      <c r="W23" s="37"/>
      <c r="X23" s="37"/>
      <c r="Y23" s="37"/>
      <c r="Z23" s="37"/>
      <c r="AA23" s="37"/>
      <c r="AB23" s="37"/>
      <c r="AC23" s="37"/>
      <c r="AD23" s="37"/>
      <c r="AE23" s="37"/>
    </row>
    <row r="24" spans="1:31" s="2" customFormat="1" ht="12" customHeight="1">
      <c r="A24" s="37"/>
      <c r="B24" s="42"/>
      <c r="C24" s="37"/>
      <c r="D24" s="116" t="s">
        <v>32</v>
      </c>
      <c r="E24" s="37"/>
      <c r="F24" s="37"/>
      <c r="G24" s="37"/>
      <c r="H24" s="37"/>
      <c r="I24" s="116" t="s">
        <v>27</v>
      </c>
      <c r="J24" s="106" t="s">
        <v>21</v>
      </c>
      <c r="K24" s="37"/>
      <c r="L24" s="117"/>
      <c r="S24" s="37"/>
      <c r="T24" s="37"/>
      <c r="U24" s="37"/>
      <c r="V24" s="37"/>
      <c r="W24" s="37"/>
      <c r="X24" s="37"/>
      <c r="Y24" s="37"/>
      <c r="Z24" s="37"/>
      <c r="AA24" s="37"/>
      <c r="AB24" s="37"/>
      <c r="AC24" s="37"/>
      <c r="AD24" s="37"/>
      <c r="AE24" s="37"/>
    </row>
    <row r="25" spans="1:31" s="2" customFormat="1" ht="18" customHeight="1">
      <c r="A25" s="37"/>
      <c r="B25" s="42"/>
      <c r="C25" s="37"/>
      <c r="D25" s="37"/>
      <c r="E25" s="106" t="s">
        <v>33</v>
      </c>
      <c r="F25" s="37"/>
      <c r="G25" s="37"/>
      <c r="H25" s="37"/>
      <c r="I25" s="116" t="s">
        <v>29</v>
      </c>
      <c r="J25" s="106" t="s">
        <v>21</v>
      </c>
      <c r="K25" s="37"/>
      <c r="L25" s="117"/>
      <c r="S25" s="37"/>
      <c r="T25" s="37"/>
      <c r="U25" s="37"/>
      <c r="V25" s="37"/>
      <c r="W25" s="37"/>
      <c r="X25" s="37"/>
      <c r="Y25" s="37"/>
      <c r="Z25" s="37"/>
      <c r="AA25" s="37"/>
      <c r="AB25" s="37"/>
      <c r="AC25" s="37"/>
      <c r="AD25" s="37"/>
      <c r="AE25" s="37"/>
    </row>
    <row r="26" spans="1:31" s="2" customFormat="1" ht="6.95" customHeight="1">
      <c r="A26" s="37"/>
      <c r="B26" s="42"/>
      <c r="C26" s="37"/>
      <c r="D26" s="37"/>
      <c r="E26" s="37"/>
      <c r="F26" s="37"/>
      <c r="G26" s="37"/>
      <c r="H26" s="37"/>
      <c r="I26" s="37"/>
      <c r="J26" s="37"/>
      <c r="K26" s="37"/>
      <c r="L26" s="117"/>
      <c r="S26" s="37"/>
      <c r="T26" s="37"/>
      <c r="U26" s="37"/>
      <c r="V26" s="37"/>
      <c r="W26" s="37"/>
      <c r="X26" s="37"/>
      <c r="Y26" s="37"/>
      <c r="Z26" s="37"/>
      <c r="AA26" s="37"/>
      <c r="AB26" s="37"/>
      <c r="AC26" s="37"/>
      <c r="AD26" s="37"/>
      <c r="AE26" s="37"/>
    </row>
    <row r="27" spans="1:31" s="2" customFormat="1" ht="12" customHeight="1">
      <c r="A27" s="37"/>
      <c r="B27" s="42"/>
      <c r="C27" s="37"/>
      <c r="D27" s="116" t="s">
        <v>35</v>
      </c>
      <c r="E27" s="37"/>
      <c r="F27" s="37"/>
      <c r="G27" s="37"/>
      <c r="H27" s="37"/>
      <c r="I27" s="116" t="s">
        <v>27</v>
      </c>
      <c r="J27" s="106" t="s">
        <v>21</v>
      </c>
      <c r="K27" s="37"/>
      <c r="L27" s="117"/>
      <c r="S27" s="37"/>
      <c r="T27" s="37"/>
      <c r="U27" s="37"/>
      <c r="V27" s="37"/>
      <c r="W27" s="37"/>
      <c r="X27" s="37"/>
      <c r="Y27" s="37"/>
      <c r="Z27" s="37"/>
      <c r="AA27" s="37"/>
      <c r="AB27" s="37"/>
      <c r="AC27" s="37"/>
      <c r="AD27" s="37"/>
      <c r="AE27" s="37"/>
    </row>
    <row r="28" spans="1:31" s="2" customFormat="1" ht="18" customHeight="1">
      <c r="A28" s="37"/>
      <c r="B28" s="42"/>
      <c r="C28" s="37"/>
      <c r="D28" s="37"/>
      <c r="E28" s="106" t="s">
        <v>4933</v>
      </c>
      <c r="F28" s="37"/>
      <c r="G28" s="37"/>
      <c r="H28" s="37"/>
      <c r="I28" s="116" t="s">
        <v>29</v>
      </c>
      <c r="J28" s="106" t="s">
        <v>21</v>
      </c>
      <c r="K28" s="37"/>
      <c r="L28" s="117"/>
      <c r="S28" s="37"/>
      <c r="T28" s="37"/>
      <c r="U28" s="37"/>
      <c r="V28" s="37"/>
      <c r="W28" s="37"/>
      <c r="X28" s="37"/>
      <c r="Y28" s="37"/>
      <c r="Z28" s="37"/>
      <c r="AA28" s="37"/>
      <c r="AB28" s="37"/>
      <c r="AC28" s="37"/>
      <c r="AD28" s="37"/>
      <c r="AE28" s="37"/>
    </row>
    <row r="29" spans="1:31" s="2" customFormat="1" ht="6.95" customHeight="1">
      <c r="A29" s="37"/>
      <c r="B29" s="42"/>
      <c r="C29" s="37"/>
      <c r="D29" s="37"/>
      <c r="E29" s="37"/>
      <c r="F29" s="37"/>
      <c r="G29" s="37"/>
      <c r="H29" s="37"/>
      <c r="I29" s="37"/>
      <c r="J29" s="37"/>
      <c r="K29" s="37"/>
      <c r="L29" s="117"/>
      <c r="S29" s="37"/>
      <c r="T29" s="37"/>
      <c r="U29" s="37"/>
      <c r="V29" s="37"/>
      <c r="W29" s="37"/>
      <c r="X29" s="37"/>
      <c r="Y29" s="37"/>
      <c r="Z29" s="37"/>
      <c r="AA29" s="37"/>
      <c r="AB29" s="37"/>
      <c r="AC29" s="37"/>
      <c r="AD29" s="37"/>
      <c r="AE29" s="37"/>
    </row>
    <row r="30" spans="1:31" s="2" customFormat="1" ht="12" customHeight="1">
      <c r="A30" s="37"/>
      <c r="B30" s="42"/>
      <c r="C30" s="37"/>
      <c r="D30" s="116" t="s">
        <v>37</v>
      </c>
      <c r="E30" s="37"/>
      <c r="F30" s="37"/>
      <c r="G30" s="37"/>
      <c r="H30" s="37"/>
      <c r="I30" s="37"/>
      <c r="J30" s="37"/>
      <c r="K30" s="37"/>
      <c r="L30" s="117"/>
      <c r="S30" s="37"/>
      <c r="T30" s="37"/>
      <c r="U30" s="37"/>
      <c r="V30" s="37"/>
      <c r="W30" s="37"/>
      <c r="X30" s="37"/>
      <c r="Y30" s="37"/>
      <c r="Z30" s="37"/>
      <c r="AA30" s="37"/>
      <c r="AB30" s="37"/>
      <c r="AC30" s="37"/>
      <c r="AD30" s="37"/>
      <c r="AE30" s="37"/>
    </row>
    <row r="31" spans="1:31" s="8" customFormat="1" ht="358.5" customHeight="1">
      <c r="A31" s="119"/>
      <c r="B31" s="120"/>
      <c r="C31" s="119"/>
      <c r="D31" s="119"/>
      <c r="E31" s="419" t="s">
        <v>4351</v>
      </c>
      <c r="F31" s="419"/>
      <c r="G31" s="419"/>
      <c r="H31" s="419"/>
      <c r="I31" s="119"/>
      <c r="J31" s="119"/>
      <c r="K31" s="119"/>
      <c r="L31" s="121"/>
      <c r="S31" s="119"/>
      <c r="T31" s="119"/>
      <c r="U31" s="119"/>
      <c r="V31" s="119"/>
      <c r="W31" s="119"/>
      <c r="X31" s="119"/>
      <c r="Y31" s="119"/>
      <c r="Z31" s="119"/>
      <c r="AA31" s="119"/>
      <c r="AB31" s="119"/>
      <c r="AC31" s="119"/>
      <c r="AD31" s="119"/>
      <c r="AE31" s="119"/>
    </row>
    <row r="32" spans="1:31" s="2" customFormat="1" ht="6.95" customHeight="1">
      <c r="A32" s="37"/>
      <c r="B32" s="42"/>
      <c r="C32" s="37"/>
      <c r="D32" s="37"/>
      <c r="E32" s="37"/>
      <c r="F32" s="37"/>
      <c r="G32" s="37"/>
      <c r="H32" s="37"/>
      <c r="I32" s="37"/>
      <c r="J32" s="37"/>
      <c r="K32" s="37"/>
      <c r="L32" s="117"/>
      <c r="S32" s="37"/>
      <c r="T32" s="37"/>
      <c r="U32" s="37"/>
      <c r="V32" s="37"/>
      <c r="W32" s="37"/>
      <c r="X32" s="37"/>
      <c r="Y32" s="37"/>
      <c r="Z32" s="37"/>
      <c r="AA32" s="37"/>
      <c r="AB32" s="37"/>
      <c r="AC32" s="37"/>
      <c r="AD32" s="37"/>
      <c r="AE32" s="37"/>
    </row>
    <row r="33" spans="1:31" s="2" customFormat="1" ht="6.95" customHeight="1">
      <c r="A33" s="37"/>
      <c r="B33" s="42"/>
      <c r="C33" s="37"/>
      <c r="D33" s="122"/>
      <c r="E33" s="122"/>
      <c r="F33" s="122"/>
      <c r="G33" s="122"/>
      <c r="H33" s="122"/>
      <c r="I33" s="122"/>
      <c r="J33" s="122"/>
      <c r="K33" s="122"/>
      <c r="L33" s="117"/>
      <c r="S33" s="37"/>
      <c r="T33" s="37"/>
      <c r="U33" s="37"/>
      <c r="V33" s="37"/>
      <c r="W33" s="37"/>
      <c r="X33" s="37"/>
      <c r="Y33" s="37"/>
      <c r="Z33" s="37"/>
      <c r="AA33" s="37"/>
      <c r="AB33" s="37"/>
      <c r="AC33" s="37"/>
      <c r="AD33" s="37"/>
      <c r="AE33" s="37"/>
    </row>
    <row r="34" spans="1:31" s="2" customFormat="1" ht="25.35" customHeight="1">
      <c r="A34" s="37"/>
      <c r="B34" s="42"/>
      <c r="C34" s="37"/>
      <c r="D34" s="123" t="s">
        <v>39</v>
      </c>
      <c r="E34" s="37"/>
      <c r="F34" s="37"/>
      <c r="G34" s="37"/>
      <c r="H34" s="37"/>
      <c r="I34" s="37"/>
      <c r="J34" s="124">
        <f>ROUND(J99, 2)</f>
        <v>0</v>
      </c>
      <c r="K34" s="37"/>
      <c r="L34" s="117"/>
      <c r="S34" s="37"/>
      <c r="T34" s="37"/>
      <c r="U34" s="37"/>
      <c r="V34" s="37"/>
      <c r="W34" s="37"/>
      <c r="X34" s="37"/>
      <c r="Y34" s="37"/>
      <c r="Z34" s="37"/>
      <c r="AA34" s="37"/>
      <c r="AB34" s="37"/>
      <c r="AC34" s="37"/>
      <c r="AD34" s="37"/>
      <c r="AE34" s="37"/>
    </row>
    <row r="35" spans="1:31" s="2" customFormat="1" ht="6.95" customHeight="1">
      <c r="A35" s="37"/>
      <c r="B35" s="42"/>
      <c r="C35" s="37"/>
      <c r="D35" s="122"/>
      <c r="E35" s="122"/>
      <c r="F35" s="122"/>
      <c r="G35" s="122"/>
      <c r="H35" s="122"/>
      <c r="I35" s="122"/>
      <c r="J35" s="122"/>
      <c r="K35" s="122"/>
      <c r="L35" s="117"/>
      <c r="S35" s="37"/>
      <c r="T35" s="37"/>
      <c r="U35" s="37"/>
      <c r="V35" s="37"/>
      <c r="W35" s="37"/>
      <c r="X35" s="37"/>
      <c r="Y35" s="37"/>
      <c r="Z35" s="37"/>
      <c r="AA35" s="37"/>
      <c r="AB35" s="37"/>
      <c r="AC35" s="37"/>
      <c r="AD35" s="37"/>
      <c r="AE35" s="37"/>
    </row>
    <row r="36" spans="1:31" s="2" customFormat="1" ht="14.45" customHeight="1">
      <c r="A36" s="37"/>
      <c r="B36" s="42"/>
      <c r="C36" s="37"/>
      <c r="D36" s="37"/>
      <c r="E36" s="37"/>
      <c r="F36" s="125" t="s">
        <v>41</v>
      </c>
      <c r="G36" s="37"/>
      <c r="H36" s="37"/>
      <c r="I36" s="125" t="s">
        <v>40</v>
      </c>
      <c r="J36" s="125" t="s">
        <v>42</v>
      </c>
      <c r="K36" s="37"/>
      <c r="L36" s="117"/>
      <c r="S36" s="37"/>
      <c r="T36" s="37"/>
      <c r="U36" s="37"/>
      <c r="V36" s="37"/>
      <c r="W36" s="37"/>
      <c r="X36" s="37"/>
      <c r="Y36" s="37"/>
      <c r="Z36" s="37"/>
      <c r="AA36" s="37"/>
      <c r="AB36" s="37"/>
      <c r="AC36" s="37"/>
      <c r="AD36" s="37"/>
      <c r="AE36" s="37"/>
    </row>
    <row r="37" spans="1:31" s="2" customFormat="1" ht="14.45" customHeight="1">
      <c r="A37" s="37"/>
      <c r="B37" s="42"/>
      <c r="C37" s="37"/>
      <c r="D37" s="126" t="s">
        <v>43</v>
      </c>
      <c r="E37" s="116" t="s">
        <v>44</v>
      </c>
      <c r="F37" s="127">
        <f>ROUND((SUM(BE99:BE260)),  2)</f>
        <v>0</v>
      </c>
      <c r="G37" s="37"/>
      <c r="H37" s="37"/>
      <c r="I37" s="128">
        <v>0.21</v>
      </c>
      <c r="J37" s="127">
        <f>ROUND(((SUM(BE99:BE260))*I37),  2)</f>
        <v>0</v>
      </c>
      <c r="K37" s="37"/>
      <c r="L37" s="117"/>
      <c r="S37" s="37"/>
      <c r="T37" s="37"/>
      <c r="U37" s="37"/>
      <c r="V37" s="37"/>
      <c r="W37" s="37"/>
      <c r="X37" s="37"/>
      <c r="Y37" s="37"/>
      <c r="Z37" s="37"/>
      <c r="AA37" s="37"/>
      <c r="AB37" s="37"/>
      <c r="AC37" s="37"/>
      <c r="AD37" s="37"/>
      <c r="AE37" s="37"/>
    </row>
    <row r="38" spans="1:31" s="2" customFormat="1" ht="14.45" customHeight="1">
      <c r="A38" s="37"/>
      <c r="B38" s="42"/>
      <c r="C38" s="37"/>
      <c r="D38" s="37"/>
      <c r="E38" s="116" t="s">
        <v>45</v>
      </c>
      <c r="F38" s="127">
        <f>ROUND((SUM(BF99:BF260)),  2)</f>
        <v>0</v>
      </c>
      <c r="G38" s="37"/>
      <c r="H38" s="37"/>
      <c r="I38" s="128">
        <v>0.12</v>
      </c>
      <c r="J38" s="127">
        <f>ROUND(((SUM(BF99:BF260))*I38),  2)</f>
        <v>0</v>
      </c>
      <c r="K38" s="37"/>
      <c r="L38" s="117"/>
      <c r="S38" s="37"/>
      <c r="T38" s="37"/>
      <c r="U38" s="37"/>
      <c r="V38" s="37"/>
      <c r="W38" s="37"/>
      <c r="X38" s="37"/>
      <c r="Y38" s="37"/>
      <c r="Z38" s="37"/>
      <c r="AA38" s="37"/>
      <c r="AB38" s="37"/>
      <c r="AC38" s="37"/>
      <c r="AD38" s="37"/>
      <c r="AE38" s="37"/>
    </row>
    <row r="39" spans="1:31" s="2" customFormat="1" ht="14.45" hidden="1" customHeight="1">
      <c r="A39" s="37"/>
      <c r="B39" s="42"/>
      <c r="C39" s="37"/>
      <c r="D39" s="37"/>
      <c r="E39" s="116" t="s">
        <v>46</v>
      </c>
      <c r="F39" s="127">
        <f>ROUND((SUM(BG99:BG260)),  2)</f>
        <v>0</v>
      </c>
      <c r="G39" s="37"/>
      <c r="H39" s="37"/>
      <c r="I39" s="128">
        <v>0.21</v>
      </c>
      <c r="J39" s="127">
        <f>0</f>
        <v>0</v>
      </c>
      <c r="K39" s="37"/>
      <c r="L39" s="117"/>
      <c r="S39" s="37"/>
      <c r="T39" s="37"/>
      <c r="U39" s="37"/>
      <c r="V39" s="37"/>
      <c r="W39" s="37"/>
      <c r="X39" s="37"/>
      <c r="Y39" s="37"/>
      <c r="Z39" s="37"/>
      <c r="AA39" s="37"/>
      <c r="AB39" s="37"/>
      <c r="AC39" s="37"/>
      <c r="AD39" s="37"/>
      <c r="AE39" s="37"/>
    </row>
    <row r="40" spans="1:31" s="2" customFormat="1" ht="14.45" hidden="1" customHeight="1">
      <c r="A40" s="37"/>
      <c r="B40" s="42"/>
      <c r="C40" s="37"/>
      <c r="D40" s="37"/>
      <c r="E40" s="116" t="s">
        <v>47</v>
      </c>
      <c r="F40" s="127">
        <f>ROUND((SUM(BH99:BH260)),  2)</f>
        <v>0</v>
      </c>
      <c r="G40" s="37"/>
      <c r="H40" s="37"/>
      <c r="I40" s="128">
        <v>0.12</v>
      </c>
      <c r="J40" s="127">
        <f>0</f>
        <v>0</v>
      </c>
      <c r="K40" s="37"/>
      <c r="L40" s="117"/>
      <c r="S40" s="37"/>
      <c r="T40" s="37"/>
      <c r="U40" s="37"/>
      <c r="V40" s="37"/>
      <c r="W40" s="37"/>
      <c r="X40" s="37"/>
      <c r="Y40" s="37"/>
      <c r="Z40" s="37"/>
      <c r="AA40" s="37"/>
      <c r="AB40" s="37"/>
      <c r="AC40" s="37"/>
      <c r="AD40" s="37"/>
      <c r="AE40" s="37"/>
    </row>
    <row r="41" spans="1:31" s="2" customFormat="1" ht="14.45" hidden="1" customHeight="1">
      <c r="A41" s="37"/>
      <c r="B41" s="42"/>
      <c r="C41" s="37"/>
      <c r="D41" s="37"/>
      <c r="E41" s="116" t="s">
        <v>48</v>
      </c>
      <c r="F41" s="127">
        <f>ROUND((SUM(BI99:BI260)),  2)</f>
        <v>0</v>
      </c>
      <c r="G41" s="37"/>
      <c r="H41" s="37"/>
      <c r="I41" s="128">
        <v>0</v>
      </c>
      <c r="J41" s="127">
        <f>0</f>
        <v>0</v>
      </c>
      <c r="K41" s="37"/>
      <c r="L41" s="117"/>
      <c r="S41" s="37"/>
      <c r="T41" s="37"/>
      <c r="U41" s="37"/>
      <c r="V41" s="37"/>
      <c r="W41" s="37"/>
      <c r="X41" s="37"/>
      <c r="Y41" s="37"/>
      <c r="Z41" s="37"/>
      <c r="AA41" s="37"/>
      <c r="AB41" s="37"/>
      <c r="AC41" s="37"/>
      <c r="AD41" s="37"/>
      <c r="AE41" s="37"/>
    </row>
    <row r="42" spans="1:31" s="2" customFormat="1" ht="6.95" customHeight="1">
      <c r="A42" s="37"/>
      <c r="B42" s="42"/>
      <c r="C42" s="37"/>
      <c r="D42" s="37"/>
      <c r="E42" s="37"/>
      <c r="F42" s="37"/>
      <c r="G42" s="37"/>
      <c r="H42" s="37"/>
      <c r="I42" s="37"/>
      <c r="J42" s="37"/>
      <c r="K42" s="37"/>
      <c r="L42" s="117"/>
      <c r="S42" s="37"/>
      <c r="T42" s="37"/>
      <c r="U42" s="37"/>
      <c r="V42" s="37"/>
      <c r="W42" s="37"/>
      <c r="X42" s="37"/>
      <c r="Y42" s="37"/>
      <c r="Z42" s="37"/>
      <c r="AA42" s="37"/>
      <c r="AB42" s="37"/>
      <c r="AC42" s="37"/>
      <c r="AD42" s="37"/>
      <c r="AE42" s="37"/>
    </row>
    <row r="43" spans="1:31" s="2" customFormat="1" ht="25.35" customHeight="1">
      <c r="A43" s="37"/>
      <c r="B43" s="42"/>
      <c r="C43" s="129"/>
      <c r="D43" s="130" t="s">
        <v>49</v>
      </c>
      <c r="E43" s="131"/>
      <c r="F43" s="131"/>
      <c r="G43" s="132" t="s">
        <v>50</v>
      </c>
      <c r="H43" s="133" t="s">
        <v>51</v>
      </c>
      <c r="I43" s="131"/>
      <c r="J43" s="134">
        <f>SUM(J34:J41)</f>
        <v>0</v>
      </c>
      <c r="K43" s="135"/>
      <c r="L43" s="117"/>
      <c r="S43" s="37"/>
      <c r="T43" s="37"/>
      <c r="U43" s="37"/>
      <c r="V43" s="37"/>
      <c r="W43" s="37"/>
      <c r="X43" s="37"/>
      <c r="Y43" s="37"/>
      <c r="Z43" s="37"/>
      <c r="AA43" s="37"/>
      <c r="AB43" s="37"/>
      <c r="AC43" s="37"/>
      <c r="AD43" s="37"/>
      <c r="AE43" s="37"/>
    </row>
    <row r="44" spans="1:31" s="2" customFormat="1" ht="14.45" customHeight="1">
      <c r="A44" s="37"/>
      <c r="B44" s="136"/>
      <c r="C44" s="137"/>
      <c r="D44" s="137"/>
      <c r="E44" s="137"/>
      <c r="F44" s="137"/>
      <c r="G44" s="137"/>
      <c r="H44" s="137"/>
      <c r="I44" s="137"/>
      <c r="J44" s="137"/>
      <c r="K44" s="137"/>
      <c r="L44" s="117"/>
      <c r="S44" s="37"/>
      <c r="T44" s="37"/>
      <c r="U44" s="37"/>
      <c r="V44" s="37"/>
      <c r="W44" s="37"/>
      <c r="X44" s="37"/>
      <c r="Y44" s="37"/>
      <c r="Z44" s="37"/>
      <c r="AA44" s="37"/>
      <c r="AB44" s="37"/>
      <c r="AC44" s="37"/>
      <c r="AD44" s="37"/>
      <c r="AE44" s="37"/>
    </row>
    <row r="48" spans="1:31" s="2" customFormat="1" ht="6.95" customHeight="1">
      <c r="A48" s="37"/>
      <c r="B48" s="138"/>
      <c r="C48" s="139"/>
      <c r="D48" s="139"/>
      <c r="E48" s="139"/>
      <c r="F48" s="139"/>
      <c r="G48" s="139"/>
      <c r="H48" s="139"/>
      <c r="I48" s="139"/>
      <c r="J48" s="139"/>
      <c r="K48" s="139"/>
      <c r="L48" s="117"/>
      <c r="S48" s="37"/>
      <c r="T48" s="37"/>
      <c r="U48" s="37"/>
      <c r="V48" s="37"/>
      <c r="W48" s="37"/>
      <c r="X48" s="37"/>
      <c r="Y48" s="37"/>
      <c r="Z48" s="37"/>
      <c r="AA48" s="37"/>
      <c r="AB48" s="37"/>
      <c r="AC48" s="37"/>
      <c r="AD48" s="37"/>
      <c r="AE48" s="37"/>
    </row>
    <row r="49" spans="1:31" s="2" customFormat="1" ht="24.95" customHeight="1">
      <c r="A49" s="37"/>
      <c r="B49" s="38"/>
      <c r="C49" s="26" t="s">
        <v>206</v>
      </c>
      <c r="D49" s="39"/>
      <c r="E49" s="39"/>
      <c r="F49" s="39"/>
      <c r="G49" s="39"/>
      <c r="H49" s="39"/>
      <c r="I49" s="39"/>
      <c r="J49" s="39"/>
      <c r="K49" s="39"/>
      <c r="L49" s="117"/>
      <c r="S49" s="37"/>
      <c r="T49" s="37"/>
      <c r="U49" s="37"/>
      <c r="V49" s="37"/>
      <c r="W49" s="37"/>
      <c r="X49" s="37"/>
      <c r="Y49" s="37"/>
      <c r="Z49" s="37"/>
      <c r="AA49" s="37"/>
      <c r="AB49" s="37"/>
      <c r="AC49" s="37"/>
      <c r="AD49" s="37"/>
      <c r="AE49" s="37"/>
    </row>
    <row r="50" spans="1:31" s="2" customFormat="1" ht="6.95" customHeight="1">
      <c r="A50" s="37"/>
      <c r="B50" s="38"/>
      <c r="C50" s="39"/>
      <c r="D50" s="39"/>
      <c r="E50" s="39"/>
      <c r="F50" s="39"/>
      <c r="G50" s="39"/>
      <c r="H50" s="39"/>
      <c r="I50" s="39"/>
      <c r="J50" s="39"/>
      <c r="K50" s="39"/>
      <c r="L50" s="117"/>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7"/>
      <c r="S51" s="37"/>
      <c r="T51" s="37"/>
      <c r="U51" s="37"/>
      <c r="V51" s="37"/>
      <c r="W51" s="37"/>
      <c r="X51" s="37"/>
      <c r="Y51" s="37"/>
      <c r="Z51" s="37"/>
      <c r="AA51" s="37"/>
      <c r="AB51" s="37"/>
      <c r="AC51" s="37"/>
      <c r="AD51" s="37"/>
      <c r="AE51" s="37"/>
    </row>
    <row r="52" spans="1:31" s="2" customFormat="1" ht="16.5" customHeight="1">
      <c r="A52" s="37"/>
      <c r="B52" s="38"/>
      <c r="C52" s="39"/>
      <c r="D52" s="39"/>
      <c r="E52" s="420" t="str">
        <f>E7</f>
        <v>Mateřská škola Brno, Kikrleho</v>
      </c>
      <c r="F52" s="421"/>
      <c r="G52" s="421"/>
      <c r="H52" s="421"/>
      <c r="I52" s="39"/>
      <c r="J52" s="39"/>
      <c r="K52" s="39"/>
      <c r="L52" s="117"/>
      <c r="S52" s="37"/>
      <c r="T52" s="37"/>
      <c r="U52" s="37"/>
      <c r="V52" s="37"/>
      <c r="W52" s="37"/>
      <c r="X52" s="37"/>
      <c r="Y52" s="37"/>
      <c r="Z52" s="37"/>
      <c r="AA52" s="37"/>
      <c r="AB52" s="37"/>
      <c r="AC52" s="37"/>
      <c r="AD52" s="37"/>
      <c r="AE52" s="37"/>
    </row>
    <row r="53" spans="1:31" s="1" customFormat="1" ht="12" customHeight="1">
      <c r="B53" s="24"/>
      <c r="C53" s="32" t="s">
        <v>168</v>
      </c>
      <c r="D53" s="25"/>
      <c r="E53" s="25"/>
      <c r="F53" s="25"/>
      <c r="G53" s="25"/>
      <c r="H53" s="25"/>
      <c r="I53" s="25"/>
      <c r="J53" s="25"/>
      <c r="K53" s="25"/>
      <c r="L53" s="23"/>
    </row>
    <row r="54" spans="1:31" s="1" customFormat="1" ht="16.5" customHeight="1">
      <c r="B54" s="24"/>
      <c r="C54" s="25"/>
      <c r="D54" s="25"/>
      <c r="E54" s="420" t="s">
        <v>172</v>
      </c>
      <c r="F54" s="380"/>
      <c r="G54" s="380"/>
      <c r="H54" s="380"/>
      <c r="I54" s="25"/>
      <c r="J54" s="25"/>
      <c r="K54" s="25"/>
      <c r="L54" s="23"/>
    </row>
    <row r="55" spans="1:31" s="1" customFormat="1" ht="12" customHeight="1">
      <c r="B55" s="24"/>
      <c r="C55" s="32" t="s">
        <v>176</v>
      </c>
      <c r="D55" s="25"/>
      <c r="E55" s="25"/>
      <c r="F55" s="25"/>
      <c r="G55" s="25"/>
      <c r="H55" s="25"/>
      <c r="I55" s="25"/>
      <c r="J55" s="25"/>
      <c r="K55" s="25"/>
      <c r="L55" s="23"/>
    </row>
    <row r="56" spans="1:31" s="2" customFormat="1" ht="16.5" customHeight="1">
      <c r="A56" s="37"/>
      <c r="B56" s="38"/>
      <c r="C56" s="39"/>
      <c r="D56" s="39"/>
      <c r="E56" s="424" t="s">
        <v>4347</v>
      </c>
      <c r="F56" s="422"/>
      <c r="G56" s="422"/>
      <c r="H56" s="422"/>
      <c r="I56" s="39"/>
      <c r="J56" s="39"/>
      <c r="K56" s="39"/>
      <c r="L56" s="117"/>
      <c r="S56" s="37"/>
      <c r="T56" s="37"/>
      <c r="U56" s="37"/>
      <c r="V56" s="37"/>
      <c r="W56" s="37"/>
      <c r="X56" s="37"/>
      <c r="Y56" s="37"/>
      <c r="Z56" s="37"/>
      <c r="AA56" s="37"/>
      <c r="AB56" s="37"/>
      <c r="AC56" s="37"/>
      <c r="AD56" s="37"/>
      <c r="AE56" s="37"/>
    </row>
    <row r="57" spans="1:31" s="2" customFormat="1" ht="12" customHeight="1">
      <c r="A57" s="37"/>
      <c r="B57" s="38"/>
      <c r="C57" s="32" t="s">
        <v>4348</v>
      </c>
      <c r="D57" s="39"/>
      <c r="E57" s="39"/>
      <c r="F57" s="39"/>
      <c r="G57" s="39"/>
      <c r="H57" s="39"/>
      <c r="I57" s="39"/>
      <c r="J57" s="39"/>
      <c r="K57" s="39"/>
      <c r="L57" s="117"/>
      <c r="S57" s="37"/>
      <c r="T57" s="37"/>
      <c r="U57" s="37"/>
      <c r="V57" s="37"/>
      <c r="W57" s="37"/>
      <c r="X57" s="37"/>
      <c r="Y57" s="37"/>
      <c r="Z57" s="37"/>
      <c r="AA57" s="37"/>
      <c r="AB57" s="37"/>
      <c r="AC57" s="37"/>
      <c r="AD57" s="37"/>
      <c r="AE57" s="37"/>
    </row>
    <row r="58" spans="1:31" s="2" customFormat="1" ht="16.5" customHeight="1">
      <c r="A58" s="37"/>
      <c r="B58" s="38"/>
      <c r="C58" s="39"/>
      <c r="D58" s="39"/>
      <c r="E58" s="373" t="str">
        <f>E13</f>
        <v>2024/IS/06-02-14-5 - D.1.4.5-Zdravotechnické instalace</v>
      </c>
      <c r="F58" s="422"/>
      <c r="G58" s="422"/>
      <c r="H58" s="422"/>
      <c r="I58" s="39"/>
      <c r="J58" s="39"/>
      <c r="K58" s="39"/>
      <c r="L58" s="117"/>
      <c r="S58" s="37"/>
      <c r="T58" s="37"/>
      <c r="U58" s="37"/>
      <c r="V58" s="37"/>
      <c r="W58" s="37"/>
      <c r="X58" s="37"/>
      <c r="Y58" s="37"/>
      <c r="Z58" s="37"/>
      <c r="AA58" s="37"/>
      <c r="AB58" s="37"/>
      <c r="AC58" s="37"/>
      <c r="AD58" s="37"/>
      <c r="AE58" s="37"/>
    </row>
    <row r="59" spans="1:31" s="2" customFormat="1" ht="6.95" customHeight="1">
      <c r="A59" s="37"/>
      <c r="B59" s="38"/>
      <c r="C59" s="39"/>
      <c r="D59" s="39"/>
      <c r="E59" s="39"/>
      <c r="F59" s="39"/>
      <c r="G59" s="39"/>
      <c r="H59" s="39"/>
      <c r="I59" s="39"/>
      <c r="J59" s="39"/>
      <c r="K59" s="39"/>
      <c r="L59" s="117"/>
      <c r="S59" s="37"/>
      <c r="T59" s="37"/>
      <c r="U59" s="37"/>
      <c r="V59" s="37"/>
      <c r="W59" s="37"/>
      <c r="X59" s="37"/>
      <c r="Y59" s="37"/>
      <c r="Z59" s="37"/>
      <c r="AA59" s="37"/>
      <c r="AB59" s="37"/>
      <c r="AC59" s="37"/>
      <c r="AD59" s="37"/>
      <c r="AE59" s="37"/>
    </row>
    <row r="60" spans="1:31" s="2" customFormat="1" ht="12" customHeight="1">
      <c r="A60" s="37"/>
      <c r="B60" s="38"/>
      <c r="C60" s="32" t="s">
        <v>22</v>
      </c>
      <c r="D60" s="39"/>
      <c r="E60" s="39"/>
      <c r="F60" s="30" t="str">
        <f>F16</f>
        <v xml:space="preserve"> </v>
      </c>
      <c r="G60" s="39"/>
      <c r="H60" s="39"/>
      <c r="I60" s="32" t="s">
        <v>24</v>
      </c>
      <c r="J60" s="62" t="str">
        <f>IF(J16="","",J16)</f>
        <v>23. 7. 2024</v>
      </c>
      <c r="K60" s="39"/>
      <c r="L60" s="117"/>
      <c r="S60" s="37"/>
      <c r="T60" s="37"/>
      <c r="U60" s="37"/>
      <c r="V60" s="37"/>
      <c r="W60" s="37"/>
      <c r="X60" s="37"/>
      <c r="Y60" s="37"/>
      <c r="Z60" s="37"/>
      <c r="AA60" s="37"/>
      <c r="AB60" s="37"/>
      <c r="AC60" s="37"/>
      <c r="AD60" s="37"/>
      <c r="AE60" s="37"/>
    </row>
    <row r="61" spans="1:31" s="2" customFormat="1" ht="6.95" customHeight="1">
      <c r="A61" s="37"/>
      <c r="B61" s="38"/>
      <c r="C61" s="39"/>
      <c r="D61" s="39"/>
      <c r="E61" s="39"/>
      <c r="F61" s="39"/>
      <c r="G61" s="39"/>
      <c r="H61" s="39"/>
      <c r="I61" s="39"/>
      <c r="J61" s="39"/>
      <c r="K61" s="39"/>
      <c r="L61" s="117"/>
      <c r="S61" s="37"/>
      <c r="T61" s="37"/>
      <c r="U61" s="37"/>
      <c r="V61" s="37"/>
      <c r="W61" s="37"/>
      <c r="X61" s="37"/>
      <c r="Y61" s="37"/>
      <c r="Z61" s="37"/>
      <c r="AA61" s="37"/>
      <c r="AB61" s="37"/>
      <c r="AC61" s="37"/>
      <c r="AD61" s="37"/>
      <c r="AE61" s="37"/>
    </row>
    <row r="62" spans="1:31" s="2" customFormat="1" ht="15.2" customHeight="1">
      <c r="A62" s="37"/>
      <c r="B62" s="38"/>
      <c r="C62" s="32" t="s">
        <v>26</v>
      </c>
      <c r="D62" s="39"/>
      <c r="E62" s="39"/>
      <c r="F62" s="30" t="str">
        <f>E19</f>
        <v>Statutární město Brno</v>
      </c>
      <c r="G62" s="39"/>
      <c r="H62" s="39"/>
      <c r="I62" s="32" t="s">
        <v>32</v>
      </c>
      <c r="J62" s="35" t="str">
        <f>E25</f>
        <v>IS-ARCH s.r.o.</v>
      </c>
      <c r="K62" s="39"/>
      <c r="L62" s="117"/>
      <c r="S62" s="37"/>
      <c r="T62" s="37"/>
      <c r="U62" s="37"/>
      <c r="V62" s="37"/>
      <c r="W62" s="37"/>
      <c r="X62" s="37"/>
      <c r="Y62" s="37"/>
      <c r="Z62" s="37"/>
      <c r="AA62" s="37"/>
      <c r="AB62" s="37"/>
      <c r="AC62" s="37"/>
      <c r="AD62" s="37"/>
      <c r="AE62" s="37"/>
    </row>
    <row r="63" spans="1:31" s="2" customFormat="1" ht="15.2" customHeight="1">
      <c r="A63" s="37"/>
      <c r="B63" s="38"/>
      <c r="C63" s="32" t="s">
        <v>30</v>
      </c>
      <c r="D63" s="39"/>
      <c r="E63" s="39"/>
      <c r="F63" s="30" t="str">
        <f>IF(E22="","",E22)</f>
        <v>Vyplň údaj</v>
      </c>
      <c r="G63" s="39"/>
      <c r="H63" s="39"/>
      <c r="I63" s="32" t="s">
        <v>35</v>
      </c>
      <c r="J63" s="35" t="str">
        <f>E28</f>
        <v>Ing.D.Wicherková</v>
      </c>
      <c r="K63" s="39"/>
      <c r="L63" s="117"/>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7"/>
      <c r="S64" s="37"/>
      <c r="T64" s="37"/>
      <c r="U64" s="37"/>
      <c r="V64" s="37"/>
      <c r="W64" s="37"/>
      <c r="X64" s="37"/>
      <c r="Y64" s="37"/>
      <c r="Z64" s="37"/>
      <c r="AA64" s="37"/>
      <c r="AB64" s="37"/>
      <c r="AC64" s="37"/>
      <c r="AD64" s="37"/>
      <c r="AE64" s="37"/>
    </row>
    <row r="65" spans="1:47" s="2" customFormat="1" ht="29.25" customHeight="1">
      <c r="A65" s="37"/>
      <c r="B65" s="38"/>
      <c r="C65" s="140" t="s">
        <v>207</v>
      </c>
      <c r="D65" s="141"/>
      <c r="E65" s="141"/>
      <c r="F65" s="141"/>
      <c r="G65" s="141"/>
      <c r="H65" s="141"/>
      <c r="I65" s="141"/>
      <c r="J65" s="142" t="s">
        <v>208</v>
      </c>
      <c r="K65" s="141"/>
      <c r="L65" s="117"/>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7"/>
      <c r="S66" s="37"/>
      <c r="T66" s="37"/>
      <c r="U66" s="37"/>
      <c r="V66" s="37"/>
      <c r="W66" s="37"/>
      <c r="X66" s="37"/>
      <c r="Y66" s="37"/>
      <c r="Z66" s="37"/>
      <c r="AA66" s="37"/>
      <c r="AB66" s="37"/>
      <c r="AC66" s="37"/>
      <c r="AD66" s="37"/>
      <c r="AE66" s="37"/>
    </row>
    <row r="67" spans="1:47" s="2" customFormat="1" ht="22.9" customHeight="1">
      <c r="A67" s="37"/>
      <c r="B67" s="38"/>
      <c r="C67" s="143" t="s">
        <v>71</v>
      </c>
      <c r="D67" s="39"/>
      <c r="E67" s="39"/>
      <c r="F67" s="39"/>
      <c r="G67" s="39"/>
      <c r="H67" s="39"/>
      <c r="I67" s="39"/>
      <c r="J67" s="80">
        <f>J99</f>
        <v>0</v>
      </c>
      <c r="K67" s="39"/>
      <c r="L67" s="117"/>
      <c r="S67" s="37"/>
      <c r="T67" s="37"/>
      <c r="U67" s="37"/>
      <c r="V67" s="37"/>
      <c r="W67" s="37"/>
      <c r="X67" s="37"/>
      <c r="Y67" s="37"/>
      <c r="Z67" s="37"/>
      <c r="AA67" s="37"/>
      <c r="AB67" s="37"/>
      <c r="AC67" s="37"/>
      <c r="AD67" s="37"/>
      <c r="AE67" s="37"/>
      <c r="AU67" s="20" t="s">
        <v>209</v>
      </c>
    </row>
    <row r="68" spans="1:47" s="9" customFormat="1" ht="24.95" customHeight="1">
      <c r="B68" s="144"/>
      <c r="C68" s="145"/>
      <c r="D68" s="146" t="s">
        <v>4934</v>
      </c>
      <c r="E68" s="147"/>
      <c r="F68" s="147"/>
      <c r="G68" s="147"/>
      <c r="H68" s="147"/>
      <c r="I68" s="147"/>
      <c r="J68" s="148">
        <f>J100</f>
        <v>0</v>
      </c>
      <c r="K68" s="145"/>
      <c r="L68" s="149"/>
    </row>
    <row r="69" spans="1:47" s="9" customFormat="1" ht="24.95" customHeight="1">
      <c r="B69" s="144"/>
      <c r="C69" s="145"/>
      <c r="D69" s="146" t="s">
        <v>4935</v>
      </c>
      <c r="E69" s="147"/>
      <c r="F69" s="147"/>
      <c r="G69" s="147"/>
      <c r="H69" s="147"/>
      <c r="I69" s="147"/>
      <c r="J69" s="148">
        <f>J165</f>
        <v>0</v>
      </c>
      <c r="K69" s="145"/>
      <c r="L69" s="149"/>
    </row>
    <row r="70" spans="1:47" s="9" customFormat="1" ht="24.95" customHeight="1">
      <c r="B70" s="144"/>
      <c r="C70" s="145"/>
      <c r="D70" s="146" t="s">
        <v>4936</v>
      </c>
      <c r="E70" s="147"/>
      <c r="F70" s="147"/>
      <c r="G70" s="147"/>
      <c r="H70" s="147"/>
      <c r="I70" s="147"/>
      <c r="J70" s="148">
        <f>J219</f>
        <v>0</v>
      </c>
      <c r="K70" s="145"/>
      <c r="L70" s="149"/>
    </row>
    <row r="71" spans="1:47" s="9" customFormat="1" ht="24.95" customHeight="1">
      <c r="B71" s="144"/>
      <c r="C71" s="145"/>
      <c r="D71" s="146" t="s">
        <v>4937</v>
      </c>
      <c r="E71" s="147"/>
      <c r="F71" s="147"/>
      <c r="G71" s="147"/>
      <c r="H71" s="147"/>
      <c r="I71" s="147"/>
      <c r="J71" s="148">
        <f>J229</f>
        <v>0</v>
      </c>
      <c r="K71" s="145"/>
      <c r="L71" s="149"/>
    </row>
    <row r="72" spans="1:47" s="9" customFormat="1" ht="24.95" customHeight="1">
      <c r="B72" s="144"/>
      <c r="C72" s="145"/>
      <c r="D72" s="146" t="s">
        <v>4938</v>
      </c>
      <c r="E72" s="147"/>
      <c r="F72" s="147"/>
      <c r="G72" s="147"/>
      <c r="H72" s="147"/>
      <c r="I72" s="147"/>
      <c r="J72" s="148">
        <f>J235</f>
        <v>0</v>
      </c>
      <c r="K72" s="145"/>
      <c r="L72" s="149"/>
    </row>
    <row r="73" spans="1:47" s="9" customFormat="1" ht="24.95" customHeight="1">
      <c r="B73" s="144"/>
      <c r="C73" s="145"/>
      <c r="D73" s="146" t="s">
        <v>4939</v>
      </c>
      <c r="E73" s="147"/>
      <c r="F73" s="147"/>
      <c r="G73" s="147"/>
      <c r="H73" s="147"/>
      <c r="I73" s="147"/>
      <c r="J73" s="148">
        <f>J247</f>
        <v>0</v>
      </c>
      <c r="K73" s="145"/>
      <c r="L73" s="149"/>
    </row>
    <row r="74" spans="1:47" s="9" customFormat="1" ht="24.95" customHeight="1">
      <c r="B74" s="144"/>
      <c r="C74" s="145"/>
      <c r="D74" s="146" t="s">
        <v>4940</v>
      </c>
      <c r="E74" s="147"/>
      <c r="F74" s="147"/>
      <c r="G74" s="147"/>
      <c r="H74" s="147"/>
      <c r="I74" s="147"/>
      <c r="J74" s="148">
        <f>J252</f>
        <v>0</v>
      </c>
      <c r="K74" s="145"/>
      <c r="L74" s="149"/>
    </row>
    <row r="75" spans="1:47" s="9" customFormat="1" ht="24.95" customHeight="1">
      <c r="B75" s="144"/>
      <c r="C75" s="145"/>
      <c r="D75" s="146" t="s">
        <v>4941</v>
      </c>
      <c r="E75" s="147"/>
      <c r="F75" s="147"/>
      <c r="G75" s="147"/>
      <c r="H75" s="147"/>
      <c r="I75" s="147"/>
      <c r="J75" s="148">
        <f>J259</f>
        <v>0</v>
      </c>
      <c r="K75" s="145"/>
      <c r="L75" s="149"/>
    </row>
    <row r="76" spans="1:47" s="2" customFormat="1" ht="21.75" customHeight="1">
      <c r="A76" s="37"/>
      <c r="B76" s="38"/>
      <c r="C76" s="39"/>
      <c r="D76" s="39"/>
      <c r="E76" s="39"/>
      <c r="F76" s="39"/>
      <c r="G76" s="39"/>
      <c r="H76" s="39"/>
      <c r="I76" s="39"/>
      <c r="J76" s="39"/>
      <c r="K76" s="39"/>
      <c r="L76" s="117"/>
      <c r="S76" s="37"/>
      <c r="T76" s="37"/>
      <c r="U76" s="37"/>
      <c r="V76" s="37"/>
      <c r="W76" s="37"/>
      <c r="X76" s="37"/>
      <c r="Y76" s="37"/>
      <c r="Z76" s="37"/>
      <c r="AA76" s="37"/>
      <c r="AB76" s="37"/>
      <c r="AC76" s="37"/>
      <c r="AD76" s="37"/>
      <c r="AE76" s="37"/>
    </row>
    <row r="77" spans="1:47" s="2" customFormat="1" ht="6.95" customHeight="1">
      <c r="A77" s="37"/>
      <c r="B77" s="50"/>
      <c r="C77" s="51"/>
      <c r="D77" s="51"/>
      <c r="E77" s="51"/>
      <c r="F77" s="51"/>
      <c r="G77" s="51"/>
      <c r="H77" s="51"/>
      <c r="I77" s="51"/>
      <c r="J77" s="51"/>
      <c r="K77" s="51"/>
      <c r="L77" s="117"/>
      <c r="S77" s="37"/>
      <c r="T77" s="37"/>
      <c r="U77" s="37"/>
      <c r="V77" s="37"/>
      <c r="W77" s="37"/>
      <c r="X77" s="37"/>
      <c r="Y77" s="37"/>
      <c r="Z77" s="37"/>
      <c r="AA77" s="37"/>
      <c r="AB77" s="37"/>
      <c r="AC77" s="37"/>
      <c r="AD77" s="37"/>
      <c r="AE77" s="37"/>
    </row>
    <row r="81" spans="1:31" s="2" customFormat="1" ht="6.95" customHeight="1">
      <c r="A81" s="37"/>
      <c r="B81" s="52"/>
      <c r="C81" s="53"/>
      <c r="D81" s="53"/>
      <c r="E81" s="53"/>
      <c r="F81" s="53"/>
      <c r="G81" s="53"/>
      <c r="H81" s="53"/>
      <c r="I81" s="53"/>
      <c r="J81" s="53"/>
      <c r="K81" s="53"/>
      <c r="L81" s="117"/>
      <c r="S81" s="37"/>
      <c r="T81" s="37"/>
      <c r="U81" s="37"/>
      <c r="V81" s="37"/>
      <c r="W81" s="37"/>
      <c r="X81" s="37"/>
      <c r="Y81" s="37"/>
      <c r="Z81" s="37"/>
      <c r="AA81" s="37"/>
      <c r="AB81" s="37"/>
      <c r="AC81" s="37"/>
      <c r="AD81" s="37"/>
      <c r="AE81" s="37"/>
    </row>
    <row r="82" spans="1:31" s="2" customFormat="1" ht="24.95" customHeight="1">
      <c r="A82" s="37"/>
      <c r="B82" s="38"/>
      <c r="C82" s="26" t="s">
        <v>237</v>
      </c>
      <c r="D82" s="39"/>
      <c r="E82" s="39"/>
      <c r="F82" s="39"/>
      <c r="G82" s="39"/>
      <c r="H82" s="39"/>
      <c r="I82" s="39"/>
      <c r="J82" s="39"/>
      <c r="K82" s="39"/>
      <c r="L82" s="117"/>
      <c r="S82" s="37"/>
      <c r="T82" s="37"/>
      <c r="U82" s="37"/>
      <c r="V82" s="37"/>
      <c r="W82" s="37"/>
      <c r="X82" s="37"/>
      <c r="Y82" s="37"/>
      <c r="Z82" s="37"/>
      <c r="AA82" s="37"/>
      <c r="AB82" s="37"/>
      <c r="AC82" s="37"/>
      <c r="AD82" s="37"/>
      <c r="AE82" s="37"/>
    </row>
    <row r="83" spans="1:31" s="2" customFormat="1" ht="6.95" customHeight="1">
      <c r="A83" s="37"/>
      <c r="B83" s="38"/>
      <c r="C83" s="39"/>
      <c r="D83" s="39"/>
      <c r="E83" s="39"/>
      <c r="F83" s="39"/>
      <c r="G83" s="39"/>
      <c r="H83" s="39"/>
      <c r="I83" s="39"/>
      <c r="J83" s="39"/>
      <c r="K83" s="39"/>
      <c r="L83" s="117"/>
      <c r="S83" s="37"/>
      <c r="T83" s="37"/>
      <c r="U83" s="37"/>
      <c r="V83" s="37"/>
      <c r="W83" s="37"/>
      <c r="X83" s="37"/>
      <c r="Y83" s="37"/>
      <c r="Z83" s="37"/>
      <c r="AA83" s="37"/>
      <c r="AB83" s="37"/>
      <c r="AC83" s="37"/>
      <c r="AD83" s="37"/>
      <c r="AE83" s="37"/>
    </row>
    <row r="84" spans="1:31" s="2" customFormat="1" ht="12" customHeight="1">
      <c r="A84" s="37"/>
      <c r="B84" s="38"/>
      <c r="C84" s="32" t="s">
        <v>16</v>
      </c>
      <c r="D84" s="39"/>
      <c r="E84" s="39"/>
      <c r="F84" s="39"/>
      <c r="G84" s="39"/>
      <c r="H84" s="39"/>
      <c r="I84" s="39"/>
      <c r="J84" s="39"/>
      <c r="K84" s="39"/>
      <c r="L84" s="117"/>
      <c r="S84" s="37"/>
      <c r="T84" s="37"/>
      <c r="U84" s="37"/>
      <c r="V84" s="37"/>
      <c r="W84" s="37"/>
      <c r="X84" s="37"/>
      <c r="Y84" s="37"/>
      <c r="Z84" s="37"/>
      <c r="AA84" s="37"/>
      <c r="AB84" s="37"/>
      <c r="AC84" s="37"/>
      <c r="AD84" s="37"/>
      <c r="AE84" s="37"/>
    </row>
    <row r="85" spans="1:31" s="2" customFormat="1" ht="16.5" customHeight="1">
      <c r="A85" s="37"/>
      <c r="B85" s="38"/>
      <c r="C85" s="39"/>
      <c r="D85" s="39"/>
      <c r="E85" s="420" t="str">
        <f>E7</f>
        <v>Mateřská škola Brno, Kikrleho</v>
      </c>
      <c r="F85" s="421"/>
      <c r="G85" s="421"/>
      <c r="H85" s="421"/>
      <c r="I85" s="39"/>
      <c r="J85" s="39"/>
      <c r="K85" s="39"/>
      <c r="L85" s="117"/>
      <c r="S85" s="37"/>
      <c r="T85" s="37"/>
      <c r="U85" s="37"/>
      <c r="V85" s="37"/>
      <c r="W85" s="37"/>
      <c r="X85" s="37"/>
      <c r="Y85" s="37"/>
      <c r="Z85" s="37"/>
      <c r="AA85" s="37"/>
      <c r="AB85" s="37"/>
      <c r="AC85" s="37"/>
      <c r="AD85" s="37"/>
      <c r="AE85" s="37"/>
    </row>
    <row r="86" spans="1:31" s="1" customFormat="1" ht="12" customHeight="1">
      <c r="B86" s="24"/>
      <c r="C86" s="32" t="s">
        <v>168</v>
      </c>
      <c r="D86" s="25"/>
      <c r="E86" s="25"/>
      <c r="F86" s="25"/>
      <c r="G86" s="25"/>
      <c r="H86" s="25"/>
      <c r="I86" s="25"/>
      <c r="J86" s="25"/>
      <c r="K86" s="25"/>
      <c r="L86" s="23"/>
    </row>
    <row r="87" spans="1:31" s="1" customFormat="1" ht="16.5" customHeight="1">
      <c r="B87" s="24"/>
      <c r="C87" s="25"/>
      <c r="D87" s="25"/>
      <c r="E87" s="420" t="s">
        <v>172</v>
      </c>
      <c r="F87" s="380"/>
      <c r="G87" s="380"/>
      <c r="H87" s="380"/>
      <c r="I87" s="25"/>
      <c r="J87" s="25"/>
      <c r="K87" s="25"/>
      <c r="L87" s="23"/>
    </row>
    <row r="88" spans="1:31" s="1" customFormat="1" ht="12" customHeight="1">
      <c r="B88" s="24"/>
      <c r="C88" s="32" t="s">
        <v>176</v>
      </c>
      <c r="D88" s="25"/>
      <c r="E88" s="25"/>
      <c r="F88" s="25"/>
      <c r="G88" s="25"/>
      <c r="H88" s="25"/>
      <c r="I88" s="25"/>
      <c r="J88" s="25"/>
      <c r="K88" s="25"/>
      <c r="L88" s="23"/>
    </row>
    <row r="89" spans="1:31" s="2" customFormat="1" ht="16.5" customHeight="1">
      <c r="A89" s="37"/>
      <c r="B89" s="38"/>
      <c r="C89" s="39"/>
      <c r="D89" s="39"/>
      <c r="E89" s="424" t="s">
        <v>4347</v>
      </c>
      <c r="F89" s="422"/>
      <c r="G89" s="422"/>
      <c r="H89" s="422"/>
      <c r="I89" s="39"/>
      <c r="J89" s="39"/>
      <c r="K89" s="39"/>
      <c r="L89" s="117"/>
      <c r="S89" s="37"/>
      <c r="T89" s="37"/>
      <c r="U89" s="37"/>
      <c r="V89" s="37"/>
      <c r="W89" s="37"/>
      <c r="X89" s="37"/>
      <c r="Y89" s="37"/>
      <c r="Z89" s="37"/>
      <c r="AA89" s="37"/>
      <c r="AB89" s="37"/>
      <c r="AC89" s="37"/>
      <c r="AD89" s="37"/>
      <c r="AE89" s="37"/>
    </row>
    <row r="90" spans="1:31" s="2" customFormat="1" ht="12" customHeight="1">
      <c r="A90" s="37"/>
      <c r="B90" s="38"/>
      <c r="C90" s="32" t="s">
        <v>4348</v>
      </c>
      <c r="D90" s="39"/>
      <c r="E90" s="39"/>
      <c r="F90" s="39"/>
      <c r="G90" s="39"/>
      <c r="H90" s="39"/>
      <c r="I90" s="39"/>
      <c r="J90" s="39"/>
      <c r="K90" s="39"/>
      <c r="L90" s="117"/>
      <c r="S90" s="37"/>
      <c r="T90" s="37"/>
      <c r="U90" s="37"/>
      <c r="V90" s="37"/>
      <c r="W90" s="37"/>
      <c r="X90" s="37"/>
      <c r="Y90" s="37"/>
      <c r="Z90" s="37"/>
      <c r="AA90" s="37"/>
      <c r="AB90" s="37"/>
      <c r="AC90" s="37"/>
      <c r="AD90" s="37"/>
      <c r="AE90" s="37"/>
    </row>
    <row r="91" spans="1:31" s="2" customFormat="1" ht="16.5" customHeight="1">
      <c r="A91" s="37"/>
      <c r="B91" s="38"/>
      <c r="C91" s="39"/>
      <c r="D91" s="39"/>
      <c r="E91" s="373" t="str">
        <f>E13</f>
        <v>2024/IS/06-02-14-5 - D.1.4.5-Zdravotechnické instalace</v>
      </c>
      <c r="F91" s="422"/>
      <c r="G91" s="422"/>
      <c r="H91" s="422"/>
      <c r="I91" s="39"/>
      <c r="J91" s="39"/>
      <c r="K91" s="39"/>
      <c r="L91" s="117"/>
      <c r="S91" s="37"/>
      <c r="T91" s="37"/>
      <c r="U91" s="37"/>
      <c r="V91" s="37"/>
      <c r="W91" s="37"/>
      <c r="X91" s="37"/>
      <c r="Y91" s="37"/>
      <c r="Z91" s="37"/>
      <c r="AA91" s="37"/>
      <c r="AB91" s="37"/>
      <c r="AC91" s="37"/>
      <c r="AD91" s="37"/>
      <c r="AE91" s="37"/>
    </row>
    <row r="92" spans="1:31" s="2" customFormat="1" ht="6.95" customHeight="1">
      <c r="A92" s="37"/>
      <c r="B92" s="38"/>
      <c r="C92" s="39"/>
      <c r="D92" s="39"/>
      <c r="E92" s="39"/>
      <c r="F92" s="39"/>
      <c r="G92" s="39"/>
      <c r="H92" s="39"/>
      <c r="I92" s="39"/>
      <c r="J92" s="39"/>
      <c r="K92" s="39"/>
      <c r="L92" s="117"/>
      <c r="S92" s="37"/>
      <c r="T92" s="37"/>
      <c r="U92" s="37"/>
      <c r="V92" s="37"/>
      <c r="W92" s="37"/>
      <c r="X92" s="37"/>
      <c r="Y92" s="37"/>
      <c r="Z92" s="37"/>
      <c r="AA92" s="37"/>
      <c r="AB92" s="37"/>
      <c r="AC92" s="37"/>
      <c r="AD92" s="37"/>
      <c r="AE92" s="37"/>
    </row>
    <row r="93" spans="1:31" s="2" customFormat="1" ht="12" customHeight="1">
      <c r="A93" s="37"/>
      <c r="B93" s="38"/>
      <c r="C93" s="32" t="s">
        <v>22</v>
      </c>
      <c r="D93" s="39"/>
      <c r="E93" s="39"/>
      <c r="F93" s="30" t="str">
        <f>F16</f>
        <v xml:space="preserve"> </v>
      </c>
      <c r="G93" s="39"/>
      <c r="H93" s="39"/>
      <c r="I93" s="32" t="s">
        <v>24</v>
      </c>
      <c r="J93" s="62" t="str">
        <f>IF(J16="","",J16)</f>
        <v>23. 7. 2024</v>
      </c>
      <c r="K93" s="39"/>
      <c r="L93" s="117"/>
      <c r="S93" s="37"/>
      <c r="T93" s="37"/>
      <c r="U93" s="37"/>
      <c r="V93" s="37"/>
      <c r="W93" s="37"/>
      <c r="X93" s="37"/>
      <c r="Y93" s="37"/>
      <c r="Z93" s="37"/>
      <c r="AA93" s="37"/>
      <c r="AB93" s="37"/>
      <c r="AC93" s="37"/>
      <c r="AD93" s="37"/>
      <c r="AE93" s="37"/>
    </row>
    <row r="94" spans="1:31" s="2" customFormat="1" ht="6.95" customHeight="1">
      <c r="A94" s="37"/>
      <c r="B94" s="38"/>
      <c r="C94" s="39"/>
      <c r="D94" s="39"/>
      <c r="E94" s="39"/>
      <c r="F94" s="39"/>
      <c r="G94" s="39"/>
      <c r="H94" s="39"/>
      <c r="I94" s="39"/>
      <c r="J94" s="39"/>
      <c r="K94" s="39"/>
      <c r="L94" s="117"/>
      <c r="S94" s="37"/>
      <c r="T94" s="37"/>
      <c r="U94" s="37"/>
      <c r="V94" s="37"/>
      <c r="W94" s="37"/>
      <c r="X94" s="37"/>
      <c r="Y94" s="37"/>
      <c r="Z94" s="37"/>
      <c r="AA94" s="37"/>
      <c r="AB94" s="37"/>
      <c r="AC94" s="37"/>
      <c r="AD94" s="37"/>
      <c r="AE94" s="37"/>
    </row>
    <row r="95" spans="1:31" s="2" customFormat="1" ht="15.2" customHeight="1">
      <c r="A95" s="37"/>
      <c r="B95" s="38"/>
      <c r="C95" s="32" t="s">
        <v>26</v>
      </c>
      <c r="D95" s="39"/>
      <c r="E95" s="39"/>
      <c r="F95" s="30" t="str">
        <f>E19</f>
        <v>Statutární město Brno</v>
      </c>
      <c r="G95" s="39"/>
      <c r="H95" s="39"/>
      <c r="I95" s="32" t="s">
        <v>32</v>
      </c>
      <c r="J95" s="35" t="str">
        <f>E25</f>
        <v>IS-ARCH s.r.o.</v>
      </c>
      <c r="K95" s="39"/>
      <c r="L95" s="117"/>
      <c r="S95" s="37"/>
      <c r="T95" s="37"/>
      <c r="U95" s="37"/>
      <c r="V95" s="37"/>
      <c r="W95" s="37"/>
      <c r="X95" s="37"/>
      <c r="Y95" s="37"/>
      <c r="Z95" s="37"/>
      <c r="AA95" s="37"/>
      <c r="AB95" s="37"/>
      <c r="AC95" s="37"/>
      <c r="AD95" s="37"/>
      <c r="AE95" s="37"/>
    </row>
    <row r="96" spans="1:31" s="2" customFormat="1" ht="15.2" customHeight="1">
      <c r="A96" s="37"/>
      <c r="B96" s="38"/>
      <c r="C96" s="32" t="s">
        <v>30</v>
      </c>
      <c r="D96" s="39"/>
      <c r="E96" s="39"/>
      <c r="F96" s="30" t="str">
        <f>IF(E22="","",E22)</f>
        <v>Vyplň údaj</v>
      </c>
      <c r="G96" s="39"/>
      <c r="H96" s="39"/>
      <c r="I96" s="32" t="s">
        <v>35</v>
      </c>
      <c r="J96" s="35" t="str">
        <f>E28</f>
        <v>Ing.D.Wicherková</v>
      </c>
      <c r="K96" s="39"/>
      <c r="L96" s="117"/>
      <c r="S96" s="37"/>
      <c r="T96" s="37"/>
      <c r="U96" s="37"/>
      <c r="V96" s="37"/>
      <c r="W96" s="37"/>
      <c r="X96" s="37"/>
      <c r="Y96" s="37"/>
      <c r="Z96" s="37"/>
      <c r="AA96" s="37"/>
      <c r="AB96" s="37"/>
      <c r="AC96" s="37"/>
      <c r="AD96" s="37"/>
      <c r="AE96" s="37"/>
    </row>
    <row r="97" spans="1:65" s="2" customFormat="1" ht="10.35" customHeight="1">
      <c r="A97" s="37"/>
      <c r="B97" s="38"/>
      <c r="C97" s="39"/>
      <c r="D97" s="39"/>
      <c r="E97" s="39"/>
      <c r="F97" s="39"/>
      <c r="G97" s="39"/>
      <c r="H97" s="39"/>
      <c r="I97" s="39"/>
      <c r="J97" s="39"/>
      <c r="K97" s="39"/>
      <c r="L97" s="117"/>
      <c r="S97" s="37"/>
      <c r="T97" s="37"/>
      <c r="U97" s="37"/>
      <c r="V97" s="37"/>
      <c r="W97" s="37"/>
      <c r="X97" s="37"/>
      <c r="Y97" s="37"/>
      <c r="Z97" s="37"/>
      <c r="AA97" s="37"/>
      <c r="AB97" s="37"/>
      <c r="AC97" s="37"/>
      <c r="AD97" s="37"/>
      <c r="AE97" s="37"/>
    </row>
    <row r="98" spans="1:65" s="11" customFormat="1" ht="29.25" customHeight="1">
      <c r="A98" s="155"/>
      <c r="B98" s="156"/>
      <c r="C98" s="157" t="s">
        <v>238</v>
      </c>
      <c r="D98" s="158" t="s">
        <v>58</v>
      </c>
      <c r="E98" s="158" t="s">
        <v>54</v>
      </c>
      <c r="F98" s="158" t="s">
        <v>55</v>
      </c>
      <c r="G98" s="158" t="s">
        <v>239</v>
      </c>
      <c r="H98" s="158" t="s">
        <v>240</v>
      </c>
      <c r="I98" s="158" t="s">
        <v>241</v>
      </c>
      <c r="J98" s="158" t="s">
        <v>208</v>
      </c>
      <c r="K98" s="159" t="s">
        <v>242</v>
      </c>
      <c r="L98" s="160"/>
      <c r="M98" s="71" t="s">
        <v>21</v>
      </c>
      <c r="N98" s="72" t="s">
        <v>43</v>
      </c>
      <c r="O98" s="72" t="s">
        <v>243</v>
      </c>
      <c r="P98" s="72" t="s">
        <v>244</v>
      </c>
      <c r="Q98" s="72" t="s">
        <v>245</v>
      </c>
      <c r="R98" s="72" t="s">
        <v>246</v>
      </c>
      <c r="S98" s="72" t="s">
        <v>247</v>
      </c>
      <c r="T98" s="73" t="s">
        <v>248</v>
      </c>
      <c r="U98" s="155"/>
      <c r="V98" s="155"/>
      <c r="W98" s="155"/>
      <c r="X98" s="155"/>
      <c r="Y98" s="155"/>
      <c r="Z98" s="155"/>
      <c r="AA98" s="155"/>
      <c r="AB98" s="155"/>
      <c r="AC98" s="155"/>
      <c r="AD98" s="155"/>
      <c r="AE98" s="155"/>
    </row>
    <row r="99" spans="1:65" s="2" customFormat="1" ht="22.9" customHeight="1">
      <c r="A99" s="37"/>
      <c r="B99" s="38"/>
      <c r="C99" s="78" t="s">
        <v>249</v>
      </c>
      <c r="D99" s="39"/>
      <c r="E99" s="39"/>
      <c r="F99" s="39"/>
      <c r="G99" s="39"/>
      <c r="H99" s="39"/>
      <c r="I99" s="39"/>
      <c r="J99" s="161">
        <f>BK99</f>
        <v>0</v>
      </c>
      <c r="K99" s="39"/>
      <c r="L99" s="42"/>
      <c r="M99" s="74"/>
      <c r="N99" s="162"/>
      <c r="O99" s="75"/>
      <c r="P99" s="163">
        <f>P100+P165+P219+P229+P235+P247+P252+P259</f>
        <v>0</v>
      </c>
      <c r="Q99" s="75"/>
      <c r="R99" s="163">
        <f>R100+R165+R219+R229+R235+R247+R252+R259</f>
        <v>0</v>
      </c>
      <c r="S99" s="75"/>
      <c r="T99" s="164">
        <f>T100+T165+T219+T229+T235+T247+T252+T259</f>
        <v>0</v>
      </c>
      <c r="U99" s="37"/>
      <c r="V99" s="37"/>
      <c r="W99" s="37"/>
      <c r="X99" s="37"/>
      <c r="Y99" s="37"/>
      <c r="Z99" s="37"/>
      <c r="AA99" s="37"/>
      <c r="AB99" s="37"/>
      <c r="AC99" s="37"/>
      <c r="AD99" s="37"/>
      <c r="AE99" s="37"/>
      <c r="AT99" s="20" t="s">
        <v>72</v>
      </c>
      <c r="AU99" s="20" t="s">
        <v>209</v>
      </c>
      <c r="BK99" s="165">
        <f>BK100+BK165+BK219+BK229+BK235+BK247+BK252+BK259</f>
        <v>0</v>
      </c>
    </row>
    <row r="100" spans="1:65" s="12" customFormat="1" ht="25.9" customHeight="1">
      <c r="B100" s="166"/>
      <c r="C100" s="167"/>
      <c r="D100" s="168" t="s">
        <v>72</v>
      </c>
      <c r="E100" s="169" t="s">
        <v>4942</v>
      </c>
      <c r="F100" s="169" t="s">
        <v>4943</v>
      </c>
      <c r="G100" s="167"/>
      <c r="H100" s="167"/>
      <c r="I100" s="170"/>
      <c r="J100" s="171">
        <f>BK100</f>
        <v>0</v>
      </c>
      <c r="K100" s="167"/>
      <c r="L100" s="172"/>
      <c r="M100" s="173"/>
      <c r="N100" s="174"/>
      <c r="O100" s="174"/>
      <c r="P100" s="175">
        <f>SUM(P101:P164)</f>
        <v>0</v>
      </c>
      <c r="Q100" s="174"/>
      <c r="R100" s="175">
        <f>SUM(R101:R164)</f>
        <v>0</v>
      </c>
      <c r="S100" s="174"/>
      <c r="T100" s="176">
        <f>SUM(T101:T164)</f>
        <v>0</v>
      </c>
      <c r="AR100" s="177" t="s">
        <v>82</v>
      </c>
      <c r="AT100" s="178" t="s">
        <v>72</v>
      </c>
      <c r="AU100" s="178" t="s">
        <v>73</v>
      </c>
      <c r="AY100" s="177" t="s">
        <v>252</v>
      </c>
      <c r="BK100" s="179">
        <f>SUM(BK101:BK164)</f>
        <v>0</v>
      </c>
    </row>
    <row r="101" spans="1:65" s="2" customFormat="1" ht="16.5" customHeight="1">
      <c r="A101" s="37"/>
      <c r="B101" s="38"/>
      <c r="C101" s="182" t="s">
        <v>80</v>
      </c>
      <c r="D101" s="182" t="s">
        <v>254</v>
      </c>
      <c r="E101" s="183" t="s">
        <v>4944</v>
      </c>
      <c r="F101" s="184" t="s">
        <v>4945</v>
      </c>
      <c r="G101" s="185" t="s">
        <v>163</v>
      </c>
      <c r="H101" s="186">
        <v>10</v>
      </c>
      <c r="I101" s="187"/>
      <c r="J101" s="188">
        <f t="shared" ref="J101:J132" si="0">ROUND(I101*H101,2)</f>
        <v>0</v>
      </c>
      <c r="K101" s="184" t="s">
        <v>378</v>
      </c>
      <c r="L101" s="42"/>
      <c r="M101" s="189" t="s">
        <v>21</v>
      </c>
      <c r="N101" s="190" t="s">
        <v>44</v>
      </c>
      <c r="O101" s="67"/>
      <c r="P101" s="191">
        <f t="shared" ref="P101:P132" si="1">O101*H101</f>
        <v>0</v>
      </c>
      <c r="Q101" s="191">
        <v>0</v>
      </c>
      <c r="R101" s="191">
        <f t="shared" ref="R101:R132" si="2">Q101*H101</f>
        <v>0</v>
      </c>
      <c r="S101" s="191">
        <v>0</v>
      </c>
      <c r="T101" s="192">
        <f t="shared" ref="T101:T132" si="3">S101*H101</f>
        <v>0</v>
      </c>
      <c r="U101" s="37"/>
      <c r="V101" s="37"/>
      <c r="W101" s="37"/>
      <c r="X101" s="37"/>
      <c r="Y101" s="37"/>
      <c r="Z101" s="37"/>
      <c r="AA101" s="37"/>
      <c r="AB101" s="37"/>
      <c r="AC101" s="37"/>
      <c r="AD101" s="37"/>
      <c r="AE101" s="37"/>
      <c r="AR101" s="193" t="s">
        <v>375</v>
      </c>
      <c r="AT101" s="193" t="s">
        <v>254</v>
      </c>
      <c r="AU101" s="193" t="s">
        <v>80</v>
      </c>
      <c r="AY101" s="20" t="s">
        <v>252</v>
      </c>
      <c r="BE101" s="194">
        <f t="shared" ref="BE101:BE132" si="4">IF(N101="základní",J101,0)</f>
        <v>0</v>
      </c>
      <c r="BF101" s="194">
        <f t="shared" ref="BF101:BF132" si="5">IF(N101="snížená",J101,0)</f>
        <v>0</v>
      </c>
      <c r="BG101" s="194">
        <f t="shared" ref="BG101:BG132" si="6">IF(N101="zákl. přenesená",J101,0)</f>
        <v>0</v>
      </c>
      <c r="BH101" s="194">
        <f t="shared" ref="BH101:BH132" si="7">IF(N101="sníž. přenesená",J101,0)</f>
        <v>0</v>
      </c>
      <c r="BI101" s="194">
        <f t="shared" ref="BI101:BI132" si="8">IF(N101="nulová",J101,0)</f>
        <v>0</v>
      </c>
      <c r="BJ101" s="20" t="s">
        <v>80</v>
      </c>
      <c r="BK101" s="194">
        <f t="shared" ref="BK101:BK132" si="9">ROUND(I101*H101,2)</f>
        <v>0</v>
      </c>
      <c r="BL101" s="20" t="s">
        <v>375</v>
      </c>
      <c r="BM101" s="193" t="s">
        <v>82</v>
      </c>
    </row>
    <row r="102" spans="1:65" s="2" customFormat="1" ht="16.5" customHeight="1">
      <c r="A102" s="37"/>
      <c r="B102" s="38"/>
      <c r="C102" s="182" t="s">
        <v>82</v>
      </c>
      <c r="D102" s="182" t="s">
        <v>254</v>
      </c>
      <c r="E102" s="183" t="s">
        <v>4946</v>
      </c>
      <c r="F102" s="184" t="s">
        <v>4947</v>
      </c>
      <c r="G102" s="185" t="s">
        <v>163</v>
      </c>
      <c r="H102" s="186">
        <v>40</v>
      </c>
      <c r="I102" s="187"/>
      <c r="J102" s="188">
        <f t="shared" si="0"/>
        <v>0</v>
      </c>
      <c r="K102" s="184" t="s">
        <v>378</v>
      </c>
      <c r="L102" s="42"/>
      <c r="M102" s="189" t="s">
        <v>21</v>
      </c>
      <c r="N102" s="190" t="s">
        <v>44</v>
      </c>
      <c r="O102" s="67"/>
      <c r="P102" s="191">
        <f t="shared" si="1"/>
        <v>0</v>
      </c>
      <c r="Q102" s="191">
        <v>0</v>
      </c>
      <c r="R102" s="191">
        <f t="shared" si="2"/>
        <v>0</v>
      </c>
      <c r="S102" s="191">
        <v>0</v>
      </c>
      <c r="T102" s="192">
        <f t="shared" si="3"/>
        <v>0</v>
      </c>
      <c r="U102" s="37"/>
      <c r="V102" s="37"/>
      <c r="W102" s="37"/>
      <c r="X102" s="37"/>
      <c r="Y102" s="37"/>
      <c r="Z102" s="37"/>
      <c r="AA102" s="37"/>
      <c r="AB102" s="37"/>
      <c r="AC102" s="37"/>
      <c r="AD102" s="37"/>
      <c r="AE102" s="37"/>
      <c r="AR102" s="193" t="s">
        <v>375</v>
      </c>
      <c r="AT102" s="193" t="s">
        <v>254</v>
      </c>
      <c r="AU102" s="193" t="s">
        <v>80</v>
      </c>
      <c r="AY102" s="20" t="s">
        <v>252</v>
      </c>
      <c r="BE102" s="194">
        <f t="shared" si="4"/>
        <v>0</v>
      </c>
      <c r="BF102" s="194">
        <f t="shared" si="5"/>
        <v>0</v>
      </c>
      <c r="BG102" s="194">
        <f t="shared" si="6"/>
        <v>0</v>
      </c>
      <c r="BH102" s="194">
        <f t="shared" si="7"/>
        <v>0</v>
      </c>
      <c r="BI102" s="194">
        <f t="shared" si="8"/>
        <v>0</v>
      </c>
      <c r="BJ102" s="20" t="s">
        <v>80</v>
      </c>
      <c r="BK102" s="194">
        <f t="shared" si="9"/>
        <v>0</v>
      </c>
      <c r="BL102" s="20" t="s">
        <v>375</v>
      </c>
      <c r="BM102" s="193" t="s">
        <v>258</v>
      </c>
    </row>
    <row r="103" spans="1:65" s="2" customFormat="1" ht="16.5" customHeight="1">
      <c r="A103" s="37"/>
      <c r="B103" s="38"/>
      <c r="C103" s="182" t="s">
        <v>93</v>
      </c>
      <c r="D103" s="182" t="s">
        <v>254</v>
      </c>
      <c r="E103" s="183" t="s">
        <v>4948</v>
      </c>
      <c r="F103" s="184" t="s">
        <v>4949</v>
      </c>
      <c r="G103" s="185" t="s">
        <v>163</v>
      </c>
      <c r="H103" s="186">
        <v>150</v>
      </c>
      <c r="I103" s="187"/>
      <c r="J103" s="188">
        <f t="shared" si="0"/>
        <v>0</v>
      </c>
      <c r="K103" s="184" t="s">
        <v>378</v>
      </c>
      <c r="L103" s="42"/>
      <c r="M103" s="189" t="s">
        <v>21</v>
      </c>
      <c r="N103" s="190" t="s">
        <v>44</v>
      </c>
      <c r="O103" s="67"/>
      <c r="P103" s="191">
        <f t="shared" si="1"/>
        <v>0</v>
      </c>
      <c r="Q103" s="191">
        <v>0</v>
      </c>
      <c r="R103" s="191">
        <f t="shared" si="2"/>
        <v>0</v>
      </c>
      <c r="S103" s="191">
        <v>0</v>
      </c>
      <c r="T103" s="192">
        <f t="shared" si="3"/>
        <v>0</v>
      </c>
      <c r="U103" s="37"/>
      <c r="V103" s="37"/>
      <c r="W103" s="37"/>
      <c r="X103" s="37"/>
      <c r="Y103" s="37"/>
      <c r="Z103" s="37"/>
      <c r="AA103" s="37"/>
      <c r="AB103" s="37"/>
      <c r="AC103" s="37"/>
      <c r="AD103" s="37"/>
      <c r="AE103" s="37"/>
      <c r="AR103" s="193" t="s">
        <v>375</v>
      </c>
      <c r="AT103" s="193" t="s">
        <v>254</v>
      </c>
      <c r="AU103" s="193" t="s">
        <v>80</v>
      </c>
      <c r="AY103" s="20" t="s">
        <v>252</v>
      </c>
      <c r="BE103" s="194">
        <f t="shared" si="4"/>
        <v>0</v>
      </c>
      <c r="BF103" s="194">
        <f t="shared" si="5"/>
        <v>0</v>
      </c>
      <c r="BG103" s="194">
        <f t="shared" si="6"/>
        <v>0</v>
      </c>
      <c r="BH103" s="194">
        <f t="shared" si="7"/>
        <v>0</v>
      </c>
      <c r="BI103" s="194">
        <f t="shared" si="8"/>
        <v>0</v>
      </c>
      <c r="BJ103" s="20" t="s">
        <v>80</v>
      </c>
      <c r="BK103" s="194">
        <f t="shared" si="9"/>
        <v>0</v>
      </c>
      <c r="BL103" s="20" t="s">
        <v>375</v>
      </c>
      <c r="BM103" s="193" t="s">
        <v>311</v>
      </c>
    </row>
    <row r="104" spans="1:65" s="2" customFormat="1" ht="16.5" customHeight="1">
      <c r="A104" s="37"/>
      <c r="B104" s="38"/>
      <c r="C104" s="182" t="s">
        <v>258</v>
      </c>
      <c r="D104" s="182" t="s">
        <v>254</v>
      </c>
      <c r="E104" s="183" t="s">
        <v>4950</v>
      </c>
      <c r="F104" s="184" t="s">
        <v>4951</v>
      </c>
      <c r="G104" s="185" t="s">
        <v>163</v>
      </c>
      <c r="H104" s="186">
        <v>100</v>
      </c>
      <c r="I104" s="187"/>
      <c r="J104" s="188">
        <f t="shared" si="0"/>
        <v>0</v>
      </c>
      <c r="K104" s="184" t="s">
        <v>378</v>
      </c>
      <c r="L104" s="42"/>
      <c r="M104" s="189" t="s">
        <v>21</v>
      </c>
      <c r="N104" s="190" t="s">
        <v>44</v>
      </c>
      <c r="O104" s="67"/>
      <c r="P104" s="191">
        <f t="shared" si="1"/>
        <v>0</v>
      </c>
      <c r="Q104" s="191">
        <v>0</v>
      </c>
      <c r="R104" s="191">
        <f t="shared" si="2"/>
        <v>0</v>
      </c>
      <c r="S104" s="191">
        <v>0</v>
      </c>
      <c r="T104" s="192">
        <f t="shared" si="3"/>
        <v>0</v>
      </c>
      <c r="U104" s="37"/>
      <c r="V104" s="37"/>
      <c r="W104" s="37"/>
      <c r="X104" s="37"/>
      <c r="Y104" s="37"/>
      <c r="Z104" s="37"/>
      <c r="AA104" s="37"/>
      <c r="AB104" s="37"/>
      <c r="AC104" s="37"/>
      <c r="AD104" s="37"/>
      <c r="AE104" s="37"/>
      <c r="AR104" s="193" t="s">
        <v>375</v>
      </c>
      <c r="AT104" s="193" t="s">
        <v>254</v>
      </c>
      <c r="AU104" s="193" t="s">
        <v>80</v>
      </c>
      <c r="AY104" s="20" t="s">
        <v>252</v>
      </c>
      <c r="BE104" s="194">
        <f t="shared" si="4"/>
        <v>0</v>
      </c>
      <c r="BF104" s="194">
        <f t="shared" si="5"/>
        <v>0</v>
      </c>
      <c r="BG104" s="194">
        <f t="shared" si="6"/>
        <v>0</v>
      </c>
      <c r="BH104" s="194">
        <f t="shared" si="7"/>
        <v>0</v>
      </c>
      <c r="BI104" s="194">
        <f t="shared" si="8"/>
        <v>0</v>
      </c>
      <c r="BJ104" s="20" t="s">
        <v>80</v>
      </c>
      <c r="BK104" s="194">
        <f t="shared" si="9"/>
        <v>0</v>
      </c>
      <c r="BL104" s="20" t="s">
        <v>375</v>
      </c>
      <c r="BM104" s="193" t="s">
        <v>323</v>
      </c>
    </row>
    <row r="105" spans="1:65" s="2" customFormat="1" ht="16.5" customHeight="1">
      <c r="A105" s="37"/>
      <c r="B105" s="38"/>
      <c r="C105" s="182" t="s">
        <v>284</v>
      </c>
      <c r="D105" s="182" t="s">
        <v>254</v>
      </c>
      <c r="E105" s="183" t="s">
        <v>4952</v>
      </c>
      <c r="F105" s="184" t="s">
        <v>4953</v>
      </c>
      <c r="G105" s="185" t="s">
        <v>163</v>
      </c>
      <c r="H105" s="186">
        <v>20</v>
      </c>
      <c r="I105" s="187"/>
      <c r="J105" s="188">
        <f t="shared" si="0"/>
        <v>0</v>
      </c>
      <c r="K105" s="184" t="s">
        <v>378</v>
      </c>
      <c r="L105" s="42"/>
      <c r="M105" s="189" t="s">
        <v>21</v>
      </c>
      <c r="N105" s="190" t="s">
        <v>44</v>
      </c>
      <c r="O105" s="67"/>
      <c r="P105" s="191">
        <f t="shared" si="1"/>
        <v>0</v>
      </c>
      <c r="Q105" s="191">
        <v>0</v>
      </c>
      <c r="R105" s="191">
        <f t="shared" si="2"/>
        <v>0</v>
      </c>
      <c r="S105" s="191">
        <v>0</v>
      </c>
      <c r="T105" s="192">
        <f t="shared" si="3"/>
        <v>0</v>
      </c>
      <c r="U105" s="37"/>
      <c r="V105" s="37"/>
      <c r="W105" s="37"/>
      <c r="X105" s="37"/>
      <c r="Y105" s="37"/>
      <c r="Z105" s="37"/>
      <c r="AA105" s="37"/>
      <c r="AB105" s="37"/>
      <c r="AC105" s="37"/>
      <c r="AD105" s="37"/>
      <c r="AE105" s="37"/>
      <c r="AR105" s="193" t="s">
        <v>375</v>
      </c>
      <c r="AT105" s="193" t="s">
        <v>254</v>
      </c>
      <c r="AU105" s="193" t="s">
        <v>80</v>
      </c>
      <c r="AY105" s="20" t="s">
        <v>252</v>
      </c>
      <c r="BE105" s="194">
        <f t="shared" si="4"/>
        <v>0</v>
      </c>
      <c r="BF105" s="194">
        <f t="shared" si="5"/>
        <v>0</v>
      </c>
      <c r="BG105" s="194">
        <f t="shared" si="6"/>
        <v>0</v>
      </c>
      <c r="BH105" s="194">
        <f t="shared" si="7"/>
        <v>0</v>
      </c>
      <c r="BI105" s="194">
        <f t="shared" si="8"/>
        <v>0</v>
      </c>
      <c r="BJ105" s="20" t="s">
        <v>80</v>
      </c>
      <c r="BK105" s="194">
        <f t="shared" si="9"/>
        <v>0</v>
      </c>
      <c r="BL105" s="20" t="s">
        <v>375</v>
      </c>
      <c r="BM105" s="193" t="s">
        <v>337</v>
      </c>
    </row>
    <row r="106" spans="1:65" s="2" customFormat="1" ht="16.5" customHeight="1">
      <c r="A106" s="37"/>
      <c r="B106" s="38"/>
      <c r="C106" s="182" t="s">
        <v>311</v>
      </c>
      <c r="D106" s="182" t="s">
        <v>254</v>
      </c>
      <c r="E106" s="183" t="s">
        <v>4954</v>
      </c>
      <c r="F106" s="184" t="s">
        <v>4955</v>
      </c>
      <c r="G106" s="185" t="s">
        <v>163</v>
      </c>
      <c r="H106" s="186">
        <v>150</v>
      </c>
      <c r="I106" s="187"/>
      <c r="J106" s="188">
        <f t="shared" si="0"/>
        <v>0</v>
      </c>
      <c r="K106" s="184" t="s">
        <v>378</v>
      </c>
      <c r="L106" s="42"/>
      <c r="M106" s="189" t="s">
        <v>21</v>
      </c>
      <c r="N106" s="190" t="s">
        <v>44</v>
      </c>
      <c r="O106" s="67"/>
      <c r="P106" s="191">
        <f t="shared" si="1"/>
        <v>0</v>
      </c>
      <c r="Q106" s="191">
        <v>0</v>
      </c>
      <c r="R106" s="191">
        <f t="shared" si="2"/>
        <v>0</v>
      </c>
      <c r="S106" s="191">
        <v>0</v>
      </c>
      <c r="T106" s="192">
        <f t="shared" si="3"/>
        <v>0</v>
      </c>
      <c r="U106" s="37"/>
      <c r="V106" s="37"/>
      <c r="W106" s="37"/>
      <c r="X106" s="37"/>
      <c r="Y106" s="37"/>
      <c r="Z106" s="37"/>
      <c r="AA106" s="37"/>
      <c r="AB106" s="37"/>
      <c r="AC106" s="37"/>
      <c r="AD106" s="37"/>
      <c r="AE106" s="37"/>
      <c r="AR106" s="193" t="s">
        <v>375</v>
      </c>
      <c r="AT106" s="193" t="s">
        <v>254</v>
      </c>
      <c r="AU106" s="193" t="s">
        <v>80</v>
      </c>
      <c r="AY106" s="20" t="s">
        <v>252</v>
      </c>
      <c r="BE106" s="194">
        <f t="shared" si="4"/>
        <v>0</v>
      </c>
      <c r="BF106" s="194">
        <f t="shared" si="5"/>
        <v>0</v>
      </c>
      <c r="BG106" s="194">
        <f t="shared" si="6"/>
        <v>0</v>
      </c>
      <c r="BH106" s="194">
        <f t="shared" si="7"/>
        <v>0</v>
      </c>
      <c r="BI106" s="194">
        <f t="shared" si="8"/>
        <v>0</v>
      </c>
      <c r="BJ106" s="20" t="s">
        <v>80</v>
      </c>
      <c r="BK106" s="194">
        <f t="shared" si="9"/>
        <v>0</v>
      </c>
      <c r="BL106" s="20" t="s">
        <v>375</v>
      </c>
      <c r="BM106" s="193" t="s">
        <v>8</v>
      </c>
    </row>
    <row r="107" spans="1:65" s="2" customFormat="1" ht="16.5" customHeight="1">
      <c r="A107" s="37"/>
      <c r="B107" s="38"/>
      <c r="C107" s="182" t="s">
        <v>317</v>
      </c>
      <c r="D107" s="182" t="s">
        <v>254</v>
      </c>
      <c r="E107" s="183" t="s">
        <v>4956</v>
      </c>
      <c r="F107" s="184" t="s">
        <v>4957</v>
      </c>
      <c r="G107" s="185" t="s">
        <v>163</v>
      </c>
      <c r="H107" s="186">
        <v>25</v>
      </c>
      <c r="I107" s="187"/>
      <c r="J107" s="188">
        <f t="shared" si="0"/>
        <v>0</v>
      </c>
      <c r="K107" s="184" t="s">
        <v>378</v>
      </c>
      <c r="L107" s="42"/>
      <c r="M107" s="189" t="s">
        <v>21</v>
      </c>
      <c r="N107" s="190" t="s">
        <v>44</v>
      </c>
      <c r="O107" s="67"/>
      <c r="P107" s="191">
        <f t="shared" si="1"/>
        <v>0</v>
      </c>
      <c r="Q107" s="191">
        <v>0</v>
      </c>
      <c r="R107" s="191">
        <f t="shared" si="2"/>
        <v>0</v>
      </c>
      <c r="S107" s="191">
        <v>0</v>
      </c>
      <c r="T107" s="192">
        <f t="shared" si="3"/>
        <v>0</v>
      </c>
      <c r="U107" s="37"/>
      <c r="V107" s="37"/>
      <c r="W107" s="37"/>
      <c r="X107" s="37"/>
      <c r="Y107" s="37"/>
      <c r="Z107" s="37"/>
      <c r="AA107" s="37"/>
      <c r="AB107" s="37"/>
      <c r="AC107" s="37"/>
      <c r="AD107" s="37"/>
      <c r="AE107" s="37"/>
      <c r="AR107" s="193" t="s">
        <v>375</v>
      </c>
      <c r="AT107" s="193" t="s">
        <v>254</v>
      </c>
      <c r="AU107" s="193" t="s">
        <v>80</v>
      </c>
      <c r="AY107" s="20" t="s">
        <v>252</v>
      </c>
      <c r="BE107" s="194">
        <f t="shared" si="4"/>
        <v>0</v>
      </c>
      <c r="BF107" s="194">
        <f t="shared" si="5"/>
        <v>0</v>
      </c>
      <c r="BG107" s="194">
        <f t="shared" si="6"/>
        <v>0</v>
      </c>
      <c r="BH107" s="194">
        <f t="shared" si="7"/>
        <v>0</v>
      </c>
      <c r="BI107" s="194">
        <f t="shared" si="8"/>
        <v>0</v>
      </c>
      <c r="BJ107" s="20" t="s">
        <v>80</v>
      </c>
      <c r="BK107" s="194">
        <f t="shared" si="9"/>
        <v>0</v>
      </c>
      <c r="BL107" s="20" t="s">
        <v>375</v>
      </c>
      <c r="BM107" s="193" t="s">
        <v>364</v>
      </c>
    </row>
    <row r="108" spans="1:65" s="2" customFormat="1" ht="16.5" customHeight="1">
      <c r="A108" s="37"/>
      <c r="B108" s="38"/>
      <c r="C108" s="182" t="s">
        <v>323</v>
      </c>
      <c r="D108" s="182" t="s">
        <v>254</v>
      </c>
      <c r="E108" s="183" t="s">
        <v>4958</v>
      </c>
      <c r="F108" s="184" t="s">
        <v>4959</v>
      </c>
      <c r="G108" s="185" t="s">
        <v>163</v>
      </c>
      <c r="H108" s="186">
        <v>30</v>
      </c>
      <c r="I108" s="187"/>
      <c r="J108" s="188">
        <f t="shared" si="0"/>
        <v>0</v>
      </c>
      <c r="K108" s="184" t="s">
        <v>378</v>
      </c>
      <c r="L108" s="42"/>
      <c r="M108" s="189" t="s">
        <v>21</v>
      </c>
      <c r="N108" s="190" t="s">
        <v>44</v>
      </c>
      <c r="O108" s="67"/>
      <c r="P108" s="191">
        <f t="shared" si="1"/>
        <v>0</v>
      </c>
      <c r="Q108" s="191">
        <v>0</v>
      </c>
      <c r="R108" s="191">
        <f t="shared" si="2"/>
        <v>0</v>
      </c>
      <c r="S108" s="191">
        <v>0</v>
      </c>
      <c r="T108" s="192">
        <f t="shared" si="3"/>
        <v>0</v>
      </c>
      <c r="U108" s="37"/>
      <c r="V108" s="37"/>
      <c r="W108" s="37"/>
      <c r="X108" s="37"/>
      <c r="Y108" s="37"/>
      <c r="Z108" s="37"/>
      <c r="AA108" s="37"/>
      <c r="AB108" s="37"/>
      <c r="AC108" s="37"/>
      <c r="AD108" s="37"/>
      <c r="AE108" s="37"/>
      <c r="AR108" s="193" t="s">
        <v>375</v>
      </c>
      <c r="AT108" s="193" t="s">
        <v>254</v>
      </c>
      <c r="AU108" s="193" t="s">
        <v>80</v>
      </c>
      <c r="AY108" s="20" t="s">
        <v>252</v>
      </c>
      <c r="BE108" s="194">
        <f t="shared" si="4"/>
        <v>0</v>
      </c>
      <c r="BF108" s="194">
        <f t="shared" si="5"/>
        <v>0</v>
      </c>
      <c r="BG108" s="194">
        <f t="shared" si="6"/>
        <v>0</v>
      </c>
      <c r="BH108" s="194">
        <f t="shared" si="7"/>
        <v>0</v>
      </c>
      <c r="BI108" s="194">
        <f t="shared" si="8"/>
        <v>0</v>
      </c>
      <c r="BJ108" s="20" t="s">
        <v>80</v>
      </c>
      <c r="BK108" s="194">
        <f t="shared" si="9"/>
        <v>0</v>
      </c>
      <c r="BL108" s="20" t="s">
        <v>375</v>
      </c>
      <c r="BM108" s="193" t="s">
        <v>375</v>
      </c>
    </row>
    <row r="109" spans="1:65" s="2" customFormat="1" ht="16.5" customHeight="1">
      <c r="A109" s="37"/>
      <c r="B109" s="38"/>
      <c r="C109" s="182" t="s">
        <v>329</v>
      </c>
      <c r="D109" s="182" t="s">
        <v>254</v>
      </c>
      <c r="E109" s="183" t="s">
        <v>4960</v>
      </c>
      <c r="F109" s="184" t="s">
        <v>4961</v>
      </c>
      <c r="G109" s="185" t="s">
        <v>163</v>
      </c>
      <c r="H109" s="186">
        <v>70</v>
      </c>
      <c r="I109" s="187"/>
      <c r="J109" s="188">
        <f t="shared" si="0"/>
        <v>0</v>
      </c>
      <c r="K109" s="184" t="s">
        <v>378</v>
      </c>
      <c r="L109" s="42"/>
      <c r="M109" s="189" t="s">
        <v>21</v>
      </c>
      <c r="N109" s="190" t="s">
        <v>44</v>
      </c>
      <c r="O109" s="67"/>
      <c r="P109" s="191">
        <f t="shared" si="1"/>
        <v>0</v>
      </c>
      <c r="Q109" s="191">
        <v>0</v>
      </c>
      <c r="R109" s="191">
        <f t="shared" si="2"/>
        <v>0</v>
      </c>
      <c r="S109" s="191">
        <v>0</v>
      </c>
      <c r="T109" s="192">
        <f t="shared" si="3"/>
        <v>0</v>
      </c>
      <c r="U109" s="37"/>
      <c r="V109" s="37"/>
      <c r="W109" s="37"/>
      <c r="X109" s="37"/>
      <c r="Y109" s="37"/>
      <c r="Z109" s="37"/>
      <c r="AA109" s="37"/>
      <c r="AB109" s="37"/>
      <c r="AC109" s="37"/>
      <c r="AD109" s="37"/>
      <c r="AE109" s="37"/>
      <c r="AR109" s="193" t="s">
        <v>375</v>
      </c>
      <c r="AT109" s="193" t="s">
        <v>254</v>
      </c>
      <c r="AU109" s="193" t="s">
        <v>80</v>
      </c>
      <c r="AY109" s="20" t="s">
        <v>252</v>
      </c>
      <c r="BE109" s="194">
        <f t="shared" si="4"/>
        <v>0</v>
      </c>
      <c r="BF109" s="194">
        <f t="shared" si="5"/>
        <v>0</v>
      </c>
      <c r="BG109" s="194">
        <f t="shared" si="6"/>
        <v>0</v>
      </c>
      <c r="BH109" s="194">
        <f t="shared" si="7"/>
        <v>0</v>
      </c>
      <c r="BI109" s="194">
        <f t="shared" si="8"/>
        <v>0</v>
      </c>
      <c r="BJ109" s="20" t="s">
        <v>80</v>
      </c>
      <c r="BK109" s="194">
        <f t="shared" si="9"/>
        <v>0</v>
      </c>
      <c r="BL109" s="20" t="s">
        <v>375</v>
      </c>
      <c r="BM109" s="193" t="s">
        <v>389</v>
      </c>
    </row>
    <row r="110" spans="1:65" s="2" customFormat="1" ht="16.5" customHeight="1">
      <c r="A110" s="37"/>
      <c r="B110" s="38"/>
      <c r="C110" s="182" t="s">
        <v>337</v>
      </c>
      <c r="D110" s="182" t="s">
        <v>254</v>
      </c>
      <c r="E110" s="183" t="s">
        <v>4962</v>
      </c>
      <c r="F110" s="184" t="s">
        <v>4963</v>
      </c>
      <c r="G110" s="185" t="s">
        <v>163</v>
      </c>
      <c r="H110" s="186">
        <v>20</v>
      </c>
      <c r="I110" s="187"/>
      <c r="J110" s="188">
        <f t="shared" si="0"/>
        <v>0</v>
      </c>
      <c r="K110" s="184" t="s">
        <v>378</v>
      </c>
      <c r="L110" s="42"/>
      <c r="M110" s="189" t="s">
        <v>21</v>
      </c>
      <c r="N110" s="190" t="s">
        <v>44</v>
      </c>
      <c r="O110" s="67"/>
      <c r="P110" s="191">
        <f t="shared" si="1"/>
        <v>0</v>
      </c>
      <c r="Q110" s="191">
        <v>0</v>
      </c>
      <c r="R110" s="191">
        <f t="shared" si="2"/>
        <v>0</v>
      </c>
      <c r="S110" s="191">
        <v>0</v>
      </c>
      <c r="T110" s="192">
        <f t="shared" si="3"/>
        <v>0</v>
      </c>
      <c r="U110" s="37"/>
      <c r="V110" s="37"/>
      <c r="W110" s="37"/>
      <c r="X110" s="37"/>
      <c r="Y110" s="37"/>
      <c r="Z110" s="37"/>
      <c r="AA110" s="37"/>
      <c r="AB110" s="37"/>
      <c r="AC110" s="37"/>
      <c r="AD110" s="37"/>
      <c r="AE110" s="37"/>
      <c r="AR110" s="193" t="s">
        <v>375</v>
      </c>
      <c r="AT110" s="193" t="s">
        <v>254</v>
      </c>
      <c r="AU110" s="193" t="s">
        <v>80</v>
      </c>
      <c r="AY110" s="20" t="s">
        <v>252</v>
      </c>
      <c r="BE110" s="194">
        <f t="shared" si="4"/>
        <v>0</v>
      </c>
      <c r="BF110" s="194">
        <f t="shared" si="5"/>
        <v>0</v>
      </c>
      <c r="BG110" s="194">
        <f t="shared" si="6"/>
        <v>0</v>
      </c>
      <c r="BH110" s="194">
        <f t="shared" si="7"/>
        <v>0</v>
      </c>
      <c r="BI110" s="194">
        <f t="shared" si="8"/>
        <v>0</v>
      </c>
      <c r="BJ110" s="20" t="s">
        <v>80</v>
      </c>
      <c r="BK110" s="194">
        <f t="shared" si="9"/>
        <v>0</v>
      </c>
      <c r="BL110" s="20" t="s">
        <v>375</v>
      </c>
      <c r="BM110" s="193" t="s">
        <v>404</v>
      </c>
    </row>
    <row r="111" spans="1:65" s="2" customFormat="1" ht="16.5" customHeight="1">
      <c r="A111" s="37"/>
      <c r="B111" s="38"/>
      <c r="C111" s="182" t="s">
        <v>344</v>
      </c>
      <c r="D111" s="182" t="s">
        <v>254</v>
      </c>
      <c r="E111" s="183" t="s">
        <v>4964</v>
      </c>
      <c r="F111" s="184" t="s">
        <v>4965</v>
      </c>
      <c r="G111" s="185" t="s">
        <v>163</v>
      </c>
      <c r="H111" s="186">
        <v>15</v>
      </c>
      <c r="I111" s="187"/>
      <c r="J111" s="188">
        <f t="shared" si="0"/>
        <v>0</v>
      </c>
      <c r="K111" s="184" t="s">
        <v>378</v>
      </c>
      <c r="L111" s="42"/>
      <c r="M111" s="189" t="s">
        <v>21</v>
      </c>
      <c r="N111" s="190" t="s">
        <v>44</v>
      </c>
      <c r="O111" s="67"/>
      <c r="P111" s="191">
        <f t="shared" si="1"/>
        <v>0</v>
      </c>
      <c r="Q111" s="191">
        <v>0</v>
      </c>
      <c r="R111" s="191">
        <f t="shared" si="2"/>
        <v>0</v>
      </c>
      <c r="S111" s="191">
        <v>0</v>
      </c>
      <c r="T111" s="192">
        <f t="shared" si="3"/>
        <v>0</v>
      </c>
      <c r="U111" s="37"/>
      <c r="V111" s="37"/>
      <c r="W111" s="37"/>
      <c r="X111" s="37"/>
      <c r="Y111" s="37"/>
      <c r="Z111" s="37"/>
      <c r="AA111" s="37"/>
      <c r="AB111" s="37"/>
      <c r="AC111" s="37"/>
      <c r="AD111" s="37"/>
      <c r="AE111" s="37"/>
      <c r="AR111" s="193" t="s">
        <v>375</v>
      </c>
      <c r="AT111" s="193" t="s">
        <v>254</v>
      </c>
      <c r="AU111" s="193" t="s">
        <v>80</v>
      </c>
      <c r="AY111" s="20" t="s">
        <v>252</v>
      </c>
      <c r="BE111" s="194">
        <f t="shared" si="4"/>
        <v>0</v>
      </c>
      <c r="BF111" s="194">
        <f t="shared" si="5"/>
        <v>0</v>
      </c>
      <c r="BG111" s="194">
        <f t="shared" si="6"/>
        <v>0</v>
      </c>
      <c r="BH111" s="194">
        <f t="shared" si="7"/>
        <v>0</v>
      </c>
      <c r="BI111" s="194">
        <f t="shared" si="8"/>
        <v>0</v>
      </c>
      <c r="BJ111" s="20" t="s">
        <v>80</v>
      </c>
      <c r="BK111" s="194">
        <f t="shared" si="9"/>
        <v>0</v>
      </c>
      <c r="BL111" s="20" t="s">
        <v>375</v>
      </c>
      <c r="BM111" s="193" t="s">
        <v>414</v>
      </c>
    </row>
    <row r="112" spans="1:65" s="2" customFormat="1" ht="16.5" customHeight="1">
      <c r="A112" s="37"/>
      <c r="B112" s="38"/>
      <c r="C112" s="245" t="s">
        <v>8</v>
      </c>
      <c r="D112" s="245" t="s">
        <v>356</v>
      </c>
      <c r="E112" s="246" t="s">
        <v>4966</v>
      </c>
      <c r="F112" s="247" t="s">
        <v>4967</v>
      </c>
      <c r="G112" s="248" t="s">
        <v>385</v>
      </c>
      <c r="H112" s="249">
        <v>1</v>
      </c>
      <c r="I112" s="250"/>
      <c r="J112" s="251">
        <f t="shared" si="0"/>
        <v>0</v>
      </c>
      <c r="K112" s="247" t="s">
        <v>378</v>
      </c>
      <c r="L112" s="252"/>
      <c r="M112" s="253" t="s">
        <v>21</v>
      </c>
      <c r="N112" s="254" t="s">
        <v>44</v>
      </c>
      <c r="O112" s="67"/>
      <c r="P112" s="191">
        <f t="shared" si="1"/>
        <v>0</v>
      </c>
      <c r="Q112" s="191">
        <v>0</v>
      </c>
      <c r="R112" s="191">
        <f t="shared" si="2"/>
        <v>0</v>
      </c>
      <c r="S112" s="191">
        <v>0</v>
      </c>
      <c r="T112" s="192">
        <f t="shared" si="3"/>
        <v>0</v>
      </c>
      <c r="U112" s="37"/>
      <c r="V112" s="37"/>
      <c r="W112" s="37"/>
      <c r="X112" s="37"/>
      <c r="Y112" s="37"/>
      <c r="Z112" s="37"/>
      <c r="AA112" s="37"/>
      <c r="AB112" s="37"/>
      <c r="AC112" s="37"/>
      <c r="AD112" s="37"/>
      <c r="AE112" s="37"/>
      <c r="AR112" s="193" t="s">
        <v>497</v>
      </c>
      <c r="AT112" s="193" t="s">
        <v>356</v>
      </c>
      <c r="AU112" s="193" t="s">
        <v>80</v>
      </c>
      <c r="AY112" s="20" t="s">
        <v>252</v>
      </c>
      <c r="BE112" s="194">
        <f t="shared" si="4"/>
        <v>0</v>
      </c>
      <c r="BF112" s="194">
        <f t="shared" si="5"/>
        <v>0</v>
      </c>
      <c r="BG112" s="194">
        <f t="shared" si="6"/>
        <v>0</v>
      </c>
      <c r="BH112" s="194">
        <f t="shared" si="7"/>
        <v>0</v>
      </c>
      <c r="BI112" s="194">
        <f t="shared" si="8"/>
        <v>0</v>
      </c>
      <c r="BJ112" s="20" t="s">
        <v>80</v>
      </c>
      <c r="BK112" s="194">
        <f t="shared" si="9"/>
        <v>0</v>
      </c>
      <c r="BL112" s="20" t="s">
        <v>375</v>
      </c>
      <c r="BM112" s="193" t="s">
        <v>447</v>
      </c>
    </row>
    <row r="113" spans="1:65" s="2" customFormat="1" ht="16.5" customHeight="1">
      <c r="A113" s="37"/>
      <c r="B113" s="38"/>
      <c r="C113" s="245" t="s">
        <v>355</v>
      </c>
      <c r="D113" s="245" t="s">
        <v>356</v>
      </c>
      <c r="E113" s="246" t="s">
        <v>4968</v>
      </c>
      <c r="F113" s="247" t="s">
        <v>4969</v>
      </c>
      <c r="G113" s="248" t="s">
        <v>385</v>
      </c>
      <c r="H113" s="249">
        <v>6</v>
      </c>
      <c r="I113" s="250"/>
      <c r="J113" s="251">
        <f t="shared" si="0"/>
        <v>0</v>
      </c>
      <c r="K113" s="247" t="s">
        <v>378</v>
      </c>
      <c r="L113" s="252"/>
      <c r="M113" s="253" t="s">
        <v>21</v>
      </c>
      <c r="N113" s="254" t="s">
        <v>44</v>
      </c>
      <c r="O113" s="67"/>
      <c r="P113" s="191">
        <f t="shared" si="1"/>
        <v>0</v>
      </c>
      <c r="Q113" s="191">
        <v>0</v>
      </c>
      <c r="R113" s="191">
        <f t="shared" si="2"/>
        <v>0</v>
      </c>
      <c r="S113" s="191">
        <v>0</v>
      </c>
      <c r="T113" s="192">
        <f t="shared" si="3"/>
        <v>0</v>
      </c>
      <c r="U113" s="37"/>
      <c r="V113" s="37"/>
      <c r="W113" s="37"/>
      <c r="X113" s="37"/>
      <c r="Y113" s="37"/>
      <c r="Z113" s="37"/>
      <c r="AA113" s="37"/>
      <c r="AB113" s="37"/>
      <c r="AC113" s="37"/>
      <c r="AD113" s="37"/>
      <c r="AE113" s="37"/>
      <c r="AR113" s="193" t="s">
        <v>497</v>
      </c>
      <c r="AT113" s="193" t="s">
        <v>356</v>
      </c>
      <c r="AU113" s="193" t="s">
        <v>80</v>
      </c>
      <c r="AY113" s="20" t="s">
        <v>252</v>
      </c>
      <c r="BE113" s="194">
        <f t="shared" si="4"/>
        <v>0</v>
      </c>
      <c r="BF113" s="194">
        <f t="shared" si="5"/>
        <v>0</v>
      </c>
      <c r="BG113" s="194">
        <f t="shared" si="6"/>
        <v>0</v>
      </c>
      <c r="BH113" s="194">
        <f t="shared" si="7"/>
        <v>0</v>
      </c>
      <c r="BI113" s="194">
        <f t="shared" si="8"/>
        <v>0</v>
      </c>
      <c r="BJ113" s="20" t="s">
        <v>80</v>
      </c>
      <c r="BK113" s="194">
        <f t="shared" si="9"/>
        <v>0</v>
      </c>
      <c r="BL113" s="20" t="s">
        <v>375</v>
      </c>
      <c r="BM113" s="193" t="s">
        <v>461</v>
      </c>
    </row>
    <row r="114" spans="1:65" s="2" customFormat="1" ht="16.5" customHeight="1">
      <c r="A114" s="37"/>
      <c r="B114" s="38"/>
      <c r="C114" s="182" t="s">
        <v>364</v>
      </c>
      <c r="D114" s="182" t="s">
        <v>254</v>
      </c>
      <c r="E114" s="183" t="s">
        <v>4970</v>
      </c>
      <c r="F114" s="184" t="s">
        <v>4971</v>
      </c>
      <c r="G114" s="185" t="s">
        <v>3159</v>
      </c>
      <c r="H114" s="186">
        <v>7</v>
      </c>
      <c r="I114" s="187"/>
      <c r="J114" s="188">
        <f t="shared" si="0"/>
        <v>0</v>
      </c>
      <c r="K114" s="184" t="s">
        <v>378</v>
      </c>
      <c r="L114" s="42"/>
      <c r="M114" s="189" t="s">
        <v>21</v>
      </c>
      <c r="N114" s="190" t="s">
        <v>44</v>
      </c>
      <c r="O114" s="67"/>
      <c r="P114" s="191">
        <f t="shared" si="1"/>
        <v>0</v>
      </c>
      <c r="Q114" s="191">
        <v>0</v>
      </c>
      <c r="R114" s="191">
        <f t="shared" si="2"/>
        <v>0</v>
      </c>
      <c r="S114" s="191">
        <v>0</v>
      </c>
      <c r="T114" s="192">
        <f t="shared" si="3"/>
        <v>0</v>
      </c>
      <c r="U114" s="37"/>
      <c r="V114" s="37"/>
      <c r="W114" s="37"/>
      <c r="X114" s="37"/>
      <c r="Y114" s="37"/>
      <c r="Z114" s="37"/>
      <c r="AA114" s="37"/>
      <c r="AB114" s="37"/>
      <c r="AC114" s="37"/>
      <c r="AD114" s="37"/>
      <c r="AE114" s="37"/>
      <c r="AR114" s="193" t="s">
        <v>375</v>
      </c>
      <c r="AT114" s="193" t="s">
        <v>254</v>
      </c>
      <c r="AU114" s="193" t="s">
        <v>80</v>
      </c>
      <c r="AY114" s="20" t="s">
        <v>252</v>
      </c>
      <c r="BE114" s="194">
        <f t="shared" si="4"/>
        <v>0</v>
      </c>
      <c r="BF114" s="194">
        <f t="shared" si="5"/>
        <v>0</v>
      </c>
      <c r="BG114" s="194">
        <f t="shared" si="6"/>
        <v>0</v>
      </c>
      <c r="BH114" s="194">
        <f t="shared" si="7"/>
        <v>0</v>
      </c>
      <c r="BI114" s="194">
        <f t="shared" si="8"/>
        <v>0</v>
      </c>
      <c r="BJ114" s="20" t="s">
        <v>80</v>
      </c>
      <c r="BK114" s="194">
        <f t="shared" si="9"/>
        <v>0</v>
      </c>
      <c r="BL114" s="20" t="s">
        <v>375</v>
      </c>
      <c r="BM114" s="193" t="s">
        <v>473</v>
      </c>
    </row>
    <row r="115" spans="1:65" s="2" customFormat="1" ht="16.5" customHeight="1">
      <c r="A115" s="37"/>
      <c r="B115" s="38"/>
      <c r="C115" s="245" t="s">
        <v>369</v>
      </c>
      <c r="D115" s="245" t="s">
        <v>356</v>
      </c>
      <c r="E115" s="246" t="s">
        <v>4972</v>
      </c>
      <c r="F115" s="247" t="s">
        <v>4973</v>
      </c>
      <c r="G115" s="248" t="s">
        <v>163</v>
      </c>
      <c r="H115" s="249">
        <v>5</v>
      </c>
      <c r="I115" s="250"/>
      <c r="J115" s="251">
        <f t="shared" si="0"/>
        <v>0</v>
      </c>
      <c r="K115" s="247" t="s">
        <v>378</v>
      </c>
      <c r="L115" s="252"/>
      <c r="M115" s="253" t="s">
        <v>21</v>
      </c>
      <c r="N115" s="254" t="s">
        <v>44</v>
      </c>
      <c r="O115" s="67"/>
      <c r="P115" s="191">
        <f t="shared" si="1"/>
        <v>0</v>
      </c>
      <c r="Q115" s="191">
        <v>0</v>
      </c>
      <c r="R115" s="191">
        <f t="shared" si="2"/>
        <v>0</v>
      </c>
      <c r="S115" s="191">
        <v>0</v>
      </c>
      <c r="T115" s="192">
        <f t="shared" si="3"/>
        <v>0</v>
      </c>
      <c r="U115" s="37"/>
      <c r="V115" s="37"/>
      <c r="W115" s="37"/>
      <c r="X115" s="37"/>
      <c r="Y115" s="37"/>
      <c r="Z115" s="37"/>
      <c r="AA115" s="37"/>
      <c r="AB115" s="37"/>
      <c r="AC115" s="37"/>
      <c r="AD115" s="37"/>
      <c r="AE115" s="37"/>
      <c r="AR115" s="193" t="s">
        <v>497</v>
      </c>
      <c r="AT115" s="193" t="s">
        <v>356</v>
      </c>
      <c r="AU115" s="193" t="s">
        <v>80</v>
      </c>
      <c r="AY115" s="20" t="s">
        <v>252</v>
      </c>
      <c r="BE115" s="194">
        <f t="shared" si="4"/>
        <v>0</v>
      </c>
      <c r="BF115" s="194">
        <f t="shared" si="5"/>
        <v>0</v>
      </c>
      <c r="BG115" s="194">
        <f t="shared" si="6"/>
        <v>0</v>
      </c>
      <c r="BH115" s="194">
        <f t="shared" si="7"/>
        <v>0</v>
      </c>
      <c r="BI115" s="194">
        <f t="shared" si="8"/>
        <v>0</v>
      </c>
      <c r="BJ115" s="20" t="s">
        <v>80</v>
      </c>
      <c r="BK115" s="194">
        <f t="shared" si="9"/>
        <v>0</v>
      </c>
      <c r="BL115" s="20" t="s">
        <v>375</v>
      </c>
      <c r="BM115" s="193" t="s">
        <v>485</v>
      </c>
    </row>
    <row r="116" spans="1:65" s="2" customFormat="1" ht="16.5" customHeight="1">
      <c r="A116" s="37"/>
      <c r="B116" s="38"/>
      <c r="C116" s="245" t="s">
        <v>375</v>
      </c>
      <c r="D116" s="245" t="s">
        <v>356</v>
      </c>
      <c r="E116" s="246" t="s">
        <v>4974</v>
      </c>
      <c r="F116" s="247" t="s">
        <v>4975</v>
      </c>
      <c r="G116" s="248" t="s">
        <v>163</v>
      </c>
      <c r="H116" s="249">
        <v>20</v>
      </c>
      <c r="I116" s="250"/>
      <c r="J116" s="251">
        <f t="shared" si="0"/>
        <v>0</v>
      </c>
      <c r="K116" s="247" t="s">
        <v>378</v>
      </c>
      <c r="L116" s="252"/>
      <c r="M116" s="253" t="s">
        <v>21</v>
      </c>
      <c r="N116" s="254" t="s">
        <v>44</v>
      </c>
      <c r="O116" s="67"/>
      <c r="P116" s="191">
        <f t="shared" si="1"/>
        <v>0</v>
      </c>
      <c r="Q116" s="191">
        <v>0</v>
      </c>
      <c r="R116" s="191">
        <f t="shared" si="2"/>
        <v>0</v>
      </c>
      <c r="S116" s="191">
        <v>0</v>
      </c>
      <c r="T116" s="192">
        <f t="shared" si="3"/>
        <v>0</v>
      </c>
      <c r="U116" s="37"/>
      <c r="V116" s="37"/>
      <c r="W116" s="37"/>
      <c r="X116" s="37"/>
      <c r="Y116" s="37"/>
      <c r="Z116" s="37"/>
      <c r="AA116" s="37"/>
      <c r="AB116" s="37"/>
      <c r="AC116" s="37"/>
      <c r="AD116" s="37"/>
      <c r="AE116" s="37"/>
      <c r="AR116" s="193" t="s">
        <v>497</v>
      </c>
      <c r="AT116" s="193" t="s">
        <v>356</v>
      </c>
      <c r="AU116" s="193" t="s">
        <v>80</v>
      </c>
      <c r="AY116" s="20" t="s">
        <v>252</v>
      </c>
      <c r="BE116" s="194">
        <f t="shared" si="4"/>
        <v>0</v>
      </c>
      <c r="BF116" s="194">
        <f t="shared" si="5"/>
        <v>0</v>
      </c>
      <c r="BG116" s="194">
        <f t="shared" si="6"/>
        <v>0</v>
      </c>
      <c r="BH116" s="194">
        <f t="shared" si="7"/>
        <v>0</v>
      </c>
      <c r="BI116" s="194">
        <f t="shared" si="8"/>
        <v>0</v>
      </c>
      <c r="BJ116" s="20" t="s">
        <v>80</v>
      </c>
      <c r="BK116" s="194">
        <f t="shared" si="9"/>
        <v>0</v>
      </c>
      <c r="BL116" s="20" t="s">
        <v>375</v>
      </c>
      <c r="BM116" s="193" t="s">
        <v>497</v>
      </c>
    </row>
    <row r="117" spans="1:65" s="2" customFormat="1" ht="16.5" customHeight="1">
      <c r="A117" s="37"/>
      <c r="B117" s="38"/>
      <c r="C117" s="245" t="s">
        <v>382</v>
      </c>
      <c r="D117" s="245" t="s">
        <v>356</v>
      </c>
      <c r="E117" s="246" t="s">
        <v>4976</v>
      </c>
      <c r="F117" s="247" t="s">
        <v>4977</v>
      </c>
      <c r="G117" s="248" t="s">
        <v>163</v>
      </c>
      <c r="H117" s="249">
        <v>10</v>
      </c>
      <c r="I117" s="250"/>
      <c r="J117" s="251">
        <f t="shared" si="0"/>
        <v>0</v>
      </c>
      <c r="K117" s="247" t="s">
        <v>378</v>
      </c>
      <c r="L117" s="252"/>
      <c r="M117" s="253" t="s">
        <v>21</v>
      </c>
      <c r="N117" s="254" t="s">
        <v>44</v>
      </c>
      <c r="O117" s="67"/>
      <c r="P117" s="191">
        <f t="shared" si="1"/>
        <v>0</v>
      </c>
      <c r="Q117" s="191">
        <v>0</v>
      </c>
      <c r="R117" s="191">
        <f t="shared" si="2"/>
        <v>0</v>
      </c>
      <c r="S117" s="191">
        <v>0</v>
      </c>
      <c r="T117" s="192">
        <f t="shared" si="3"/>
        <v>0</v>
      </c>
      <c r="U117" s="37"/>
      <c r="V117" s="37"/>
      <c r="W117" s="37"/>
      <c r="X117" s="37"/>
      <c r="Y117" s="37"/>
      <c r="Z117" s="37"/>
      <c r="AA117" s="37"/>
      <c r="AB117" s="37"/>
      <c r="AC117" s="37"/>
      <c r="AD117" s="37"/>
      <c r="AE117" s="37"/>
      <c r="AR117" s="193" t="s">
        <v>497</v>
      </c>
      <c r="AT117" s="193" t="s">
        <v>356</v>
      </c>
      <c r="AU117" s="193" t="s">
        <v>80</v>
      </c>
      <c r="AY117" s="20" t="s">
        <v>252</v>
      </c>
      <c r="BE117" s="194">
        <f t="shared" si="4"/>
        <v>0</v>
      </c>
      <c r="BF117" s="194">
        <f t="shared" si="5"/>
        <v>0</v>
      </c>
      <c r="BG117" s="194">
        <f t="shared" si="6"/>
        <v>0</v>
      </c>
      <c r="BH117" s="194">
        <f t="shared" si="7"/>
        <v>0</v>
      </c>
      <c r="BI117" s="194">
        <f t="shared" si="8"/>
        <v>0</v>
      </c>
      <c r="BJ117" s="20" t="s">
        <v>80</v>
      </c>
      <c r="BK117" s="194">
        <f t="shared" si="9"/>
        <v>0</v>
      </c>
      <c r="BL117" s="20" t="s">
        <v>375</v>
      </c>
      <c r="BM117" s="193" t="s">
        <v>506</v>
      </c>
    </row>
    <row r="118" spans="1:65" s="2" customFormat="1" ht="16.5" customHeight="1">
      <c r="A118" s="37"/>
      <c r="B118" s="38"/>
      <c r="C118" s="245" t="s">
        <v>389</v>
      </c>
      <c r="D118" s="245" t="s">
        <v>356</v>
      </c>
      <c r="E118" s="246" t="s">
        <v>4978</v>
      </c>
      <c r="F118" s="247" t="s">
        <v>4979</v>
      </c>
      <c r="G118" s="248" t="s">
        <v>163</v>
      </c>
      <c r="H118" s="249">
        <v>5</v>
      </c>
      <c r="I118" s="250"/>
      <c r="J118" s="251">
        <f t="shared" si="0"/>
        <v>0</v>
      </c>
      <c r="K118" s="247" t="s">
        <v>378</v>
      </c>
      <c r="L118" s="252"/>
      <c r="M118" s="253" t="s">
        <v>21</v>
      </c>
      <c r="N118" s="254" t="s">
        <v>44</v>
      </c>
      <c r="O118" s="67"/>
      <c r="P118" s="191">
        <f t="shared" si="1"/>
        <v>0</v>
      </c>
      <c r="Q118" s="191">
        <v>0</v>
      </c>
      <c r="R118" s="191">
        <f t="shared" si="2"/>
        <v>0</v>
      </c>
      <c r="S118" s="191">
        <v>0</v>
      </c>
      <c r="T118" s="192">
        <f t="shared" si="3"/>
        <v>0</v>
      </c>
      <c r="U118" s="37"/>
      <c r="V118" s="37"/>
      <c r="W118" s="37"/>
      <c r="X118" s="37"/>
      <c r="Y118" s="37"/>
      <c r="Z118" s="37"/>
      <c r="AA118" s="37"/>
      <c r="AB118" s="37"/>
      <c r="AC118" s="37"/>
      <c r="AD118" s="37"/>
      <c r="AE118" s="37"/>
      <c r="AR118" s="193" t="s">
        <v>497</v>
      </c>
      <c r="AT118" s="193" t="s">
        <v>356</v>
      </c>
      <c r="AU118" s="193" t="s">
        <v>80</v>
      </c>
      <c r="AY118" s="20" t="s">
        <v>252</v>
      </c>
      <c r="BE118" s="194">
        <f t="shared" si="4"/>
        <v>0</v>
      </c>
      <c r="BF118" s="194">
        <f t="shared" si="5"/>
        <v>0</v>
      </c>
      <c r="BG118" s="194">
        <f t="shared" si="6"/>
        <v>0</v>
      </c>
      <c r="BH118" s="194">
        <f t="shared" si="7"/>
        <v>0</v>
      </c>
      <c r="BI118" s="194">
        <f t="shared" si="8"/>
        <v>0</v>
      </c>
      <c r="BJ118" s="20" t="s">
        <v>80</v>
      </c>
      <c r="BK118" s="194">
        <f t="shared" si="9"/>
        <v>0</v>
      </c>
      <c r="BL118" s="20" t="s">
        <v>375</v>
      </c>
      <c r="BM118" s="193" t="s">
        <v>527</v>
      </c>
    </row>
    <row r="119" spans="1:65" s="2" customFormat="1" ht="16.5" customHeight="1">
      <c r="A119" s="37"/>
      <c r="B119" s="38"/>
      <c r="C119" s="182" t="s">
        <v>397</v>
      </c>
      <c r="D119" s="182" t="s">
        <v>254</v>
      </c>
      <c r="E119" s="183" t="s">
        <v>4980</v>
      </c>
      <c r="F119" s="184" t="s">
        <v>4981</v>
      </c>
      <c r="G119" s="185" t="s">
        <v>163</v>
      </c>
      <c r="H119" s="186">
        <v>40</v>
      </c>
      <c r="I119" s="187"/>
      <c r="J119" s="188">
        <f t="shared" si="0"/>
        <v>0</v>
      </c>
      <c r="K119" s="184" t="s">
        <v>378</v>
      </c>
      <c r="L119" s="42"/>
      <c r="M119" s="189" t="s">
        <v>21</v>
      </c>
      <c r="N119" s="190" t="s">
        <v>44</v>
      </c>
      <c r="O119" s="67"/>
      <c r="P119" s="191">
        <f t="shared" si="1"/>
        <v>0</v>
      </c>
      <c r="Q119" s="191">
        <v>0</v>
      </c>
      <c r="R119" s="191">
        <f t="shared" si="2"/>
        <v>0</v>
      </c>
      <c r="S119" s="191">
        <v>0</v>
      </c>
      <c r="T119" s="192">
        <f t="shared" si="3"/>
        <v>0</v>
      </c>
      <c r="U119" s="37"/>
      <c r="V119" s="37"/>
      <c r="W119" s="37"/>
      <c r="X119" s="37"/>
      <c r="Y119" s="37"/>
      <c r="Z119" s="37"/>
      <c r="AA119" s="37"/>
      <c r="AB119" s="37"/>
      <c r="AC119" s="37"/>
      <c r="AD119" s="37"/>
      <c r="AE119" s="37"/>
      <c r="AR119" s="193" t="s">
        <v>375</v>
      </c>
      <c r="AT119" s="193" t="s">
        <v>254</v>
      </c>
      <c r="AU119" s="193" t="s">
        <v>80</v>
      </c>
      <c r="AY119" s="20" t="s">
        <v>252</v>
      </c>
      <c r="BE119" s="194">
        <f t="shared" si="4"/>
        <v>0</v>
      </c>
      <c r="BF119" s="194">
        <f t="shared" si="5"/>
        <v>0</v>
      </c>
      <c r="BG119" s="194">
        <f t="shared" si="6"/>
        <v>0</v>
      </c>
      <c r="BH119" s="194">
        <f t="shared" si="7"/>
        <v>0</v>
      </c>
      <c r="BI119" s="194">
        <f t="shared" si="8"/>
        <v>0</v>
      </c>
      <c r="BJ119" s="20" t="s">
        <v>80</v>
      </c>
      <c r="BK119" s="194">
        <f t="shared" si="9"/>
        <v>0</v>
      </c>
      <c r="BL119" s="20" t="s">
        <v>375</v>
      </c>
      <c r="BM119" s="193" t="s">
        <v>547</v>
      </c>
    </row>
    <row r="120" spans="1:65" s="2" customFormat="1" ht="16.5" customHeight="1">
      <c r="A120" s="37"/>
      <c r="B120" s="38"/>
      <c r="C120" s="182" t="s">
        <v>404</v>
      </c>
      <c r="D120" s="182" t="s">
        <v>254</v>
      </c>
      <c r="E120" s="183" t="s">
        <v>4982</v>
      </c>
      <c r="F120" s="184" t="s">
        <v>4983</v>
      </c>
      <c r="G120" s="185" t="s">
        <v>163</v>
      </c>
      <c r="H120" s="186">
        <v>10</v>
      </c>
      <c r="I120" s="187"/>
      <c r="J120" s="188">
        <f t="shared" si="0"/>
        <v>0</v>
      </c>
      <c r="K120" s="184" t="s">
        <v>378</v>
      </c>
      <c r="L120" s="42"/>
      <c r="M120" s="189" t="s">
        <v>21</v>
      </c>
      <c r="N120" s="190" t="s">
        <v>44</v>
      </c>
      <c r="O120" s="67"/>
      <c r="P120" s="191">
        <f t="shared" si="1"/>
        <v>0</v>
      </c>
      <c r="Q120" s="191">
        <v>0</v>
      </c>
      <c r="R120" s="191">
        <f t="shared" si="2"/>
        <v>0</v>
      </c>
      <c r="S120" s="191">
        <v>0</v>
      </c>
      <c r="T120" s="192">
        <f t="shared" si="3"/>
        <v>0</v>
      </c>
      <c r="U120" s="37"/>
      <c r="V120" s="37"/>
      <c r="W120" s="37"/>
      <c r="X120" s="37"/>
      <c r="Y120" s="37"/>
      <c r="Z120" s="37"/>
      <c r="AA120" s="37"/>
      <c r="AB120" s="37"/>
      <c r="AC120" s="37"/>
      <c r="AD120" s="37"/>
      <c r="AE120" s="37"/>
      <c r="AR120" s="193" t="s">
        <v>375</v>
      </c>
      <c r="AT120" s="193" t="s">
        <v>254</v>
      </c>
      <c r="AU120" s="193" t="s">
        <v>80</v>
      </c>
      <c r="AY120" s="20" t="s">
        <v>252</v>
      </c>
      <c r="BE120" s="194">
        <f t="shared" si="4"/>
        <v>0</v>
      </c>
      <c r="BF120" s="194">
        <f t="shared" si="5"/>
        <v>0</v>
      </c>
      <c r="BG120" s="194">
        <f t="shared" si="6"/>
        <v>0</v>
      </c>
      <c r="BH120" s="194">
        <f t="shared" si="7"/>
        <v>0</v>
      </c>
      <c r="BI120" s="194">
        <f t="shared" si="8"/>
        <v>0</v>
      </c>
      <c r="BJ120" s="20" t="s">
        <v>80</v>
      </c>
      <c r="BK120" s="194">
        <f t="shared" si="9"/>
        <v>0</v>
      </c>
      <c r="BL120" s="20" t="s">
        <v>375</v>
      </c>
      <c r="BM120" s="193" t="s">
        <v>566</v>
      </c>
    </row>
    <row r="121" spans="1:65" s="2" customFormat="1" ht="16.5" customHeight="1">
      <c r="A121" s="37"/>
      <c r="B121" s="38"/>
      <c r="C121" s="182" t="s">
        <v>7</v>
      </c>
      <c r="D121" s="182" t="s">
        <v>254</v>
      </c>
      <c r="E121" s="183" t="s">
        <v>4984</v>
      </c>
      <c r="F121" s="184" t="s">
        <v>4985</v>
      </c>
      <c r="G121" s="185" t="s">
        <v>163</v>
      </c>
      <c r="H121" s="186">
        <v>35</v>
      </c>
      <c r="I121" s="187"/>
      <c r="J121" s="188">
        <f t="shared" si="0"/>
        <v>0</v>
      </c>
      <c r="K121" s="184" t="s">
        <v>378</v>
      </c>
      <c r="L121" s="42"/>
      <c r="M121" s="189" t="s">
        <v>21</v>
      </c>
      <c r="N121" s="190" t="s">
        <v>44</v>
      </c>
      <c r="O121" s="67"/>
      <c r="P121" s="191">
        <f t="shared" si="1"/>
        <v>0</v>
      </c>
      <c r="Q121" s="191">
        <v>0</v>
      </c>
      <c r="R121" s="191">
        <f t="shared" si="2"/>
        <v>0</v>
      </c>
      <c r="S121" s="191">
        <v>0</v>
      </c>
      <c r="T121" s="192">
        <f t="shared" si="3"/>
        <v>0</v>
      </c>
      <c r="U121" s="37"/>
      <c r="V121" s="37"/>
      <c r="W121" s="37"/>
      <c r="X121" s="37"/>
      <c r="Y121" s="37"/>
      <c r="Z121" s="37"/>
      <c r="AA121" s="37"/>
      <c r="AB121" s="37"/>
      <c r="AC121" s="37"/>
      <c r="AD121" s="37"/>
      <c r="AE121" s="37"/>
      <c r="AR121" s="193" t="s">
        <v>375</v>
      </c>
      <c r="AT121" s="193" t="s">
        <v>254</v>
      </c>
      <c r="AU121" s="193" t="s">
        <v>80</v>
      </c>
      <c r="AY121" s="20" t="s">
        <v>252</v>
      </c>
      <c r="BE121" s="194">
        <f t="shared" si="4"/>
        <v>0</v>
      </c>
      <c r="BF121" s="194">
        <f t="shared" si="5"/>
        <v>0</v>
      </c>
      <c r="BG121" s="194">
        <f t="shared" si="6"/>
        <v>0</v>
      </c>
      <c r="BH121" s="194">
        <f t="shared" si="7"/>
        <v>0</v>
      </c>
      <c r="BI121" s="194">
        <f t="shared" si="8"/>
        <v>0</v>
      </c>
      <c r="BJ121" s="20" t="s">
        <v>80</v>
      </c>
      <c r="BK121" s="194">
        <f t="shared" si="9"/>
        <v>0</v>
      </c>
      <c r="BL121" s="20" t="s">
        <v>375</v>
      </c>
      <c r="BM121" s="193" t="s">
        <v>583</v>
      </c>
    </row>
    <row r="122" spans="1:65" s="2" customFormat="1" ht="16.5" customHeight="1">
      <c r="A122" s="37"/>
      <c r="B122" s="38"/>
      <c r="C122" s="182" t="s">
        <v>414</v>
      </c>
      <c r="D122" s="182" t="s">
        <v>254</v>
      </c>
      <c r="E122" s="183" t="s">
        <v>4986</v>
      </c>
      <c r="F122" s="184" t="s">
        <v>4987</v>
      </c>
      <c r="G122" s="185" t="s">
        <v>163</v>
      </c>
      <c r="H122" s="186">
        <v>20</v>
      </c>
      <c r="I122" s="187"/>
      <c r="J122" s="188">
        <f t="shared" si="0"/>
        <v>0</v>
      </c>
      <c r="K122" s="184" t="s">
        <v>378</v>
      </c>
      <c r="L122" s="42"/>
      <c r="M122" s="189" t="s">
        <v>21</v>
      </c>
      <c r="N122" s="190" t="s">
        <v>44</v>
      </c>
      <c r="O122" s="67"/>
      <c r="P122" s="191">
        <f t="shared" si="1"/>
        <v>0</v>
      </c>
      <c r="Q122" s="191">
        <v>0</v>
      </c>
      <c r="R122" s="191">
        <f t="shared" si="2"/>
        <v>0</v>
      </c>
      <c r="S122" s="191">
        <v>0</v>
      </c>
      <c r="T122" s="192">
        <f t="shared" si="3"/>
        <v>0</v>
      </c>
      <c r="U122" s="37"/>
      <c r="V122" s="37"/>
      <c r="W122" s="37"/>
      <c r="X122" s="37"/>
      <c r="Y122" s="37"/>
      <c r="Z122" s="37"/>
      <c r="AA122" s="37"/>
      <c r="AB122" s="37"/>
      <c r="AC122" s="37"/>
      <c r="AD122" s="37"/>
      <c r="AE122" s="37"/>
      <c r="AR122" s="193" t="s">
        <v>375</v>
      </c>
      <c r="AT122" s="193" t="s">
        <v>254</v>
      </c>
      <c r="AU122" s="193" t="s">
        <v>80</v>
      </c>
      <c r="AY122" s="20" t="s">
        <v>252</v>
      </c>
      <c r="BE122" s="194">
        <f t="shared" si="4"/>
        <v>0</v>
      </c>
      <c r="BF122" s="194">
        <f t="shared" si="5"/>
        <v>0</v>
      </c>
      <c r="BG122" s="194">
        <f t="shared" si="6"/>
        <v>0</v>
      </c>
      <c r="BH122" s="194">
        <f t="shared" si="7"/>
        <v>0</v>
      </c>
      <c r="BI122" s="194">
        <f t="shared" si="8"/>
        <v>0</v>
      </c>
      <c r="BJ122" s="20" t="s">
        <v>80</v>
      </c>
      <c r="BK122" s="194">
        <f t="shared" si="9"/>
        <v>0</v>
      </c>
      <c r="BL122" s="20" t="s">
        <v>375</v>
      </c>
      <c r="BM122" s="193" t="s">
        <v>609</v>
      </c>
    </row>
    <row r="123" spans="1:65" s="2" customFormat="1" ht="16.5" customHeight="1">
      <c r="A123" s="37"/>
      <c r="B123" s="38"/>
      <c r="C123" s="182" t="s">
        <v>441</v>
      </c>
      <c r="D123" s="182" t="s">
        <v>254</v>
      </c>
      <c r="E123" s="183" t="s">
        <v>4988</v>
      </c>
      <c r="F123" s="184" t="s">
        <v>4989</v>
      </c>
      <c r="G123" s="185" t="s">
        <v>163</v>
      </c>
      <c r="H123" s="186">
        <v>15</v>
      </c>
      <c r="I123" s="187"/>
      <c r="J123" s="188">
        <f t="shared" si="0"/>
        <v>0</v>
      </c>
      <c r="K123" s="184" t="s">
        <v>378</v>
      </c>
      <c r="L123" s="42"/>
      <c r="M123" s="189" t="s">
        <v>21</v>
      </c>
      <c r="N123" s="190" t="s">
        <v>44</v>
      </c>
      <c r="O123" s="67"/>
      <c r="P123" s="191">
        <f t="shared" si="1"/>
        <v>0</v>
      </c>
      <c r="Q123" s="191">
        <v>0</v>
      </c>
      <c r="R123" s="191">
        <f t="shared" si="2"/>
        <v>0</v>
      </c>
      <c r="S123" s="191">
        <v>0</v>
      </c>
      <c r="T123" s="192">
        <f t="shared" si="3"/>
        <v>0</v>
      </c>
      <c r="U123" s="37"/>
      <c r="V123" s="37"/>
      <c r="W123" s="37"/>
      <c r="X123" s="37"/>
      <c r="Y123" s="37"/>
      <c r="Z123" s="37"/>
      <c r="AA123" s="37"/>
      <c r="AB123" s="37"/>
      <c r="AC123" s="37"/>
      <c r="AD123" s="37"/>
      <c r="AE123" s="37"/>
      <c r="AR123" s="193" t="s">
        <v>375</v>
      </c>
      <c r="AT123" s="193" t="s">
        <v>254</v>
      </c>
      <c r="AU123" s="193" t="s">
        <v>80</v>
      </c>
      <c r="AY123" s="20" t="s">
        <v>252</v>
      </c>
      <c r="BE123" s="194">
        <f t="shared" si="4"/>
        <v>0</v>
      </c>
      <c r="BF123" s="194">
        <f t="shared" si="5"/>
        <v>0</v>
      </c>
      <c r="BG123" s="194">
        <f t="shared" si="6"/>
        <v>0</v>
      </c>
      <c r="BH123" s="194">
        <f t="shared" si="7"/>
        <v>0</v>
      </c>
      <c r="BI123" s="194">
        <f t="shared" si="8"/>
        <v>0</v>
      </c>
      <c r="BJ123" s="20" t="s">
        <v>80</v>
      </c>
      <c r="BK123" s="194">
        <f t="shared" si="9"/>
        <v>0</v>
      </c>
      <c r="BL123" s="20" t="s">
        <v>375</v>
      </c>
      <c r="BM123" s="193" t="s">
        <v>621</v>
      </c>
    </row>
    <row r="124" spans="1:65" s="2" customFormat="1" ht="16.5" customHeight="1">
      <c r="A124" s="37"/>
      <c r="B124" s="38"/>
      <c r="C124" s="182" t="s">
        <v>447</v>
      </c>
      <c r="D124" s="182" t="s">
        <v>254</v>
      </c>
      <c r="E124" s="183" t="s">
        <v>4990</v>
      </c>
      <c r="F124" s="184" t="s">
        <v>4991</v>
      </c>
      <c r="G124" s="185" t="s">
        <v>163</v>
      </c>
      <c r="H124" s="186">
        <v>20</v>
      </c>
      <c r="I124" s="187"/>
      <c r="J124" s="188">
        <f t="shared" si="0"/>
        <v>0</v>
      </c>
      <c r="K124" s="184" t="s">
        <v>378</v>
      </c>
      <c r="L124" s="42"/>
      <c r="M124" s="189" t="s">
        <v>21</v>
      </c>
      <c r="N124" s="190" t="s">
        <v>44</v>
      </c>
      <c r="O124" s="67"/>
      <c r="P124" s="191">
        <f t="shared" si="1"/>
        <v>0</v>
      </c>
      <c r="Q124" s="191">
        <v>0</v>
      </c>
      <c r="R124" s="191">
        <f t="shared" si="2"/>
        <v>0</v>
      </c>
      <c r="S124" s="191">
        <v>0</v>
      </c>
      <c r="T124" s="192">
        <f t="shared" si="3"/>
        <v>0</v>
      </c>
      <c r="U124" s="37"/>
      <c r="V124" s="37"/>
      <c r="W124" s="37"/>
      <c r="X124" s="37"/>
      <c r="Y124" s="37"/>
      <c r="Z124" s="37"/>
      <c r="AA124" s="37"/>
      <c r="AB124" s="37"/>
      <c r="AC124" s="37"/>
      <c r="AD124" s="37"/>
      <c r="AE124" s="37"/>
      <c r="AR124" s="193" t="s">
        <v>375</v>
      </c>
      <c r="AT124" s="193" t="s">
        <v>254</v>
      </c>
      <c r="AU124" s="193" t="s">
        <v>80</v>
      </c>
      <c r="AY124" s="20" t="s">
        <v>252</v>
      </c>
      <c r="BE124" s="194">
        <f t="shared" si="4"/>
        <v>0</v>
      </c>
      <c r="BF124" s="194">
        <f t="shared" si="5"/>
        <v>0</v>
      </c>
      <c r="BG124" s="194">
        <f t="shared" si="6"/>
        <v>0</v>
      </c>
      <c r="BH124" s="194">
        <f t="shared" si="7"/>
        <v>0</v>
      </c>
      <c r="BI124" s="194">
        <f t="shared" si="8"/>
        <v>0</v>
      </c>
      <c r="BJ124" s="20" t="s">
        <v>80</v>
      </c>
      <c r="BK124" s="194">
        <f t="shared" si="9"/>
        <v>0</v>
      </c>
      <c r="BL124" s="20" t="s">
        <v>375</v>
      </c>
      <c r="BM124" s="193" t="s">
        <v>647</v>
      </c>
    </row>
    <row r="125" spans="1:65" s="2" customFormat="1" ht="16.5" customHeight="1">
      <c r="A125" s="37"/>
      <c r="B125" s="38"/>
      <c r="C125" s="182" t="s">
        <v>455</v>
      </c>
      <c r="D125" s="182" t="s">
        <v>254</v>
      </c>
      <c r="E125" s="183" t="s">
        <v>4992</v>
      </c>
      <c r="F125" s="184" t="s">
        <v>4993</v>
      </c>
      <c r="G125" s="185" t="s">
        <v>163</v>
      </c>
      <c r="H125" s="186">
        <v>10</v>
      </c>
      <c r="I125" s="187"/>
      <c r="J125" s="188">
        <f t="shared" si="0"/>
        <v>0</v>
      </c>
      <c r="K125" s="184" t="s">
        <v>378</v>
      </c>
      <c r="L125" s="42"/>
      <c r="M125" s="189" t="s">
        <v>21</v>
      </c>
      <c r="N125" s="190" t="s">
        <v>44</v>
      </c>
      <c r="O125" s="67"/>
      <c r="P125" s="191">
        <f t="shared" si="1"/>
        <v>0</v>
      </c>
      <c r="Q125" s="191">
        <v>0</v>
      </c>
      <c r="R125" s="191">
        <f t="shared" si="2"/>
        <v>0</v>
      </c>
      <c r="S125" s="191">
        <v>0</v>
      </c>
      <c r="T125" s="192">
        <f t="shared" si="3"/>
        <v>0</v>
      </c>
      <c r="U125" s="37"/>
      <c r="V125" s="37"/>
      <c r="W125" s="37"/>
      <c r="X125" s="37"/>
      <c r="Y125" s="37"/>
      <c r="Z125" s="37"/>
      <c r="AA125" s="37"/>
      <c r="AB125" s="37"/>
      <c r="AC125" s="37"/>
      <c r="AD125" s="37"/>
      <c r="AE125" s="37"/>
      <c r="AR125" s="193" t="s">
        <v>375</v>
      </c>
      <c r="AT125" s="193" t="s">
        <v>254</v>
      </c>
      <c r="AU125" s="193" t="s">
        <v>80</v>
      </c>
      <c r="AY125" s="20" t="s">
        <v>252</v>
      </c>
      <c r="BE125" s="194">
        <f t="shared" si="4"/>
        <v>0</v>
      </c>
      <c r="BF125" s="194">
        <f t="shared" si="5"/>
        <v>0</v>
      </c>
      <c r="BG125" s="194">
        <f t="shared" si="6"/>
        <v>0</v>
      </c>
      <c r="BH125" s="194">
        <f t="shared" si="7"/>
        <v>0</v>
      </c>
      <c r="BI125" s="194">
        <f t="shared" si="8"/>
        <v>0</v>
      </c>
      <c r="BJ125" s="20" t="s">
        <v>80</v>
      </c>
      <c r="BK125" s="194">
        <f t="shared" si="9"/>
        <v>0</v>
      </c>
      <c r="BL125" s="20" t="s">
        <v>375</v>
      </c>
      <c r="BM125" s="193" t="s">
        <v>440</v>
      </c>
    </row>
    <row r="126" spans="1:65" s="2" customFormat="1" ht="16.5" customHeight="1">
      <c r="A126" s="37"/>
      <c r="B126" s="38"/>
      <c r="C126" s="182" t="s">
        <v>461</v>
      </c>
      <c r="D126" s="182" t="s">
        <v>254</v>
      </c>
      <c r="E126" s="183" t="s">
        <v>4994</v>
      </c>
      <c r="F126" s="184" t="s">
        <v>4995</v>
      </c>
      <c r="G126" s="185" t="s">
        <v>163</v>
      </c>
      <c r="H126" s="186">
        <v>175</v>
      </c>
      <c r="I126" s="187"/>
      <c r="J126" s="188">
        <f t="shared" si="0"/>
        <v>0</v>
      </c>
      <c r="K126" s="184" t="s">
        <v>378</v>
      </c>
      <c r="L126" s="42"/>
      <c r="M126" s="189" t="s">
        <v>21</v>
      </c>
      <c r="N126" s="190" t="s">
        <v>44</v>
      </c>
      <c r="O126" s="67"/>
      <c r="P126" s="191">
        <f t="shared" si="1"/>
        <v>0</v>
      </c>
      <c r="Q126" s="191">
        <v>0</v>
      </c>
      <c r="R126" s="191">
        <f t="shared" si="2"/>
        <v>0</v>
      </c>
      <c r="S126" s="191">
        <v>0</v>
      </c>
      <c r="T126" s="192">
        <f t="shared" si="3"/>
        <v>0</v>
      </c>
      <c r="U126" s="37"/>
      <c r="V126" s="37"/>
      <c r="W126" s="37"/>
      <c r="X126" s="37"/>
      <c r="Y126" s="37"/>
      <c r="Z126" s="37"/>
      <c r="AA126" s="37"/>
      <c r="AB126" s="37"/>
      <c r="AC126" s="37"/>
      <c r="AD126" s="37"/>
      <c r="AE126" s="37"/>
      <c r="AR126" s="193" t="s">
        <v>375</v>
      </c>
      <c r="AT126" s="193" t="s">
        <v>254</v>
      </c>
      <c r="AU126" s="193" t="s">
        <v>80</v>
      </c>
      <c r="AY126" s="20" t="s">
        <v>252</v>
      </c>
      <c r="BE126" s="194">
        <f t="shared" si="4"/>
        <v>0</v>
      </c>
      <c r="BF126" s="194">
        <f t="shared" si="5"/>
        <v>0</v>
      </c>
      <c r="BG126" s="194">
        <f t="shared" si="6"/>
        <v>0</v>
      </c>
      <c r="BH126" s="194">
        <f t="shared" si="7"/>
        <v>0</v>
      </c>
      <c r="BI126" s="194">
        <f t="shared" si="8"/>
        <v>0</v>
      </c>
      <c r="BJ126" s="20" t="s">
        <v>80</v>
      </c>
      <c r="BK126" s="194">
        <f t="shared" si="9"/>
        <v>0</v>
      </c>
      <c r="BL126" s="20" t="s">
        <v>375</v>
      </c>
      <c r="BM126" s="193" t="s">
        <v>672</v>
      </c>
    </row>
    <row r="127" spans="1:65" s="2" customFormat="1" ht="16.5" customHeight="1">
      <c r="A127" s="37"/>
      <c r="B127" s="38"/>
      <c r="C127" s="182" t="s">
        <v>467</v>
      </c>
      <c r="D127" s="182" t="s">
        <v>254</v>
      </c>
      <c r="E127" s="183" t="s">
        <v>4996</v>
      </c>
      <c r="F127" s="184" t="s">
        <v>4997</v>
      </c>
      <c r="G127" s="185" t="s">
        <v>163</v>
      </c>
      <c r="H127" s="186">
        <v>615</v>
      </c>
      <c r="I127" s="187"/>
      <c r="J127" s="188">
        <f t="shared" si="0"/>
        <v>0</v>
      </c>
      <c r="K127" s="184" t="s">
        <v>378</v>
      </c>
      <c r="L127" s="42"/>
      <c r="M127" s="189" t="s">
        <v>21</v>
      </c>
      <c r="N127" s="190" t="s">
        <v>44</v>
      </c>
      <c r="O127" s="67"/>
      <c r="P127" s="191">
        <f t="shared" si="1"/>
        <v>0</v>
      </c>
      <c r="Q127" s="191">
        <v>0</v>
      </c>
      <c r="R127" s="191">
        <f t="shared" si="2"/>
        <v>0</v>
      </c>
      <c r="S127" s="191">
        <v>0</v>
      </c>
      <c r="T127" s="192">
        <f t="shared" si="3"/>
        <v>0</v>
      </c>
      <c r="U127" s="37"/>
      <c r="V127" s="37"/>
      <c r="W127" s="37"/>
      <c r="X127" s="37"/>
      <c r="Y127" s="37"/>
      <c r="Z127" s="37"/>
      <c r="AA127" s="37"/>
      <c r="AB127" s="37"/>
      <c r="AC127" s="37"/>
      <c r="AD127" s="37"/>
      <c r="AE127" s="37"/>
      <c r="AR127" s="193" t="s">
        <v>375</v>
      </c>
      <c r="AT127" s="193" t="s">
        <v>254</v>
      </c>
      <c r="AU127" s="193" t="s">
        <v>80</v>
      </c>
      <c r="AY127" s="20" t="s">
        <v>252</v>
      </c>
      <c r="BE127" s="194">
        <f t="shared" si="4"/>
        <v>0</v>
      </c>
      <c r="BF127" s="194">
        <f t="shared" si="5"/>
        <v>0</v>
      </c>
      <c r="BG127" s="194">
        <f t="shared" si="6"/>
        <v>0</v>
      </c>
      <c r="BH127" s="194">
        <f t="shared" si="7"/>
        <v>0</v>
      </c>
      <c r="BI127" s="194">
        <f t="shared" si="8"/>
        <v>0</v>
      </c>
      <c r="BJ127" s="20" t="s">
        <v>80</v>
      </c>
      <c r="BK127" s="194">
        <f t="shared" si="9"/>
        <v>0</v>
      </c>
      <c r="BL127" s="20" t="s">
        <v>375</v>
      </c>
      <c r="BM127" s="193" t="s">
        <v>715</v>
      </c>
    </row>
    <row r="128" spans="1:65" s="2" customFormat="1" ht="16.5" customHeight="1">
      <c r="A128" s="37"/>
      <c r="B128" s="38"/>
      <c r="C128" s="182" t="s">
        <v>473</v>
      </c>
      <c r="D128" s="182" t="s">
        <v>254</v>
      </c>
      <c r="E128" s="183" t="s">
        <v>4998</v>
      </c>
      <c r="F128" s="184" t="s">
        <v>4999</v>
      </c>
      <c r="G128" s="185" t="s">
        <v>163</v>
      </c>
      <c r="H128" s="186">
        <v>30</v>
      </c>
      <c r="I128" s="187"/>
      <c r="J128" s="188">
        <f t="shared" si="0"/>
        <v>0</v>
      </c>
      <c r="K128" s="184" t="s">
        <v>378</v>
      </c>
      <c r="L128" s="42"/>
      <c r="M128" s="189" t="s">
        <v>21</v>
      </c>
      <c r="N128" s="190" t="s">
        <v>44</v>
      </c>
      <c r="O128" s="67"/>
      <c r="P128" s="191">
        <f t="shared" si="1"/>
        <v>0</v>
      </c>
      <c r="Q128" s="191">
        <v>0</v>
      </c>
      <c r="R128" s="191">
        <f t="shared" si="2"/>
        <v>0</v>
      </c>
      <c r="S128" s="191">
        <v>0</v>
      </c>
      <c r="T128" s="192">
        <f t="shared" si="3"/>
        <v>0</v>
      </c>
      <c r="U128" s="37"/>
      <c r="V128" s="37"/>
      <c r="W128" s="37"/>
      <c r="X128" s="37"/>
      <c r="Y128" s="37"/>
      <c r="Z128" s="37"/>
      <c r="AA128" s="37"/>
      <c r="AB128" s="37"/>
      <c r="AC128" s="37"/>
      <c r="AD128" s="37"/>
      <c r="AE128" s="37"/>
      <c r="AR128" s="193" t="s">
        <v>375</v>
      </c>
      <c r="AT128" s="193" t="s">
        <v>254</v>
      </c>
      <c r="AU128" s="193" t="s">
        <v>80</v>
      </c>
      <c r="AY128" s="20" t="s">
        <v>252</v>
      </c>
      <c r="BE128" s="194">
        <f t="shared" si="4"/>
        <v>0</v>
      </c>
      <c r="BF128" s="194">
        <f t="shared" si="5"/>
        <v>0</v>
      </c>
      <c r="BG128" s="194">
        <f t="shared" si="6"/>
        <v>0</v>
      </c>
      <c r="BH128" s="194">
        <f t="shared" si="7"/>
        <v>0</v>
      </c>
      <c r="BI128" s="194">
        <f t="shared" si="8"/>
        <v>0</v>
      </c>
      <c r="BJ128" s="20" t="s">
        <v>80</v>
      </c>
      <c r="BK128" s="194">
        <f t="shared" si="9"/>
        <v>0</v>
      </c>
      <c r="BL128" s="20" t="s">
        <v>375</v>
      </c>
      <c r="BM128" s="193" t="s">
        <v>742</v>
      </c>
    </row>
    <row r="129" spans="1:65" s="2" customFormat="1" ht="16.5" customHeight="1">
      <c r="A129" s="37"/>
      <c r="B129" s="38"/>
      <c r="C129" s="182" t="s">
        <v>479</v>
      </c>
      <c r="D129" s="182" t="s">
        <v>254</v>
      </c>
      <c r="E129" s="183" t="s">
        <v>5000</v>
      </c>
      <c r="F129" s="184" t="s">
        <v>5001</v>
      </c>
      <c r="G129" s="185" t="s">
        <v>163</v>
      </c>
      <c r="H129" s="186">
        <v>40</v>
      </c>
      <c r="I129" s="187"/>
      <c r="J129" s="188">
        <f t="shared" si="0"/>
        <v>0</v>
      </c>
      <c r="K129" s="184" t="s">
        <v>378</v>
      </c>
      <c r="L129" s="42"/>
      <c r="M129" s="189" t="s">
        <v>21</v>
      </c>
      <c r="N129" s="190" t="s">
        <v>44</v>
      </c>
      <c r="O129" s="67"/>
      <c r="P129" s="191">
        <f t="shared" si="1"/>
        <v>0</v>
      </c>
      <c r="Q129" s="191">
        <v>0</v>
      </c>
      <c r="R129" s="191">
        <f t="shared" si="2"/>
        <v>0</v>
      </c>
      <c r="S129" s="191">
        <v>0</v>
      </c>
      <c r="T129" s="192">
        <f t="shared" si="3"/>
        <v>0</v>
      </c>
      <c r="U129" s="37"/>
      <c r="V129" s="37"/>
      <c r="W129" s="37"/>
      <c r="X129" s="37"/>
      <c r="Y129" s="37"/>
      <c r="Z129" s="37"/>
      <c r="AA129" s="37"/>
      <c r="AB129" s="37"/>
      <c r="AC129" s="37"/>
      <c r="AD129" s="37"/>
      <c r="AE129" s="37"/>
      <c r="AR129" s="193" t="s">
        <v>375</v>
      </c>
      <c r="AT129" s="193" t="s">
        <v>254</v>
      </c>
      <c r="AU129" s="193" t="s">
        <v>80</v>
      </c>
      <c r="AY129" s="20" t="s">
        <v>252</v>
      </c>
      <c r="BE129" s="194">
        <f t="shared" si="4"/>
        <v>0</v>
      </c>
      <c r="BF129" s="194">
        <f t="shared" si="5"/>
        <v>0</v>
      </c>
      <c r="BG129" s="194">
        <f t="shared" si="6"/>
        <v>0</v>
      </c>
      <c r="BH129" s="194">
        <f t="shared" si="7"/>
        <v>0</v>
      </c>
      <c r="BI129" s="194">
        <f t="shared" si="8"/>
        <v>0</v>
      </c>
      <c r="BJ129" s="20" t="s">
        <v>80</v>
      </c>
      <c r="BK129" s="194">
        <f t="shared" si="9"/>
        <v>0</v>
      </c>
      <c r="BL129" s="20" t="s">
        <v>375</v>
      </c>
      <c r="BM129" s="193" t="s">
        <v>755</v>
      </c>
    </row>
    <row r="130" spans="1:65" s="2" customFormat="1" ht="16.5" customHeight="1">
      <c r="A130" s="37"/>
      <c r="B130" s="38"/>
      <c r="C130" s="182" t="s">
        <v>485</v>
      </c>
      <c r="D130" s="182" t="s">
        <v>254</v>
      </c>
      <c r="E130" s="183" t="s">
        <v>5002</v>
      </c>
      <c r="F130" s="184" t="s">
        <v>5003</v>
      </c>
      <c r="G130" s="185" t="s">
        <v>385</v>
      </c>
      <c r="H130" s="186">
        <v>3</v>
      </c>
      <c r="I130" s="187"/>
      <c r="J130" s="188">
        <f t="shared" si="0"/>
        <v>0</v>
      </c>
      <c r="K130" s="184" t="s">
        <v>378</v>
      </c>
      <c r="L130" s="42"/>
      <c r="M130" s="189" t="s">
        <v>21</v>
      </c>
      <c r="N130" s="190" t="s">
        <v>44</v>
      </c>
      <c r="O130" s="67"/>
      <c r="P130" s="191">
        <f t="shared" si="1"/>
        <v>0</v>
      </c>
      <c r="Q130" s="191">
        <v>0</v>
      </c>
      <c r="R130" s="191">
        <f t="shared" si="2"/>
        <v>0</v>
      </c>
      <c r="S130" s="191">
        <v>0</v>
      </c>
      <c r="T130" s="192">
        <f t="shared" si="3"/>
        <v>0</v>
      </c>
      <c r="U130" s="37"/>
      <c r="V130" s="37"/>
      <c r="W130" s="37"/>
      <c r="X130" s="37"/>
      <c r="Y130" s="37"/>
      <c r="Z130" s="37"/>
      <c r="AA130" s="37"/>
      <c r="AB130" s="37"/>
      <c r="AC130" s="37"/>
      <c r="AD130" s="37"/>
      <c r="AE130" s="37"/>
      <c r="AR130" s="193" t="s">
        <v>375</v>
      </c>
      <c r="AT130" s="193" t="s">
        <v>254</v>
      </c>
      <c r="AU130" s="193" t="s">
        <v>80</v>
      </c>
      <c r="AY130" s="20" t="s">
        <v>252</v>
      </c>
      <c r="BE130" s="194">
        <f t="shared" si="4"/>
        <v>0</v>
      </c>
      <c r="BF130" s="194">
        <f t="shared" si="5"/>
        <v>0</v>
      </c>
      <c r="BG130" s="194">
        <f t="shared" si="6"/>
        <v>0</v>
      </c>
      <c r="BH130" s="194">
        <f t="shared" si="7"/>
        <v>0</v>
      </c>
      <c r="BI130" s="194">
        <f t="shared" si="8"/>
        <v>0</v>
      </c>
      <c r="BJ130" s="20" t="s">
        <v>80</v>
      </c>
      <c r="BK130" s="194">
        <f t="shared" si="9"/>
        <v>0</v>
      </c>
      <c r="BL130" s="20" t="s">
        <v>375</v>
      </c>
      <c r="BM130" s="193" t="s">
        <v>769</v>
      </c>
    </row>
    <row r="131" spans="1:65" s="2" customFormat="1" ht="16.5" customHeight="1">
      <c r="A131" s="37"/>
      <c r="B131" s="38"/>
      <c r="C131" s="182" t="s">
        <v>491</v>
      </c>
      <c r="D131" s="182" t="s">
        <v>254</v>
      </c>
      <c r="E131" s="183" t="s">
        <v>5004</v>
      </c>
      <c r="F131" s="184" t="s">
        <v>5005</v>
      </c>
      <c r="G131" s="185" t="s">
        <v>385</v>
      </c>
      <c r="H131" s="186">
        <v>13</v>
      </c>
      <c r="I131" s="187"/>
      <c r="J131" s="188">
        <f t="shared" si="0"/>
        <v>0</v>
      </c>
      <c r="K131" s="184" t="s">
        <v>378</v>
      </c>
      <c r="L131" s="42"/>
      <c r="M131" s="189" t="s">
        <v>21</v>
      </c>
      <c r="N131" s="190" t="s">
        <v>44</v>
      </c>
      <c r="O131" s="67"/>
      <c r="P131" s="191">
        <f t="shared" si="1"/>
        <v>0</v>
      </c>
      <c r="Q131" s="191">
        <v>0</v>
      </c>
      <c r="R131" s="191">
        <f t="shared" si="2"/>
        <v>0</v>
      </c>
      <c r="S131" s="191">
        <v>0</v>
      </c>
      <c r="T131" s="192">
        <f t="shared" si="3"/>
        <v>0</v>
      </c>
      <c r="U131" s="37"/>
      <c r="V131" s="37"/>
      <c r="W131" s="37"/>
      <c r="X131" s="37"/>
      <c r="Y131" s="37"/>
      <c r="Z131" s="37"/>
      <c r="AA131" s="37"/>
      <c r="AB131" s="37"/>
      <c r="AC131" s="37"/>
      <c r="AD131" s="37"/>
      <c r="AE131" s="37"/>
      <c r="AR131" s="193" t="s">
        <v>375</v>
      </c>
      <c r="AT131" s="193" t="s">
        <v>254</v>
      </c>
      <c r="AU131" s="193" t="s">
        <v>80</v>
      </c>
      <c r="AY131" s="20" t="s">
        <v>252</v>
      </c>
      <c r="BE131" s="194">
        <f t="shared" si="4"/>
        <v>0</v>
      </c>
      <c r="BF131" s="194">
        <f t="shared" si="5"/>
        <v>0</v>
      </c>
      <c r="BG131" s="194">
        <f t="shared" si="6"/>
        <v>0</v>
      </c>
      <c r="BH131" s="194">
        <f t="shared" si="7"/>
        <v>0</v>
      </c>
      <c r="BI131" s="194">
        <f t="shared" si="8"/>
        <v>0</v>
      </c>
      <c r="BJ131" s="20" t="s">
        <v>80</v>
      </c>
      <c r="BK131" s="194">
        <f t="shared" si="9"/>
        <v>0</v>
      </c>
      <c r="BL131" s="20" t="s">
        <v>375</v>
      </c>
      <c r="BM131" s="193" t="s">
        <v>781</v>
      </c>
    </row>
    <row r="132" spans="1:65" s="2" customFormat="1" ht="16.5" customHeight="1">
      <c r="A132" s="37"/>
      <c r="B132" s="38"/>
      <c r="C132" s="182" t="s">
        <v>497</v>
      </c>
      <c r="D132" s="182" t="s">
        <v>254</v>
      </c>
      <c r="E132" s="183" t="s">
        <v>5006</v>
      </c>
      <c r="F132" s="184" t="s">
        <v>5007</v>
      </c>
      <c r="G132" s="185" t="s">
        <v>385</v>
      </c>
      <c r="H132" s="186">
        <v>4</v>
      </c>
      <c r="I132" s="187"/>
      <c r="J132" s="188">
        <f t="shared" si="0"/>
        <v>0</v>
      </c>
      <c r="K132" s="184" t="s">
        <v>378</v>
      </c>
      <c r="L132" s="42"/>
      <c r="M132" s="189" t="s">
        <v>21</v>
      </c>
      <c r="N132" s="190" t="s">
        <v>44</v>
      </c>
      <c r="O132" s="67"/>
      <c r="P132" s="191">
        <f t="shared" si="1"/>
        <v>0</v>
      </c>
      <c r="Q132" s="191">
        <v>0</v>
      </c>
      <c r="R132" s="191">
        <f t="shared" si="2"/>
        <v>0</v>
      </c>
      <c r="S132" s="191">
        <v>0</v>
      </c>
      <c r="T132" s="192">
        <f t="shared" si="3"/>
        <v>0</v>
      </c>
      <c r="U132" s="37"/>
      <c r="V132" s="37"/>
      <c r="W132" s="37"/>
      <c r="X132" s="37"/>
      <c r="Y132" s="37"/>
      <c r="Z132" s="37"/>
      <c r="AA132" s="37"/>
      <c r="AB132" s="37"/>
      <c r="AC132" s="37"/>
      <c r="AD132" s="37"/>
      <c r="AE132" s="37"/>
      <c r="AR132" s="193" t="s">
        <v>375</v>
      </c>
      <c r="AT132" s="193" t="s">
        <v>254</v>
      </c>
      <c r="AU132" s="193" t="s">
        <v>80</v>
      </c>
      <c r="AY132" s="20" t="s">
        <v>252</v>
      </c>
      <c r="BE132" s="194">
        <f t="shared" si="4"/>
        <v>0</v>
      </c>
      <c r="BF132" s="194">
        <f t="shared" si="5"/>
        <v>0</v>
      </c>
      <c r="BG132" s="194">
        <f t="shared" si="6"/>
        <v>0</v>
      </c>
      <c r="BH132" s="194">
        <f t="shared" si="7"/>
        <v>0</v>
      </c>
      <c r="BI132" s="194">
        <f t="shared" si="8"/>
        <v>0</v>
      </c>
      <c r="BJ132" s="20" t="s">
        <v>80</v>
      </c>
      <c r="BK132" s="194">
        <f t="shared" si="9"/>
        <v>0</v>
      </c>
      <c r="BL132" s="20" t="s">
        <v>375</v>
      </c>
      <c r="BM132" s="193" t="s">
        <v>796</v>
      </c>
    </row>
    <row r="133" spans="1:65" s="2" customFormat="1" ht="16.5" customHeight="1">
      <c r="A133" s="37"/>
      <c r="B133" s="38"/>
      <c r="C133" s="182" t="s">
        <v>502</v>
      </c>
      <c r="D133" s="182" t="s">
        <v>254</v>
      </c>
      <c r="E133" s="183" t="s">
        <v>5008</v>
      </c>
      <c r="F133" s="184" t="s">
        <v>5009</v>
      </c>
      <c r="G133" s="185" t="s">
        <v>385</v>
      </c>
      <c r="H133" s="186">
        <v>5</v>
      </c>
      <c r="I133" s="187"/>
      <c r="J133" s="188">
        <f t="shared" ref="J133:J164" si="10">ROUND(I133*H133,2)</f>
        <v>0</v>
      </c>
      <c r="K133" s="184" t="s">
        <v>378</v>
      </c>
      <c r="L133" s="42"/>
      <c r="M133" s="189" t="s">
        <v>21</v>
      </c>
      <c r="N133" s="190" t="s">
        <v>44</v>
      </c>
      <c r="O133" s="67"/>
      <c r="P133" s="191">
        <f t="shared" ref="P133:P164" si="11">O133*H133</f>
        <v>0</v>
      </c>
      <c r="Q133" s="191">
        <v>0</v>
      </c>
      <c r="R133" s="191">
        <f t="shared" ref="R133:R164" si="12">Q133*H133</f>
        <v>0</v>
      </c>
      <c r="S133" s="191">
        <v>0</v>
      </c>
      <c r="T133" s="192">
        <f t="shared" ref="T133:T164" si="13">S133*H133</f>
        <v>0</v>
      </c>
      <c r="U133" s="37"/>
      <c r="V133" s="37"/>
      <c r="W133" s="37"/>
      <c r="X133" s="37"/>
      <c r="Y133" s="37"/>
      <c r="Z133" s="37"/>
      <c r="AA133" s="37"/>
      <c r="AB133" s="37"/>
      <c r="AC133" s="37"/>
      <c r="AD133" s="37"/>
      <c r="AE133" s="37"/>
      <c r="AR133" s="193" t="s">
        <v>375</v>
      </c>
      <c r="AT133" s="193" t="s">
        <v>254</v>
      </c>
      <c r="AU133" s="193" t="s">
        <v>80</v>
      </c>
      <c r="AY133" s="20" t="s">
        <v>252</v>
      </c>
      <c r="BE133" s="194">
        <f t="shared" ref="BE133:BE164" si="14">IF(N133="základní",J133,0)</f>
        <v>0</v>
      </c>
      <c r="BF133" s="194">
        <f t="shared" ref="BF133:BF164" si="15">IF(N133="snížená",J133,0)</f>
        <v>0</v>
      </c>
      <c r="BG133" s="194">
        <f t="shared" ref="BG133:BG164" si="16">IF(N133="zákl. přenesená",J133,0)</f>
        <v>0</v>
      </c>
      <c r="BH133" s="194">
        <f t="shared" ref="BH133:BH164" si="17">IF(N133="sníž. přenesená",J133,0)</f>
        <v>0</v>
      </c>
      <c r="BI133" s="194">
        <f t="shared" ref="BI133:BI164" si="18">IF(N133="nulová",J133,0)</f>
        <v>0</v>
      </c>
      <c r="BJ133" s="20" t="s">
        <v>80</v>
      </c>
      <c r="BK133" s="194">
        <f t="shared" ref="BK133:BK164" si="19">ROUND(I133*H133,2)</f>
        <v>0</v>
      </c>
      <c r="BL133" s="20" t="s">
        <v>375</v>
      </c>
      <c r="BM133" s="193" t="s">
        <v>808</v>
      </c>
    </row>
    <row r="134" spans="1:65" s="2" customFormat="1" ht="16.5" customHeight="1">
      <c r="A134" s="37"/>
      <c r="B134" s="38"/>
      <c r="C134" s="245" t="s">
        <v>506</v>
      </c>
      <c r="D134" s="245" t="s">
        <v>356</v>
      </c>
      <c r="E134" s="246" t="s">
        <v>5010</v>
      </c>
      <c r="F134" s="247" t="s">
        <v>5011</v>
      </c>
      <c r="G134" s="248" t="s">
        <v>3159</v>
      </c>
      <c r="H134" s="249">
        <v>10</v>
      </c>
      <c r="I134" s="250"/>
      <c r="J134" s="251">
        <f t="shared" si="10"/>
        <v>0</v>
      </c>
      <c r="K134" s="247" t="s">
        <v>378</v>
      </c>
      <c r="L134" s="252"/>
      <c r="M134" s="253" t="s">
        <v>21</v>
      </c>
      <c r="N134" s="254" t="s">
        <v>44</v>
      </c>
      <c r="O134" s="67"/>
      <c r="P134" s="191">
        <f t="shared" si="11"/>
        <v>0</v>
      </c>
      <c r="Q134" s="191">
        <v>0</v>
      </c>
      <c r="R134" s="191">
        <f t="shared" si="12"/>
        <v>0</v>
      </c>
      <c r="S134" s="191">
        <v>0</v>
      </c>
      <c r="T134" s="192">
        <f t="shared" si="13"/>
        <v>0</v>
      </c>
      <c r="U134" s="37"/>
      <c r="V134" s="37"/>
      <c r="W134" s="37"/>
      <c r="X134" s="37"/>
      <c r="Y134" s="37"/>
      <c r="Z134" s="37"/>
      <c r="AA134" s="37"/>
      <c r="AB134" s="37"/>
      <c r="AC134" s="37"/>
      <c r="AD134" s="37"/>
      <c r="AE134" s="37"/>
      <c r="AR134" s="193" t="s">
        <v>497</v>
      </c>
      <c r="AT134" s="193" t="s">
        <v>356</v>
      </c>
      <c r="AU134" s="193" t="s">
        <v>80</v>
      </c>
      <c r="AY134" s="20" t="s">
        <v>252</v>
      </c>
      <c r="BE134" s="194">
        <f t="shared" si="14"/>
        <v>0</v>
      </c>
      <c r="BF134" s="194">
        <f t="shared" si="15"/>
        <v>0</v>
      </c>
      <c r="BG134" s="194">
        <f t="shared" si="16"/>
        <v>0</v>
      </c>
      <c r="BH134" s="194">
        <f t="shared" si="17"/>
        <v>0</v>
      </c>
      <c r="BI134" s="194">
        <f t="shared" si="18"/>
        <v>0</v>
      </c>
      <c r="BJ134" s="20" t="s">
        <v>80</v>
      </c>
      <c r="BK134" s="194">
        <f t="shared" si="19"/>
        <v>0</v>
      </c>
      <c r="BL134" s="20" t="s">
        <v>375</v>
      </c>
      <c r="BM134" s="193" t="s">
        <v>820</v>
      </c>
    </row>
    <row r="135" spans="1:65" s="2" customFormat="1" ht="16.5" customHeight="1">
      <c r="A135" s="37"/>
      <c r="B135" s="38"/>
      <c r="C135" s="245" t="s">
        <v>519</v>
      </c>
      <c r="D135" s="245" t="s">
        <v>356</v>
      </c>
      <c r="E135" s="246" t="s">
        <v>5012</v>
      </c>
      <c r="F135" s="247" t="s">
        <v>5013</v>
      </c>
      <c r="G135" s="248" t="s">
        <v>3159</v>
      </c>
      <c r="H135" s="249">
        <v>4</v>
      </c>
      <c r="I135" s="250"/>
      <c r="J135" s="251">
        <f t="shared" si="10"/>
        <v>0</v>
      </c>
      <c r="K135" s="247" t="s">
        <v>378</v>
      </c>
      <c r="L135" s="252"/>
      <c r="M135" s="253" t="s">
        <v>21</v>
      </c>
      <c r="N135" s="254" t="s">
        <v>44</v>
      </c>
      <c r="O135" s="67"/>
      <c r="P135" s="191">
        <f t="shared" si="11"/>
        <v>0</v>
      </c>
      <c r="Q135" s="191">
        <v>0</v>
      </c>
      <c r="R135" s="191">
        <f t="shared" si="12"/>
        <v>0</v>
      </c>
      <c r="S135" s="191">
        <v>0</v>
      </c>
      <c r="T135" s="192">
        <f t="shared" si="13"/>
        <v>0</v>
      </c>
      <c r="U135" s="37"/>
      <c r="V135" s="37"/>
      <c r="W135" s="37"/>
      <c r="X135" s="37"/>
      <c r="Y135" s="37"/>
      <c r="Z135" s="37"/>
      <c r="AA135" s="37"/>
      <c r="AB135" s="37"/>
      <c r="AC135" s="37"/>
      <c r="AD135" s="37"/>
      <c r="AE135" s="37"/>
      <c r="AR135" s="193" t="s">
        <v>497</v>
      </c>
      <c r="AT135" s="193" t="s">
        <v>356</v>
      </c>
      <c r="AU135" s="193" t="s">
        <v>80</v>
      </c>
      <c r="AY135" s="20" t="s">
        <v>252</v>
      </c>
      <c r="BE135" s="194">
        <f t="shared" si="14"/>
        <v>0</v>
      </c>
      <c r="BF135" s="194">
        <f t="shared" si="15"/>
        <v>0</v>
      </c>
      <c r="BG135" s="194">
        <f t="shared" si="16"/>
        <v>0</v>
      </c>
      <c r="BH135" s="194">
        <f t="shared" si="17"/>
        <v>0</v>
      </c>
      <c r="BI135" s="194">
        <f t="shared" si="18"/>
        <v>0</v>
      </c>
      <c r="BJ135" s="20" t="s">
        <v>80</v>
      </c>
      <c r="BK135" s="194">
        <f t="shared" si="19"/>
        <v>0</v>
      </c>
      <c r="BL135" s="20" t="s">
        <v>375</v>
      </c>
      <c r="BM135" s="193" t="s">
        <v>838</v>
      </c>
    </row>
    <row r="136" spans="1:65" s="2" customFormat="1" ht="16.5" customHeight="1">
      <c r="A136" s="37"/>
      <c r="B136" s="38"/>
      <c r="C136" s="245" t="s">
        <v>527</v>
      </c>
      <c r="D136" s="245" t="s">
        <v>356</v>
      </c>
      <c r="E136" s="246" t="s">
        <v>5014</v>
      </c>
      <c r="F136" s="247" t="s">
        <v>5015</v>
      </c>
      <c r="G136" s="248" t="s">
        <v>385</v>
      </c>
      <c r="H136" s="249">
        <v>12</v>
      </c>
      <c r="I136" s="250"/>
      <c r="J136" s="251">
        <f t="shared" si="10"/>
        <v>0</v>
      </c>
      <c r="K136" s="247" t="s">
        <v>378</v>
      </c>
      <c r="L136" s="252"/>
      <c r="M136" s="253" t="s">
        <v>21</v>
      </c>
      <c r="N136" s="254" t="s">
        <v>44</v>
      </c>
      <c r="O136" s="67"/>
      <c r="P136" s="191">
        <f t="shared" si="11"/>
        <v>0</v>
      </c>
      <c r="Q136" s="191">
        <v>0</v>
      </c>
      <c r="R136" s="191">
        <f t="shared" si="12"/>
        <v>0</v>
      </c>
      <c r="S136" s="191">
        <v>0</v>
      </c>
      <c r="T136" s="192">
        <f t="shared" si="13"/>
        <v>0</v>
      </c>
      <c r="U136" s="37"/>
      <c r="V136" s="37"/>
      <c r="W136" s="37"/>
      <c r="X136" s="37"/>
      <c r="Y136" s="37"/>
      <c r="Z136" s="37"/>
      <c r="AA136" s="37"/>
      <c r="AB136" s="37"/>
      <c r="AC136" s="37"/>
      <c r="AD136" s="37"/>
      <c r="AE136" s="37"/>
      <c r="AR136" s="193" t="s">
        <v>497</v>
      </c>
      <c r="AT136" s="193" t="s">
        <v>356</v>
      </c>
      <c r="AU136" s="193" t="s">
        <v>80</v>
      </c>
      <c r="AY136" s="20" t="s">
        <v>252</v>
      </c>
      <c r="BE136" s="194">
        <f t="shared" si="14"/>
        <v>0</v>
      </c>
      <c r="BF136" s="194">
        <f t="shared" si="15"/>
        <v>0</v>
      </c>
      <c r="BG136" s="194">
        <f t="shared" si="16"/>
        <v>0</v>
      </c>
      <c r="BH136" s="194">
        <f t="shared" si="17"/>
        <v>0</v>
      </c>
      <c r="BI136" s="194">
        <f t="shared" si="18"/>
        <v>0</v>
      </c>
      <c r="BJ136" s="20" t="s">
        <v>80</v>
      </c>
      <c r="BK136" s="194">
        <f t="shared" si="19"/>
        <v>0</v>
      </c>
      <c r="BL136" s="20" t="s">
        <v>375</v>
      </c>
      <c r="BM136" s="193" t="s">
        <v>861</v>
      </c>
    </row>
    <row r="137" spans="1:65" s="2" customFormat="1" ht="16.5" customHeight="1">
      <c r="A137" s="37"/>
      <c r="B137" s="38"/>
      <c r="C137" s="182" t="s">
        <v>534</v>
      </c>
      <c r="D137" s="182" t="s">
        <v>254</v>
      </c>
      <c r="E137" s="183" t="s">
        <v>5016</v>
      </c>
      <c r="F137" s="184" t="s">
        <v>5017</v>
      </c>
      <c r="G137" s="185" t="s">
        <v>3159</v>
      </c>
      <c r="H137" s="186">
        <v>26</v>
      </c>
      <c r="I137" s="187"/>
      <c r="J137" s="188">
        <f t="shared" si="10"/>
        <v>0</v>
      </c>
      <c r="K137" s="184" t="s">
        <v>378</v>
      </c>
      <c r="L137" s="42"/>
      <c r="M137" s="189" t="s">
        <v>21</v>
      </c>
      <c r="N137" s="190" t="s">
        <v>44</v>
      </c>
      <c r="O137" s="67"/>
      <c r="P137" s="191">
        <f t="shared" si="11"/>
        <v>0</v>
      </c>
      <c r="Q137" s="191">
        <v>0</v>
      </c>
      <c r="R137" s="191">
        <f t="shared" si="12"/>
        <v>0</v>
      </c>
      <c r="S137" s="191">
        <v>0</v>
      </c>
      <c r="T137" s="192">
        <f t="shared" si="13"/>
        <v>0</v>
      </c>
      <c r="U137" s="37"/>
      <c r="V137" s="37"/>
      <c r="W137" s="37"/>
      <c r="X137" s="37"/>
      <c r="Y137" s="37"/>
      <c r="Z137" s="37"/>
      <c r="AA137" s="37"/>
      <c r="AB137" s="37"/>
      <c r="AC137" s="37"/>
      <c r="AD137" s="37"/>
      <c r="AE137" s="37"/>
      <c r="AR137" s="193" t="s">
        <v>375</v>
      </c>
      <c r="AT137" s="193" t="s">
        <v>254</v>
      </c>
      <c r="AU137" s="193" t="s">
        <v>80</v>
      </c>
      <c r="AY137" s="20" t="s">
        <v>252</v>
      </c>
      <c r="BE137" s="194">
        <f t="shared" si="14"/>
        <v>0</v>
      </c>
      <c r="BF137" s="194">
        <f t="shared" si="15"/>
        <v>0</v>
      </c>
      <c r="BG137" s="194">
        <f t="shared" si="16"/>
        <v>0</v>
      </c>
      <c r="BH137" s="194">
        <f t="shared" si="17"/>
        <v>0</v>
      </c>
      <c r="BI137" s="194">
        <f t="shared" si="18"/>
        <v>0</v>
      </c>
      <c r="BJ137" s="20" t="s">
        <v>80</v>
      </c>
      <c r="BK137" s="194">
        <f t="shared" si="19"/>
        <v>0</v>
      </c>
      <c r="BL137" s="20" t="s">
        <v>375</v>
      </c>
      <c r="BM137" s="193" t="s">
        <v>879</v>
      </c>
    </row>
    <row r="138" spans="1:65" s="2" customFormat="1" ht="16.5" customHeight="1">
      <c r="A138" s="37"/>
      <c r="B138" s="38"/>
      <c r="C138" s="245" t="s">
        <v>547</v>
      </c>
      <c r="D138" s="245" t="s">
        <v>356</v>
      </c>
      <c r="E138" s="246" t="s">
        <v>5018</v>
      </c>
      <c r="F138" s="247" t="s">
        <v>5019</v>
      </c>
      <c r="G138" s="248" t="s">
        <v>385</v>
      </c>
      <c r="H138" s="249">
        <v>3</v>
      </c>
      <c r="I138" s="250"/>
      <c r="J138" s="251">
        <f t="shared" si="10"/>
        <v>0</v>
      </c>
      <c r="K138" s="247" t="s">
        <v>378</v>
      </c>
      <c r="L138" s="252"/>
      <c r="M138" s="253" t="s">
        <v>21</v>
      </c>
      <c r="N138" s="254" t="s">
        <v>44</v>
      </c>
      <c r="O138" s="67"/>
      <c r="P138" s="191">
        <f t="shared" si="11"/>
        <v>0</v>
      </c>
      <c r="Q138" s="191">
        <v>0</v>
      </c>
      <c r="R138" s="191">
        <f t="shared" si="12"/>
        <v>0</v>
      </c>
      <c r="S138" s="191">
        <v>0</v>
      </c>
      <c r="T138" s="192">
        <f t="shared" si="13"/>
        <v>0</v>
      </c>
      <c r="U138" s="37"/>
      <c r="V138" s="37"/>
      <c r="W138" s="37"/>
      <c r="X138" s="37"/>
      <c r="Y138" s="37"/>
      <c r="Z138" s="37"/>
      <c r="AA138" s="37"/>
      <c r="AB138" s="37"/>
      <c r="AC138" s="37"/>
      <c r="AD138" s="37"/>
      <c r="AE138" s="37"/>
      <c r="AR138" s="193" t="s">
        <v>497</v>
      </c>
      <c r="AT138" s="193" t="s">
        <v>356</v>
      </c>
      <c r="AU138" s="193" t="s">
        <v>80</v>
      </c>
      <c r="AY138" s="20" t="s">
        <v>252</v>
      </c>
      <c r="BE138" s="194">
        <f t="shared" si="14"/>
        <v>0</v>
      </c>
      <c r="BF138" s="194">
        <f t="shared" si="15"/>
        <v>0</v>
      </c>
      <c r="BG138" s="194">
        <f t="shared" si="16"/>
        <v>0</v>
      </c>
      <c r="BH138" s="194">
        <f t="shared" si="17"/>
        <v>0</v>
      </c>
      <c r="BI138" s="194">
        <f t="shared" si="18"/>
        <v>0</v>
      </c>
      <c r="BJ138" s="20" t="s">
        <v>80</v>
      </c>
      <c r="BK138" s="194">
        <f t="shared" si="19"/>
        <v>0</v>
      </c>
      <c r="BL138" s="20" t="s">
        <v>375</v>
      </c>
      <c r="BM138" s="193" t="s">
        <v>909</v>
      </c>
    </row>
    <row r="139" spans="1:65" s="2" customFormat="1" ht="16.5" customHeight="1">
      <c r="A139" s="37"/>
      <c r="B139" s="38"/>
      <c r="C139" s="245" t="s">
        <v>560</v>
      </c>
      <c r="D139" s="245" t="s">
        <v>356</v>
      </c>
      <c r="E139" s="246" t="s">
        <v>5020</v>
      </c>
      <c r="F139" s="247" t="s">
        <v>5021</v>
      </c>
      <c r="G139" s="248" t="s">
        <v>385</v>
      </c>
      <c r="H139" s="249">
        <v>1</v>
      </c>
      <c r="I139" s="250"/>
      <c r="J139" s="251">
        <f t="shared" si="10"/>
        <v>0</v>
      </c>
      <c r="K139" s="247" t="s">
        <v>378</v>
      </c>
      <c r="L139" s="252"/>
      <c r="M139" s="253" t="s">
        <v>21</v>
      </c>
      <c r="N139" s="254" t="s">
        <v>44</v>
      </c>
      <c r="O139" s="67"/>
      <c r="P139" s="191">
        <f t="shared" si="11"/>
        <v>0</v>
      </c>
      <c r="Q139" s="191">
        <v>0</v>
      </c>
      <c r="R139" s="191">
        <f t="shared" si="12"/>
        <v>0</v>
      </c>
      <c r="S139" s="191">
        <v>0</v>
      </c>
      <c r="T139" s="192">
        <f t="shared" si="13"/>
        <v>0</v>
      </c>
      <c r="U139" s="37"/>
      <c r="V139" s="37"/>
      <c r="W139" s="37"/>
      <c r="X139" s="37"/>
      <c r="Y139" s="37"/>
      <c r="Z139" s="37"/>
      <c r="AA139" s="37"/>
      <c r="AB139" s="37"/>
      <c r="AC139" s="37"/>
      <c r="AD139" s="37"/>
      <c r="AE139" s="37"/>
      <c r="AR139" s="193" t="s">
        <v>497</v>
      </c>
      <c r="AT139" s="193" t="s">
        <v>356</v>
      </c>
      <c r="AU139" s="193" t="s">
        <v>80</v>
      </c>
      <c r="AY139" s="20" t="s">
        <v>252</v>
      </c>
      <c r="BE139" s="194">
        <f t="shared" si="14"/>
        <v>0</v>
      </c>
      <c r="BF139" s="194">
        <f t="shared" si="15"/>
        <v>0</v>
      </c>
      <c r="BG139" s="194">
        <f t="shared" si="16"/>
        <v>0</v>
      </c>
      <c r="BH139" s="194">
        <f t="shared" si="17"/>
        <v>0</v>
      </c>
      <c r="BI139" s="194">
        <f t="shared" si="18"/>
        <v>0</v>
      </c>
      <c r="BJ139" s="20" t="s">
        <v>80</v>
      </c>
      <c r="BK139" s="194">
        <f t="shared" si="19"/>
        <v>0</v>
      </c>
      <c r="BL139" s="20" t="s">
        <v>375</v>
      </c>
      <c r="BM139" s="193" t="s">
        <v>920</v>
      </c>
    </row>
    <row r="140" spans="1:65" s="2" customFormat="1" ht="16.5" customHeight="1">
      <c r="A140" s="37"/>
      <c r="B140" s="38"/>
      <c r="C140" s="245" t="s">
        <v>566</v>
      </c>
      <c r="D140" s="245" t="s">
        <v>356</v>
      </c>
      <c r="E140" s="246" t="s">
        <v>5022</v>
      </c>
      <c r="F140" s="247" t="s">
        <v>5023</v>
      </c>
      <c r="G140" s="248" t="s">
        <v>385</v>
      </c>
      <c r="H140" s="249">
        <v>2</v>
      </c>
      <c r="I140" s="250"/>
      <c r="J140" s="251">
        <f t="shared" si="10"/>
        <v>0</v>
      </c>
      <c r="K140" s="247" t="s">
        <v>378</v>
      </c>
      <c r="L140" s="252"/>
      <c r="M140" s="253" t="s">
        <v>21</v>
      </c>
      <c r="N140" s="254" t="s">
        <v>44</v>
      </c>
      <c r="O140" s="67"/>
      <c r="P140" s="191">
        <f t="shared" si="11"/>
        <v>0</v>
      </c>
      <c r="Q140" s="191">
        <v>0</v>
      </c>
      <c r="R140" s="191">
        <f t="shared" si="12"/>
        <v>0</v>
      </c>
      <c r="S140" s="191">
        <v>0</v>
      </c>
      <c r="T140" s="192">
        <f t="shared" si="13"/>
        <v>0</v>
      </c>
      <c r="U140" s="37"/>
      <c r="V140" s="37"/>
      <c r="W140" s="37"/>
      <c r="X140" s="37"/>
      <c r="Y140" s="37"/>
      <c r="Z140" s="37"/>
      <c r="AA140" s="37"/>
      <c r="AB140" s="37"/>
      <c r="AC140" s="37"/>
      <c r="AD140" s="37"/>
      <c r="AE140" s="37"/>
      <c r="AR140" s="193" t="s">
        <v>497</v>
      </c>
      <c r="AT140" s="193" t="s">
        <v>356</v>
      </c>
      <c r="AU140" s="193" t="s">
        <v>80</v>
      </c>
      <c r="AY140" s="20" t="s">
        <v>252</v>
      </c>
      <c r="BE140" s="194">
        <f t="shared" si="14"/>
        <v>0</v>
      </c>
      <c r="BF140" s="194">
        <f t="shared" si="15"/>
        <v>0</v>
      </c>
      <c r="BG140" s="194">
        <f t="shared" si="16"/>
        <v>0</v>
      </c>
      <c r="BH140" s="194">
        <f t="shared" si="17"/>
        <v>0</v>
      </c>
      <c r="BI140" s="194">
        <f t="shared" si="18"/>
        <v>0</v>
      </c>
      <c r="BJ140" s="20" t="s">
        <v>80</v>
      </c>
      <c r="BK140" s="194">
        <f t="shared" si="19"/>
        <v>0</v>
      </c>
      <c r="BL140" s="20" t="s">
        <v>375</v>
      </c>
      <c r="BM140" s="193" t="s">
        <v>735</v>
      </c>
    </row>
    <row r="141" spans="1:65" s="2" customFormat="1" ht="16.5" customHeight="1">
      <c r="A141" s="37"/>
      <c r="B141" s="38"/>
      <c r="C141" s="245" t="s">
        <v>575</v>
      </c>
      <c r="D141" s="245" t="s">
        <v>356</v>
      </c>
      <c r="E141" s="246" t="s">
        <v>5016</v>
      </c>
      <c r="F141" s="247" t="s">
        <v>5024</v>
      </c>
      <c r="G141" s="248" t="s">
        <v>3159</v>
      </c>
      <c r="H141" s="249">
        <v>2</v>
      </c>
      <c r="I141" s="250"/>
      <c r="J141" s="251">
        <f t="shared" si="10"/>
        <v>0</v>
      </c>
      <c r="K141" s="247" t="s">
        <v>378</v>
      </c>
      <c r="L141" s="252"/>
      <c r="M141" s="253" t="s">
        <v>21</v>
      </c>
      <c r="N141" s="254" t="s">
        <v>44</v>
      </c>
      <c r="O141" s="67"/>
      <c r="P141" s="191">
        <f t="shared" si="11"/>
        <v>0</v>
      </c>
      <c r="Q141" s="191">
        <v>0</v>
      </c>
      <c r="R141" s="191">
        <f t="shared" si="12"/>
        <v>0</v>
      </c>
      <c r="S141" s="191">
        <v>0</v>
      </c>
      <c r="T141" s="192">
        <f t="shared" si="13"/>
        <v>0</v>
      </c>
      <c r="U141" s="37"/>
      <c r="V141" s="37"/>
      <c r="W141" s="37"/>
      <c r="X141" s="37"/>
      <c r="Y141" s="37"/>
      <c r="Z141" s="37"/>
      <c r="AA141" s="37"/>
      <c r="AB141" s="37"/>
      <c r="AC141" s="37"/>
      <c r="AD141" s="37"/>
      <c r="AE141" s="37"/>
      <c r="AR141" s="193" t="s">
        <v>497</v>
      </c>
      <c r="AT141" s="193" t="s">
        <v>356</v>
      </c>
      <c r="AU141" s="193" t="s">
        <v>80</v>
      </c>
      <c r="AY141" s="20" t="s">
        <v>252</v>
      </c>
      <c r="BE141" s="194">
        <f t="shared" si="14"/>
        <v>0</v>
      </c>
      <c r="BF141" s="194">
        <f t="shared" si="15"/>
        <v>0</v>
      </c>
      <c r="BG141" s="194">
        <f t="shared" si="16"/>
        <v>0</v>
      </c>
      <c r="BH141" s="194">
        <f t="shared" si="17"/>
        <v>0</v>
      </c>
      <c r="BI141" s="194">
        <f t="shared" si="18"/>
        <v>0</v>
      </c>
      <c r="BJ141" s="20" t="s">
        <v>80</v>
      </c>
      <c r="BK141" s="194">
        <f t="shared" si="19"/>
        <v>0</v>
      </c>
      <c r="BL141" s="20" t="s">
        <v>375</v>
      </c>
      <c r="BM141" s="193" t="s">
        <v>943</v>
      </c>
    </row>
    <row r="142" spans="1:65" s="2" customFormat="1" ht="16.5" customHeight="1">
      <c r="A142" s="37"/>
      <c r="B142" s="38"/>
      <c r="C142" s="245" t="s">
        <v>583</v>
      </c>
      <c r="D142" s="245" t="s">
        <v>356</v>
      </c>
      <c r="E142" s="246" t="s">
        <v>5025</v>
      </c>
      <c r="F142" s="247" t="s">
        <v>5026</v>
      </c>
      <c r="G142" s="248" t="s">
        <v>385</v>
      </c>
      <c r="H142" s="249">
        <v>1</v>
      </c>
      <c r="I142" s="250"/>
      <c r="J142" s="251">
        <f t="shared" si="10"/>
        <v>0</v>
      </c>
      <c r="K142" s="247" t="s">
        <v>378</v>
      </c>
      <c r="L142" s="252"/>
      <c r="M142" s="253" t="s">
        <v>21</v>
      </c>
      <c r="N142" s="254" t="s">
        <v>44</v>
      </c>
      <c r="O142" s="67"/>
      <c r="P142" s="191">
        <f t="shared" si="11"/>
        <v>0</v>
      </c>
      <c r="Q142" s="191">
        <v>0</v>
      </c>
      <c r="R142" s="191">
        <f t="shared" si="12"/>
        <v>0</v>
      </c>
      <c r="S142" s="191">
        <v>0</v>
      </c>
      <c r="T142" s="192">
        <f t="shared" si="13"/>
        <v>0</v>
      </c>
      <c r="U142" s="37"/>
      <c r="V142" s="37"/>
      <c r="W142" s="37"/>
      <c r="X142" s="37"/>
      <c r="Y142" s="37"/>
      <c r="Z142" s="37"/>
      <c r="AA142" s="37"/>
      <c r="AB142" s="37"/>
      <c r="AC142" s="37"/>
      <c r="AD142" s="37"/>
      <c r="AE142" s="37"/>
      <c r="AR142" s="193" t="s">
        <v>497</v>
      </c>
      <c r="AT142" s="193" t="s">
        <v>356</v>
      </c>
      <c r="AU142" s="193" t="s">
        <v>80</v>
      </c>
      <c r="AY142" s="20" t="s">
        <v>252</v>
      </c>
      <c r="BE142" s="194">
        <f t="shared" si="14"/>
        <v>0</v>
      </c>
      <c r="BF142" s="194">
        <f t="shared" si="15"/>
        <v>0</v>
      </c>
      <c r="BG142" s="194">
        <f t="shared" si="16"/>
        <v>0</v>
      </c>
      <c r="BH142" s="194">
        <f t="shared" si="17"/>
        <v>0</v>
      </c>
      <c r="BI142" s="194">
        <f t="shared" si="18"/>
        <v>0</v>
      </c>
      <c r="BJ142" s="20" t="s">
        <v>80</v>
      </c>
      <c r="BK142" s="194">
        <f t="shared" si="19"/>
        <v>0</v>
      </c>
      <c r="BL142" s="20" t="s">
        <v>375</v>
      </c>
      <c r="BM142" s="193" t="s">
        <v>959</v>
      </c>
    </row>
    <row r="143" spans="1:65" s="2" customFormat="1" ht="16.5" customHeight="1">
      <c r="A143" s="37"/>
      <c r="B143" s="38"/>
      <c r="C143" s="182" t="s">
        <v>597</v>
      </c>
      <c r="D143" s="182" t="s">
        <v>254</v>
      </c>
      <c r="E143" s="183" t="s">
        <v>5027</v>
      </c>
      <c r="F143" s="184" t="s">
        <v>5028</v>
      </c>
      <c r="G143" s="185" t="s">
        <v>5029</v>
      </c>
      <c r="H143" s="186">
        <v>6</v>
      </c>
      <c r="I143" s="187"/>
      <c r="J143" s="188">
        <f t="shared" si="10"/>
        <v>0</v>
      </c>
      <c r="K143" s="184" t="s">
        <v>378</v>
      </c>
      <c r="L143" s="42"/>
      <c r="M143" s="189" t="s">
        <v>21</v>
      </c>
      <c r="N143" s="190" t="s">
        <v>44</v>
      </c>
      <c r="O143" s="67"/>
      <c r="P143" s="191">
        <f t="shared" si="11"/>
        <v>0</v>
      </c>
      <c r="Q143" s="191">
        <v>0</v>
      </c>
      <c r="R143" s="191">
        <f t="shared" si="12"/>
        <v>0</v>
      </c>
      <c r="S143" s="191">
        <v>0</v>
      </c>
      <c r="T143" s="192">
        <f t="shared" si="13"/>
        <v>0</v>
      </c>
      <c r="U143" s="37"/>
      <c r="V143" s="37"/>
      <c r="W143" s="37"/>
      <c r="X143" s="37"/>
      <c r="Y143" s="37"/>
      <c r="Z143" s="37"/>
      <c r="AA143" s="37"/>
      <c r="AB143" s="37"/>
      <c r="AC143" s="37"/>
      <c r="AD143" s="37"/>
      <c r="AE143" s="37"/>
      <c r="AR143" s="193" t="s">
        <v>375</v>
      </c>
      <c r="AT143" s="193" t="s">
        <v>254</v>
      </c>
      <c r="AU143" s="193" t="s">
        <v>80</v>
      </c>
      <c r="AY143" s="20" t="s">
        <v>252</v>
      </c>
      <c r="BE143" s="194">
        <f t="shared" si="14"/>
        <v>0</v>
      </c>
      <c r="BF143" s="194">
        <f t="shared" si="15"/>
        <v>0</v>
      </c>
      <c r="BG143" s="194">
        <f t="shared" si="16"/>
        <v>0</v>
      </c>
      <c r="BH143" s="194">
        <f t="shared" si="17"/>
        <v>0</v>
      </c>
      <c r="BI143" s="194">
        <f t="shared" si="18"/>
        <v>0</v>
      </c>
      <c r="BJ143" s="20" t="s">
        <v>80</v>
      </c>
      <c r="BK143" s="194">
        <f t="shared" si="19"/>
        <v>0</v>
      </c>
      <c r="BL143" s="20" t="s">
        <v>375</v>
      </c>
      <c r="BM143" s="193" t="s">
        <v>979</v>
      </c>
    </row>
    <row r="144" spans="1:65" s="2" customFormat="1" ht="16.5" customHeight="1">
      <c r="A144" s="37"/>
      <c r="B144" s="38"/>
      <c r="C144" s="182" t="s">
        <v>609</v>
      </c>
      <c r="D144" s="182" t="s">
        <v>254</v>
      </c>
      <c r="E144" s="183" t="s">
        <v>5030</v>
      </c>
      <c r="F144" s="184" t="s">
        <v>5031</v>
      </c>
      <c r="G144" s="185" t="s">
        <v>385</v>
      </c>
      <c r="H144" s="186">
        <v>16</v>
      </c>
      <c r="I144" s="187"/>
      <c r="J144" s="188">
        <f t="shared" si="10"/>
        <v>0</v>
      </c>
      <c r="K144" s="184" t="s">
        <v>378</v>
      </c>
      <c r="L144" s="42"/>
      <c r="M144" s="189" t="s">
        <v>21</v>
      </c>
      <c r="N144" s="190" t="s">
        <v>44</v>
      </c>
      <c r="O144" s="67"/>
      <c r="P144" s="191">
        <f t="shared" si="11"/>
        <v>0</v>
      </c>
      <c r="Q144" s="191">
        <v>0</v>
      </c>
      <c r="R144" s="191">
        <f t="shared" si="12"/>
        <v>0</v>
      </c>
      <c r="S144" s="191">
        <v>0</v>
      </c>
      <c r="T144" s="192">
        <f t="shared" si="13"/>
        <v>0</v>
      </c>
      <c r="U144" s="37"/>
      <c r="V144" s="37"/>
      <c r="W144" s="37"/>
      <c r="X144" s="37"/>
      <c r="Y144" s="37"/>
      <c r="Z144" s="37"/>
      <c r="AA144" s="37"/>
      <c r="AB144" s="37"/>
      <c r="AC144" s="37"/>
      <c r="AD144" s="37"/>
      <c r="AE144" s="37"/>
      <c r="AR144" s="193" t="s">
        <v>375</v>
      </c>
      <c r="AT144" s="193" t="s">
        <v>254</v>
      </c>
      <c r="AU144" s="193" t="s">
        <v>80</v>
      </c>
      <c r="AY144" s="20" t="s">
        <v>252</v>
      </c>
      <c r="BE144" s="194">
        <f t="shared" si="14"/>
        <v>0</v>
      </c>
      <c r="BF144" s="194">
        <f t="shared" si="15"/>
        <v>0</v>
      </c>
      <c r="BG144" s="194">
        <f t="shared" si="16"/>
        <v>0</v>
      </c>
      <c r="BH144" s="194">
        <f t="shared" si="17"/>
        <v>0</v>
      </c>
      <c r="BI144" s="194">
        <f t="shared" si="18"/>
        <v>0</v>
      </c>
      <c r="BJ144" s="20" t="s">
        <v>80</v>
      </c>
      <c r="BK144" s="194">
        <f t="shared" si="19"/>
        <v>0</v>
      </c>
      <c r="BL144" s="20" t="s">
        <v>375</v>
      </c>
      <c r="BM144" s="193" t="s">
        <v>990</v>
      </c>
    </row>
    <row r="145" spans="1:65" s="2" customFormat="1" ht="16.5" customHeight="1">
      <c r="A145" s="37"/>
      <c r="B145" s="38"/>
      <c r="C145" s="182" t="s">
        <v>615</v>
      </c>
      <c r="D145" s="182" t="s">
        <v>254</v>
      </c>
      <c r="E145" s="183" t="s">
        <v>5032</v>
      </c>
      <c r="F145" s="184" t="s">
        <v>5033</v>
      </c>
      <c r="G145" s="185" t="s">
        <v>385</v>
      </c>
      <c r="H145" s="186">
        <v>18</v>
      </c>
      <c r="I145" s="187"/>
      <c r="J145" s="188">
        <f t="shared" si="10"/>
        <v>0</v>
      </c>
      <c r="K145" s="184" t="s">
        <v>378</v>
      </c>
      <c r="L145" s="42"/>
      <c r="M145" s="189" t="s">
        <v>21</v>
      </c>
      <c r="N145" s="190" t="s">
        <v>44</v>
      </c>
      <c r="O145" s="67"/>
      <c r="P145" s="191">
        <f t="shared" si="11"/>
        <v>0</v>
      </c>
      <c r="Q145" s="191">
        <v>0</v>
      </c>
      <c r="R145" s="191">
        <f t="shared" si="12"/>
        <v>0</v>
      </c>
      <c r="S145" s="191">
        <v>0</v>
      </c>
      <c r="T145" s="192">
        <f t="shared" si="13"/>
        <v>0</v>
      </c>
      <c r="U145" s="37"/>
      <c r="V145" s="37"/>
      <c r="W145" s="37"/>
      <c r="X145" s="37"/>
      <c r="Y145" s="37"/>
      <c r="Z145" s="37"/>
      <c r="AA145" s="37"/>
      <c r="AB145" s="37"/>
      <c r="AC145" s="37"/>
      <c r="AD145" s="37"/>
      <c r="AE145" s="37"/>
      <c r="AR145" s="193" t="s">
        <v>375</v>
      </c>
      <c r="AT145" s="193" t="s">
        <v>254</v>
      </c>
      <c r="AU145" s="193" t="s">
        <v>80</v>
      </c>
      <c r="AY145" s="20" t="s">
        <v>252</v>
      </c>
      <c r="BE145" s="194">
        <f t="shared" si="14"/>
        <v>0</v>
      </c>
      <c r="BF145" s="194">
        <f t="shared" si="15"/>
        <v>0</v>
      </c>
      <c r="BG145" s="194">
        <f t="shared" si="16"/>
        <v>0</v>
      </c>
      <c r="BH145" s="194">
        <f t="shared" si="17"/>
        <v>0</v>
      </c>
      <c r="BI145" s="194">
        <f t="shared" si="18"/>
        <v>0</v>
      </c>
      <c r="BJ145" s="20" t="s">
        <v>80</v>
      </c>
      <c r="BK145" s="194">
        <f t="shared" si="19"/>
        <v>0</v>
      </c>
      <c r="BL145" s="20" t="s">
        <v>375</v>
      </c>
      <c r="BM145" s="193" t="s">
        <v>1003</v>
      </c>
    </row>
    <row r="146" spans="1:65" s="2" customFormat="1" ht="16.5" customHeight="1">
      <c r="A146" s="37"/>
      <c r="B146" s="38"/>
      <c r="C146" s="182" t="s">
        <v>621</v>
      </c>
      <c r="D146" s="182" t="s">
        <v>254</v>
      </c>
      <c r="E146" s="183" t="s">
        <v>5034</v>
      </c>
      <c r="F146" s="184" t="s">
        <v>5035</v>
      </c>
      <c r="G146" s="185" t="s">
        <v>385</v>
      </c>
      <c r="H146" s="186">
        <v>35</v>
      </c>
      <c r="I146" s="187"/>
      <c r="J146" s="188">
        <f t="shared" si="10"/>
        <v>0</v>
      </c>
      <c r="K146" s="184" t="s">
        <v>378</v>
      </c>
      <c r="L146" s="42"/>
      <c r="M146" s="189" t="s">
        <v>21</v>
      </c>
      <c r="N146" s="190" t="s">
        <v>44</v>
      </c>
      <c r="O146" s="67"/>
      <c r="P146" s="191">
        <f t="shared" si="11"/>
        <v>0</v>
      </c>
      <c r="Q146" s="191">
        <v>0</v>
      </c>
      <c r="R146" s="191">
        <f t="shared" si="12"/>
        <v>0</v>
      </c>
      <c r="S146" s="191">
        <v>0</v>
      </c>
      <c r="T146" s="192">
        <f t="shared" si="13"/>
        <v>0</v>
      </c>
      <c r="U146" s="37"/>
      <c r="V146" s="37"/>
      <c r="W146" s="37"/>
      <c r="X146" s="37"/>
      <c r="Y146" s="37"/>
      <c r="Z146" s="37"/>
      <c r="AA146" s="37"/>
      <c r="AB146" s="37"/>
      <c r="AC146" s="37"/>
      <c r="AD146" s="37"/>
      <c r="AE146" s="37"/>
      <c r="AR146" s="193" t="s">
        <v>375</v>
      </c>
      <c r="AT146" s="193" t="s">
        <v>254</v>
      </c>
      <c r="AU146" s="193" t="s">
        <v>80</v>
      </c>
      <c r="AY146" s="20" t="s">
        <v>252</v>
      </c>
      <c r="BE146" s="194">
        <f t="shared" si="14"/>
        <v>0</v>
      </c>
      <c r="BF146" s="194">
        <f t="shared" si="15"/>
        <v>0</v>
      </c>
      <c r="BG146" s="194">
        <f t="shared" si="16"/>
        <v>0</v>
      </c>
      <c r="BH146" s="194">
        <f t="shared" si="17"/>
        <v>0</v>
      </c>
      <c r="BI146" s="194">
        <f t="shared" si="18"/>
        <v>0</v>
      </c>
      <c r="BJ146" s="20" t="s">
        <v>80</v>
      </c>
      <c r="BK146" s="194">
        <f t="shared" si="19"/>
        <v>0</v>
      </c>
      <c r="BL146" s="20" t="s">
        <v>375</v>
      </c>
      <c r="BM146" s="193" t="s">
        <v>1015</v>
      </c>
    </row>
    <row r="147" spans="1:65" s="2" customFormat="1" ht="16.5" customHeight="1">
      <c r="A147" s="37"/>
      <c r="B147" s="38"/>
      <c r="C147" s="182" t="s">
        <v>636</v>
      </c>
      <c r="D147" s="182" t="s">
        <v>254</v>
      </c>
      <c r="E147" s="183" t="s">
        <v>5036</v>
      </c>
      <c r="F147" s="184" t="s">
        <v>5037</v>
      </c>
      <c r="G147" s="185" t="s">
        <v>385</v>
      </c>
      <c r="H147" s="186">
        <v>15</v>
      </c>
      <c r="I147" s="187"/>
      <c r="J147" s="188">
        <f t="shared" si="10"/>
        <v>0</v>
      </c>
      <c r="K147" s="184" t="s">
        <v>378</v>
      </c>
      <c r="L147" s="42"/>
      <c r="M147" s="189" t="s">
        <v>21</v>
      </c>
      <c r="N147" s="190" t="s">
        <v>44</v>
      </c>
      <c r="O147" s="67"/>
      <c r="P147" s="191">
        <f t="shared" si="11"/>
        <v>0</v>
      </c>
      <c r="Q147" s="191">
        <v>0</v>
      </c>
      <c r="R147" s="191">
        <f t="shared" si="12"/>
        <v>0</v>
      </c>
      <c r="S147" s="191">
        <v>0</v>
      </c>
      <c r="T147" s="192">
        <f t="shared" si="13"/>
        <v>0</v>
      </c>
      <c r="U147" s="37"/>
      <c r="V147" s="37"/>
      <c r="W147" s="37"/>
      <c r="X147" s="37"/>
      <c r="Y147" s="37"/>
      <c r="Z147" s="37"/>
      <c r="AA147" s="37"/>
      <c r="AB147" s="37"/>
      <c r="AC147" s="37"/>
      <c r="AD147" s="37"/>
      <c r="AE147" s="37"/>
      <c r="AR147" s="193" t="s">
        <v>375</v>
      </c>
      <c r="AT147" s="193" t="s">
        <v>254</v>
      </c>
      <c r="AU147" s="193" t="s">
        <v>80</v>
      </c>
      <c r="AY147" s="20" t="s">
        <v>252</v>
      </c>
      <c r="BE147" s="194">
        <f t="shared" si="14"/>
        <v>0</v>
      </c>
      <c r="BF147" s="194">
        <f t="shared" si="15"/>
        <v>0</v>
      </c>
      <c r="BG147" s="194">
        <f t="shared" si="16"/>
        <v>0</v>
      </c>
      <c r="BH147" s="194">
        <f t="shared" si="17"/>
        <v>0</v>
      </c>
      <c r="BI147" s="194">
        <f t="shared" si="18"/>
        <v>0</v>
      </c>
      <c r="BJ147" s="20" t="s">
        <v>80</v>
      </c>
      <c r="BK147" s="194">
        <f t="shared" si="19"/>
        <v>0</v>
      </c>
      <c r="BL147" s="20" t="s">
        <v>375</v>
      </c>
      <c r="BM147" s="193" t="s">
        <v>1029</v>
      </c>
    </row>
    <row r="148" spans="1:65" s="2" customFormat="1" ht="16.5" customHeight="1">
      <c r="A148" s="37"/>
      <c r="B148" s="38"/>
      <c r="C148" s="245" t="s">
        <v>647</v>
      </c>
      <c r="D148" s="245" t="s">
        <v>356</v>
      </c>
      <c r="E148" s="246" t="s">
        <v>5038</v>
      </c>
      <c r="F148" s="247" t="s">
        <v>5039</v>
      </c>
      <c r="G148" s="248" t="s">
        <v>1836</v>
      </c>
      <c r="H148" s="249">
        <v>2</v>
      </c>
      <c r="I148" s="250"/>
      <c r="J148" s="251">
        <f t="shared" si="10"/>
        <v>0</v>
      </c>
      <c r="K148" s="247" t="s">
        <v>378</v>
      </c>
      <c r="L148" s="252"/>
      <c r="M148" s="253" t="s">
        <v>21</v>
      </c>
      <c r="N148" s="254" t="s">
        <v>44</v>
      </c>
      <c r="O148" s="67"/>
      <c r="P148" s="191">
        <f t="shared" si="11"/>
        <v>0</v>
      </c>
      <c r="Q148" s="191">
        <v>0</v>
      </c>
      <c r="R148" s="191">
        <f t="shared" si="12"/>
        <v>0</v>
      </c>
      <c r="S148" s="191">
        <v>0</v>
      </c>
      <c r="T148" s="192">
        <f t="shared" si="13"/>
        <v>0</v>
      </c>
      <c r="U148" s="37"/>
      <c r="V148" s="37"/>
      <c r="W148" s="37"/>
      <c r="X148" s="37"/>
      <c r="Y148" s="37"/>
      <c r="Z148" s="37"/>
      <c r="AA148" s="37"/>
      <c r="AB148" s="37"/>
      <c r="AC148" s="37"/>
      <c r="AD148" s="37"/>
      <c r="AE148" s="37"/>
      <c r="AR148" s="193" t="s">
        <v>497</v>
      </c>
      <c r="AT148" s="193" t="s">
        <v>356</v>
      </c>
      <c r="AU148" s="193" t="s">
        <v>80</v>
      </c>
      <c r="AY148" s="20" t="s">
        <v>252</v>
      </c>
      <c r="BE148" s="194">
        <f t="shared" si="14"/>
        <v>0</v>
      </c>
      <c r="BF148" s="194">
        <f t="shared" si="15"/>
        <v>0</v>
      </c>
      <c r="BG148" s="194">
        <f t="shared" si="16"/>
        <v>0</v>
      </c>
      <c r="BH148" s="194">
        <f t="shared" si="17"/>
        <v>0</v>
      </c>
      <c r="BI148" s="194">
        <f t="shared" si="18"/>
        <v>0</v>
      </c>
      <c r="BJ148" s="20" t="s">
        <v>80</v>
      </c>
      <c r="BK148" s="194">
        <f t="shared" si="19"/>
        <v>0</v>
      </c>
      <c r="BL148" s="20" t="s">
        <v>375</v>
      </c>
      <c r="BM148" s="193" t="s">
        <v>1044</v>
      </c>
    </row>
    <row r="149" spans="1:65" s="2" customFormat="1" ht="16.5" customHeight="1">
      <c r="A149" s="37"/>
      <c r="B149" s="38"/>
      <c r="C149" s="245" t="s">
        <v>653</v>
      </c>
      <c r="D149" s="245" t="s">
        <v>356</v>
      </c>
      <c r="E149" s="246" t="s">
        <v>5040</v>
      </c>
      <c r="F149" s="247" t="s">
        <v>5041</v>
      </c>
      <c r="G149" s="248" t="s">
        <v>1836</v>
      </c>
      <c r="H149" s="249">
        <v>1</v>
      </c>
      <c r="I149" s="250"/>
      <c r="J149" s="251">
        <f t="shared" si="10"/>
        <v>0</v>
      </c>
      <c r="K149" s="247" t="s">
        <v>378</v>
      </c>
      <c r="L149" s="252"/>
      <c r="M149" s="253" t="s">
        <v>21</v>
      </c>
      <c r="N149" s="254" t="s">
        <v>44</v>
      </c>
      <c r="O149" s="67"/>
      <c r="P149" s="191">
        <f t="shared" si="11"/>
        <v>0</v>
      </c>
      <c r="Q149" s="191">
        <v>0</v>
      </c>
      <c r="R149" s="191">
        <f t="shared" si="12"/>
        <v>0</v>
      </c>
      <c r="S149" s="191">
        <v>0</v>
      </c>
      <c r="T149" s="192">
        <f t="shared" si="13"/>
        <v>0</v>
      </c>
      <c r="U149" s="37"/>
      <c r="V149" s="37"/>
      <c r="W149" s="37"/>
      <c r="X149" s="37"/>
      <c r="Y149" s="37"/>
      <c r="Z149" s="37"/>
      <c r="AA149" s="37"/>
      <c r="AB149" s="37"/>
      <c r="AC149" s="37"/>
      <c r="AD149" s="37"/>
      <c r="AE149" s="37"/>
      <c r="AR149" s="193" t="s">
        <v>497</v>
      </c>
      <c r="AT149" s="193" t="s">
        <v>356</v>
      </c>
      <c r="AU149" s="193" t="s">
        <v>80</v>
      </c>
      <c r="AY149" s="20" t="s">
        <v>252</v>
      </c>
      <c r="BE149" s="194">
        <f t="shared" si="14"/>
        <v>0</v>
      </c>
      <c r="BF149" s="194">
        <f t="shared" si="15"/>
        <v>0</v>
      </c>
      <c r="BG149" s="194">
        <f t="shared" si="16"/>
        <v>0</v>
      </c>
      <c r="BH149" s="194">
        <f t="shared" si="17"/>
        <v>0</v>
      </c>
      <c r="BI149" s="194">
        <f t="shared" si="18"/>
        <v>0</v>
      </c>
      <c r="BJ149" s="20" t="s">
        <v>80</v>
      </c>
      <c r="BK149" s="194">
        <f t="shared" si="19"/>
        <v>0</v>
      </c>
      <c r="BL149" s="20" t="s">
        <v>375</v>
      </c>
      <c r="BM149" s="193" t="s">
        <v>1055</v>
      </c>
    </row>
    <row r="150" spans="1:65" s="2" customFormat="1" ht="16.5" customHeight="1">
      <c r="A150" s="37"/>
      <c r="B150" s="38"/>
      <c r="C150" s="245" t="s">
        <v>440</v>
      </c>
      <c r="D150" s="245" t="s">
        <v>356</v>
      </c>
      <c r="E150" s="246" t="s">
        <v>5042</v>
      </c>
      <c r="F150" s="247" t="s">
        <v>5043</v>
      </c>
      <c r="G150" s="248" t="s">
        <v>1836</v>
      </c>
      <c r="H150" s="249">
        <v>1</v>
      </c>
      <c r="I150" s="250"/>
      <c r="J150" s="251">
        <f t="shared" si="10"/>
        <v>0</v>
      </c>
      <c r="K150" s="247" t="s">
        <v>378</v>
      </c>
      <c r="L150" s="252"/>
      <c r="M150" s="253" t="s">
        <v>21</v>
      </c>
      <c r="N150" s="254" t="s">
        <v>44</v>
      </c>
      <c r="O150" s="67"/>
      <c r="P150" s="191">
        <f t="shared" si="11"/>
        <v>0</v>
      </c>
      <c r="Q150" s="191">
        <v>0</v>
      </c>
      <c r="R150" s="191">
        <f t="shared" si="12"/>
        <v>0</v>
      </c>
      <c r="S150" s="191">
        <v>0</v>
      </c>
      <c r="T150" s="192">
        <f t="shared" si="13"/>
        <v>0</v>
      </c>
      <c r="U150" s="37"/>
      <c r="V150" s="37"/>
      <c r="W150" s="37"/>
      <c r="X150" s="37"/>
      <c r="Y150" s="37"/>
      <c r="Z150" s="37"/>
      <c r="AA150" s="37"/>
      <c r="AB150" s="37"/>
      <c r="AC150" s="37"/>
      <c r="AD150" s="37"/>
      <c r="AE150" s="37"/>
      <c r="AR150" s="193" t="s">
        <v>497</v>
      </c>
      <c r="AT150" s="193" t="s">
        <v>356</v>
      </c>
      <c r="AU150" s="193" t="s">
        <v>80</v>
      </c>
      <c r="AY150" s="20" t="s">
        <v>252</v>
      </c>
      <c r="BE150" s="194">
        <f t="shared" si="14"/>
        <v>0</v>
      </c>
      <c r="BF150" s="194">
        <f t="shared" si="15"/>
        <v>0</v>
      </c>
      <c r="BG150" s="194">
        <f t="shared" si="16"/>
        <v>0</v>
      </c>
      <c r="BH150" s="194">
        <f t="shared" si="17"/>
        <v>0</v>
      </c>
      <c r="BI150" s="194">
        <f t="shared" si="18"/>
        <v>0</v>
      </c>
      <c r="BJ150" s="20" t="s">
        <v>80</v>
      </c>
      <c r="BK150" s="194">
        <f t="shared" si="19"/>
        <v>0</v>
      </c>
      <c r="BL150" s="20" t="s">
        <v>375</v>
      </c>
      <c r="BM150" s="193" t="s">
        <v>1069</v>
      </c>
    </row>
    <row r="151" spans="1:65" s="2" customFormat="1" ht="16.5" customHeight="1">
      <c r="A151" s="37"/>
      <c r="B151" s="38"/>
      <c r="C151" s="245" t="s">
        <v>668</v>
      </c>
      <c r="D151" s="245" t="s">
        <v>356</v>
      </c>
      <c r="E151" s="246" t="s">
        <v>5044</v>
      </c>
      <c r="F151" s="247" t="s">
        <v>5045</v>
      </c>
      <c r="G151" s="248" t="s">
        <v>1836</v>
      </c>
      <c r="H151" s="249">
        <v>1</v>
      </c>
      <c r="I151" s="250"/>
      <c r="J151" s="251">
        <f t="shared" si="10"/>
        <v>0</v>
      </c>
      <c r="K151" s="247" t="s">
        <v>378</v>
      </c>
      <c r="L151" s="252"/>
      <c r="M151" s="253" t="s">
        <v>21</v>
      </c>
      <c r="N151" s="254" t="s">
        <v>44</v>
      </c>
      <c r="O151" s="67"/>
      <c r="P151" s="191">
        <f t="shared" si="11"/>
        <v>0</v>
      </c>
      <c r="Q151" s="191">
        <v>0</v>
      </c>
      <c r="R151" s="191">
        <f t="shared" si="12"/>
        <v>0</v>
      </c>
      <c r="S151" s="191">
        <v>0</v>
      </c>
      <c r="T151" s="192">
        <f t="shared" si="13"/>
        <v>0</v>
      </c>
      <c r="U151" s="37"/>
      <c r="V151" s="37"/>
      <c r="W151" s="37"/>
      <c r="X151" s="37"/>
      <c r="Y151" s="37"/>
      <c r="Z151" s="37"/>
      <c r="AA151" s="37"/>
      <c r="AB151" s="37"/>
      <c r="AC151" s="37"/>
      <c r="AD151" s="37"/>
      <c r="AE151" s="37"/>
      <c r="AR151" s="193" t="s">
        <v>497</v>
      </c>
      <c r="AT151" s="193" t="s">
        <v>356</v>
      </c>
      <c r="AU151" s="193" t="s">
        <v>80</v>
      </c>
      <c r="AY151" s="20" t="s">
        <v>252</v>
      </c>
      <c r="BE151" s="194">
        <f t="shared" si="14"/>
        <v>0</v>
      </c>
      <c r="BF151" s="194">
        <f t="shared" si="15"/>
        <v>0</v>
      </c>
      <c r="BG151" s="194">
        <f t="shared" si="16"/>
        <v>0</v>
      </c>
      <c r="BH151" s="194">
        <f t="shared" si="17"/>
        <v>0</v>
      </c>
      <c r="BI151" s="194">
        <f t="shared" si="18"/>
        <v>0</v>
      </c>
      <c r="BJ151" s="20" t="s">
        <v>80</v>
      </c>
      <c r="BK151" s="194">
        <f t="shared" si="19"/>
        <v>0</v>
      </c>
      <c r="BL151" s="20" t="s">
        <v>375</v>
      </c>
      <c r="BM151" s="193" t="s">
        <v>1083</v>
      </c>
    </row>
    <row r="152" spans="1:65" s="2" customFormat="1" ht="16.5" customHeight="1">
      <c r="A152" s="37"/>
      <c r="B152" s="38"/>
      <c r="C152" s="245" t="s">
        <v>672</v>
      </c>
      <c r="D152" s="245" t="s">
        <v>356</v>
      </c>
      <c r="E152" s="246" t="s">
        <v>5046</v>
      </c>
      <c r="F152" s="247" t="s">
        <v>5047</v>
      </c>
      <c r="G152" s="248" t="s">
        <v>1836</v>
      </c>
      <c r="H152" s="249">
        <v>1</v>
      </c>
      <c r="I152" s="250"/>
      <c r="J152" s="251">
        <f t="shared" si="10"/>
        <v>0</v>
      </c>
      <c r="K152" s="247" t="s">
        <v>378</v>
      </c>
      <c r="L152" s="252"/>
      <c r="M152" s="253" t="s">
        <v>21</v>
      </c>
      <c r="N152" s="254" t="s">
        <v>44</v>
      </c>
      <c r="O152" s="67"/>
      <c r="P152" s="191">
        <f t="shared" si="11"/>
        <v>0</v>
      </c>
      <c r="Q152" s="191">
        <v>0</v>
      </c>
      <c r="R152" s="191">
        <f t="shared" si="12"/>
        <v>0</v>
      </c>
      <c r="S152" s="191">
        <v>0</v>
      </c>
      <c r="T152" s="192">
        <f t="shared" si="13"/>
        <v>0</v>
      </c>
      <c r="U152" s="37"/>
      <c r="V152" s="37"/>
      <c r="W152" s="37"/>
      <c r="X152" s="37"/>
      <c r="Y152" s="37"/>
      <c r="Z152" s="37"/>
      <c r="AA152" s="37"/>
      <c r="AB152" s="37"/>
      <c r="AC152" s="37"/>
      <c r="AD152" s="37"/>
      <c r="AE152" s="37"/>
      <c r="AR152" s="193" t="s">
        <v>497</v>
      </c>
      <c r="AT152" s="193" t="s">
        <v>356</v>
      </c>
      <c r="AU152" s="193" t="s">
        <v>80</v>
      </c>
      <c r="AY152" s="20" t="s">
        <v>252</v>
      </c>
      <c r="BE152" s="194">
        <f t="shared" si="14"/>
        <v>0</v>
      </c>
      <c r="BF152" s="194">
        <f t="shared" si="15"/>
        <v>0</v>
      </c>
      <c r="BG152" s="194">
        <f t="shared" si="16"/>
        <v>0</v>
      </c>
      <c r="BH152" s="194">
        <f t="shared" si="17"/>
        <v>0</v>
      </c>
      <c r="BI152" s="194">
        <f t="shared" si="18"/>
        <v>0</v>
      </c>
      <c r="BJ152" s="20" t="s">
        <v>80</v>
      </c>
      <c r="BK152" s="194">
        <f t="shared" si="19"/>
        <v>0</v>
      </c>
      <c r="BL152" s="20" t="s">
        <v>375</v>
      </c>
      <c r="BM152" s="193" t="s">
        <v>1096</v>
      </c>
    </row>
    <row r="153" spans="1:65" s="2" customFormat="1" ht="16.5" customHeight="1">
      <c r="A153" s="37"/>
      <c r="B153" s="38"/>
      <c r="C153" s="182" t="s">
        <v>691</v>
      </c>
      <c r="D153" s="182" t="s">
        <v>254</v>
      </c>
      <c r="E153" s="183" t="s">
        <v>5048</v>
      </c>
      <c r="F153" s="184" t="s">
        <v>5049</v>
      </c>
      <c r="G153" s="185" t="s">
        <v>3159</v>
      </c>
      <c r="H153" s="186">
        <v>6</v>
      </c>
      <c r="I153" s="187"/>
      <c r="J153" s="188">
        <f t="shared" si="10"/>
        <v>0</v>
      </c>
      <c r="K153" s="184" t="s">
        <v>378</v>
      </c>
      <c r="L153" s="42"/>
      <c r="M153" s="189" t="s">
        <v>21</v>
      </c>
      <c r="N153" s="190" t="s">
        <v>44</v>
      </c>
      <c r="O153" s="67"/>
      <c r="P153" s="191">
        <f t="shared" si="11"/>
        <v>0</v>
      </c>
      <c r="Q153" s="191">
        <v>0</v>
      </c>
      <c r="R153" s="191">
        <f t="shared" si="12"/>
        <v>0</v>
      </c>
      <c r="S153" s="191">
        <v>0</v>
      </c>
      <c r="T153" s="192">
        <f t="shared" si="13"/>
        <v>0</v>
      </c>
      <c r="U153" s="37"/>
      <c r="V153" s="37"/>
      <c r="W153" s="37"/>
      <c r="X153" s="37"/>
      <c r="Y153" s="37"/>
      <c r="Z153" s="37"/>
      <c r="AA153" s="37"/>
      <c r="AB153" s="37"/>
      <c r="AC153" s="37"/>
      <c r="AD153" s="37"/>
      <c r="AE153" s="37"/>
      <c r="AR153" s="193" t="s">
        <v>375</v>
      </c>
      <c r="AT153" s="193" t="s">
        <v>254</v>
      </c>
      <c r="AU153" s="193" t="s">
        <v>80</v>
      </c>
      <c r="AY153" s="20" t="s">
        <v>252</v>
      </c>
      <c r="BE153" s="194">
        <f t="shared" si="14"/>
        <v>0</v>
      </c>
      <c r="BF153" s="194">
        <f t="shared" si="15"/>
        <v>0</v>
      </c>
      <c r="BG153" s="194">
        <f t="shared" si="16"/>
        <v>0</v>
      </c>
      <c r="BH153" s="194">
        <f t="shared" si="17"/>
        <v>0</v>
      </c>
      <c r="BI153" s="194">
        <f t="shared" si="18"/>
        <v>0</v>
      </c>
      <c r="BJ153" s="20" t="s">
        <v>80</v>
      </c>
      <c r="BK153" s="194">
        <f t="shared" si="19"/>
        <v>0</v>
      </c>
      <c r="BL153" s="20" t="s">
        <v>375</v>
      </c>
      <c r="BM153" s="193" t="s">
        <v>1114</v>
      </c>
    </row>
    <row r="154" spans="1:65" s="2" customFormat="1" ht="16.5" customHeight="1">
      <c r="A154" s="37"/>
      <c r="B154" s="38"/>
      <c r="C154" s="245" t="s">
        <v>715</v>
      </c>
      <c r="D154" s="245" t="s">
        <v>356</v>
      </c>
      <c r="E154" s="246" t="s">
        <v>5050</v>
      </c>
      <c r="F154" s="247" t="s">
        <v>5051</v>
      </c>
      <c r="G154" s="248" t="s">
        <v>3159</v>
      </c>
      <c r="H154" s="249">
        <v>2</v>
      </c>
      <c r="I154" s="250"/>
      <c r="J154" s="251">
        <f t="shared" si="10"/>
        <v>0</v>
      </c>
      <c r="K154" s="247" t="s">
        <v>378</v>
      </c>
      <c r="L154" s="252"/>
      <c r="M154" s="253" t="s">
        <v>21</v>
      </c>
      <c r="N154" s="254" t="s">
        <v>44</v>
      </c>
      <c r="O154" s="67"/>
      <c r="P154" s="191">
        <f t="shared" si="11"/>
        <v>0</v>
      </c>
      <c r="Q154" s="191">
        <v>0</v>
      </c>
      <c r="R154" s="191">
        <f t="shared" si="12"/>
        <v>0</v>
      </c>
      <c r="S154" s="191">
        <v>0</v>
      </c>
      <c r="T154" s="192">
        <f t="shared" si="13"/>
        <v>0</v>
      </c>
      <c r="U154" s="37"/>
      <c r="V154" s="37"/>
      <c r="W154" s="37"/>
      <c r="X154" s="37"/>
      <c r="Y154" s="37"/>
      <c r="Z154" s="37"/>
      <c r="AA154" s="37"/>
      <c r="AB154" s="37"/>
      <c r="AC154" s="37"/>
      <c r="AD154" s="37"/>
      <c r="AE154" s="37"/>
      <c r="AR154" s="193" t="s">
        <v>497</v>
      </c>
      <c r="AT154" s="193" t="s">
        <v>356</v>
      </c>
      <c r="AU154" s="193" t="s">
        <v>80</v>
      </c>
      <c r="AY154" s="20" t="s">
        <v>252</v>
      </c>
      <c r="BE154" s="194">
        <f t="shared" si="14"/>
        <v>0</v>
      </c>
      <c r="BF154" s="194">
        <f t="shared" si="15"/>
        <v>0</v>
      </c>
      <c r="BG154" s="194">
        <f t="shared" si="16"/>
        <v>0</v>
      </c>
      <c r="BH154" s="194">
        <f t="shared" si="17"/>
        <v>0</v>
      </c>
      <c r="BI154" s="194">
        <f t="shared" si="18"/>
        <v>0</v>
      </c>
      <c r="BJ154" s="20" t="s">
        <v>80</v>
      </c>
      <c r="BK154" s="194">
        <f t="shared" si="19"/>
        <v>0</v>
      </c>
      <c r="BL154" s="20" t="s">
        <v>375</v>
      </c>
      <c r="BM154" s="193" t="s">
        <v>1129</v>
      </c>
    </row>
    <row r="155" spans="1:65" s="2" customFormat="1" ht="16.5" customHeight="1">
      <c r="A155" s="37"/>
      <c r="B155" s="38"/>
      <c r="C155" s="245" t="s">
        <v>736</v>
      </c>
      <c r="D155" s="245" t="s">
        <v>356</v>
      </c>
      <c r="E155" s="246" t="s">
        <v>5052</v>
      </c>
      <c r="F155" s="247" t="s">
        <v>5053</v>
      </c>
      <c r="G155" s="248" t="s">
        <v>3159</v>
      </c>
      <c r="H155" s="249">
        <v>1</v>
      </c>
      <c r="I155" s="250"/>
      <c r="J155" s="251">
        <f t="shared" si="10"/>
        <v>0</v>
      </c>
      <c r="K155" s="247" t="s">
        <v>378</v>
      </c>
      <c r="L155" s="252"/>
      <c r="M155" s="253" t="s">
        <v>21</v>
      </c>
      <c r="N155" s="254" t="s">
        <v>44</v>
      </c>
      <c r="O155" s="67"/>
      <c r="P155" s="191">
        <f t="shared" si="11"/>
        <v>0</v>
      </c>
      <c r="Q155" s="191">
        <v>0</v>
      </c>
      <c r="R155" s="191">
        <f t="shared" si="12"/>
        <v>0</v>
      </c>
      <c r="S155" s="191">
        <v>0</v>
      </c>
      <c r="T155" s="192">
        <f t="shared" si="13"/>
        <v>0</v>
      </c>
      <c r="U155" s="37"/>
      <c r="V155" s="37"/>
      <c r="W155" s="37"/>
      <c r="X155" s="37"/>
      <c r="Y155" s="37"/>
      <c r="Z155" s="37"/>
      <c r="AA155" s="37"/>
      <c r="AB155" s="37"/>
      <c r="AC155" s="37"/>
      <c r="AD155" s="37"/>
      <c r="AE155" s="37"/>
      <c r="AR155" s="193" t="s">
        <v>497</v>
      </c>
      <c r="AT155" s="193" t="s">
        <v>356</v>
      </c>
      <c r="AU155" s="193" t="s">
        <v>80</v>
      </c>
      <c r="AY155" s="20" t="s">
        <v>252</v>
      </c>
      <c r="BE155" s="194">
        <f t="shared" si="14"/>
        <v>0</v>
      </c>
      <c r="BF155" s="194">
        <f t="shared" si="15"/>
        <v>0</v>
      </c>
      <c r="BG155" s="194">
        <f t="shared" si="16"/>
        <v>0</v>
      </c>
      <c r="BH155" s="194">
        <f t="shared" si="17"/>
        <v>0</v>
      </c>
      <c r="BI155" s="194">
        <f t="shared" si="18"/>
        <v>0</v>
      </c>
      <c r="BJ155" s="20" t="s">
        <v>80</v>
      </c>
      <c r="BK155" s="194">
        <f t="shared" si="19"/>
        <v>0</v>
      </c>
      <c r="BL155" s="20" t="s">
        <v>375</v>
      </c>
      <c r="BM155" s="193" t="s">
        <v>1141</v>
      </c>
    </row>
    <row r="156" spans="1:65" s="2" customFormat="1" ht="16.5" customHeight="1">
      <c r="A156" s="37"/>
      <c r="B156" s="38"/>
      <c r="C156" s="182" t="s">
        <v>742</v>
      </c>
      <c r="D156" s="182" t="s">
        <v>254</v>
      </c>
      <c r="E156" s="183" t="s">
        <v>5054</v>
      </c>
      <c r="F156" s="184" t="s">
        <v>5055</v>
      </c>
      <c r="G156" s="185" t="s">
        <v>3159</v>
      </c>
      <c r="H156" s="186">
        <v>2</v>
      </c>
      <c r="I156" s="187"/>
      <c r="J156" s="188">
        <f t="shared" si="10"/>
        <v>0</v>
      </c>
      <c r="K156" s="184" t="s">
        <v>378</v>
      </c>
      <c r="L156" s="42"/>
      <c r="M156" s="189" t="s">
        <v>21</v>
      </c>
      <c r="N156" s="190" t="s">
        <v>44</v>
      </c>
      <c r="O156" s="67"/>
      <c r="P156" s="191">
        <f t="shared" si="11"/>
        <v>0</v>
      </c>
      <c r="Q156" s="191">
        <v>0</v>
      </c>
      <c r="R156" s="191">
        <f t="shared" si="12"/>
        <v>0</v>
      </c>
      <c r="S156" s="191">
        <v>0</v>
      </c>
      <c r="T156" s="192">
        <f t="shared" si="13"/>
        <v>0</v>
      </c>
      <c r="U156" s="37"/>
      <c r="V156" s="37"/>
      <c r="W156" s="37"/>
      <c r="X156" s="37"/>
      <c r="Y156" s="37"/>
      <c r="Z156" s="37"/>
      <c r="AA156" s="37"/>
      <c r="AB156" s="37"/>
      <c r="AC156" s="37"/>
      <c r="AD156" s="37"/>
      <c r="AE156" s="37"/>
      <c r="AR156" s="193" t="s">
        <v>375</v>
      </c>
      <c r="AT156" s="193" t="s">
        <v>254</v>
      </c>
      <c r="AU156" s="193" t="s">
        <v>80</v>
      </c>
      <c r="AY156" s="20" t="s">
        <v>252</v>
      </c>
      <c r="BE156" s="194">
        <f t="shared" si="14"/>
        <v>0</v>
      </c>
      <c r="BF156" s="194">
        <f t="shared" si="15"/>
        <v>0</v>
      </c>
      <c r="BG156" s="194">
        <f t="shared" si="16"/>
        <v>0</v>
      </c>
      <c r="BH156" s="194">
        <f t="shared" si="17"/>
        <v>0</v>
      </c>
      <c r="BI156" s="194">
        <f t="shared" si="18"/>
        <v>0</v>
      </c>
      <c r="BJ156" s="20" t="s">
        <v>80</v>
      </c>
      <c r="BK156" s="194">
        <f t="shared" si="19"/>
        <v>0</v>
      </c>
      <c r="BL156" s="20" t="s">
        <v>375</v>
      </c>
      <c r="BM156" s="193" t="s">
        <v>1153</v>
      </c>
    </row>
    <row r="157" spans="1:65" s="2" customFormat="1" ht="21.75" customHeight="1">
      <c r="A157" s="37"/>
      <c r="B157" s="38"/>
      <c r="C157" s="245" t="s">
        <v>749</v>
      </c>
      <c r="D157" s="245" t="s">
        <v>356</v>
      </c>
      <c r="E157" s="246" t="s">
        <v>5056</v>
      </c>
      <c r="F157" s="247" t="s">
        <v>5057</v>
      </c>
      <c r="G157" s="248" t="s">
        <v>5029</v>
      </c>
      <c r="H157" s="249">
        <v>1</v>
      </c>
      <c r="I157" s="250"/>
      <c r="J157" s="251">
        <f t="shared" si="10"/>
        <v>0</v>
      </c>
      <c r="K157" s="247" t="s">
        <v>378</v>
      </c>
      <c r="L157" s="252"/>
      <c r="M157" s="253" t="s">
        <v>21</v>
      </c>
      <c r="N157" s="254" t="s">
        <v>44</v>
      </c>
      <c r="O157" s="67"/>
      <c r="P157" s="191">
        <f t="shared" si="11"/>
        <v>0</v>
      </c>
      <c r="Q157" s="191">
        <v>0</v>
      </c>
      <c r="R157" s="191">
        <f t="shared" si="12"/>
        <v>0</v>
      </c>
      <c r="S157" s="191">
        <v>0</v>
      </c>
      <c r="T157" s="192">
        <f t="shared" si="13"/>
        <v>0</v>
      </c>
      <c r="U157" s="37"/>
      <c r="V157" s="37"/>
      <c r="W157" s="37"/>
      <c r="X157" s="37"/>
      <c r="Y157" s="37"/>
      <c r="Z157" s="37"/>
      <c r="AA157" s="37"/>
      <c r="AB157" s="37"/>
      <c r="AC157" s="37"/>
      <c r="AD157" s="37"/>
      <c r="AE157" s="37"/>
      <c r="AR157" s="193" t="s">
        <v>497</v>
      </c>
      <c r="AT157" s="193" t="s">
        <v>356</v>
      </c>
      <c r="AU157" s="193" t="s">
        <v>80</v>
      </c>
      <c r="AY157" s="20" t="s">
        <v>252</v>
      </c>
      <c r="BE157" s="194">
        <f t="shared" si="14"/>
        <v>0</v>
      </c>
      <c r="BF157" s="194">
        <f t="shared" si="15"/>
        <v>0</v>
      </c>
      <c r="BG157" s="194">
        <f t="shared" si="16"/>
        <v>0</v>
      </c>
      <c r="BH157" s="194">
        <f t="shared" si="17"/>
        <v>0</v>
      </c>
      <c r="BI157" s="194">
        <f t="shared" si="18"/>
        <v>0</v>
      </c>
      <c r="BJ157" s="20" t="s">
        <v>80</v>
      </c>
      <c r="BK157" s="194">
        <f t="shared" si="19"/>
        <v>0</v>
      </c>
      <c r="BL157" s="20" t="s">
        <v>375</v>
      </c>
      <c r="BM157" s="193" t="s">
        <v>1165</v>
      </c>
    </row>
    <row r="158" spans="1:65" s="2" customFormat="1" ht="16.5" customHeight="1">
      <c r="A158" s="37"/>
      <c r="B158" s="38"/>
      <c r="C158" s="245" t="s">
        <v>755</v>
      </c>
      <c r="D158" s="245" t="s">
        <v>356</v>
      </c>
      <c r="E158" s="246" t="s">
        <v>5058</v>
      </c>
      <c r="F158" s="247" t="s">
        <v>5059</v>
      </c>
      <c r="G158" s="248" t="s">
        <v>3159</v>
      </c>
      <c r="H158" s="249">
        <v>1</v>
      </c>
      <c r="I158" s="250"/>
      <c r="J158" s="251">
        <f t="shared" si="10"/>
        <v>0</v>
      </c>
      <c r="K158" s="247" t="s">
        <v>378</v>
      </c>
      <c r="L158" s="252"/>
      <c r="M158" s="253" t="s">
        <v>21</v>
      </c>
      <c r="N158" s="254" t="s">
        <v>44</v>
      </c>
      <c r="O158" s="67"/>
      <c r="P158" s="191">
        <f t="shared" si="11"/>
        <v>0</v>
      </c>
      <c r="Q158" s="191">
        <v>0</v>
      </c>
      <c r="R158" s="191">
        <f t="shared" si="12"/>
        <v>0</v>
      </c>
      <c r="S158" s="191">
        <v>0</v>
      </c>
      <c r="T158" s="192">
        <f t="shared" si="13"/>
        <v>0</v>
      </c>
      <c r="U158" s="37"/>
      <c r="V158" s="37"/>
      <c r="W158" s="37"/>
      <c r="X158" s="37"/>
      <c r="Y158" s="37"/>
      <c r="Z158" s="37"/>
      <c r="AA158" s="37"/>
      <c r="AB158" s="37"/>
      <c r="AC158" s="37"/>
      <c r="AD158" s="37"/>
      <c r="AE158" s="37"/>
      <c r="AR158" s="193" t="s">
        <v>497</v>
      </c>
      <c r="AT158" s="193" t="s">
        <v>356</v>
      </c>
      <c r="AU158" s="193" t="s">
        <v>80</v>
      </c>
      <c r="AY158" s="20" t="s">
        <v>252</v>
      </c>
      <c r="BE158" s="194">
        <f t="shared" si="14"/>
        <v>0</v>
      </c>
      <c r="BF158" s="194">
        <f t="shared" si="15"/>
        <v>0</v>
      </c>
      <c r="BG158" s="194">
        <f t="shared" si="16"/>
        <v>0</v>
      </c>
      <c r="BH158" s="194">
        <f t="shared" si="17"/>
        <v>0</v>
      </c>
      <c r="BI158" s="194">
        <f t="shared" si="18"/>
        <v>0</v>
      </c>
      <c r="BJ158" s="20" t="s">
        <v>80</v>
      </c>
      <c r="BK158" s="194">
        <f t="shared" si="19"/>
        <v>0</v>
      </c>
      <c r="BL158" s="20" t="s">
        <v>375</v>
      </c>
      <c r="BM158" s="193" t="s">
        <v>1223</v>
      </c>
    </row>
    <row r="159" spans="1:65" s="2" customFormat="1" ht="16.5" customHeight="1">
      <c r="A159" s="37"/>
      <c r="B159" s="38"/>
      <c r="C159" s="182" t="s">
        <v>763</v>
      </c>
      <c r="D159" s="182" t="s">
        <v>254</v>
      </c>
      <c r="E159" s="183" t="s">
        <v>5060</v>
      </c>
      <c r="F159" s="184" t="s">
        <v>5061</v>
      </c>
      <c r="G159" s="185" t="s">
        <v>5029</v>
      </c>
      <c r="H159" s="186">
        <v>1</v>
      </c>
      <c r="I159" s="187"/>
      <c r="J159" s="188">
        <f t="shared" si="10"/>
        <v>0</v>
      </c>
      <c r="K159" s="184" t="s">
        <v>378</v>
      </c>
      <c r="L159" s="42"/>
      <c r="M159" s="189" t="s">
        <v>21</v>
      </c>
      <c r="N159" s="190" t="s">
        <v>44</v>
      </c>
      <c r="O159" s="67"/>
      <c r="P159" s="191">
        <f t="shared" si="11"/>
        <v>0</v>
      </c>
      <c r="Q159" s="191">
        <v>0</v>
      </c>
      <c r="R159" s="191">
        <f t="shared" si="12"/>
        <v>0</v>
      </c>
      <c r="S159" s="191">
        <v>0</v>
      </c>
      <c r="T159" s="192">
        <f t="shared" si="13"/>
        <v>0</v>
      </c>
      <c r="U159" s="37"/>
      <c r="V159" s="37"/>
      <c r="W159" s="37"/>
      <c r="X159" s="37"/>
      <c r="Y159" s="37"/>
      <c r="Z159" s="37"/>
      <c r="AA159" s="37"/>
      <c r="AB159" s="37"/>
      <c r="AC159" s="37"/>
      <c r="AD159" s="37"/>
      <c r="AE159" s="37"/>
      <c r="AR159" s="193" t="s">
        <v>375</v>
      </c>
      <c r="AT159" s="193" t="s">
        <v>254</v>
      </c>
      <c r="AU159" s="193" t="s">
        <v>80</v>
      </c>
      <c r="AY159" s="20" t="s">
        <v>252</v>
      </c>
      <c r="BE159" s="194">
        <f t="shared" si="14"/>
        <v>0</v>
      </c>
      <c r="BF159" s="194">
        <f t="shared" si="15"/>
        <v>0</v>
      </c>
      <c r="BG159" s="194">
        <f t="shared" si="16"/>
        <v>0</v>
      </c>
      <c r="BH159" s="194">
        <f t="shared" si="17"/>
        <v>0</v>
      </c>
      <c r="BI159" s="194">
        <f t="shared" si="18"/>
        <v>0</v>
      </c>
      <c r="BJ159" s="20" t="s">
        <v>80</v>
      </c>
      <c r="BK159" s="194">
        <f t="shared" si="19"/>
        <v>0</v>
      </c>
      <c r="BL159" s="20" t="s">
        <v>375</v>
      </c>
      <c r="BM159" s="193" t="s">
        <v>1237</v>
      </c>
    </row>
    <row r="160" spans="1:65" s="2" customFormat="1" ht="16.5" customHeight="1">
      <c r="A160" s="37"/>
      <c r="B160" s="38"/>
      <c r="C160" s="182" t="s">
        <v>769</v>
      </c>
      <c r="D160" s="182" t="s">
        <v>254</v>
      </c>
      <c r="E160" s="183" t="s">
        <v>5062</v>
      </c>
      <c r="F160" s="184" t="s">
        <v>5063</v>
      </c>
      <c r="G160" s="185" t="s">
        <v>5029</v>
      </c>
      <c r="H160" s="186">
        <v>1</v>
      </c>
      <c r="I160" s="187"/>
      <c r="J160" s="188">
        <f t="shared" si="10"/>
        <v>0</v>
      </c>
      <c r="K160" s="184" t="s">
        <v>378</v>
      </c>
      <c r="L160" s="42"/>
      <c r="M160" s="189" t="s">
        <v>21</v>
      </c>
      <c r="N160" s="190" t="s">
        <v>44</v>
      </c>
      <c r="O160" s="67"/>
      <c r="P160" s="191">
        <f t="shared" si="11"/>
        <v>0</v>
      </c>
      <c r="Q160" s="191">
        <v>0</v>
      </c>
      <c r="R160" s="191">
        <f t="shared" si="12"/>
        <v>0</v>
      </c>
      <c r="S160" s="191">
        <v>0</v>
      </c>
      <c r="T160" s="192">
        <f t="shared" si="13"/>
        <v>0</v>
      </c>
      <c r="U160" s="37"/>
      <c r="V160" s="37"/>
      <c r="W160" s="37"/>
      <c r="X160" s="37"/>
      <c r="Y160" s="37"/>
      <c r="Z160" s="37"/>
      <c r="AA160" s="37"/>
      <c r="AB160" s="37"/>
      <c r="AC160" s="37"/>
      <c r="AD160" s="37"/>
      <c r="AE160" s="37"/>
      <c r="AR160" s="193" t="s">
        <v>375</v>
      </c>
      <c r="AT160" s="193" t="s">
        <v>254</v>
      </c>
      <c r="AU160" s="193" t="s">
        <v>80</v>
      </c>
      <c r="AY160" s="20" t="s">
        <v>252</v>
      </c>
      <c r="BE160" s="194">
        <f t="shared" si="14"/>
        <v>0</v>
      </c>
      <c r="BF160" s="194">
        <f t="shared" si="15"/>
        <v>0</v>
      </c>
      <c r="BG160" s="194">
        <f t="shared" si="16"/>
        <v>0</v>
      </c>
      <c r="BH160" s="194">
        <f t="shared" si="17"/>
        <v>0</v>
      </c>
      <c r="BI160" s="194">
        <f t="shared" si="18"/>
        <v>0</v>
      </c>
      <c r="BJ160" s="20" t="s">
        <v>80</v>
      </c>
      <c r="BK160" s="194">
        <f t="shared" si="19"/>
        <v>0</v>
      </c>
      <c r="BL160" s="20" t="s">
        <v>375</v>
      </c>
      <c r="BM160" s="193" t="s">
        <v>1252</v>
      </c>
    </row>
    <row r="161" spans="1:65" s="2" customFormat="1" ht="21.75" customHeight="1">
      <c r="A161" s="37"/>
      <c r="B161" s="38"/>
      <c r="C161" s="182" t="s">
        <v>775</v>
      </c>
      <c r="D161" s="182" t="s">
        <v>254</v>
      </c>
      <c r="E161" s="183" t="s">
        <v>5064</v>
      </c>
      <c r="F161" s="184" t="s">
        <v>5065</v>
      </c>
      <c r="G161" s="185" t="s">
        <v>5029</v>
      </c>
      <c r="H161" s="186">
        <v>2</v>
      </c>
      <c r="I161" s="187"/>
      <c r="J161" s="188">
        <f t="shared" si="10"/>
        <v>0</v>
      </c>
      <c r="K161" s="184" t="s">
        <v>378</v>
      </c>
      <c r="L161" s="42"/>
      <c r="M161" s="189" t="s">
        <v>21</v>
      </c>
      <c r="N161" s="190" t="s">
        <v>44</v>
      </c>
      <c r="O161" s="67"/>
      <c r="P161" s="191">
        <f t="shared" si="11"/>
        <v>0</v>
      </c>
      <c r="Q161" s="191">
        <v>0</v>
      </c>
      <c r="R161" s="191">
        <f t="shared" si="12"/>
        <v>0</v>
      </c>
      <c r="S161" s="191">
        <v>0</v>
      </c>
      <c r="T161" s="192">
        <f t="shared" si="13"/>
        <v>0</v>
      </c>
      <c r="U161" s="37"/>
      <c r="V161" s="37"/>
      <c r="W161" s="37"/>
      <c r="X161" s="37"/>
      <c r="Y161" s="37"/>
      <c r="Z161" s="37"/>
      <c r="AA161" s="37"/>
      <c r="AB161" s="37"/>
      <c r="AC161" s="37"/>
      <c r="AD161" s="37"/>
      <c r="AE161" s="37"/>
      <c r="AR161" s="193" t="s">
        <v>375</v>
      </c>
      <c r="AT161" s="193" t="s">
        <v>254</v>
      </c>
      <c r="AU161" s="193" t="s">
        <v>80</v>
      </c>
      <c r="AY161" s="20" t="s">
        <v>252</v>
      </c>
      <c r="BE161" s="194">
        <f t="shared" si="14"/>
        <v>0</v>
      </c>
      <c r="BF161" s="194">
        <f t="shared" si="15"/>
        <v>0</v>
      </c>
      <c r="BG161" s="194">
        <f t="shared" si="16"/>
        <v>0</v>
      </c>
      <c r="BH161" s="194">
        <f t="shared" si="17"/>
        <v>0</v>
      </c>
      <c r="BI161" s="194">
        <f t="shared" si="18"/>
        <v>0</v>
      </c>
      <c r="BJ161" s="20" t="s">
        <v>80</v>
      </c>
      <c r="BK161" s="194">
        <f t="shared" si="19"/>
        <v>0</v>
      </c>
      <c r="BL161" s="20" t="s">
        <v>375</v>
      </c>
      <c r="BM161" s="193" t="s">
        <v>1264</v>
      </c>
    </row>
    <row r="162" spans="1:65" s="2" customFormat="1" ht="16.5" customHeight="1">
      <c r="A162" s="37"/>
      <c r="B162" s="38"/>
      <c r="C162" s="182" t="s">
        <v>781</v>
      </c>
      <c r="D162" s="182" t="s">
        <v>254</v>
      </c>
      <c r="E162" s="183" t="s">
        <v>5066</v>
      </c>
      <c r="F162" s="184" t="s">
        <v>5067</v>
      </c>
      <c r="G162" s="185" t="s">
        <v>5029</v>
      </c>
      <c r="H162" s="186">
        <v>1</v>
      </c>
      <c r="I162" s="187"/>
      <c r="J162" s="188">
        <f t="shared" si="10"/>
        <v>0</v>
      </c>
      <c r="K162" s="184" t="s">
        <v>378</v>
      </c>
      <c r="L162" s="42"/>
      <c r="M162" s="189" t="s">
        <v>21</v>
      </c>
      <c r="N162" s="190" t="s">
        <v>44</v>
      </c>
      <c r="O162" s="67"/>
      <c r="P162" s="191">
        <f t="shared" si="11"/>
        <v>0</v>
      </c>
      <c r="Q162" s="191">
        <v>0</v>
      </c>
      <c r="R162" s="191">
        <f t="shared" si="12"/>
        <v>0</v>
      </c>
      <c r="S162" s="191">
        <v>0</v>
      </c>
      <c r="T162" s="192">
        <f t="shared" si="13"/>
        <v>0</v>
      </c>
      <c r="U162" s="37"/>
      <c r="V162" s="37"/>
      <c r="W162" s="37"/>
      <c r="X162" s="37"/>
      <c r="Y162" s="37"/>
      <c r="Z162" s="37"/>
      <c r="AA162" s="37"/>
      <c r="AB162" s="37"/>
      <c r="AC162" s="37"/>
      <c r="AD162" s="37"/>
      <c r="AE162" s="37"/>
      <c r="AR162" s="193" t="s">
        <v>375</v>
      </c>
      <c r="AT162" s="193" t="s">
        <v>254</v>
      </c>
      <c r="AU162" s="193" t="s">
        <v>80</v>
      </c>
      <c r="AY162" s="20" t="s">
        <v>252</v>
      </c>
      <c r="BE162" s="194">
        <f t="shared" si="14"/>
        <v>0</v>
      </c>
      <c r="BF162" s="194">
        <f t="shared" si="15"/>
        <v>0</v>
      </c>
      <c r="BG162" s="194">
        <f t="shared" si="16"/>
        <v>0</v>
      </c>
      <c r="BH162" s="194">
        <f t="shared" si="17"/>
        <v>0</v>
      </c>
      <c r="BI162" s="194">
        <f t="shared" si="18"/>
        <v>0</v>
      </c>
      <c r="BJ162" s="20" t="s">
        <v>80</v>
      </c>
      <c r="BK162" s="194">
        <f t="shared" si="19"/>
        <v>0</v>
      </c>
      <c r="BL162" s="20" t="s">
        <v>375</v>
      </c>
      <c r="BM162" s="193" t="s">
        <v>1275</v>
      </c>
    </row>
    <row r="163" spans="1:65" s="2" customFormat="1" ht="16.5" customHeight="1">
      <c r="A163" s="37"/>
      <c r="B163" s="38"/>
      <c r="C163" s="182" t="s">
        <v>789</v>
      </c>
      <c r="D163" s="182" t="s">
        <v>254</v>
      </c>
      <c r="E163" s="183" t="s">
        <v>5068</v>
      </c>
      <c r="F163" s="184" t="s">
        <v>5069</v>
      </c>
      <c r="G163" s="185" t="s">
        <v>385</v>
      </c>
      <c r="H163" s="186">
        <v>3</v>
      </c>
      <c r="I163" s="187"/>
      <c r="J163" s="188">
        <f t="shared" si="10"/>
        <v>0</v>
      </c>
      <c r="K163" s="184" t="s">
        <v>378</v>
      </c>
      <c r="L163" s="42"/>
      <c r="M163" s="189" t="s">
        <v>21</v>
      </c>
      <c r="N163" s="190" t="s">
        <v>44</v>
      </c>
      <c r="O163" s="67"/>
      <c r="P163" s="191">
        <f t="shared" si="11"/>
        <v>0</v>
      </c>
      <c r="Q163" s="191">
        <v>0</v>
      </c>
      <c r="R163" s="191">
        <f t="shared" si="12"/>
        <v>0</v>
      </c>
      <c r="S163" s="191">
        <v>0</v>
      </c>
      <c r="T163" s="192">
        <f t="shared" si="13"/>
        <v>0</v>
      </c>
      <c r="U163" s="37"/>
      <c r="V163" s="37"/>
      <c r="W163" s="37"/>
      <c r="X163" s="37"/>
      <c r="Y163" s="37"/>
      <c r="Z163" s="37"/>
      <c r="AA163" s="37"/>
      <c r="AB163" s="37"/>
      <c r="AC163" s="37"/>
      <c r="AD163" s="37"/>
      <c r="AE163" s="37"/>
      <c r="AR163" s="193" t="s">
        <v>375</v>
      </c>
      <c r="AT163" s="193" t="s">
        <v>254</v>
      </c>
      <c r="AU163" s="193" t="s">
        <v>80</v>
      </c>
      <c r="AY163" s="20" t="s">
        <v>252</v>
      </c>
      <c r="BE163" s="194">
        <f t="shared" si="14"/>
        <v>0</v>
      </c>
      <c r="BF163" s="194">
        <f t="shared" si="15"/>
        <v>0</v>
      </c>
      <c r="BG163" s="194">
        <f t="shared" si="16"/>
        <v>0</v>
      </c>
      <c r="BH163" s="194">
        <f t="shared" si="17"/>
        <v>0</v>
      </c>
      <c r="BI163" s="194">
        <f t="shared" si="18"/>
        <v>0</v>
      </c>
      <c r="BJ163" s="20" t="s">
        <v>80</v>
      </c>
      <c r="BK163" s="194">
        <f t="shared" si="19"/>
        <v>0</v>
      </c>
      <c r="BL163" s="20" t="s">
        <v>375</v>
      </c>
      <c r="BM163" s="193" t="s">
        <v>1287</v>
      </c>
    </row>
    <row r="164" spans="1:65" s="2" customFormat="1" ht="16.5" customHeight="1">
      <c r="A164" s="37"/>
      <c r="B164" s="38"/>
      <c r="C164" s="182" t="s">
        <v>796</v>
      </c>
      <c r="D164" s="182" t="s">
        <v>254</v>
      </c>
      <c r="E164" s="183" t="s">
        <v>5070</v>
      </c>
      <c r="F164" s="184" t="s">
        <v>5071</v>
      </c>
      <c r="G164" s="185" t="s">
        <v>3254</v>
      </c>
      <c r="H164" s="255"/>
      <c r="I164" s="187"/>
      <c r="J164" s="188">
        <f t="shared" si="10"/>
        <v>0</v>
      </c>
      <c r="K164" s="184" t="s">
        <v>378</v>
      </c>
      <c r="L164" s="42"/>
      <c r="M164" s="189" t="s">
        <v>21</v>
      </c>
      <c r="N164" s="190" t="s">
        <v>44</v>
      </c>
      <c r="O164" s="67"/>
      <c r="P164" s="191">
        <f t="shared" si="11"/>
        <v>0</v>
      </c>
      <c r="Q164" s="191">
        <v>0</v>
      </c>
      <c r="R164" s="191">
        <f t="shared" si="12"/>
        <v>0</v>
      </c>
      <c r="S164" s="191">
        <v>0</v>
      </c>
      <c r="T164" s="192">
        <f t="shared" si="13"/>
        <v>0</v>
      </c>
      <c r="U164" s="37"/>
      <c r="V164" s="37"/>
      <c r="W164" s="37"/>
      <c r="X164" s="37"/>
      <c r="Y164" s="37"/>
      <c r="Z164" s="37"/>
      <c r="AA164" s="37"/>
      <c r="AB164" s="37"/>
      <c r="AC164" s="37"/>
      <c r="AD164" s="37"/>
      <c r="AE164" s="37"/>
      <c r="AR164" s="193" t="s">
        <v>375</v>
      </c>
      <c r="AT164" s="193" t="s">
        <v>254</v>
      </c>
      <c r="AU164" s="193" t="s">
        <v>80</v>
      </c>
      <c r="AY164" s="20" t="s">
        <v>252</v>
      </c>
      <c r="BE164" s="194">
        <f t="shared" si="14"/>
        <v>0</v>
      </c>
      <c r="BF164" s="194">
        <f t="shared" si="15"/>
        <v>0</v>
      </c>
      <c r="BG164" s="194">
        <f t="shared" si="16"/>
        <v>0</v>
      </c>
      <c r="BH164" s="194">
        <f t="shared" si="17"/>
        <v>0</v>
      </c>
      <c r="BI164" s="194">
        <f t="shared" si="18"/>
        <v>0</v>
      </c>
      <c r="BJ164" s="20" t="s">
        <v>80</v>
      </c>
      <c r="BK164" s="194">
        <f t="shared" si="19"/>
        <v>0</v>
      </c>
      <c r="BL164" s="20" t="s">
        <v>375</v>
      </c>
      <c r="BM164" s="193" t="s">
        <v>1299</v>
      </c>
    </row>
    <row r="165" spans="1:65" s="12" customFormat="1" ht="25.9" customHeight="1">
      <c r="B165" s="166"/>
      <c r="C165" s="167"/>
      <c r="D165" s="168" t="s">
        <v>72</v>
      </c>
      <c r="E165" s="169" t="s">
        <v>5072</v>
      </c>
      <c r="F165" s="169" t="s">
        <v>5073</v>
      </c>
      <c r="G165" s="167"/>
      <c r="H165" s="167"/>
      <c r="I165" s="170"/>
      <c r="J165" s="171">
        <f>BK165</f>
        <v>0</v>
      </c>
      <c r="K165" s="167"/>
      <c r="L165" s="172"/>
      <c r="M165" s="173"/>
      <c r="N165" s="174"/>
      <c r="O165" s="174"/>
      <c r="P165" s="175">
        <f>SUM(P166:P218)</f>
        <v>0</v>
      </c>
      <c r="Q165" s="174"/>
      <c r="R165" s="175">
        <f>SUM(R166:R218)</f>
        <v>0</v>
      </c>
      <c r="S165" s="174"/>
      <c r="T165" s="176">
        <f>SUM(T166:T218)</f>
        <v>0</v>
      </c>
      <c r="AR165" s="177" t="s">
        <v>82</v>
      </c>
      <c r="AT165" s="178" t="s">
        <v>72</v>
      </c>
      <c r="AU165" s="178" t="s">
        <v>73</v>
      </c>
      <c r="AY165" s="177" t="s">
        <v>252</v>
      </c>
      <c r="BK165" s="179">
        <f>SUM(BK166:BK218)</f>
        <v>0</v>
      </c>
    </row>
    <row r="166" spans="1:65" s="2" customFormat="1" ht="16.5" customHeight="1">
      <c r="A166" s="37"/>
      <c r="B166" s="38"/>
      <c r="C166" s="182" t="s">
        <v>802</v>
      </c>
      <c r="D166" s="182" t="s">
        <v>254</v>
      </c>
      <c r="E166" s="183" t="s">
        <v>5074</v>
      </c>
      <c r="F166" s="184" t="s">
        <v>5075</v>
      </c>
      <c r="G166" s="185" t="s">
        <v>163</v>
      </c>
      <c r="H166" s="186">
        <v>50</v>
      </c>
      <c r="I166" s="187"/>
      <c r="J166" s="188">
        <f t="shared" ref="J166:J197" si="20">ROUND(I166*H166,2)</f>
        <v>0</v>
      </c>
      <c r="K166" s="184" t="s">
        <v>378</v>
      </c>
      <c r="L166" s="42"/>
      <c r="M166" s="189" t="s">
        <v>21</v>
      </c>
      <c r="N166" s="190" t="s">
        <v>44</v>
      </c>
      <c r="O166" s="67"/>
      <c r="P166" s="191">
        <f t="shared" ref="P166:P197" si="21">O166*H166</f>
        <v>0</v>
      </c>
      <c r="Q166" s="191">
        <v>0</v>
      </c>
      <c r="R166" s="191">
        <f t="shared" ref="R166:R197" si="22">Q166*H166</f>
        <v>0</v>
      </c>
      <c r="S166" s="191">
        <v>0</v>
      </c>
      <c r="T166" s="192">
        <f t="shared" ref="T166:T197" si="23">S166*H166</f>
        <v>0</v>
      </c>
      <c r="U166" s="37"/>
      <c r="V166" s="37"/>
      <c r="W166" s="37"/>
      <c r="X166" s="37"/>
      <c r="Y166" s="37"/>
      <c r="Z166" s="37"/>
      <c r="AA166" s="37"/>
      <c r="AB166" s="37"/>
      <c r="AC166" s="37"/>
      <c r="AD166" s="37"/>
      <c r="AE166" s="37"/>
      <c r="AR166" s="193" t="s">
        <v>375</v>
      </c>
      <c r="AT166" s="193" t="s">
        <v>254</v>
      </c>
      <c r="AU166" s="193" t="s">
        <v>80</v>
      </c>
      <c r="AY166" s="20" t="s">
        <v>252</v>
      </c>
      <c r="BE166" s="194">
        <f t="shared" ref="BE166:BE197" si="24">IF(N166="základní",J166,0)</f>
        <v>0</v>
      </c>
      <c r="BF166" s="194">
        <f t="shared" ref="BF166:BF197" si="25">IF(N166="snížená",J166,0)</f>
        <v>0</v>
      </c>
      <c r="BG166" s="194">
        <f t="shared" ref="BG166:BG197" si="26">IF(N166="zákl. přenesená",J166,0)</f>
        <v>0</v>
      </c>
      <c r="BH166" s="194">
        <f t="shared" ref="BH166:BH197" si="27">IF(N166="sníž. přenesená",J166,0)</f>
        <v>0</v>
      </c>
      <c r="BI166" s="194">
        <f t="shared" ref="BI166:BI197" si="28">IF(N166="nulová",J166,0)</f>
        <v>0</v>
      </c>
      <c r="BJ166" s="20" t="s">
        <v>80</v>
      </c>
      <c r="BK166" s="194">
        <f t="shared" ref="BK166:BK197" si="29">ROUND(I166*H166,2)</f>
        <v>0</v>
      </c>
      <c r="BL166" s="20" t="s">
        <v>375</v>
      </c>
      <c r="BM166" s="193" t="s">
        <v>1317</v>
      </c>
    </row>
    <row r="167" spans="1:65" s="2" customFormat="1" ht="16.5" customHeight="1">
      <c r="A167" s="37"/>
      <c r="B167" s="38"/>
      <c r="C167" s="182" t="s">
        <v>808</v>
      </c>
      <c r="D167" s="182" t="s">
        <v>254</v>
      </c>
      <c r="E167" s="183" t="s">
        <v>5076</v>
      </c>
      <c r="F167" s="184" t="s">
        <v>5077</v>
      </c>
      <c r="G167" s="185" t="s">
        <v>163</v>
      </c>
      <c r="H167" s="186">
        <v>250</v>
      </c>
      <c r="I167" s="187"/>
      <c r="J167" s="188">
        <f t="shared" si="20"/>
        <v>0</v>
      </c>
      <c r="K167" s="184" t="s">
        <v>378</v>
      </c>
      <c r="L167" s="42"/>
      <c r="M167" s="189" t="s">
        <v>21</v>
      </c>
      <c r="N167" s="190" t="s">
        <v>44</v>
      </c>
      <c r="O167" s="67"/>
      <c r="P167" s="191">
        <f t="shared" si="21"/>
        <v>0</v>
      </c>
      <c r="Q167" s="191">
        <v>0</v>
      </c>
      <c r="R167" s="191">
        <f t="shared" si="22"/>
        <v>0</v>
      </c>
      <c r="S167" s="191">
        <v>0</v>
      </c>
      <c r="T167" s="192">
        <f t="shared" si="23"/>
        <v>0</v>
      </c>
      <c r="U167" s="37"/>
      <c r="V167" s="37"/>
      <c r="W167" s="37"/>
      <c r="X167" s="37"/>
      <c r="Y167" s="37"/>
      <c r="Z167" s="37"/>
      <c r="AA167" s="37"/>
      <c r="AB167" s="37"/>
      <c r="AC167" s="37"/>
      <c r="AD167" s="37"/>
      <c r="AE167" s="37"/>
      <c r="AR167" s="193" t="s">
        <v>375</v>
      </c>
      <c r="AT167" s="193" t="s">
        <v>254</v>
      </c>
      <c r="AU167" s="193" t="s">
        <v>80</v>
      </c>
      <c r="AY167" s="20" t="s">
        <v>252</v>
      </c>
      <c r="BE167" s="194">
        <f t="shared" si="24"/>
        <v>0</v>
      </c>
      <c r="BF167" s="194">
        <f t="shared" si="25"/>
        <v>0</v>
      </c>
      <c r="BG167" s="194">
        <f t="shared" si="26"/>
        <v>0</v>
      </c>
      <c r="BH167" s="194">
        <f t="shared" si="27"/>
        <v>0</v>
      </c>
      <c r="BI167" s="194">
        <f t="shared" si="28"/>
        <v>0</v>
      </c>
      <c r="BJ167" s="20" t="s">
        <v>80</v>
      </c>
      <c r="BK167" s="194">
        <f t="shared" si="29"/>
        <v>0</v>
      </c>
      <c r="BL167" s="20" t="s">
        <v>375</v>
      </c>
      <c r="BM167" s="193" t="s">
        <v>1329</v>
      </c>
    </row>
    <row r="168" spans="1:65" s="2" customFormat="1" ht="16.5" customHeight="1">
      <c r="A168" s="37"/>
      <c r="B168" s="38"/>
      <c r="C168" s="182" t="s">
        <v>814</v>
      </c>
      <c r="D168" s="182" t="s">
        <v>254</v>
      </c>
      <c r="E168" s="183" t="s">
        <v>5078</v>
      </c>
      <c r="F168" s="184" t="s">
        <v>5079</v>
      </c>
      <c r="G168" s="185" t="s">
        <v>163</v>
      </c>
      <c r="H168" s="186">
        <v>150</v>
      </c>
      <c r="I168" s="187"/>
      <c r="J168" s="188">
        <f t="shared" si="20"/>
        <v>0</v>
      </c>
      <c r="K168" s="184" t="s">
        <v>378</v>
      </c>
      <c r="L168" s="42"/>
      <c r="M168" s="189" t="s">
        <v>21</v>
      </c>
      <c r="N168" s="190" t="s">
        <v>44</v>
      </c>
      <c r="O168" s="67"/>
      <c r="P168" s="191">
        <f t="shared" si="21"/>
        <v>0</v>
      </c>
      <c r="Q168" s="191">
        <v>0</v>
      </c>
      <c r="R168" s="191">
        <f t="shared" si="22"/>
        <v>0</v>
      </c>
      <c r="S168" s="191">
        <v>0</v>
      </c>
      <c r="T168" s="192">
        <f t="shared" si="23"/>
        <v>0</v>
      </c>
      <c r="U168" s="37"/>
      <c r="V168" s="37"/>
      <c r="W168" s="37"/>
      <c r="X168" s="37"/>
      <c r="Y168" s="37"/>
      <c r="Z168" s="37"/>
      <c r="AA168" s="37"/>
      <c r="AB168" s="37"/>
      <c r="AC168" s="37"/>
      <c r="AD168" s="37"/>
      <c r="AE168" s="37"/>
      <c r="AR168" s="193" t="s">
        <v>375</v>
      </c>
      <c r="AT168" s="193" t="s">
        <v>254</v>
      </c>
      <c r="AU168" s="193" t="s">
        <v>80</v>
      </c>
      <c r="AY168" s="20" t="s">
        <v>252</v>
      </c>
      <c r="BE168" s="194">
        <f t="shared" si="24"/>
        <v>0</v>
      </c>
      <c r="BF168" s="194">
        <f t="shared" si="25"/>
        <v>0</v>
      </c>
      <c r="BG168" s="194">
        <f t="shared" si="26"/>
        <v>0</v>
      </c>
      <c r="BH168" s="194">
        <f t="shared" si="27"/>
        <v>0</v>
      </c>
      <c r="BI168" s="194">
        <f t="shared" si="28"/>
        <v>0</v>
      </c>
      <c r="BJ168" s="20" t="s">
        <v>80</v>
      </c>
      <c r="BK168" s="194">
        <f t="shared" si="29"/>
        <v>0</v>
      </c>
      <c r="BL168" s="20" t="s">
        <v>375</v>
      </c>
      <c r="BM168" s="193" t="s">
        <v>1341</v>
      </c>
    </row>
    <row r="169" spans="1:65" s="2" customFormat="1" ht="16.5" customHeight="1">
      <c r="A169" s="37"/>
      <c r="B169" s="38"/>
      <c r="C169" s="182" t="s">
        <v>820</v>
      </c>
      <c r="D169" s="182" t="s">
        <v>254</v>
      </c>
      <c r="E169" s="183" t="s">
        <v>5080</v>
      </c>
      <c r="F169" s="184" t="s">
        <v>5081</v>
      </c>
      <c r="G169" s="185" t="s">
        <v>163</v>
      </c>
      <c r="H169" s="186">
        <v>70</v>
      </c>
      <c r="I169" s="187"/>
      <c r="J169" s="188">
        <f t="shared" si="20"/>
        <v>0</v>
      </c>
      <c r="K169" s="184" t="s">
        <v>378</v>
      </c>
      <c r="L169" s="42"/>
      <c r="M169" s="189" t="s">
        <v>21</v>
      </c>
      <c r="N169" s="190" t="s">
        <v>44</v>
      </c>
      <c r="O169" s="67"/>
      <c r="P169" s="191">
        <f t="shared" si="21"/>
        <v>0</v>
      </c>
      <c r="Q169" s="191">
        <v>0</v>
      </c>
      <c r="R169" s="191">
        <f t="shared" si="22"/>
        <v>0</v>
      </c>
      <c r="S169" s="191">
        <v>0</v>
      </c>
      <c r="T169" s="192">
        <f t="shared" si="23"/>
        <v>0</v>
      </c>
      <c r="U169" s="37"/>
      <c r="V169" s="37"/>
      <c r="W169" s="37"/>
      <c r="X169" s="37"/>
      <c r="Y169" s="37"/>
      <c r="Z169" s="37"/>
      <c r="AA169" s="37"/>
      <c r="AB169" s="37"/>
      <c r="AC169" s="37"/>
      <c r="AD169" s="37"/>
      <c r="AE169" s="37"/>
      <c r="AR169" s="193" t="s">
        <v>375</v>
      </c>
      <c r="AT169" s="193" t="s">
        <v>254</v>
      </c>
      <c r="AU169" s="193" t="s">
        <v>80</v>
      </c>
      <c r="AY169" s="20" t="s">
        <v>252</v>
      </c>
      <c r="BE169" s="194">
        <f t="shared" si="24"/>
        <v>0</v>
      </c>
      <c r="BF169" s="194">
        <f t="shared" si="25"/>
        <v>0</v>
      </c>
      <c r="BG169" s="194">
        <f t="shared" si="26"/>
        <v>0</v>
      </c>
      <c r="BH169" s="194">
        <f t="shared" si="27"/>
        <v>0</v>
      </c>
      <c r="BI169" s="194">
        <f t="shared" si="28"/>
        <v>0</v>
      </c>
      <c r="BJ169" s="20" t="s">
        <v>80</v>
      </c>
      <c r="BK169" s="194">
        <f t="shared" si="29"/>
        <v>0</v>
      </c>
      <c r="BL169" s="20" t="s">
        <v>375</v>
      </c>
      <c r="BM169" s="193" t="s">
        <v>1356</v>
      </c>
    </row>
    <row r="170" spans="1:65" s="2" customFormat="1" ht="16.5" customHeight="1">
      <c r="A170" s="37"/>
      <c r="B170" s="38"/>
      <c r="C170" s="182" t="s">
        <v>831</v>
      </c>
      <c r="D170" s="182" t="s">
        <v>254</v>
      </c>
      <c r="E170" s="183" t="s">
        <v>5082</v>
      </c>
      <c r="F170" s="184" t="s">
        <v>5083</v>
      </c>
      <c r="G170" s="185" t="s">
        <v>163</v>
      </c>
      <c r="H170" s="186">
        <v>40</v>
      </c>
      <c r="I170" s="187"/>
      <c r="J170" s="188">
        <f t="shared" si="20"/>
        <v>0</v>
      </c>
      <c r="K170" s="184" t="s">
        <v>378</v>
      </c>
      <c r="L170" s="42"/>
      <c r="M170" s="189" t="s">
        <v>21</v>
      </c>
      <c r="N170" s="190" t="s">
        <v>44</v>
      </c>
      <c r="O170" s="67"/>
      <c r="P170" s="191">
        <f t="shared" si="21"/>
        <v>0</v>
      </c>
      <c r="Q170" s="191">
        <v>0</v>
      </c>
      <c r="R170" s="191">
        <f t="shared" si="22"/>
        <v>0</v>
      </c>
      <c r="S170" s="191">
        <v>0</v>
      </c>
      <c r="T170" s="192">
        <f t="shared" si="23"/>
        <v>0</v>
      </c>
      <c r="U170" s="37"/>
      <c r="V170" s="37"/>
      <c r="W170" s="37"/>
      <c r="X170" s="37"/>
      <c r="Y170" s="37"/>
      <c r="Z170" s="37"/>
      <c r="AA170" s="37"/>
      <c r="AB170" s="37"/>
      <c r="AC170" s="37"/>
      <c r="AD170" s="37"/>
      <c r="AE170" s="37"/>
      <c r="AR170" s="193" t="s">
        <v>375</v>
      </c>
      <c r="AT170" s="193" t="s">
        <v>254</v>
      </c>
      <c r="AU170" s="193" t="s">
        <v>80</v>
      </c>
      <c r="AY170" s="20" t="s">
        <v>252</v>
      </c>
      <c r="BE170" s="194">
        <f t="shared" si="24"/>
        <v>0</v>
      </c>
      <c r="BF170" s="194">
        <f t="shared" si="25"/>
        <v>0</v>
      </c>
      <c r="BG170" s="194">
        <f t="shared" si="26"/>
        <v>0</v>
      </c>
      <c r="BH170" s="194">
        <f t="shared" si="27"/>
        <v>0</v>
      </c>
      <c r="BI170" s="194">
        <f t="shared" si="28"/>
        <v>0</v>
      </c>
      <c r="BJ170" s="20" t="s">
        <v>80</v>
      </c>
      <c r="BK170" s="194">
        <f t="shared" si="29"/>
        <v>0</v>
      </c>
      <c r="BL170" s="20" t="s">
        <v>375</v>
      </c>
      <c r="BM170" s="193" t="s">
        <v>1373</v>
      </c>
    </row>
    <row r="171" spans="1:65" s="2" customFormat="1" ht="16.5" customHeight="1">
      <c r="A171" s="37"/>
      <c r="B171" s="38"/>
      <c r="C171" s="245" t="s">
        <v>838</v>
      </c>
      <c r="D171" s="245" t="s">
        <v>356</v>
      </c>
      <c r="E171" s="246" t="s">
        <v>5084</v>
      </c>
      <c r="F171" s="247" t="s">
        <v>5085</v>
      </c>
      <c r="G171" s="248" t="s">
        <v>163</v>
      </c>
      <c r="H171" s="249">
        <v>50</v>
      </c>
      <c r="I171" s="250"/>
      <c r="J171" s="251">
        <f t="shared" si="20"/>
        <v>0</v>
      </c>
      <c r="K171" s="247" t="s">
        <v>378</v>
      </c>
      <c r="L171" s="252"/>
      <c r="M171" s="253" t="s">
        <v>21</v>
      </c>
      <c r="N171" s="254" t="s">
        <v>44</v>
      </c>
      <c r="O171" s="67"/>
      <c r="P171" s="191">
        <f t="shared" si="21"/>
        <v>0</v>
      </c>
      <c r="Q171" s="191">
        <v>0</v>
      </c>
      <c r="R171" s="191">
        <f t="shared" si="22"/>
        <v>0</v>
      </c>
      <c r="S171" s="191">
        <v>0</v>
      </c>
      <c r="T171" s="192">
        <f t="shared" si="23"/>
        <v>0</v>
      </c>
      <c r="U171" s="37"/>
      <c r="V171" s="37"/>
      <c r="W171" s="37"/>
      <c r="X171" s="37"/>
      <c r="Y171" s="37"/>
      <c r="Z171" s="37"/>
      <c r="AA171" s="37"/>
      <c r="AB171" s="37"/>
      <c r="AC171" s="37"/>
      <c r="AD171" s="37"/>
      <c r="AE171" s="37"/>
      <c r="AR171" s="193" t="s">
        <v>497</v>
      </c>
      <c r="AT171" s="193" t="s">
        <v>356</v>
      </c>
      <c r="AU171" s="193" t="s">
        <v>80</v>
      </c>
      <c r="AY171" s="20" t="s">
        <v>252</v>
      </c>
      <c r="BE171" s="194">
        <f t="shared" si="24"/>
        <v>0</v>
      </c>
      <c r="BF171" s="194">
        <f t="shared" si="25"/>
        <v>0</v>
      </c>
      <c r="BG171" s="194">
        <f t="shared" si="26"/>
        <v>0</v>
      </c>
      <c r="BH171" s="194">
        <f t="shared" si="27"/>
        <v>0</v>
      </c>
      <c r="BI171" s="194">
        <f t="shared" si="28"/>
        <v>0</v>
      </c>
      <c r="BJ171" s="20" t="s">
        <v>80</v>
      </c>
      <c r="BK171" s="194">
        <f t="shared" si="29"/>
        <v>0</v>
      </c>
      <c r="BL171" s="20" t="s">
        <v>375</v>
      </c>
      <c r="BM171" s="193" t="s">
        <v>1392</v>
      </c>
    </row>
    <row r="172" spans="1:65" s="2" customFormat="1" ht="16.5" customHeight="1">
      <c r="A172" s="37"/>
      <c r="B172" s="38"/>
      <c r="C172" s="245" t="s">
        <v>853</v>
      </c>
      <c r="D172" s="245" t="s">
        <v>356</v>
      </c>
      <c r="E172" s="246" t="s">
        <v>5086</v>
      </c>
      <c r="F172" s="247" t="s">
        <v>5087</v>
      </c>
      <c r="G172" s="248" t="s">
        <v>163</v>
      </c>
      <c r="H172" s="249">
        <v>250</v>
      </c>
      <c r="I172" s="250"/>
      <c r="J172" s="251">
        <f t="shared" si="20"/>
        <v>0</v>
      </c>
      <c r="K172" s="247" t="s">
        <v>378</v>
      </c>
      <c r="L172" s="252"/>
      <c r="M172" s="253" t="s">
        <v>21</v>
      </c>
      <c r="N172" s="254" t="s">
        <v>44</v>
      </c>
      <c r="O172" s="67"/>
      <c r="P172" s="191">
        <f t="shared" si="21"/>
        <v>0</v>
      </c>
      <c r="Q172" s="191">
        <v>0</v>
      </c>
      <c r="R172" s="191">
        <f t="shared" si="22"/>
        <v>0</v>
      </c>
      <c r="S172" s="191">
        <v>0</v>
      </c>
      <c r="T172" s="192">
        <f t="shared" si="23"/>
        <v>0</v>
      </c>
      <c r="U172" s="37"/>
      <c r="V172" s="37"/>
      <c r="W172" s="37"/>
      <c r="X172" s="37"/>
      <c r="Y172" s="37"/>
      <c r="Z172" s="37"/>
      <c r="AA172" s="37"/>
      <c r="AB172" s="37"/>
      <c r="AC172" s="37"/>
      <c r="AD172" s="37"/>
      <c r="AE172" s="37"/>
      <c r="AR172" s="193" t="s">
        <v>497</v>
      </c>
      <c r="AT172" s="193" t="s">
        <v>356</v>
      </c>
      <c r="AU172" s="193" t="s">
        <v>80</v>
      </c>
      <c r="AY172" s="20" t="s">
        <v>252</v>
      </c>
      <c r="BE172" s="194">
        <f t="shared" si="24"/>
        <v>0</v>
      </c>
      <c r="BF172" s="194">
        <f t="shared" si="25"/>
        <v>0</v>
      </c>
      <c r="BG172" s="194">
        <f t="shared" si="26"/>
        <v>0</v>
      </c>
      <c r="BH172" s="194">
        <f t="shared" si="27"/>
        <v>0</v>
      </c>
      <c r="BI172" s="194">
        <f t="shared" si="28"/>
        <v>0</v>
      </c>
      <c r="BJ172" s="20" t="s">
        <v>80</v>
      </c>
      <c r="BK172" s="194">
        <f t="shared" si="29"/>
        <v>0</v>
      </c>
      <c r="BL172" s="20" t="s">
        <v>375</v>
      </c>
      <c r="BM172" s="193" t="s">
        <v>1402</v>
      </c>
    </row>
    <row r="173" spans="1:65" s="2" customFormat="1" ht="16.5" customHeight="1">
      <c r="A173" s="37"/>
      <c r="B173" s="38"/>
      <c r="C173" s="245" t="s">
        <v>861</v>
      </c>
      <c r="D173" s="245" t="s">
        <v>356</v>
      </c>
      <c r="E173" s="246" t="s">
        <v>5088</v>
      </c>
      <c r="F173" s="247" t="s">
        <v>5089</v>
      </c>
      <c r="G173" s="248" t="s">
        <v>163</v>
      </c>
      <c r="H173" s="249">
        <v>150</v>
      </c>
      <c r="I173" s="250"/>
      <c r="J173" s="251">
        <f t="shared" si="20"/>
        <v>0</v>
      </c>
      <c r="K173" s="247" t="s">
        <v>378</v>
      </c>
      <c r="L173" s="252"/>
      <c r="M173" s="253" t="s">
        <v>21</v>
      </c>
      <c r="N173" s="254" t="s">
        <v>44</v>
      </c>
      <c r="O173" s="67"/>
      <c r="P173" s="191">
        <f t="shared" si="21"/>
        <v>0</v>
      </c>
      <c r="Q173" s="191">
        <v>0</v>
      </c>
      <c r="R173" s="191">
        <f t="shared" si="22"/>
        <v>0</v>
      </c>
      <c r="S173" s="191">
        <v>0</v>
      </c>
      <c r="T173" s="192">
        <f t="shared" si="23"/>
        <v>0</v>
      </c>
      <c r="U173" s="37"/>
      <c r="V173" s="37"/>
      <c r="W173" s="37"/>
      <c r="X173" s="37"/>
      <c r="Y173" s="37"/>
      <c r="Z173" s="37"/>
      <c r="AA173" s="37"/>
      <c r="AB173" s="37"/>
      <c r="AC173" s="37"/>
      <c r="AD173" s="37"/>
      <c r="AE173" s="37"/>
      <c r="AR173" s="193" t="s">
        <v>497</v>
      </c>
      <c r="AT173" s="193" t="s">
        <v>356</v>
      </c>
      <c r="AU173" s="193" t="s">
        <v>80</v>
      </c>
      <c r="AY173" s="20" t="s">
        <v>252</v>
      </c>
      <c r="BE173" s="194">
        <f t="shared" si="24"/>
        <v>0</v>
      </c>
      <c r="BF173" s="194">
        <f t="shared" si="25"/>
        <v>0</v>
      </c>
      <c r="BG173" s="194">
        <f t="shared" si="26"/>
        <v>0</v>
      </c>
      <c r="BH173" s="194">
        <f t="shared" si="27"/>
        <v>0</v>
      </c>
      <c r="BI173" s="194">
        <f t="shared" si="28"/>
        <v>0</v>
      </c>
      <c r="BJ173" s="20" t="s">
        <v>80</v>
      </c>
      <c r="BK173" s="194">
        <f t="shared" si="29"/>
        <v>0</v>
      </c>
      <c r="BL173" s="20" t="s">
        <v>375</v>
      </c>
      <c r="BM173" s="193" t="s">
        <v>1415</v>
      </c>
    </row>
    <row r="174" spans="1:65" s="2" customFormat="1" ht="16.5" customHeight="1">
      <c r="A174" s="37"/>
      <c r="B174" s="38"/>
      <c r="C174" s="245" t="s">
        <v>873</v>
      </c>
      <c r="D174" s="245" t="s">
        <v>356</v>
      </c>
      <c r="E174" s="246" t="s">
        <v>5090</v>
      </c>
      <c r="F174" s="247" t="s">
        <v>5091</v>
      </c>
      <c r="G174" s="248" t="s">
        <v>163</v>
      </c>
      <c r="H174" s="249">
        <v>70</v>
      </c>
      <c r="I174" s="250"/>
      <c r="J174" s="251">
        <f t="shared" si="20"/>
        <v>0</v>
      </c>
      <c r="K174" s="247" t="s">
        <v>378</v>
      </c>
      <c r="L174" s="252"/>
      <c r="M174" s="253" t="s">
        <v>21</v>
      </c>
      <c r="N174" s="254" t="s">
        <v>44</v>
      </c>
      <c r="O174" s="67"/>
      <c r="P174" s="191">
        <f t="shared" si="21"/>
        <v>0</v>
      </c>
      <c r="Q174" s="191">
        <v>0</v>
      </c>
      <c r="R174" s="191">
        <f t="shared" si="22"/>
        <v>0</v>
      </c>
      <c r="S174" s="191">
        <v>0</v>
      </c>
      <c r="T174" s="192">
        <f t="shared" si="23"/>
        <v>0</v>
      </c>
      <c r="U174" s="37"/>
      <c r="V174" s="37"/>
      <c r="W174" s="37"/>
      <c r="X174" s="37"/>
      <c r="Y174" s="37"/>
      <c r="Z174" s="37"/>
      <c r="AA174" s="37"/>
      <c r="AB174" s="37"/>
      <c r="AC174" s="37"/>
      <c r="AD174" s="37"/>
      <c r="AE174" s="37"/>
      <c r="AR174" s="193" t="s">
        <v>497</v>
      </c>
      <c r="AT174" s="193" t="s">
        <v>356</v>
      </c>
      <c r="AU174" s="193" t="s">
        <v>80</v>
      </c>
      <c r="AY174" s="20" t="s">
        <v>252</v>
      </c>
      <c r="BE174" s="194">
        <f t="shared" si="24"/>
        <v>0</v>
      </c>
      <c r="BF174" s="194">
        <f t="shared" si="25"/>
        <v>0</v>
      </c>
      <c r="BG174" s="194">
        <f t="shared" si="26"/>
        <v>0</v>
      </c>
      <c r="BH174" s="194">
        <f t="shared" si="27"/>
        <v>0</v>
      </c>
      <c r="BI174" s="194">
        <f t="shared" si="28"/>
        <v>0</v>
      </c>
      <c r="BJ174" s="20" t="s">
        <v>80</v>
      </c>
      <c r="BK174" s="194">
        <f t="shared" si="29"/>
        <v>0</v>
      </c>
      <c r="BL174" s="20" t="s">
        <v>375</v>
      </c>
      <c r="BM174" s="193" t="s">
        <v>1427</v>
      </c>
    </row>
    <row r="175" spans="1:65" s="2" customFormat="1" ht="16.5" customHeight="1">
      <c r="A175" s="37"/>
      <c r="B175" s="38"/>
      <c r="C175" s="245" t="s">
        <v>879</v>
      </c>
      <c r="D175" s="245" t="s">
        <v>356</v>
      </c>
      <c r="E175" s="246" t="s">
        <v>5092</v>
      </c>
      <c r="F175" s="247" t="s">
        <v>5093</v>
      </c>
      <c r="G175" s="248" t="s">
        <v>163</v>
      </c>
      <c r="H175" s="249">
        <v>40</v>
      </c>
      <c r="I175" s="250"/>
      <c r="J175" s="251">
        <f t="shared" si="20"/>
        <v>0</v>
      </c>
      <c r="K175" s="247" t="s">
        <v>378</v>
      </c>
      <c r="L175" s="252"/>
      <c r="M175" s="253" t="s">
        <v>21</v>
      </c>
      <c r="N175" s="254" t="s">
        <v>44</v>
      </c>
      <c r="O175" s="67"/>
      <c r="P175" s="191">
        <f t="shared" si="21"/>
        <v>0</v>
      </c>
      <c r="Q175" s="191">
        <v>0</v>
      </c>
      <c r="R175" s="191">
        <f t="shared" si="22"/>
        <v>0</v>
      </c>
      <c r="S175" s="191">
        <v>0</v>
      </c>
      <c r="T175" s="192">
        <f t="shared" si="23"/>
        <v>0</v>
      </c>
      <c r="U175" s="37"/>
      <c r="V175" s="37"/>
      <c r="W175" s="37"/>
      <c r="X175" s="37"/>
      <c r="Y175" s="37"/>
      <c r="Z175" s="37"/>
      <c r="AA175" s="37"/>
      <c r="AB175" s="37"/>
      <c r="AC175" s="37"/>
      <c r="AD175" s="37"/>
      <c r="AE175" s="37"/>
      <c r="AR175" s="193" t="s">
        <v>497</v>
      </c>
      <c r="AT175" s="193" t="s">
        <v>356</v>
      </c>
      <c r="AU175" s="193" t="s">
        <v>80</v>
      </c>
      <c r="AY175" s="20" t="s">
        <v>252</v>
      </c>
      <c r="BE175" s="194">
        <f t="shared" si="24"/>
        <v>0</v>
      </c>
      <c r="BF175" s="194">
        <f t="shared" si="25"/>
        <v>0</v>
      </c>
      <c r="BG175" s="194">
        <f t="shared" si="26"/>
        <v>0</v>
      </c>
      <c r="BH175" s="194">
        <f t="shared" si="27"/>
        <v>0</v>
      </c>
      <c r="BI175" s="194">
        <f t="shared" si="28"/>
        <v>0</v>
      </c>
      <c r="BJ175" s="20" t="s">
        <v>80</v>
      </c>
      <c r="BK175" s="194">
        <f t="shared" si="29"/>
        <v>0</v>
      </c>
      <c r="BL175" s="20" t="s">
        <v>375</v>
      </c>
      <c r="BM175" s="193" t="s">
        <v>1442</v>
      </c>
    </row>
    <row r="176" spans="1:65" s="2" customFormat="1" ht="16.5" customHeight="1">
      <c r="A176" s="37"/>
      <c r="B176" s="38"/>
      <c r="C176" s="245" t="s">
        <v>903</v>
      </c>
      <c r="D176" s="245" t="s">
        <v>356</v>
      </c>
      <c r="E176" s="246" t="s">
        <v>5094</v>
      </c>
      <c r="F176" s="247" t="s">
        <v>5095</v>
      </c>
      <c r="G176" s="248" t="s">
        <v>3159</v>
      </c>
      <c r="H176" s="249">
        <v>18</v>
      </c>
      <c r="I176" s="250"/>
      <c r="J176" s="251">
        <f t="shared" si="20"/>
        <v>0</v>
      </c>
      <c r="K176" s="247" t="s">
        <v>378</v>
      </c>
      <c r="L176" s="252"/>
      <c r="M176" s="253" t="s">
        <v>21</v>
      </c>
      <c r="N176" s="254" t="s">
        <v>44</v>
      </c>
      <c r="O176" s="67"/>
      <c r="P176" s="191">
        <f t="shared" si="21"/>
        <v>0</v>
      </c>
      <c r="Q176" s="191">
        <v>0</v>
      </c>
      <c r="R176" s="191">
        <f t="shared" si="22"/>
        <v>0</v>
      </c>
      <c r="S176" s="191">
        <v>0</v>
      </c>
      <c r="T176" s="192">
        <f t="shared" si="23"/>
        <v>0</v>
      </c>
      <c r="U176" s="37"/>
      <c r="V176" s="37"/>
      <c r="W176" s="37"/>
      <c r="X176" s="37"/>
      <c r="Y176" s="37"/>
      <c r="Z176" s="37"/>
      <c r="AA176" s="37"/>
      <c r="AB176" s="37"/>
      <c r="AC176" s="37"/>
      <c r="AD176" s="37"/>
      <c r="AE176" s="37"/>
      <c r="AR176" s="193" t="s">
        <v>497</v>
      </c>
      <c r="AT176" s="193" t="s">
        <v>356</v>
      </c>
      <c r="AU176" s="193" t="s">
        <v>80</v>
      </c>
      <c r="AY176" s="20" t="s">
        <v>252</v>
      </c>
      <c r="BE176" s="194">
        <f t="shared" si="24"/>
        <v>0</v>
      </c>
      <c r="BF176" s="194">
        <f t="shared" si="25"/>
        <v>0</v>
      </c>
      <c r="BG176" s="194">
        <f t="shared" si="26"/>
        <v>0</v>
      </c>
      <c r="BH176" s="194">
        <f t="shared" si="27"/>
        <v>0</v>
      </c>
      <c r="BI176" s="194">
        <f t="shared" si="28"/>
        <v>0</v>
      </c>
      <c r="BJ176" s="20" t="s">
        <v>80</v>
      </c>
      <c r="BK176" s="194">
        <f t="shared" si="29"/>
        <v>0</v>
      </c>
      <c r="BL176" s="20" t="s">
        <v>375</v>
      </c>
      <c r="BM176" s="193" t="s">
        <v>263</v>
      </c>
    </row>
    <row r="177" spans="1:65" s="2" customFormat="1" ht="16.5" customHeight="1">
      <c r="A177" s="37"/>
      <c r="B177" s="38"/>
      <c r="C177" s="182" t="s">
        <v>909</v>
      </c>
      <c r="D177" s="182" t="s">
        <v>254</v>
      </c>
      <c r="E177" s="183" t="s">
        <v>5096</v>
      </c>
      <c r="F177" s="184" t="s">
        <v>4981</v>
      </c>
      <c r="G177" s="185" t="s">
        <v>163</v>
      </c>
      <c r="H177" s="186">
        <v>560</v>
      </c>
      <c r="I177" s="187"/>
      <c r="J177" s="188">
        <f t="shared" si="20"/>
        <v>0</v>
      </c>
      <c r="K177" s="184" t="s">
        <v>378</v>
      </c>
      <c r="L177" s="42"/>
      <c r="M177" s="189" t="s">
        <v>21</v>
      </c>
      <c r="N177" s="190" t="s">
        <v>44</v>
      </c>
      <c r="O177" s="67"/>
      <c r="P177" s="191">
        <f t="shared" si="21"/>
        <v>0</v>
      </c>
      <c r="Q177" s="191">
        <v>0</v>
      </c>
      <c r="R177" s="191">
        <f t="shared" si="22"/>
        <v>0</v>
      </c>
      <c r="S177" s="191">
        <v>0</v>
      </c>
      <c r="T177" s="192">
        <f t="shared" si="23"/>
        <v>0</v>
      </c>
      <c r="U177" s="37"/>
      <c r="V177" s="37"/>
      <c r="W177" s="37"/>
      <c r="X177" s="37"/>
      <c r="Y177" s="37"/>
      <c r="Z177" s="37"/>
      <c r="AA177" s="37"/>
      <c r="AB177" s="37"/>
      <c r="AC177" s="37"/>
      <c r="AD177" s="37"/>
      <c r="AE177" s="37"/>
      <c r="AR177" s="193" t="s">
        <v>375</v>
      </c>
      <c r="AT177" s="193" t="s">
        <v>254</v>
      </c>
      <c r="AU177" s="193" t="s">
        <v>80</v>
      </c>
      <c r="AY177" s="20" t="s">
        <v>252</v>
      </c>
      <c r="BE177" s="194">
        <f t="shared" si="24"/>
        <v>0</v>
      </c>
      <c r="BF177" s="194">
        <f t="shared" si="25"/>
        <v>0</v>
      </c>
      <c r="BG177" s="194">
        <f t="shared" si="26"/>
        <v>0</v>
      </c>
      <c r="BH177" s="194">
        <f t="shared" si="27"/>
        <v>0</v>
      </c>
      <c r="BI177" s="194">
        <f t="shared" si="28"/>
        <v>0</v>
      </c>
      <c r="BJ177" s="20" t="s">
        <v>80</v>
      </c>
      <c r="BK177" s="194">
        <f t="shared" si="29"/>
        <v>0</v>
      </c>
      <c r="BL177" s="20" t="s">
        <v>375</v>
      </c>
      <c r="BM177" s="193" t="s">
        <v>1463</v>
      </c>
    </row>
    <row r="178" spans="1:65" s="2" customFormat="1" ht="16.5" customHeight="1">
      <c r="A178" s="37"/>
      <c r="B178" s="38"/>
      <c r="C178" s="182" t="s">
        <v>914</v>
      </c>
      <c r="D178" s="182" t="s">
        <v>254</v>
      </c>
      <c r="E178" s="183" t="s">
        <v>5097</v>
      </c>
      <c r="F178" s="184" t="s">
        <v>5098</v>
      </c>
      <c r="G178" s="185" t="s">
        <v>385</v>
      </c>
      <c r="H178" s="186">
        <v>125</v>
      </c>
      <c r="I178" s="187"/>
      <c r="J178" s="188">
        <f t="shared" si="20"/>
        <v>0</v>
      </c>
      <c r="K178" s="184" t="s">
        <v>378</v>
      </c>
      <c r="L178" s="42"/>
      <c r="M178" s="189" t="s">
        <v>21</v>
      </c>
      <c r="N178" s="190" t="s">
        <v>44</v>
      </c>
      <c r="O178" s="67"/>
      <c r="P178" s="191">
        <f t="shared" si="21"/>
        <v>0</v>
      </c>
      <c r="Q178" s="191">
        <v>0</v>
      </c>
      <c r="R178" s="191">
        <f t="shared" si="22"/>
        <v>0</v>
      </c>
      <c r="S178" s="191">
        <v>0</v>
      </c>
      <c r="T178" s="192">
        <f t="shared" si="23"/>
        <v>0</v>
      </c>
      <c r="U178" s="37"/>
      <c r="V178" s="37"/>
      <c r="W178" s="37"/>
      <c r="X178" s="37"/>
      <c r="Y178" s="37"/>
      <c r="Z178" s="37"/>
      <c r="AA178" s="37"/>
      <c r="AB178" s="37"/>
      <c r="AC178" s="37"/>
      <c r="AD178" s="37"/>
      <c r="AE178" s="37"/>
      <c r="AR178" s="193" t="s">
        <v>375</v>
      </c>
      <c r="AT178" s="193" t="s">
        <v>254</v>
      </c>
      <c r="AU178" s="193" t="s">
        <v>80</v>
      </c>
      <c r="AY178" s="20" t="s">
        <v>252</v>
      </c>
      <c r="BE178" s="194">
        <f t="shared" si="24"/>
        <v>0</v>
      </c>
      <c r="BF178" s="194">
        <f t="shared" si="25"/>
        <v>0</v>
      </c>
      <c r="BG178" s="194">
        <f t="shared" si="26"/>
        <v>0</v>
      </c>
      <c r="BH178" s="194">
        <f t="shared" si="27"/>
        <v>0</v>
      </c>
      <c r="BI178" s="194">
        <f t="shared" si="28"/>
        <v>0</v>
      </c>
      <c r="BJ178" s="20" t="s">
        <v>80</v>
      </c>
      <c r="BK178" s="194">
        <f t="shared" si="29"/>
        <v>0</v>
      </c>
      <c r="BL178" s="20" t="s">
        <v>375</v>
      </c>
      <c r="BM178" s="193" t="s">
        <v>1477</v>
      </c>
    </row>
    <row r="179" spans="1:65" s="2" customFormat="1" ht="16.5" customHeight="1">
      <c r="A179" s="37"/>
      <c r="B179" s="38"/>
      <c r="C179" s="182" t="s">
        <v>920</v>
      </c>
      <c r="D179" s="182" t="s">
        <v>254</v>
      </c>
      <c r="E179" s="183" t="s">
        <v>5099</v>
      </c>
      <c r="F179" s="184" t="s">
        <v>5100</v>
      </c>
      <c r="G179" s="185" t="s">
        <v>385</v>
      </c>
      <c r="H179" s="186">
        <v>34</v>
      </c>
      <c r="I179" s="187"/>
      <c r="J179" s="188">
        <f t="shared" si="20"/>
        <v>0</v>
      </c>
      <c r="K179" s="184" t="s">
        <v>378</v>
      </c>
      <c r="L179" s="42"/>
      <c r="M179" s="189" t="s">
        <v>21</v>
      </c>
      <c r="N179" s="190" t="s">
        <v>44</v>
      </c>
      <c r="O179" s="67"/>
      <c r="P179" s="191">
        <f t="shared" si="21"/>
        <v>0</v>
      </c>
      <c r="Q179" s="191">
        <v>0</v>
      </c>
      <c r="R179" s="191">
        <f t="shared" si="22"/>
        <v>0</v>
      </c>
      <c r="S179" s="191">
        <v>0</v>
      </c>
      <c r="T179" s="192">
        <f t="shared" si="23"/>
        <v>0</v>
      </c>
      <c r="U179" s="37"/>
      <c r="V179" s="37"/>
      <c r="W179" s="37"/>
      <c r="X179" s="37"/>
      <c r="Y179" s="37"/>
      <c r="Z179" s="37"/>
      <c r="AA179" s="37"/>
      <c r="AB179" s="37"/>
      <c r="AC179" s="37"/>
      <c r="AD179" s="37"/>
      <c r="AE179" s="37"/>
      <c r="AR179" s="193" t="s">
        <v>375</v>
      </c>
      <c r="AT179" s="193" t="s">
        <v>254</v>
      </c>
      <c r="AU179" s="193" t="s">
        <v>80</v>
      </c>
      <c r="AY179" s="20" t="s">
        <v>252</v>
      </c>
      <c r="BE179" s="194">
        <f t="shared" si="24"/>
        <v>0</v>
      </c>
      <c r="BF179" s="194">
        <f t="shared" si="25"/>
        <v>0</v>
      </c>
      <c r="BG179" s="194">
        <f t="shared" si="26"/>
        <v>0</v>
      </c>
      <c r="BH179" s="194">
        <f t="shared" si="27"/>
        <v>0</v>
      </c>
      <c r="BI179" s="194">
        <f t="shared" si="28"/>
        <v>0</v>
      </c>
      <c r="BJ179" s="20" t="s">
        <v>80</v>
      </c>
      <c r="BK179" s="194">
        <f t="shared" si="29"/>
        <v>0</v>
      </c>
      <c r="BL179" s="20" t="s">
        <v>375</v>
      </c>
      <c r="BM179" s="193" t="s">
        <v>1489</v>
      </c>
    </row>
    <row r="180" spans="1:65" s="2" customFormat="1" ht="16.5" customHeight="1">
      <c r="A180" s="37"/>
      <c r="B180" s="38"/>
      <c r="C180" s="182" t="s">
        <v>925</v>
      </c>
      <c r="D180" s="182" t="s">
        <v>254</v>
      </c>
      <c r="E180" s="183" t="s">
        <v>5101</v>
      </c>
      <c r="F180" s="184" t="s">
        <v>5102</v>
      </c>
      <c r="G180" s="185" t="s">
        <v>385</v>
      </c>
      <c r="H180" s="186">
        <v>1</v>
      </c>
      <c r="I180" s="187"/>
      <c r="J180" s="188">
        <f t="shared" si="20"/>
        <v>0</v>
      </c>
      <c r="K180" s="184" t="s">
        <v>378</v>
      </c>
      <c r="L180" s="42"/>
      <c r="M180" s="189" t="s">
        <v>21</v>
      </c>
      <c r="N180" s="190" t="s">
        <v>44</v>
      </c>
      <c r="O180" s="67"/>
      <c r="P180" s="191">
        <f t="shared" si="21"/>
        <v>0</v>
      </c>
      <c r="Q180" s="191">
        <v>0</v>
      </c>
      <c r="R180" s="191">
        <f t="shared" si="22"/>
        <v>0</v>
      </c>
      <c r="S180" s="191">
        <v>0</v>
      </c>
      <c r="T180" s="192">
        <f t="shared" si="23"/>
        <v>0</v>
      </c>
      <c r="U180" s="37"/>
      <c r="V180" s="37"/>
      <c r="W180" s="37"/>
      <c r="X180" s="37"/>
      <c r="Y180" s="37"/>
      <c r="Z180" s="37"/>
      <c r="AA180" s="37"/>
      <c r="AB180" s="37"/>
      <c r="AC180" s="37"/>
      <c r="AD180" s="37"/>
      <c r="AE180" s="37"/>
      <c r="AR180" s="193" t="s">
        <v>375</v>
      </c>
      <c r="AT180" s="193" t="s">
        <v>254</v>
      </c>
      <c r="AU180" s="193" t="s">
        <v>80</v>
      </c>
      <c r="AY180" s="20" t="s">
        <v>252</v>
      </c>
      <c r="BE180" s="194">
        <f t="shared" si="24"/>
        <v>0</v>
      </c>
      <c r="BF180" s="194">
        <f t="shared" si="25"/>
        <v>0</v>
      </c>
      <c r="BG180" s="194">
        <f t="shared" si="26"/>
        <v>0</v>
      </c>
      <c r="BH180" s="194">
        <f t="shared" si="27"/>
        <v>0</v>
      </c>
      <c r="BI180" s="194">
        <f t="shared" si="28"/>
        <v>0</v>
      </c>
      <c r="BJ180" s="20" t="s">
        <v>80</v>
      </c>
      <c r="BK180" s="194">
        <f t="shared" si="29"/>
        <v>0</v>
      </c>
      <c r="BL180" s="20" t="s">
        <v>375</v>
      </c>
      <c r="BM180" s="193" t="s">
        <v>1500</v>
      </c>
    </row>
    <row r="181" spans="1:65" s="2" customFormat="1" ht="16.5" customHeight="1">
      <c r="A181" s="37"/>
      <c r="B181" s="38"/>
      <c r="C181" s="182" t="s">
        <v>735</v>
      </c>
      <c r="D181" s="182" t="s">
        <v>254</v>
      </c>
      <c r="E181" s="183" t="s">
        <v>5103</v>
      </c>
      <c r="F181" s="184" t="s">
        <v>5104</v>
      </c>
      <c r="G181" s="185" t="s">
        <v>385</v>
      </c>
      <c r="H181" s="186">
        <v>125</v>
      </c>
      <c r="I181" s="187"/>
      <c r="J181" s="188">
        <f t="shared" si="20"/>
        <v>0</v>
      </c>
      <c r="K181" s="184" t="s">
        <v>378</v>
      </c>
      <c r="L181" s="42"/>
      <c r="M181" s="189" t="s">
        <v>21</v>
      </c>
      <c r="N181" s="190" t="s">
        <v>44</v>
      </c>
      <c r="O181" s="67"/>
      <c r="P181" s="191">
        <f t="shared" si="21"/>
        <v>0</v>
      </c>
      <c r="Q181" s="191">
        <v>0</v>
      </c>
      <c r="R181" s="191">
        <f t="shared" si="22"/>
        <v>0</v>
      </c>
      <c r="S181" s="191">
        <v>0</v>
      </c>
      <c r="T181" s="192">
        <f t="shared" si="23"/>
        <v>0</v>
      </c>
      <c r="U181" s="37"/>
      <c r="V181" s="37"/>
      <c r="W181" s="37"/>
      <c r="X181" s="37"/>
      <c r="Y181" s="37"/>
      <c r="Z181" s="37"/>
      <c r="AA181" s="37"/>
      <c r="AB181" s="37"/>
      <c r="AC181" s="37"/>
      <c r="AD181" s="37"/>
      <c r="AE181" s="37"/>
      <c r="AR181" s="193" t="s">
        <v>375</v>
      </c>
      <c r="AT181" s="193" t="s">
        <v>254</v>
      </c>
      <c r="AU181" s="193" t="s">
        <v>80</v>
      </c>
      <c r="AY181" s="20" t="s">
        <v>252</v>
      </c>
      <c r="BE181" s="194">
        <f t="shared" si="24"/>
        <v>0</v>
      </c>
      <c r="BF181" s="194">
        <f t="shared" si="25"/>
        <v>0</v>
      </c>
      <c r="BG181" s="194">
        <f t="shared" si="26"/>
        <v>0</v>
      </c>
      <c r="BH181" s="194">
        <f t="shared" si="27"/>
        <v>0</v>
      </c>
      <c r="BI181" s="194">
        <f t="shared" si="28"/>
        <v>0</v>
      </c>
      <c r="BJ181" s="20" t="s">
        <v>80</v>
      </c>
      <c r="BK181" s="194">
        <f t="shared" si="29"/>
        <v>0</v>
      </c>
      <c r="BL181" s="20" t="s">
        <v>375</v>
      </c>
      <c r="BM181" s="193" t="s">
        <v>1511</v>
      </c>
    </row>
    <row r="182" spans="1:65" s="2" customFormat="1" ht="16.5" customHeight="1">
      <c r="A182" s="37"/>
      <c r="B182" s="38"/>
      <c r="C182" s="245" t="s">
        <v>935</v>
      </c>
      <c r="D182" s="245" t="s">
        <v>356</v>
      </c>
      <c r="E182" s="246" t="s">
        <v>5105</v>
      </c>
      <c r="F182" s="247" t="s">
        <v>5106</v>
      </c>
      <c r="G182" s="248" t="s">
        <v>4389</v>
      </c>
      <c r="H182" s="249">
        <v>13</v>
      </c>
      <c r="I182" s="250"/>
      <c r="J182" s="251">
        <f t="shared" si="20"/>
        <v>0</v>
      </c>
      <c r="K182" s="247" t="s">
        <v>378</v>
      </c>
      <c r="L182" s="252"/>
      <c r="M182" s="253" t="s">
        <v>21</v>
      </c>
      <c r="N182" s="254" t="s">
        <v>44</v>
      </c>
      <c r="O182" s="67"/>
      <c r="P182" s="191">
        <f t="shared" si="21"/>
        <v>0</v>
      </c>
      <c r="Q182" s="191">
        <v>0</v>
      </c>
      <c r="R182" s="191">
        <f t="shared" si="22"/>
        <v>0</v>
      </c>
      <c r="S182" s="191">
        <v>0</v>
      </c>
      <c r="T182" s="192">
        <f t="shared" si="23"/>
        <v>0</v>
      </c>
      <c r="U182" s="37"/>
      <c r="V182" s="37"/>
      <c r="W182" s="37"/>
      <c r="X182" s="37"/>
      <c r="Y182" s="37"/>
      <c r="Z182" s="37"/>
      <c r="AA182" s="37"/>
      <c r="AB182" s="37"/>
      <c r="AC182" s="37"/>
      <c r="AD182" s="37"/>
      <c r="AE182" s="37"/>
      <c r="AR182" s="193" t="s">
        <v>497</v>
      </c>
      <c r="AT182" s="193" t="s">
        <v>356</v>
      </c>
      <c r="AU182" s="193" t="s">
        <v>80</v>
      </c>
      <c r="AY182" s="20" t="s">
        <v>252</v>
      </c>
      <c r="BE182" s="194">
        <f t="shared" si="24"/>
        <v>0</v>
      </c>
      <c r="BF182" s="194">
        <f t="shared" si="25"/>
        <v>0</v>
      </c>
      <c r="BG182" s="194">
        <f t="shared" si="26"/>
        <v>0</v>
      </c>
      <c r="BH182" s="194">
        <f t="shared" si="27"/>
        <v>0</v>
      </c>
      <c r="BI182" s="194">
        <f t="shared" si="28"/>
        <v>0</v>
      </c>
      <c r="BJ182" s="20" t="s">
        <v>80</v>
      </c>
      <c r="BK182" s="194">
        <f t="shared" si="29"/>
        <v>0</v>
      </c>
      <c r="BL182" s="20" t="s">
        <v>375</v>
      </c>
      <c r="BM182" s="193" t="s">
        <v>1529</v>
      </c>
    </row>
    <row r="183" spans="1:65" s="2" customFormat="1" ht="16.5" customHeight="1">
      <c r="A183" s="37"/>
      <c r="B183" s="38"/>
      <c r="C183" s="182" t="s">
        <v>943</v>
      </c>
      <c r="D183" s="182" t="s">
        <v>254</v>
      </c>
      <c r="E183" s="183" t="s">
        <v>5107</v>
      </c>
      <c r="F183" s="184" t="s">
        <v>5108</v>
      </c>
      <c r="G183" s="185" t="s">
        <v>4389</v>
      </c>
      <c r="H183" s="186">
        <v>35</v>
      </c>
      <c r="I183" s="187"/>
      <c r="J183" s="188">
        <f t="shared" si="20"/>
        <v>0</v>
      </c>
      <c r="K183" s="184" t="s">
        <v>378</v>
      </c>
      <c r="L183" s="42"/>
      <c r="M183" s="189" t="s">
        <v>21</v>
      </c>
      <c r="N183" s="190" t="s">
        <v>44</v>
      </c>
      <c r="O183" s="67"/>
      <c r="P183" s="191">
        <f t="shared" si="21"/>
        <v>0</v>
      </c>
      <c r="Q183" s="191">
        <v>0</v>
      </c>
      <c r="R183" s="191">
        <f t="shared" si="22"/>
        <v>0</v>
      </c>
      <c r="S183" s="191">
        <v>0</v>
      </c>
      <c r="T183" s="192">
        <f t="shared" si="23"/>
        <v>0</v>
      </c>
      <c r="U183" s="37"/>
      <c r="V183" s="37"/>
      <c r="W183" s="37"/>
      <c r="X183" s="37"/>
      <c r="Y183" s="37"/>
      <c r="Z183" s="37"/>
      <c r="AA183" s="37"/>
      <c r="AB183" s="37"/>
      <c r="AC183" s="37"/>
      <c r="AD183" s="37"/>
      <c r="AE183" s="37"/>
      <c r="AR183" s="193" t="s">
        <v>375</v>
      </c>
      <c r="AT183" s="193" t="s">
        <v>254</v>
      </c>
      <c r="AU183" s="193" t="s">
        <v>80</v>
      </c>
      <c r="AY183" s="20" t="s">
        <v>252</v>
      </c>
      <c r="BE183" s="194">
        <f t="shared" si="24"/>
        <v>0</v>
      </c>
      <c r="BF183" s="194">
        <f t="shared" si="25"/>
        <v>0</v>
      </c>
      <c r="BG183" s="194">
        <f t="shared" si="26"/>
        <v>0</v>
      </c>
      <c r="BH183" s="194">
        <f t="shared" si="27"/>
        <v>0</v>
      </c>
      <c r="BI183" s="194">
        <f t="shared" si="28"/>
        <v>0</v>
      </c>
      <c r="BJ183" s="20" t="s">
        <v>80</v>
      </c>
      <c r="BK183" s="194">
        <f t="shared" si="29"/>
        <v>0</v>
      </c>
      <c r="BL183" s="20" t="s">
        <v>375</v>
      </c>
      <c r="BM183" s="193" t="s">
        <v>1550</v>
      </c>
    </row>
    <row r="184" spans="1:65" s="2" customFormat="1" ht="16.5" customHeight="1">
      <c r="A184" s="37"/>
      <c r="B184" s="38"/>
      <c r="C184" s="182" t="s">
        <v>949</v>
      </c>
      <c r="D184" s="182" t="s">
        <v>254</v>
      </c>
      <c r="E184" s="183" t="s">
        <v>5109</v>
      </c>
      <c r="F184" s="184" t="s">
        <v>5110</v>
      </c>
      <c r="G184" s="185" t="s">
        <v>3159</v>
      </c>
      <c r="H184" s="186">
        <v>1</v>
      </c>
      <c r="I184" s="187"/>
      <c r="J184" s="188">
        <f t="shared" si="20"/>
        <v>0</v>
      </c>
      <c r="K184" s="184" t="s">
        <v>378</v>
      </c>
      <c r="L184" s="42"/>
      <c r="M184" s="189" t="s">
        <v>21</v>
      </c>
      <c r="N184" s="190" t="s">
        <v>44</v>
      </c>
      <c r="O184" s="67"/>
      <c r="P184" s="191">
        <f t="shared" si="21"/>
        <v>0</v>
      </c>
      <c r="Q184" s="191">
        <v>0</v>
      </c>
      <c r="R184" s="191">
        <f t="shared" si="22"/>
        <v>0</v>
      </c>
      <c r="S184" s="191">
        <v>0</v>
      </c>
      <c r="T184" s="192">
        <f t="shared" si="23"/>
        <v>0</v>
      </c>
      <c r="U184" s="37"/>
      <c r="V184" s="37"/>
      <c r="W184" s="37"/>
      <c r="X184" s="37"/>
      <c r="Y184" s="37"/>
      <c r="Z184" s="37"/>
      <c r="AA184" s="37"/>
      <c r="AB184" s="37"/>
      <c r="AC184" s="37"/>
      <c r="AD184" s="37"/>
      <c r="AE184" s="37"/>
      <c r="AR184" s="193" t="s">
        <v>375</v>
      </c>
      <c r="AT184" s="193" t="s">
        <v>254</v>
      </c>
      <c r="AU184" s="193" t="s">
        <v>80</v>
      </c>
      <c r="AY184" s="20" t="s">
        <v>252</v>
      </c>
      <c r="BE184" s="194">
        <f t="shared" si="24"/>
        <v>0</v>
      </c>
      <c r="BF184" s="194">
        <f t="shared" si="25"/>
        <v>0</v>
      </c>
      <c r="BG184" s="194">
        <f t="shared" si="26"/>
        <v>0</v>
      </c>
      <c r="BH184" s="194">
        <f t="shared" si="27"/>
        <v>0</v>
      </c>
      <c r="BI184" s="194">
        <f t="shared" si="28"/>
        <v>0</v>
      </c>
      <c r="BJ184" s="20" t="s">
        <v>80</v>
      </c>
      <c r="BK184" s="194">
        <f t="shared" si="29"/>
        <v>0</v>
      </c>
      <c r="BL184" s="20" t="s">
        <v>375</v>
      </c>
      <c r="BM184" s="193" t="s">
        <v>1562</v>
      </c>
    </row>
    <row r="185" spans="1:65" s="2" customFormat="1" ht="16.5" customHeight="1">
      <c r="A185" s="37"/>
      <c r="B185" s="38"/>
      <c r="C185" s="245" t="s">
        <v>959</v>
      </c>
      <c r="D185" s="245" t="s">
        <v>356</v>
      </c>
      <c r="E185" s="246" t="s">
        <v>5111</v>
      </c>
      <c r="F185" s="247" t="s">
        <v>5112</v>
      </c>
      <c r="G185" s="248" t="s">
        <v>385</v>
      </c>
      <c r="H185" s="249">
        <v>4</v>
      </c>
      <c r="I185" s="250"/>
      <c r="J185" s="251">
        <f t="shared" si="20"/>
        <v>0</v>
      </c>
      <c r="K185" s="247" t="s">
        <v>378</v>
      </c>
      <c r="L185" s="252"/>
      <c r="M185" s="253" t="s">
        <v>21</v>
      </c>
      <c r="N185" s="254" t="s">
        <v>44</v>
      </c>
      <c r="O185" s="67"/>
      <c r="P185" s="191">
        <f t="shared" si="21"/>
        <v>0</v>
      </c>
      <c r="Q185" s="191">
        <v>0</v>
      </c>
      <c r="R185" s="191">
        <f t="shared" si="22"/>
        <v>0</v>
      </c>
      <c r="S185" s="191">
        <v>0</v>
      </c>
      <c r="T185" s="192">
        <f t="shared" si="23"/>
        <v>0</v>
      </c>
      <c r="U185" s="37"/>
      <c r="V185" s="37"/>
      <c r="W185" s="37"/>
      <c r="X185" s="37"/>
      <c r="Y185" s="37"/>
      <c r="Z185" s="37"/>
      <c r="AA185" s="37"/>
      <c r="AB185" s="37"/>
      <c r="AC185" s="37"/>
      <c r="AD185" s="37"/>
      <c r="AE185" s="37"/>
      <c r="AR185" s="193" t="s">
        <v>497</v>
      </c>
      <c r="AT185" s="193" t="s">
        <v>356</v>
      </c>
      <c r="AU185" s="193" t="s">
        <v>80</v>
      </c>
      <c r="AY185" s="20" t="s">
        <v>252</v>
      </c>
      <c r="BE185" s="194">
        <f t="shared" si="24"/>
        <v>0</v>
      </c>
      <c r="BF185" s="194">
        <f t="shared" si="25"/>
        <v>0</v>
      </c>
      <c r="BG185" s="194">
        <f t="shared" si="26"/>
        <v>0</v>
      </c>
      <c r="BH185" s="194">
        <f t="shared" si="27"/>
        <v>0</v>
      </c>
      <c r="BI185" s="194">
        <f t="shared" si="28"/>
        <v>0</v>
      </c>
      <c r="BJ185" s="20" t="s">
        <v>80</v>
      </c>
      <c r="BK185" s="194">
        <f t="shared" si="29"/>
        <v>0</v>
      </c>
      <c r="BL185" s="20" t="s">
        <v>375</v>
      </c>
      <c r="BM185" s="193" t="s">
        <v>1581</v>
      </c>
    </row>
    <row r="186" spans="1:65" s="2" customFormat="1" ht="16.5" customHeight="1">
      <c r="A186" s="37"/>
      <c r="B186" s="38"/>
      <c r="C186" s="245" t="s">
        <v>973</v>
      </c>
      <c r="D186" s="245" t="s">
        <v>356</v>
      </c>
      <c r="E186" s="246" t="s">
        <v>5113</v>
      </c>
      <c r="F186" s="247" t="s">
        <v>5114</v>
      </c>
      <c r="G186" s="248" t="s">
        <v>385</v>
      </c>
      <c r="H186" s="249">
        <v>10</v>
      </c>
      <c r="I186" s="250"/>
      <c r="J186" s="251">
        <f t="shared" si="20"/>
        <v>0</v>
      </c>
      <c r="K186" s="247" t="s">
        <v>378</v>
      </c>
      <c r="L186" s="252"/>
      <c r="M186" s="253" t="s">
        <v>21</v>
      </c>
      <c r="N186" s="254" t="s">
        <v>44</v>
      </c>
      <c r="O186" s="67"/>
      <c r="P186" s="191">
        <f t="shared" si="21"/>
        <v>0</v>
      </c>
      <c r="Q186" s="191">
        <v>0</v>
      </c>
      <c r="R186" s="191">
        <f t="shared" si="22"/>
        <v>0</v>
      </c>
      <c r="S186" s="191">
        <v>0</v>
      </c>
      <c r="T186" s="192">
        <f t="shared" si="23"/>
        <v>0</v>
      </c>
      <c r="U186" s="37"/>
      <c r="V186" s="37"/>
      <c r="W186" s="37"/>
      <c r="X186" s="37"/>
      <c r="Y186" s="37"/>
      <c r="Z186" s="37"/>
      <c r="AA186" s="37"/>
      <c r="AB186" s="37"/>
      <c r="AC186" s="37"/>
      <c r="AD186" s="37"/>
      <c r="AE186" s="37"/>
      <c r="AR186" s="193" t="s">
        <v>497</v>
      </c>
      <c r="AT186" s="193" t="s">
        <v>356</v>
      </c>
      <c r="AU186" s="193" t="s">
        <v>80</v>
      </c>
      <c r="AY186" s="20" t="s">
        <v>252</v>
      </c>
      <c r="BE186" s="194">
        <f t="shared" si="24"/>
        <v>0</v>
      </c>
      <c r="BF186" s="194">
        <f t="shared" si="25"/>
        <v>0</v>
      </c>
      <c r="BG186" s="194">
        <f t="shared" si="26"/>
        <v>0</v>
      </c>
      <c r="BH186" s="194">
        <f t="shared" si="27"/>
        <v>0</v>
      </c>
      <c r="BI186" s="194">
        <f t="shared" si="28"/>
        <v>0</v>
      </c>
      <c r="BJ186" s="20" t="s">
        <v>80</v>
      </c>
      <c r="BK186" s="194">
        <f t="shared" si="29"/>
        <v>0</v>
      </c>
      <c r="BL186" s="20" t="s">
        <v>375</v>
      </c>
      <c r="BM186" s="193" t="s">
        <v>1601</v>
      </c>
    </row>
    <row r="187" spans="1:65" s="2" customFormat="1" ht="16.5" customHeight="1">
      <c r="A187" s="37"/>
      <c r="B187" s="38"/>
      <c r="C187" s="245" t="s">
        <v>979</v>
      </c>
      <c r="D187" s="245" t="s">
        <v>356</v>
      </c>
      <c r="E187" s="246" t="s">
        <v>5115</v>
      </c>
      <c r="F187" s="247" t="s">
        <v>5116</v>
      </c>
      <c r="G187" s="248" t="s">
        <v>385</v>
      </c>
      <c r="H187" s="249">
        <v>10</v>
      </c>
      <c r="I187" s="250"/>
      <c r="J187" s="251">
        <f t="shared" si="20"/>
        <v>0</v>
      </c>
      <c r="K187" s="247" t="s">
        <v>378</v>
      </c>
      <c r="L187" s="252"/>
      <c r="M187" s="253" t="s">
        <v>21</v>
      </c>
      <c r="N187" s="254" t="s">
        <v>44</v>
      </c>
      <c r="O187" s="67"/>
      <c r="P187" s="191">
        <f t="shared" si="21"/>
        <v>0</v>
      </c>
      <c r="Q187" s="191">
        <v>0</v>
      </c>
      <c r="R187" s="191">
        <f t="shared" si="22"/>
        <v>0</v>
      </c>
      <c r="S187" s="191">
        <v>0</v>
      </c>
      <c r="T187" s="192">
        <f t="shared" si="23"/>
        <v>0</v>
      </c>
      <c r="U187" s="37"/>
      <c r="V187" s="37"/>
      <c r="W187" s="37"/>
      <c r="X187" s="37"/>
      <c r="Y187" s="37"/>
      <c r="Z187" s="37"/>
      <c r="AA187" s="37"/>
      <c r="AB187" s="37"/>
      <c r="AC187" s="37"/>
      <c r="AD187" s="37"/>
      <c r="AE187" s="37"/>
      <c r="AR187" s="193" t="s">
        <v>497</v>
      </c>
      <c r="AT187" s="193" t="s">
        <v>356</v>
      </c>
      <c r="AU187" s="193" t="s">
        <v>80</v>
      </c>
      <c r="AY187" s="20" t="s">
        <v>252</v>
      </c>
      <c r="BE187" s="194">
        <f t="shared" si="24"/>
        <v>0</v>
      </c>
      <c r="BF187" s="194">
        <f t="shared" si="25"/>
        <v>0</v>
      </c>
      <c r="BG187" s="194">
        <f t="shared" si="26"/>
        <v>0</v>
      </c>
      <c r="BH187" s="194">
        <f t="shared" si="27"/>
        <v>0</v>
      </c>
      <c r="BI187" s="194">
        <f t="shared" si="28"/>
        <v>0</v>
      </c>
      <c r="BJ187" s="20" t="s">
        <v>80</v>
      </c>
      <c r="BK187" s="194">
        <f t="shared" si="29"/>
        <v>0</v>
      </c>
      <c r="BL187" s="20" t="s">
        <v>375</v>
      </c>
      <c r="BM187" s="193" t="s">
        <v>1672</v>
      </c>
    </row>
    <row r="188" spans="1:65" s="2" customFormat="1" ht="16.5" customHeight="1">
      <c r="A188" s="37"/>
      <c r="B188" s="38"/>
      <c r="C188" s="245" t="s">
        <v>984</v>
      </c>
      <c r="D188" s="245" t="s">
        <v>356</v>
      </c>
      <c r="E188" s="246" t="s">
        <v>5117</v>
      </c>
      <c r="F188" s="247" t="s">
        <v>5118</v>
      </c>
      <c r="G188" s="248" t="s">
        <v>385</v>
      </c>
      <c r="H188" s="249">
        <v>2</v>
      </c>
      <c r="I188" s="250"/>
      <c r="J188" s="251">
        <f t="shared" si="20"/>
        <v>0</v>
      </c>
      <c r="K188" s="247" t="s">
        <v>378</v>
      </c>
      <c r="L188" s="252"/>
      <c r="M188" s="253" t="s">
        <v>21</v>
      </c>
      <c r="N188" s="254" t="s">
        <v>44</v>
      </c>
      <c r="O188" s="67"/>
      <c r="P188" s="191">
        <f t="shared" si="21"/>
        <v>0</v>
      </c>
      <c r="Q188" s="191">
        <v>0</v>
      </c>
      <c r="R188" s="191">
        <f t="shared" si="22"/>
        <v>0</v>
      </c>
      <c r="S188" s="191">
        <v>0</v>
      </c>
      <c r="T188" s="192">
        <f t="shared" si="23"/>
        <v>0</v>
      </c>
      <c r="U188" s="37"/>
      <c r="V188" s="37"/>
      <c r="W188" s="37"/>
      <c r="X188" s="37"/>
      <c r="Y188" s="37"/>
      <c r="Z188" s="37"/>
      <c r="AA188" s="37"/>
      <c r="AB188" s="37"/>
      <c r="AC188" s="37"/>
      <c r="AD188" s="37"/>
      <c r="AE188" s="37"/>
      <c r="AR188" s="193" t="s">
        <v>497</v>
      </c>
      <c r="AT188" s="193" t="s">
        <v>356</v>
      </c>
      <c r="AU188" s="193" t="s">
        <v>80</v>
      </c>
      <c r="AY188" s="20" t="s">
        <v>252</v>
      </c>
      <c r="BE188" s="194">
        <f t="shared" si="24"/>
        <v>0</v>
      </c>
      <c r="BF188" s="194">
        <f t="shared" si="25"/>
        <v>0</v>
      </c>
      <c r="BG188" s="194">
        <f t="shared" si="26"/>
        <v>0</v>
      </c>
      <c r="BH188" s="194">
        <f t="shared" si="27"/>
        <v>0</v>
      </c>
      <c r="BI188" s="194">
        <f t="shared" si="28"/>
        <v>0</v>
      </c>
      <c r="BJ188" s="20" t="s">
        <v>80</v>
      </c>
      <c r="BK188" s="194">
        <f t="shared" si="29"/>
        <v>0</v>
      </c>
      <c r="BL188" s="20" t="s">
        <v>375</v>
      </c>
      <c r="BM188" s="193" t="s">
        <v>1688</v>
      </c>
    </row>
    <row r="189" spans="1:65" s="2" customFormat="1" ht="16.5" customHeight="1">
      <c r="A189" s="37"/>
      <c r="B189" s="38"/>
      <c r="C189" s="245" t="s">
        <v>990</v>
      </c>
      <c r="D189" s="245" t="s">
        <v>356</v>
      </c>
      <c r="E189" s="246" t="s">
        <v>5094</v>
      </c>
      <c r="F189" s="247" t="s">
        <v>5095</v>
      </c>
      <c r="G189" s="248" t="s">
        <v>3159</v>
      </c>
      <c r="H189" s="249">
        <v>4</v>
      </c>
      <c r="I189" s="250"/>
      <c r="J189" s="251">
        <f t="shared" si="20"/>
        <v>0</v>
      </c>
      <c r="K189" s="247" t="s">
        <v>378</v>
      </c>
      <c r="L189" s="252"/>
      <c r="M189" s="253" t="s">
        <v>21</v>
      </c>
      <c r="N189" s="254" t="s">
        <v>44</v>
      </c>
      <c r="O189" s="67"/>
      <c r="P189" s="191">
        <f t="shared" si="21"/>
        <v>0</v>
      </c>
      <c r="Q189" s="191">
        <v>0</v>
      </c>
      <c r="R189" s="191">
        <f t="shared" si="22"/>
        <v>0</v>
      </c>
      <c r="S189" s="191">
        <v>0</v>
      </c>
      <c r="T189" s="192">
        <f t="shared" si="23"/>
        <v>0</v>
      </c>
      <c r="U189" s="37"/>
      <c r="V189" s="37"/>
      <c r="W189" s="37"/>
      <c r="X189" s="37"/>
      <c r="Y189" s="37"/>
      <c r="Z189" s="37"/>
      <c r="AA189" s="37"/>
      <c r="AB189" s="37"/>
      <c r="AC189" s="37"/>
      <c r="AD189" s="37"/>
      <c r="AE189" s="37"/>
      <c r="AR189" s="193" t="s">
        <v>497</v>
      </c>
      <c r="AT189" s="193" t="s">
        <v>356</v>
      </c>
      <c r="AU189" s="193" t="s">
        <v>80</v>
      </c>
      <c r="AY189" s="20" t="s">
        <v>252</v>
      </c>
      <c r="BE189" s="194">
        <f t="shared" si="24"/>
        <v>0</v>
      </c>
      <c r="BF189" s="194">
        <f t="shared" si="25"/>
        <v>0</v>
      </c>
      <c r="BG189" s="194">
        <f t="shared" si="26"/>
        <v>0</v>
      </c>
      <c r="BH189" s="194">
        <f t="shared" si="27"/>
        <v>0</v>
      </c>
      <c r="BI189" s="194">
        <f t="shared" si="28"/>
        <v>0</v>
      </c>
      <c r="BJ189" s="20" t="s">
        <v>80</v>
      </c>
      <c r="BK189" s="194">
        <f t="shared" si="29"/>
        <v>0</v>
      </c>
      <c r="BL189" s="20" t="s">
        <v>375</v>
      </c>
      <c r="BM189" s="193" t="s">
        <v>1703</v>
      </c>
    </row>
    <row r="190" spans="1:65" s="2" customFormat="1" ht="16.5" customHeight="1">
      <c r="A190" s="37"/>
      <c r="B190" s="38"/>
      <c r="C190" s="245" t="s">
        <v>996</v>
      </c>
      <c r="D190" s="245" t="s">
        <v>356</v>
      </c>
      <c r="E190" s="246" t="s">
        <v>5119</v>
      </c>
      <c r="F190" s="247" t="s">
        <v>5120</v>
      </c>
      <c r="G190" s="248" t="s">
        <v>385</v>
      </c>
      <c r="H190" s="249">
        <v>1</v>
      </c>
      <c r="I190" s="250"/>
      <c r="J190" s="251">
        <f t="shared" si="20"/>
        <v>0</v>
      </c>
      <c r="K190" s="247" t="s">
        <v>378</v>
      </c>
      <c r="L190" s="252"/>
      <c r="M190" s="253" t="s">
        <v>21</v>
      </c>
      <c r="N190" s="254" t="s">
        <v>44</v>
      </c>
      <c r="O190" s="67"/>
      <c r="P190" s="191">
        <f t="shared" si="21"/>
        <v>0</v>
      </c>
      <c r="Q190" s="191">
        <v>0</v>
      </c>
      <c r="R190" s="191">
        <f t="shared" si="22"/>
        <v>0</v>
      </c>
      <c r="S190" s="191">
        <v>0</v>
      </c>
      <c r="T190" s="192">
        <f t="shared" si="23"/>
        <v>0</v>
      </c>
      <c r="U190" s="37"/>
      <c r="V190" s="37"/>
      <c r="W190" s="37"/>
      <c r="X190" s="37"/>
      <c r="Y190" s="37"/>
      <c r="Z190" s="37"/>
      <c r="AA190" s="37"/>
      <c r="AB190" s="37"/>
      <c r="AC190" s="37"/>
      <c r="AD190" s="37"/>
      <c r="AE190" s="37"/>
      <c r="AR190" s="193" t="s">
        <v>497</v>
      </c>
      <c r="AT190" s="193" t="s">
        <v>356</v>
      </c>
      <c r="AU190" s="193" t="s">
        <v>80</v>
      </c>
      <c r="AY190" s="20" t="s">
        <v>252</v>
      </c>
      <c r="BE190" s="194">
        <f t="shared" si="24"/>
        <v>0</v>
      </c>
      <c r="BF190" s="194">
        <f t="shared" si="25"/>
        <v>0</v>
      </c>
      <c r="BG190" s="194">
        <f t="shared" si="26"/>
        <v>0</v>
      </c>
      <c r="BH190" s="194">
        <f t="shared" si="27"/>
        <v>0</v>
      </c>
      <c r="BI190" s="194">
        <f t="shared" si="28"/>
        <v>0</v>
      </c>
      <c r="BJ190" s="20" t="s">
        <v>80</v>
      </c>
      <c r="BK190" s="194">
        <f t="shared" si="29"/>
        <v>0</v>
      </c>
      <c r="BL190" s="20" t="s">
        <v>375</v>
      </c>
      <c r="BM190" s="193" t="s">
        <v>1717</v>
      </c>
    </row>
    <row r="191" spans="1:65" s="2" customFormat="1" ht="16.5" customHeight="1">
      <c r="A191" s="37"/>
      <c r="B191" s="38"/>
      <c r="C191" s="245" t="s">
        <v>1003</v>
      </c>
      <c r="D191" s="245" t="s">
        <v>356</v>
      </c>
      <c r="E191" s="246" t="s">
        <v>5121</v>
      </c>
      <c r="F191" s="247" t="s">
        <v>5122</v>
      </c>
      <c r="G191" s="248" t="s">
        <v>385</v>
      </c>
      <c r="H191" s="249">
        <v>1</v>
      </c>
      <c r="I191" s="250"/>
      <c r="J191" s="251">
        <f t="shared" si="20"/>
        <v>0</v>
      </c>
      <c r="K191" s="247" t="s">
        <v>378</v>
      </c>
      <c r="L191" s="252"/>
      <c r="M191" s="253" t="s">
        <v>21</v>
      </c>
      <c r="N191" s="254" t="s">
        <v>44</v>
      </c>
      <c r="O191" s="67"/>
      <c r="P191" s="191">
        <f t="shared" si="21"/>
        <v>0</v>
      </c>
      <c r="Q191" s="191">
        <v>0</v>
      </c>
      <c r="R191" s="191">
        <f t="shared" si="22"/>
        <v>0</v>
      </c>
      <c r="S191" s="191">
        <v>0</v>
      </c>
      <c r="T191" s="192">
        <f t="shared" si="23"/>
        <v>0</v>
      </c>
      <c r="U191" s="37"/>
      <c r="V191" s="37"/>
      <c r="W191" s="37"/>
      <c r="X191" s="37"/>
      <c r="Y191" s="37"/>
      <c r="Z191" s="37"/>
      <c r="AA191" s="37"/>
      <c r="AB191" s="37"/>
      <c r="AC191" s="37"/>
      <c r="AD191" s="37"/>
      <c r="AE191" s="37"/>
      <c r="AR191" s="193" t="s">
        <v>497</v>
      </c>
      <c r="AT191" s="193" t="s">
        <v>356</v>
      </c>
      <c r="AU191" s="193" t="s">
        <v>80</v>
      </c>
      <c r="AY191" s="20" t="s">
        <v>252</v>
      </c>
      <c r="BE191" s="194">
        <f t="shared" si="24"/>
        <v>0</v>
      </c>
      <c r="BF191" s="194">
        <f t="shared" si="25"/>
        <v>0</v>
      </c>
      <c r="BG191" s="194">
        <f t="shared" si="26"/>
        <v>0</v>
      </c>
      <c r="BH191" s="194">
        <f t="shared" si="27"/>
        <v>0</v>
      </c>
      <c r="BI191" s="194">
        <f t="shared" si="28"/>
        <v>0</v>
      </c>
      <c r="BJ191" s="20" t="s">
        <v>80</v>
      </c>
      <c r="BK191" s="194">
        <f t="shared" si="29"/>
        <v>0</v>
      </c>
      <c r="BL191" s="20" t="s">
        <v>375</v>
      </c>
      <c r="BM191" s="193" t="s">
        <v>1728</v>
      </c>
    </row>
    <row r="192" spans="1:65" s="2" customFormat="1" ht="16.5" customHeight="1">
      <c r="A192" s="37"/>
      <c r="B192" s="38"/>
      <c r="C192" s="245" t="s">
        <v>1009</v>
      </c>
      <c r="D192" s="245" t="s">
        <v>356</v>
      </c>
      <c r="E192" s="246" t="s">
        <v>5123</v>
      </c>
      <c r="F192" s="247" t="s">
        <v>5124</v>
      </c>
      <c r="G192" s="248" t="s">
        <v>3159</v>
      </c>
      <c r="H192" s="249">
        <v>1</v>
      </c>
      <c r="I192" s="250"/>
      <c r="J192" s="251">
        <f t="shared" si="20"/>
        <v>0</v>
      </c>
      <c r="K192" s="247" t="s">
        <v>378</v>
      </c>
      <c r="L192" s="252"/>
      <c r="M192" s="253" t="s">
        <v>21</v>
      </c>
      <c r="N192" s="254" t="s">
        <v>44</v>
      </c>
      <c r="O192" s="67"/>
      <c r="P192" s="191">
        <f t="shared" si="21"/>
        <v>0</v>
      </c>
      <c r="Q192" s="191">
        <v>0</v>
      </c>
      <c r="R192" s="191">
        <f t="shared" si="22"/>
        <v>0</v>
      </c>
      <c r="S192" s="191">
        <v>0</v>
      </c>
      <c r="T192" s="192">
        <f t="shared" si="23"/>
        <v>0</v>
      </c>
      <c r="U192" s="37"/>
      <c r="V192" s="37"/>
      <c r="W192" s="37"/>
      <c r="X192" s="37"/>
      <c r="Y192" s="37"/>
      <c r="Z192" s="37"/>
      <c r="AA192" s="37"/>
      <c r="AB192" s="37"/>
      <c r="AC192" s="37"/>
      <c r="AD192" s="37"/>
      <c r="AE192" s="37"/>
      <c r="AR192" s="193" t="s">
        <v>497</v>
      </c>
      <c r="AT192" s="193" t="s">
        <v>356</v>
      </c>
      <c r="AU192" s="193" t="s">
        <v>80</v>
      </c>
      <c r="AY192" s="20" t="s">
        <v>252</v>
      </c>
      <c r="BE192" s="194">
        <f t="shared" si="24"/>
        <v>0</v>
      </c>
      <c r="BF192" s="194">
        <f t="shared" si="25"/>
        <v>0</v>
      </c>
      <c r="BG192" s="194">
        <f t="shared" si="26"/>
        <v>0</v>
      </c>
      <c r="BH192" s="194">
        <f t="shared" si="27"/>
        <v>0</v>
      </c>
      <c r="BI192" s="194">
        <f t="shared" si="28"/>
        <v>0</v>
      </c>
      <c r="BJ192" s="20" t="s">
        <v>80</v>
      </c>
      <c r="BK192" s="194">
        <f t="shared" si="29"/>
        <v>0</v>
      </c>
      <c r="BL192" s="20" t="s">
        <v>375</v>
      </c>
      <c r="BM192" s="193" t="s">
        <v>1740</v>
      </c>
    </row>
    <row r="193" spans="1:65" s="2" customFormat="1" ht="16.5" customHeight="1">
      <c r="A193" s="37"/>
      <c r="B193" s="38"/>
      <c r="C193" s="245" t="s">
        <v>1015</v>
      </c>
      <c r="D193" s="245" t="s">
        <v>356</v>
      </c>
      <c r="E193" s="246" t="s">
        <v>5125</v>
      </c>
      <c r="F193" s="247" t="s">
        <v>5126</v>
      </c>
      <c r="G193" s="248" t="s">
        <v>3159</v>
      </c>
      <c r="H193" s="249">
        <v>1</v>
      </c>
      <c r="I193" s="250"/>
      <c r="J193" s="251">
        <f t="shared" si="20"/>
        <v>0</v>
      </c>
      <c r="K193" s="247" t="s">
        <v>378</v>
      </c>
      <c r="L193" s="252"/>
      <c r="M193" s="253" t="s">
        <v>21</v>
      </c>
      <c r="N193" s="254" t="s">
        <v>44</v>
      </c>
      <c r="O193" s="67"/>
      <c r="P193" s="191">
        <f t="shared" si="21"/>
        <v>0</v>
      </c>
      <c r="Q193" s="191">
        <v>0</v>
      </c>
      <c r="R193" s="191">
        <f t="shared" si="22"/>
        <v>0</v>
      </c>
      <c r="S193" s="191">
        <v>0</v>
      </c>
      <c r="T193" s="192">
        <f t="shared" si="23"/>
        <v>0</v>
      </c>
      <c r="U193" s="37"/>
      <c r="V193" s="37"/>
      <c r="W193" s="37"/>
      <c r="X193" s="37"/>
      <c r="Y193" s="37"/>
      <c r="Z193" s="37"/>
      <c r="AA193" s="37"/>
      <c r="AB193" s="37"/>
      <c r="AC193" s="37"/>
      <c r="AD193" s="37"/>
      <c r="AE193" s="37"/>
      <c r="AR193" s="193" t="s">
        <v>497</v>
      </c>
      <c r="AT193" s="193" t="s">
        <v>356</v>
      </c>
      <c r="AU193" s="193" t="s">
        <v>80</v>
      </c>
      <c r="AY193" s="20" t="s">
        <v>252</v>
      </c>
      <c r="BE193" s="194">
        <f t="shared" si="24"/>
        <v>0</v>
      </c>
      <c r="BF193" s="194">
        <f t="shared" si="25"/>
        <v>0</v>
      </c>
      <c r="BG193" s="194">
        <f t="shared" si="26"/>
        <v>0</v>
      </c>
      <c r="BH193" s="194">
        <f t="shared" si="27"/>
        <v>0</v>
      </c>
      <c r="BI193" s="194">
        <f t="shared" si="28"/>
        <v>0</v>
      </c>
      <c r="BJ193" s="20" t="s">
        <v>80</v>
      </c>
      <c r="BK193" s="194">
        <f t="shared" si="29"/>
        <v>0</v>
      </c>
      <c r="BL193" s="20" t="s">
        <v>375</v>
      </c>
      <c r="BM193" s="193" t="s">
        <v>1750</v>
      </c>
    </row>
    <row r="194" spans="1:65" s="2" customFormat="1" ht="16.5" customHeight="1">
      <c r="A194" s="37"/>
      <c r="B194" s="38"/>
      <c r="C194" s="245" t="s">
        <v>1021</v>
      </c>
      <c r="D194" s="245" t="s">
        <v>356</v>
      </c>
      <c r="E194" s="246" t="s">
        <v>5127</v>
      </c>
      <c r="F194" s="247" t="s">
        <v>5128</v>
      </c>
      <c r="G194" s="248" t="s">
        <v>3159</v>
      </c>
      <c r="H194" s="249">
        <v>4</v>
      </c>
      <c r="I194" s="250"/>
      <c r="J194" s="251">
        <f t="shared" si="20"/>
        <v>0</v>
      </c>
      <c r="K194" s="247" t="s">
        <v>378</v>
      </c>
      <c r="L194" s="252"/>
      <c r="M194" s="253" t="s">
        <v>21</v>
      </c>
      <c r="N194" s="254" t="s">
        <v>44</v>
      </c>
      <c r="O194" s="67"/>
      <c r="P194" s="191">
        <f t="shared" si="21"/>
        <v>0</v>
      </c>
      <c r="Q194" s="191">
        <v>0</v>
      </c>
      <c r="R194" s="191">
        <f t="shared" si="22"/>
        <v>0</v>
      </c>
      <c r="S194" s="191">
        <v>0</v>
      </c>
      <c r="T194" s="192">
        <f t="shared" si="23"/>
        <v>0</v>
      </c>
      <c r="U194" s="37"/>
      <c r="V194" s="37"/>
      <c r="W194" s="37"/>
      <c r="X194" s="37"/>
      <c r="Y194" s="37"/>
      <c r="Z194" s="37"/>
      <c r="AA194" s="37"/>
      <c r="AB194" s="37"/>
      <c r="AC194" s="37"/>
      <c r="AD194" s="37"/>
      <c r="AE194" s="37"/>
      <c r="AR194" s="193" t="s">
        <v>497</v>
      </c>
      <c r="AT194" s="193" t="s">
        <v>356</v>
      </c>
      <c r="AU194" s="193" t="s">
        <v>80</v>
      </c>
      <c r="AY194" s="20" t="s">
        <v>252</v>
      </c>
      <c r="BE194" s="194">
        <f t="shared" si="24"/>
        <v>0</v>
      </c>
      <c r="BF194" s="194">
        <f t="shared" si="25"/>
        <v>0</v>
      </c>
      <c r="BG194" s="194">
        <f t="shared" si="26"/>
        <v>0</v>
      </c>
      <c r="BH194" s="194">
        <f t="shared" si="27"/>
        <v>0</v>
      </c>
      <c r="BI194" s="194">
        <f t="shared" si="28"/>
        <v>0</v>
      </c>
      <c r="BJ194" s="20" t="s">
        <v>80</v>
      </c>
      <c r="BK194" s="194">
        <f t="shared" si="29"/>
        <v>0</v>
      </c>
      <c r="BL194" s="20" t="s">
        <v>375</v>
      </c>
      <c r="BM194" s="193" t="s">
        <v>1761</v>
      </c>
    </row>
    <row r="195" spans="1:65" s="2" customFormat="1" ht="16.5" customHeight="1">
      <c r="A195" s="37"/>
      <c r="B195" s="38"/>
      <c r="C195" s="245" t="s">
        <v>1029</v>
      </c>
      <c r="D195" s="245" t="s">
        <v>356</v>
      </c>
      <c r="E195" s="246" t="s">
        <v>5129</v>
      </c>
      <c r="F195" s="247" t="s">
        <v>5130</v>
      </c>
      <c r="G195" s="248" t="s">
        <v>385</v>
      </c>
      <c r="H195" s="249">
        <v>8</v>
      </c>
      <c r="I195" s="250"/>
      <c r="J195" s="251">
        <f t="shared" si="20"/>
        <v>0</v>
      </c>
      <c r="K195" s="247" t="s">
        <v>378</v>
      </c>
      <c r="L195" s="252"/>
      <c r="M195" s="253" t="s">
        <v>21</v>
      </c>
      <c r="N195" s="254" t="s">
        <v>44</v>
      </c>
      <c r="O195" s="67"/>
      <c r="P195" s="191">
        <f t="shared" si="21"/>
        <v>0</v>
      </c>
      <c r="Q195" s="191">
        <v>0</v>
      </c>
      <c r="R195" s="191">
        <f t="shared" si="22"/>
        <v>0</v>
      </c>
      <c r="S195" s="191">
        <v>0</v>
      </c>
      <c r="T195" s="192">
        <f t="shared" si="23"/>
        <v>0</v>
      </c>
      <c r="U195" s="37"/>
      <c r="V195" s="37"/>
      <c r="W195" s="37"/>
      <c r="X195" s="37"/>
      <c r="Y195" s="37"/>
      <c r="Z195" s="37"/>
      <c r="AA195" s="37"/>
      <c r="AB195" s="37"/>
      <c r="AC195" s="37"/>
      <c r="AD195" s="37"/>
      <c r="AE195" s="37"/>
      <c r="AR195" s="193" t="s">
        <v>497</v>
      </c>
      <c r="AT195" s="193" t="s">
        <v>356</v>
      </c>
      <c r="AU195" s="193" t="s">
        <v>80</v>
      </c>
      <c r="AY195" s="20" t="s">
        <v>252</v>
      </c>
      <c r="BE195" s="194">
        <f t="shared" si="24"/>
        <v>0</v>
      </c>
      <c r="BF195" s="194">
        <f t="shared" si="25"/>
        <v>0</v>
      </c>
      <c r="BG195" s="194">
        <f t="shared" si="26"/>
        <v>0</v>
      </c>
      <c r="BH195" s="194">
        <f t="shared" si="27"/>
        <v>0</v>
      </c>
      <c r="BI195" s="194">
        <f t="shared" si="28"/>
        <v>0</v>
      </c>
      <c r="BJ195" s="20" t="s">
        <v>80</v>
      </c>
      <c r="BK195" s="194">
        <f t="shared" si="29"/>
        <v>0</v>
      </c>
      <c r="BL195" s="20" t="s">
        <v>375</v>
      </c>
      <c r="BM195" s="193" t="s">
        <v>1773</v>
      </c>
    </row>
    <row r="196" spans="1:65" s="2" customFormat="1" ht="16.5" customHeight="1">
      <c r="A196" s="37"/>
      <c r="B196" s="38"/>
      <c r="C196" s="245" t="s">
        <v>1035</v>
      </c>
      <c r="D196" s="245" t="s">
        <v>356</v>
      </c>
      <c r="E196" s="246" t="s">
        <v>5131</v>
      </c>
      <c r="F196" s="247" t="s">
        <v>5132</v>
      </c>
      <c r="G196" s="248" t="s">
        <v>4389</v>
      </c>
      <c r="H196" s="249">
        <v>18</v>
      </c>
      <c r="I196" s="250"/>
      <c r="J196" s="251">
        <f t="shared" si="20"/>
        <v>0</v>
      </c>
      <c r="K196" s="247" t="s">
        <v>378</v>
      </c>
      <c r="L196" s="252"/>
      <c r="M196" s="253" t="s">
        <v>21</v>
      </c>
      <c r="N196" s="254" t="s">
        <v>44</v>
      </c>
      <c r="O196" s="67"/>
      <c r="P196" s="191">
        <f t="shared" si="21"/>
        <v>0</v>
      </c>
      <c r="Q196" s="191">
        <v>0</v>
      </c>
      <c r="R196" s="191">
        <f t="shared" si="22"/>
        <v>0</v>
      </c>
      <c r="S196" s="191">
        <v>0</v>
      </c>
      <c r="T196" s="192">
        <f t="shared" si="23"/>
        <v>0</v>
      </c>
      <c r="U196" s="37"/>
      <c r="V196" s="37"/>
      <c r="W196" s="37"/>
      <c r="X196" s="37"/>
      <c r="Y196" s="37"/>
      <c r="Z196" s="37"/>
      <c r="AA196" s="37"/>
      <c r="AB196" s="37"/>
      <c r="AC196" s="37"/>
      <c r="AD196" s="37"/>
      <c r="AE196" s="37"/>
      <c r="AR196" s="193" t="s">
        <v>497</v>
      </c>
      <c r="AT196" s="193" t="s">
        <v>356</v>
      </c>
      <c r="AU196" s="193" t="s">
        <v>80</v>
      </c>
      <c r="AY196" s="20" t="s">
        <v>252</v>
      </c>
      <c r="BE196" s="194">
        <f t="shared" si="24"/>
        <v>0</v>
      </c>
      <c r="BF196" s="194">
        <f t="shared" si="25"/>
        <v>0</v>
      </c>
      <c r="BG196" s="194">
        <f t="shared" si="26"/>
        <v>0</v>
      </c>
      <c r="BH196" s="194">
        <f t="shared" si="27"/>
        <v>0</v>
      </c>
      <c r="BI196" s="194">
        <f t="shared" si="28"/>
        <v>0</v>
      </c>
      <c r="BJ196" s="20" t="s">
        <v>80</v>
      </c>
      <c r="BK196" s="194">
        <f t="shared" si="29"/>
        <v>0</v>
      </c>
      <c r="BL196" s="20" t="s">
        <v>375</v>
      </c>
      <c r="BM196" s="193" t="s">
        <v>1785</v>
      </c>
    </row>
    <row r="197" spans="1:65" s="2" customFormat="1" ht="16.5" customHeight="1">
      <c r="A197" s="37"/>
      <c r="B197" s="38"/>
      <c r="C197" s="245" t="s">
        <v>1044</v>
      </c>
      <c r="D197" s="245" t="s">
        <v>356</v>
      </c>
      <c r="E197" s="246" t="s">
        <v>5133</v>
      </c>
      <c r="F197" s="247" t="s">
        <v>5134</v>
      </c>
      <c r="G197" s="248" t="s">
        <v>385</v>
      </c>
      <c r="H197" s="249">
        <v>12</v>
      </c>
      <c r="I197" s="250"/>
      <c r="J197" s="251">
        <f t="shared" si="20"/>
        <v>0</v>
      </c>
      <c r="K197" s="247" t="s">
        <v>378</v>
      </c>
      <c r="L197" s="252"/>
      <c r="M197" s="253" t="s">
        <v>21</v>
      </c>
      <c r="N197" s="254" t="s">
        <v>44</v>
      </c>
      <c r="O197" s="67"/>
      <c r="P197" s="191">
        <f t="shared" si="21"/>
        <v>0</v>
      </c>
      <c r="Q197" s="191">
        <v>0</v>
      </c>
      <c r="R197" s="191">
        <f t="shared" si="22"/>
        <v>0</v>
      </c>
      <c r="S197" s="191">
        <v>0</v>
      </c>
      <c r="T197" s="192">
        <f t="shared" si="23"/>
        <v>0</v>
      </c>
      <c r="U197" s="37"/>
      <c r="V197" s="37"/>
      <c r="W197" s="37"/>
      <c r="X197" s="37"/>
      <c r="Y197" s="37"/>
      <c r="Z197" s="37"/>
      <c r="AA197" s="37"/>
      <c r="AB197" s="37"/>
      <c r="AC197" s="37"/>
      <c r="AD197" s="37"/>
      <c r="AE197" s="37"/>
      <c r="AR197" s="193" t="s">
        <v>497</v>
      </c>
      <c r="AT197" s="193" t="s">
        <v>356</v>
      </c>
      <c r="AU197" s="193" t="s">
        <v>80</v>
      </c>
      <c r="AY197" s="20" t="s">
        <v>252</v>
      </c>
      <c r="BE197" s="194">
        <f t="shared" si="24"/>
        <v>0</v>
      </c>
      <c r="BF197" s="194">
        <f t="shared" si="25"/>
        <v>0</v>
      </c>
      <c r="BG197" s="194">
        <f t="shared" si="26"/>
        <v>0</v>
      </c>
      <c r="BH197" s="194">
        <f t="shared" si="27"/>
        <v>0</v>
      </c>
      <c r="BI197" s="194">
        <f t="shared" si="28"/>
        <v>0</v>
      </c>
      <c r="BJ197" s="20" t="s">
        <v>80</v>
      </c>
      <c r="BK197" s="194">
        <f t="shared" si="29"/>
        <v>0</v>
      </c>
      <c r="BL197" s="20" t="s">
        <v>375</v>
      </c>
      <c r="BM197" s="193" t="s">
        <v>1796</v>
      </c>
    </row>
    <row r="198" spans="1:65" s="2" customFormat="1" ht="16.5" customHeight="1">
      <c r="A198" s="37"/>
      <c r="B198" s="38"/>
      <c r="C198" s="182" t="s">
        <v>1050</v>
      </c>
      <c r="D198" s="182" t="s">
        <v>254</v>
      </c>
      <c r="E198" s="183" t="s">
        <v>5135</v>
      </c>
      <c r="F198" s="184" t="s">
        <v>5136</v>
      </c>
      <c r="G198" s="185" t="s">
        <v>4389</v>
      </c>
      <c r="H198" s="186">
        <v>4</v>
      </c>
      <c r="I198" s="187"/>
      <c r="J198" s="188">
        <f t="shared" ref="J198:J229" si="30">ROUND(I198*H198,2)</f>
        <v>0</v>
      </c>
      <c r="K198" s="184" t="s">
        <v>378</v>
      </c>
      <c r="L198" s="42"/>
      <c r="M198" s="189" t="s">
        <v>21</v>
      </c>
      <c r="N198" s="190" t="s">
        <v>44</v>
      </c>
      <c r="O198" s="67"/>
      <c r="P198" s="191">
        <f t="shared" ref="P198:P229" si="31">O198*H198</f>
        <v>0</v>
      </c>
      <c r="Q198" s="191">
        <v>0</v>
      </c>
      <c r="R198" s="191">
        <f t="shared" ref="R198:R229" si="32">Q198*H198</f>
        <v>0</v>
      </c>
      <c r="S198" s="191">
        <v>0</v>
      </c>
      <c r="T198" s="192">
        <f t="shared" ref="T198:T229" si="33">S198*H198</f>
        <v>0</v>
      </c>
      <c r="U198" s="37"/>
      <c r="V198" s="37"/>
      <c r="W198" s="37"/>
      <c r="X198" s="37"/>
      <c r="Y198" s="37"/>
      <c r="Z198" s="37"/>
      <c r="AA198" s="37"/>
      <c r="AB198" s="37"/>
      <c r="AC198" s="37"/>
      <c r="AD198" s="37"/>
      <c r="AE198" s="37"/>
      <c r="AR198" s="193" t="s">
        <v>375</v>
      </c>
      <c r="AT198" s="193" t="s">
        <v>254</v>
      </c>
      <c r="AU198" s="193" t="s">
        <v>80</v>
      </c>
      <c r="AY198" s="20" t="s">
        <v>252</v>
      </c>
      <c r="BE198" s="194">
        <f t="shared" ref="BE198:BE218" si="34">IF(N198="základní",J198,0)</f>
        <v>0</v>
      </c>
      <c r="BF198" s="194">
        <f t="shared" ref="BF198:BF218" si="35">IF(N198="snížená",J198,0)</f>
        <v>0</v>
      </c>
      <c r="BG198" s="194">
        <f t="shared" ref="BG198:BG218" si="36">IF(N198="zákl. přenesená",J198,0)</f>
        <v>0</v>
      </c>
      <c r="BH198" s="194">
        <f t="shared" ref="BH198:BH218" si="37">IF(N198="sníž. přenesená",J198,0)</f>
        <v>0</v>
      </c>
      <c r="BI198" s="194">
        <f t="shared" ref="BI198:BI218" si="38">IF(N198="nulová",J198,0)</f>
        <v>0</v>
      </c>
      <c r="BJ198" s="20" t="s">
        <v>80</v>
      </c>
      <c r="BK198" s="194">
        <f t="shared" ref="BK198:BK218" si="39">ROUND(I198*H198,2)</f>
        <v>0</v>
      </c>
      <c r="BL198" s="20" t="s">
        <v>375</v>
      </c>
      <c r="BM198" s="193" t="s">
        <v>1806</v>
      </c>
    </row>
    <row r="199" spans="1:65" s="2" customFormat="1" ht="16.5" customHeight="1">
      <c r="A199" s="37"/>
      <c r="B199" s="38"/>
      <c r="C199" s="182" t="s">
        <v>1055</v>
      </c>
      <c r="D199" s="182" t="s">
        <v>254</v>
      </c>
      <c r="E199" s="183" t="s">
        <v>5137</v>
      </c>
      <c r="F199" s="184" t="s">
        <v>5138</v>
      </c>
      <c r="G199" s="185" t="s">
        <v>385</v>
      </c>
      <c r="H199" s="186">
        <v>2</v>
      </c>
      <c r="I199" s="187"/>
      <c r="J199" s="188">
        <f t="shared" si="30"/>
        <v>0</v>
      </c>
      <c r="K199" s="184" t="s">
        <v>378</v>
      </c>
      <c r="L199" s="42"/>
      <c r="M199" s="189" t="s">
        <v>21</v>
      </c>
      <c r="N199" s="190" t="s">
        <v>44</v>
      </c>
      <c r="O199" s="67"/>
      <c r="P199" s="191">
        <f t="shared" si="31"/>
        <v>0</v>
      </c>
      <c r="Q199" s="191">
        <v>0</v>
      </c>
      <c r="R199" s="191">
        <f t="shared" si="32"/>
        <v>0</v>
      </c>
      <c r="S199" s="191">
        <v>0</v>
      </c>
      <c r="T199" s="192">
        <f t="shared" si="33"/>
        <v>0</v>
      </c>
      <c r="U199" s="37"/>
      <c r="V199" s="37"/>
      <c r="W199" s="37"/>
      <c r="X199" s="37"/>
      <c r="Y199" s="37"/>
      <c r="Z199" s="37"/>
      <c r="AA199" s="37"/>
      <c r="AB199" s="37"/>
      <c r="AC199" s="37"/>
      <c r="AD199" s="37"/>
      <c r="AE199" s="37"/>
      <c r="AR199" s="193" t="s">
        <v>375</v>
      </c>
      <c r="AT199" s="193" t="s">
        <v>254</v>
      </c>
      <c r="AU199" s="193" t="s">
        <v>80</v>
      </c>
      <c r="AY199" s="20" t="s">
        <v>252</v>
      </c>
      <c r="BE199" s="194">
        <f t="shared" si="34"/>
        <v>0</v>
      </c>
      <c r="BF199" s="194">
        <f t="shared" si="35"/>
        <v>0</v>
      </c>
      <c r="BG199" s="194">
        <f t="shared" si="36"/>
        <v>0</v>
      </c>
      <c r="BH199" s="194">
        <f t="shared" si="37"/>
        <v>0</v>
      </c>
      <c r="BI199" s="194">
        <f t="shared" si="38"/>
        <v>0</v>
      </c>
      <c r="BJ199" s="20" t="s">
        <v>80</v>
      </c>
      <c r="BK199" s="194">
        <f t="shared" si="39"/>
        <v>0</v>
      </c>
      <c r="BL199" s="20" t="s">
        <v>375</v>
      </c>
      <c r="BM199" s="193" t="s">
        <v>1818</v>
      </c>
    </row>
    <row r="200" spans="1:65" s="2" customFormat="1" ht="16.5" customHeight="1">
      <c r="A200" s="37"/>
      <c r="B200" s="38"/>
      <c r="C200" s="182" t="s">
        <v>1062</v>
      </c>
      <c r="D200" s="182" t="s">
        <v>254</v>
      </c>
      <c r="E200" s="183" t="s">
        <v>5139</v>
      </c>
      <c r="F200" s="184" t="s">
        <v>5140</v>
      </c>
      <c r="G200" s="185" t="s">
        <v>4389</v>
      </c>
      <c r="H200" s="186">
        <v>18</v>
      </c>
      <c r="I200" s="187"/>
      <c r="J200" s="188">
        <f t="shared" si="30"/>
        <v>0</v>
      </c>
      <c r="K200" s="184" t="s">
        <v>378</v>
      </c>
      <c r="L200" s="42"/>
      <c r="M200" s="189" t="s">
        <v>21</v>
      </c>
      <c r="N200" s="190" t="s">
        <v>44</v>
      </c>
      <c r="O200" s="67"/>
      <c r="P200" s="191">
        <f t="shared" si="31"/>
        <v>0</v>
      </c>
      <c r="Q200" s="191">
        <v>0</v>
      </c>
      <c r="R200" s="191">
        <f t="shared" si="32"/>
        <v>0</v>
      </c>
      <c r="S200" s="191">
        <v>0</v>
      </c>
      <c r="T200" s="192">
        <f t="shared" si="33"/>
        <v>0</v>
      </c>
      <c r="U200" s="37"/>
      <c r="V200" s="37"/>
      <c r="W200" s="37"/>
      <c r="X200" s="37"/>
      <c r="Y200" s="37"/>
      <c r="Z200" s="37"/>
      <c r="AA200" s="37"/>
      <c r="AB200" s="37"/>
      <c r="AC200" s="37"/>
      <c r="AD200" s="37"/>
      <c r="AE200" s="37"/>
      <c r="AR200" s="193" t="s">
        <v>375</v>
      </c>
      <c r="AT200" s="193" t="s">
        <v>254</v>
      </c>
      <c r="AU200" s="193" t="s">
        <v>80</v>
      </c>
      <c r="AY200" s="20" t="s">
        <v>252</v>
      </c>
      <c r="BE200" s="194">
        <f t="shared" si="34"/>
        <v>0</v>
      </c>
      <c r="BF200" s="194">
        <f t="shared" si="35"/>
        <v>0</v>
      </c>
      <c r="BG200" s="194">
        <f t="shared" si="36"/>
        <v>0</v>
      </c>
      <c r="BH200" s="194">
        <f t="shared" si="37"/>
        <v>0</v>
      </c>
      <c r="BI200" s="194">
        <f t="shared" si="38"/>
        <v>0</v>
      </c>
      <c r="BJ200" s="20" t="s">
        <v>80</v>
      </c>
      <c r="BK200" s="194">
        <f t="shared" si="39"/>
        <v>0</v>
      </c>
      <c r="BL200" s="20" t="s">
        <v>375</v>
      </c>
      <c r="BM200" s="193" t="s">
        <v>1828</v>
      </c>
    </row>
    <row r="201" spans="1:65" s="2" customFormat="1" ht="16.5" customHeight="1">
      <c r="A201" s="37"/>
      <c r="B201" s="38"/>
      <c r="C201" s="182" t="s">
        <v>1069</v>
      </c>
      <c r="D201" s="182" t="s">
        <v>254</v>
      </c>
      <c r="E201" s="183" t="s">
        <v>5141</v>
      </c>
      <c r="F201" s="184" t="s">
        <v>5142</v>
      </c>
      <c r="G201" s="185" t="s">
        <v>385</v>
      </c>
      <c r="H201" s="186">
        <v>12</v>
      </c>
      <c r="I201" s="187"/>
      <c r="J201" s="188">
        <f t="shared" si="30"/>
        <v>0</v>
      </c>
      <c r="K201" s="184" t="s">
        <v>378</v>
      </c>
      <c r="L201" s="42"/>
      <c r="M201" s="189" t="s">
        <v>21</v>
      </c>
      <c r="N201" s="190" t="s">
        <v>44</v>
      </c>
      <c r="O201" s="67"/>
      <c r="P201" s="191">
        <f t="shared" si="31"/>
        <v>0</v>
      </c>
      <c r="Q201" s="191">
        <v>0</v>
      </c>
      <c r="R201" s="191">
        <f t="shared" si="32"/>
        <v>0</v>
      </c>
      <c r="S201" s="191">
        <v>0</v>
      </c>
      <c r="T201" s="192">
        <f t="shared" si="33"/>
        <v>0</v>
      </c>
      <c r="U201" s="37"/>
      <c r="V201" s="37"/>
      <c r="W201" s="37"/>
      <c r="X201" s="37"/>
      <c r="Y201" s="37"/>
      <c r="Z201" s="37"/>
      <c r="AA201" s="37"/>
      <c r="AB201" s="37"/>
      <c r="AC201" s="37"/>
      <c r="AD201" s="37"/>
      <c r="AE201" s="37"/>
      <c r="AR201" s="193" t="s">
        <v>375</v>
      </c>
      <c r="AT201" s="193" t="s">
        <v>254</v>
      </c>
      <c r="AU201" s="193" t="s">
        <v>80</v>
      </c>
      <c r="AY201" s="20" t="s">
        <v>252</v>
      </c>
      <c r="BE201" s="194">
        <f t="shared" si="34"/>
        <v>0</v>
      </c>
      <c r="BF201" s="194">
        <f t="shared" si="35"/>
        <v>0</v>
      </c>
      <c r="BG201" s="194">
        <f t="shared" si="36"/>
        <v>0</v>
      </c>
      <c r="BH201" s="194">
        <f t="shared" si="37"/>
        <v>0</v>
      </c>
      <c r="BI201" s="194">
        <f t="shared" si="38"/>
        <v>0</v>
      </c>
      <c r="BJ201" s="20" t="s">
        <v>80</v>
      </c>
      <c r="BK201" s="194">
        <f t="shared" si="39"/>
        <v>0</v>
      </c>
      <c r="BL201" s="20" t="s">
        <v>375</v>
      </c>
      <c r="BM201" s="193" t="s">
        <v>1839</v>
      </c>
    </row>
    <row r="202" spans="1:65" s="2" customFormat="1" ht="16.5" customHeight="1">
      <c r="A202" s="37"/>
      <c r="B202" s="38"/>
      <c r="C202" s="182" t="s">
        <v>1078</v>
      </c>
      <c r="D202" s="182" t="s">
        <v>254</v>
      </c>
      <c r="E202" s="183" t="s">
        <v>5143</v>
      </c>
      <c r="F202" s="184" t="s">
        <v>5144</v>
      </c>
      <c r="G202" s="185" t="s">
        <v>385</v>
      </c>
      <c r="H202" s="186">
        <v>34</v>
      </c>
      <c r="I202" s="187"/>
      <c r="J202" s="188">
        <f t="shared" si="30"/>
        <v>0</v>
      </c>
      <c r="K202" s="184" t="s">
        <v>378</v>
      </c>
      <c r="L202" s="42"/>
      <c r="M202" s="189" t="s">
        <v>21</v>
      </c>
      <c r="N202" s="190" t="s">
        <v>44</v>
      </c>
      <c r="O202" s="67"/>
      <c r="P202" s="191">
        <f t="shared" si="31"/>
        <v>0</v>
      </c>
      <c r="Q202" s="191">
        <v>0</v>
      </c>
      <c r="R202" s="191">
        <f t="shared" si="32"/>
        <v>0</v>
      </c>
      <c r="S202" s="191">
        <v>0</v>
      </c>
      <c r="T202" s="192">
        <f t="shared" si="33"/>
        <v>0</v>
      </c>
      <c r="U202" s="37"/>
      <c r="V202" s="37"/>
      <c r="W202" s="37"/>
      <c r="X202" s="37"/>
      <c r="Y202" s="37"/>
      <c r="Z202" s="37"/>
      <c r="AA202" s="37"/>
      <c r="AB202" s="37"/>
      <c r="AC202" s="37"/>
      <c r="AD202" s="37"/>
      <c r="AE202" s="37"/>
      <c r="AR202" s="193" t="s">
        <v>375</v>
      </c>
      <c r="AT202" s="193" t="s">
        <v>254</v>
      </c>
      <c r="AU202" s="193" t="s">
        <v>80</v>
      </c>
      <c r="AY202" s="20" t="s">
        <v>252</v>
      </c>
      <c r="BE202" s="194">
        <f t="shared" si="34"/>
        <v>0</v>
      </c>
      <c r="BF202" s="194">
        <f t="shared" si="35"/>
        <v>0</v>
      </c>
      <c r="BG202" s="194">
        <f t="shared" si="36"/>
        <v>0</v>
      </c>
      <c r="BH202" s="194">
        <f t="shared" si="37"/>
        <v>0</v>
      </c>
      <c r="BI202" s="194">
        <f t="shared" si="38"/>
        <v>0</v>
      </c>
      <c r="BJ202" s="20" t="s">
        <v>80</v>
      </c>
      <c r="BK202" s="194">
        <f t="shared" si="39"/>
        <v>0</v>
      </c>
      <c r="BL202" s="20" t="s">
        <v>375</v>
      </c>
      <c r="BM202" s="193" t="s">
        <v>1855</v>
      </c>
    </row>
    <row r="203" spans="1:65" s="2" customFormat="1" ht="16.5" customHeight="1">
      <c r="A203" s="37"/>
      <c r="B203" s="38"/>
      <c r="C203" s="182" t="s">
        <v>1083</v>
      </c>
      <c r="D203" s="182" t="s">
        <v>254</v>
      </c>
      <c r="E203" s="183" t="s">
        <v>5145</v>
      </c>
      <c r="F203" s="184" t="s">
        <v>5146</v>
      </c>
      <c r="G203" s="185" t="s">
        <v>385</v>
      </c>
      <c r="H203" s="186">
        <v>5</v>
      </c>
      <c r="I203" s="187"/>
      <c r="J203" s="188">
        <f t="shared" si="30"/>
        <v>0</v>
      </c>
      <c r="K203" s="184" t="s">
        <v>378</v>
      </c>
      <c r="L203" s="42"/>
      <c r="M203" s="189" t="s">
        <v>21</v>
      </c>
      <c r="N203" s="190" t="s">
        <v>44</v>
      </c>
      <c r="O203" s="67"/>
      <c r="P203" s="191">
        <f t="shared" si="31"/>
        <v>0</v>
      </c>
      <c r="Q203" s="191">
        <v>0</v>
      </c>
      <c r="R203" s="191">
        <f t="shared" si="32"/>
        <v>0</v>
      </c>
      <c r="S203" s="191">
        <v>0</v>
      </c>
      <c r="T203" s="192">
        <f t="shared" si="33"/>
        <v>0</v>
      </c>
      <c r="U203" s="37"/>
      <c r="V203" s="37"/>
      <c r="W203" s="37"/>
      <c r="X203" s="37"/>
      <c r="Y203" s="37"/>
      <c r="Z203" s="37"/>
      <c r="AA203" s="37"/>
      <c r="AB203" s="37"/>
      <c r="AC203" s="37"/>
      <c r="AD203" s="37"/>
      <c r="AE203" s="37"/>
      <c r="AR203" s="193" t="s">
        <v>375</v>
      </c>
      <c r="AT203" s="193" t="s">
        <v>254</v>
      </c>
      <c r="AU203" s="193" t="s">
        <v>80</v>
      </c>
      <c r="AY203" s="20" t="s">
        <v>252</v>
      </c>
      <c r="BE203" s="194">
        <f t="shared" si="34"/>
        <v>0</v>
      </c>
      <c r="BF203" s="194">
        <f t="shared" si="35"/>
        <v>0</v>
      </c>
      <c r="BG203" s="194">
        <f t="shared" si="36"/>
        <v>0</v>
      </c>
      <c r="BH203" s="194">
        <f t="shared" si="37"/>
        <v>0</v>
      </c>
      <c r="BI203" s="194">
        <f t="shared" si="38"/>
        <v>0</v>
      </c>
      <c r="BJ203" s="20" t="s">
        <v>80</v>
      </c>
      <c r="BK203" s="194">
        <f t="shared" si="39"/>
        <v>0</v>
      </c>
      <c r="BL203" s="20" t="s">
        <v>375</v>
      </c>
      <c r="BM203" s="193" t="s">
        <v>1867</v>
      </c>
    </row>
    <row r="204" spans="1:65" s="2" customFormat="1" ht="16.5" customHeight="1">
      <c r="A204" s="37"/>
      <c r="B204" s="38"/>
      <c r="C204" s="182" t="s">
        <v>1088</v>
      </c>
      <c r="D204" s="182" t="s">
        <v>254</v>
      </c>
      <c r="E204" s="183" t="s">
        <v>5147</v>
      </c>
      <c r="F204" s="184" t="s">
        <v>5148</v>
      </c>
      <c r="G204" s="185" t="s">
        <v>385</v>
      </c>
      <c r="H204" s="186">
        <v>15</v>
      </c>
      <c r="I204" s="187"/>
      <c r="J204" s="188">
        <f t="shared" si="30"/>
        <v>0</v>
      </c>
      <c r="K204" s="184" t="s">
        <v>378</v>
      </c>
      <c r="L204" s="42"/>
      <c r="M204" s="189" t="s">
        <v>21</v>
      </c>
      <c r="N204" s="190" t="s">
        <v>44</v>
      </c>
      <c r="O204" s="67"/>
      <c r="P204" s="191">
        <f t="shared" si="31"/>
        <v>0</v>
      </c>
      <c r="Q204" s="191">
        <v>0</v>
      </c>
      <c r="R204" s="191">
        <f t="shared" si="32"/>
        <v>0</v>
      </c>
      <c r="S204" s="191">
        <v>0</v>
      </c>
      <c r="T204" s="192">
        <f t="shared" si="33"/>
        <v>0</v>
      </c>
      <c r="U204" s="37"/>
      <c r="V204" s="37"/>
      <c r="W204" s="37"/>
      <c r="X204" s="37"/>
      <c r="Y204" s="37"/>
      <c r="Z204" s="37"/>
      <c r="AA204" s="37"/>
      <c r="AB204" s="37"/>
      <c r="AC204" s="37"/>
      <c r="AD204" s="37"/>
      <c r="AE204" s="37"/>
      <c r="AR204" s="193" t="s">
        <v>375</v>
      </c>
      <c r="AT204" s="193" t="s">
        <v>254</v>
      </c>
      <c r="AU204" s="193" t="s">
        <v>80</v>
      </c>
      <c r="AY204" s="20" t="s">
        <v>252</v>
      </c>
      <c r="BE204" s="194">
        <f t="shared" si="34"/>
        <v>0</v>
      </c>
      <c r="BF204" s="194">
        <f t="shared" si="35"/>
        <v>0</v>
      </c>
      <c r="BG204" s="194">
        <f t="shared" si="36"/>
        <v>0</v>
      </c>
      <c r="BH204" s="194">
        <f t="shared" si="37"/>
        <v>0</v>
      </c>
      <c r="BI204" s="194">
        <f t="shared" si="38"/>
        <v>0</v>
      </c>
      <c r="BJ204" s="20" t="s">
        <v>80</v>
      </c>
      <c r="BK204" s="194">
        <f t="shared" si="39"/>
        <v>0</v>
      </c>
      <c r="BL204" s="20" t="s">
        <v>375</v>
      </c>
      <c r="BM204" s="193" t="s">
        <v>1879</v>
      </c>
    </row>
    <row r="205" spans="1:65" s="2" customFormat="1" ht="16.5" customHeight="1">
      <c r="A205" s="37"/>
      <c r="B205" s="38"/>
      <c r="C205" s="182" t="s">
        <v>1096</v>
      </c>
      <c r="D205" s="182" t="s">
        <v>254</v>
      </c>
      <c r="E205" s="183" t="s">
        <v>5149</v>
      </c>
      <c r="F205" s="184" t="s">
        <v>5150</v>
      </c>
      <c r="G205" s="185" t="s">
        <v>385</v>
      </c>
      <c r="H205" s="186">
        <v>4</v>
      </c>
      <c r="I205" s="187"/>
      <c r="J205" s="188">
        <f t="shared" si="30"/>
        <v>0</v>
      </c>
      <c r="K205" s="184" t="s">
        <v>378</v>
      </c>
      <c r="L205" s="42"/>
      <c r="M205" s="189" t="s">
        <v>21</v>
      </c>
      <c r="N205" s="190" t="s">
        <v>44</v>
      </c>
      <c r="O205" s="67"/>
      <c r="P205" s="191">
        <f t="shared" si="31"/>
        <v>0</v>
      </c>
      <c r="Q205" s="191">
        <v>0</v>
      </c>
      <c r="R205" s="191">
        <f t="shared" si="32"/>
        <v>0</v>
      </c>
      <c r="S205" s="191">
        <v>0</v>
      </c>
      <c r="T205" s="192">
        <f t="shared" si="33"/>
        <v>0</v>
      </c>
      <c r="U205" s="37"/>
      <c r="V205" s="37"/>
      <c r="W205" s="37"/>
      <c r="X205" s="37"/>
      <c r="Y205" s="37"/>
      <c r="Z205" s="37"/>
      <c r="AA205" s="37"/>
      <c r="AB205" s="37"/>
      <c r="AC205" s="37"/>
      <c r="AD205" s="37"/>
      <c r="AE205" s="37"/>
      <c r="AR205" s="193" t="s">
        <v>375</v>
      </c>
      <c r="AT205" s="193" t="s">
        <v>254</v>
      </c>
      <c r="AU205" s="193" t="s">
        <v>80</v>
      </c>
      <c r="AY205" s="20" t="s">
        <v>252</v>
      </c>
      <c r="BE205" s="194">
        <f t="shared" si="34"/>
        <v>0</v>
      </c>
      <c r="BF205" s="194">
        <f t="shared" si="35"/>
        <v>0</v>
      </c>
      <c r="BG205" s="194">
        <f t="shared" si="36"/>
        <v>0</v>
      </c>
      <c r="BH205" s="194">
        <f t="shared" si="37"/>
        <v>0</v>
      </c>
      <c r="BI205" s="194">
        <f t="shared" si="38"/>
        <v>0</v>
      </c>
      <c r="BJ205" s="20" t="s">
        <v>80</v>
      </c>
      <c r="BK205" s="194">
        <f t="shared" si="39"/>
        <v>0</v>
      </c>
      <c r="BL205" s="20" t="s">
        <v>375</v>
      </c>
      <c r="BM205" s="193" t="s">
        <v>1890</v>
      </c>
    </row>
    <row r="206" spans="1:65" s="2" customFormat="1" ht="16.5" customHeight="1">
      <c r="A206" s="37"/>
      <c r="B206" s="38"/>
      <c r="C206" s="245" t="s">
        <v>1102</v>
      </c>
      <c r="D206" s="245" t="s">
        <v>356</v>
      </c>
      <c r="E206" s="246" t="s">
        <v>5151</v>
      </c>
      <c r="F206" s="247" t="s">
        <v>5152</v>
      </c>
      <c r="G206" s="248" t="s">
        <v>385</v>
      </c>
      <c r="H206" s="249">
        <v>3</v>
      </c>
      <c r="I206" s="250"/>
      <c r="J206" s="251">
        <f t="shared" si="30"/>
        <v>0</v>
      </c>
      <c r="K206" s="247" t="s">
        <v>378</v>
      </c>
      <c r="L206" s="252"/>
      <c r="M206" s="253" t="s">
        <v>21</v>
      </c>
      <c r="N206" s="254" t="s">
        <v>44</v>
      </c>
      <c r="O206" s="67"/>
      <c r="P206" s="191">
        <f t="shared" si="31"/>
        <v>0</v>
      </c>
      <c r="Q206" s="191">
        <v>0</v>
      </c>
      <c r="R206" s="191">
        <f t="shared" si="32"/>
        <v>0</v>
      </c>
      <c r="S206" s="191">
        <v>0</v>
      </c>
      <c r="T206" s="192">
        <f t="shared" si="33"/>
        <v>0</v>
      </c>
      <c r="U206" s="37"/>
      <c r="V206" s="37"/>
      <c r="W206" s="37"/>
      <c r="X206" s="37"/>
      <c r="Y206" s="37"/>
      <c r="Z206" s="37"/>
      <c r="AA206" s="37"/>
      <c r="AB206" s="37"/>
      <c r="AC206" s="37"/>
      <c r="AD206" s="37"/>
      <c r="AE206" s="37"/>
      <c r="AR206" s="193" t="s">
        <v>497</v>
      </c>
      <c r="AT206" s="193" t="s">
        <v>356</v>
      </c>
      <c r="AU206" s="193" t="s">
        <v>80</v>
      </c>
      <c r="AY206" s="20" t="s">
        <v>252</v>
      </c>
      <c r="BE206" s="194">
        <f t="shared" si="34"/>
        <v>0</v>
      </c>
      <c r="BF206" s="194">
        <f t="shared" si="35"/>
        <v>0</v>
      </c>
      <c r="BG206" s="194">
        <f t="shared" si="36"/>
        <v>0</v>
      </c>
      <c r="BH206" s="194">
        <f t="shared" si="37"/>
        <v>0</v>
      </c>
      <c r="BI206" s="194">
        <f t="shared" si="38"/>
        <v>0</v>
      </c>
      <c r="BJ206" s="20" t="s">
        <v>80</v>
      </c>
      <c r="BK206" s="194">
        <f t="shared" si="39"/>
        <v>0</v>
      </c>
      <c r="BL206" s="20" t="s">
        <v>375</v>
      </c>
      <c r="BM206" s="193" t="s">
        <v>1903</v>
      </c>
    </row>
    <row r="207" spans="1:65" s="2" customFormat="1" ht="16.5" customHeight="1">
      <c r="A207" s="37"/>
      <c r="B207" s="38"/>
      <c r="C207" s="245" t="s">
        <v>1114</v>
      </c>
      <c r="D207" s="245" t="s">
        <v>356</v>
      </c>
      <c r="E207" s="246" t="s">
        <v>5153</v>
      </c>
      <c r="F207" s="247" t="s">
        <v>5154</v>
      </c>
      <c r="G207" s="248" t="s">
        <v>4389</v>
      </c>
      <c r="H207" s="249">
        <v>1</v>
      </c>
      <c r="I207" s="250"/>
      <c r="J207" s="251">
        <f t="shared" si="30"/>
        <v>0</v>
      </c>
      <c r="K207" s="247" t="s">
        <v>378</v>
      </c>
      <c r="L207" s="252"/>
      <c r="M207" s="253" t="s">
        <v>21</v>
      </c>
      <c r="N207" s="254" t="s">
        <v>44</v>
      </c>
      <c r="O207" s="67"/>
      <c r="P207" s="191">
        <f t="shared" si="31"/>
        <v>0</v>
      </c>
      <c r="Q207" s="191">
        <v>0</v>
      </c>
      <c r="R207" s="191">
        <f t="shared" si="32"/>
        <v>0</v>
      </c>
      <c r="S207" s="191">
        <v>0</v>
      </c>
      <c r="T207" s="192">
        <f t="shared" si="33"/>
        <v>0</v>
      </c>
      <c r="U207" s="37"/>
      <c r="V207" s="37"/>
      <c r="W207" s="37"/>
      <c r="X207" s="37"/>
      <c r="Y207" s="37"/>
      <c r="Z207" s="37"/>
      <c r="AA207" s="37"/>
      <c r="AB207" s="37"/>
      <c r="AC207" s="37"/>
      <c r="AD207" s="37"/>
      <c r="AE207" s="37"/>
      <c r="AR207" s="193" t="s">
        <v>497</v>
      </c>
      <c r="AT207" s="193" t="s">
        <v>356</v>
      </c>
      <c r="AU207" s="193" t="s">
        <v>80</v>
      </c>
      <c r="AY207" s="20" t="s">
        <v>252</v>
      </c>
      <c r="BE207" s="194">
        <f t="shared" si="34"/>
        <v>0</v>
      </c>
      <c r="BF207" s="194">
        <f t="shared" si="35"/>
        <v>0</v>
      </c>
      <c r="BG207" s="194">
        <f t="shared" si="36"/>
        <v>0</v>
      </c>
      <c r="BH207" s="194">
        <f t="shared" si="37"/>
        <v>0</v>
      </c>
      <c r="BI207" s="194">
        <f t="shared" si="38"/>
        <v>0</v>
      </c>
      <c r="BJ207" s="20" t="s">
        <v>80</v>
      </c>
      <c r="BK207" s="194">
        <f t="shared" si="39"/>
        <v>0</v>
      </c>
      <c r="BL207" s="20" t="s">
        <v>375</v>
      </c>
      <c r="BM207" s="193" t="s">
        <v>1912</v>
      </c>
    </row>
    <row r="208" spans="1:65" s="2" customFormat="1" ht="16.5" customHeight="1">
      <c r="A208" s="37"/>
      <c r="B208" s="38"/>
      <c r="C208" s="245" t="s">
        <v>1120</v>
      </c>
      <c r="D208" s="245" t="s">
        <v>356</v>
      </c>
      <c r="E208" s="246" t="s">
        <v>5155</v>
      </c>
      <c r="F208" s="247" t="s">
        <v>5156</v>
      </c>
      <c r="G208" s="248" t="s">
        <v>3159</v>
      </c>
      <c r="H208" s="249">
        <v>1</v>
      </c>
      <c r="I208" s="250"/>
      <c r="J208" s="251">
        <f t="shared" si="30"/>
        <v>0</v>
      </c>
      <c r="K208" s="247" t="s">
        <v>378</v>
      </c>
      <c r="L208" s="252"/>
      <c r="M208" s="253" t="s">
        <v>21</v>
      </c>
      <c r="N208" s="254" t="s">
        <v>44</v>
      </c>
      <c r="O208" s="67"/>
      <c r="P208" s="191">
        <f t="shared" si="31"/>
        <v>0</v>
      </c>
      <c r="Q208" s="191">
        <v>0</v>
      </c>
      <c r="R208" s="191">
        <f t="shared" si="32"/>
        <v>0</v>
      </c>
      <c r="S208" s="191">
        <v>0</v>
      </c>
      <c r="T208" s="192">
        <f t="shared" si="33"/>
        <v>0</v>
      </c>
      <c r="U208" s="37"/>
      <c r="V208" s="37"/>
      <c r="W208" s="37"/>
      <c r="X208" s="37"/>
      <c r="Y208" s="37"/>
      <c r="Z208" s="37"/>
      <c r="AA208" s="37"/>
      <c r="AB208" s="37"/>
      <c r="AC208" s="37"/>
      <c r="AD208" s="37"/>
      <c r="AE208" s="37"/>
      <c r="AR208" s="193" t="s">
        <v>497</v>
      </c>
      <c r="AT208" s="193" t="s">
        <v>356</v>
      </c>
      <c r="AU208" s="193" t="s">
        <v>80</v>
      </c>
      <c r="AY208" s="20" t="s">
        <v>252</v>
      </c>
      <c r="BE208" s="194">
        <f t="shared" si="34"/>
        <v>0</v>
      </c>
      <c r="BF208" s="194">
        <f t="shared" si="35"/>
        <v>0</v>
      </c>
      <c r="BG208" s="194">
        <f t="shared" si="36"/>
        <v>0</v>
      </c>
      <c r="BH208" s="194">
        <f t="shared" si="37"/>
        <v>0</v>
      </c>
      <c r="BI208" s="194">
        <f t="shared" si="38"/>
        <v>0</v>
      </c>
      <c r="BJ208" s="20" t="s">
        <v>80</v>
      </c>
      <c r="BK208" s="194">
        <f t="shared" si="39"/>
        <v>0</v>
      </c>
      <c r="BL208" s="20" t="s">
        <v>375</v>
      </c>
      <c r="BM208" s="193" t="s">
        <v>1924</v>
      </c>
    </row>
    <row r="209" spans="1:65" s="2" customFormat="1" ht="16.5" customHeight="1">
      <c r="A209" s="37"/>
      <c r="B209" s="38"/>
      <c r="C209" s="245" t="s">
        <v>1129</v>
      </c>
      <c r="D209" s="245" t="s">
        <v>356</v>
      </c>
      <c r="E209" s="246" t="s">
        <v>5157</v>
      </c>
      <c r="F209" s="247" t="s">
        <v>5158</v>
      </c>
      <c r="G209" s="248" t="s">
        <v>3159</v>
      </c>
      <c r="H209" s="249">
        <v>3</v>
      </c>
      <c r="I209" s="250"/>
      <c r="J209" s="251">
        <f t="shared" si="30"/>
        <v>0</v>
      </c>
      <c r="K209" s="247" t="s">
        <v>378</v>
      </c>
      <c r="L209" s="252"/>
      <c r="M209" s="253" t="s">
        <v>21</v>
      </c>
      <c r="N209" s="254" t="s">
        <v>44</v>
      </c>
      <c r="O209" s="67"/>
      <c r="P209" s="191">
        <f t="shared" si="31"/>
        <v>0</v>
      </c>
      <c r="Q209" s="191">
        <v>0</v>
      </c>
      <c r="R209" s="191">
        <f t="shared" si="32"/>
        <v>0</v>
      </c>
      <c r="S209" s="191">
        <v>0</v>
      </c>
      <c r="T209" s="192">
        <f t="shared" si="33"/>
        <v>0</v>
      </c>
      <c r="U209" s="37"/>
      <c r="V209" s="37"/>
      <c r="W209" s="37"/>
      <c r="X209" s="37"/>
      <c r="Y209" s="37"/>
      <c r="Z209" s="37"/>
      <c r="AA209" s="37"/>
      <c r="AB209" s="37"/>
      <c r="AC209" s="37"/>
      <c r="AD209" s="37"/>
      <c r="AE209" s="37"/>
      <c r="AR209" s="193" t="s">
        <v>497</v>
      </c>
      <c r="AT209" s="193" t="s">
        <v>356</v>
      </c>
      <c r="AU209" s="193" t="s">
        <v>80</v>
      </c>
      <c r="AY209" s="20" t="s">
        <v>252</v>
      </c>
      <c r="BE209" s="194">
        <f t="shared" si="34"/>
        <v>0</v>
      </c>
      <c r="BF209" s="194">
        <f t="shared" si="35"/>
        <v>0</v>
      </c>
      <c r="BG209" s="194">
        <f t="shared" si="36"/>
        <v>0</v>
      </c>
      <c r="BH209" s="194">
        <f t="shared" si="37"/>
        <v>0</v>
      </c>
      <c r="BI209" s="194">
        <f t="shared" si="38"/>
        <v>0</v>
      </c>
      <c r="BJ209" s="20" t="s">
        <v>80</v>
      </c>
      <c r="BK209" s="194">
        <f t="shared" si="39"/>
        <v>0</v>
      </c>
      <c r="BL209" s="20" t="s">
        <v>375</v>
      </c>
      <c r="BM209" s="193" t="s">
        <v>1936</v>
      </c>
    </row>
    <row r="210" spans="1:65" s="2" customFormat="1" ht="16.5" customHeight="1">
      <c r="A210" s="37"/>
      <c r="B210" s="38"/>
      <c r="C210" s="245" t="s">
        <v>1135</v>
      </c>
      <c r="D210" s="245" t="s">
        <v>356</v>
      </c>
      <c r="E210" s="246" t="s">
        <v>5159</v>
      </c>
      <c r="F210" s="247" t="s">
        <v>5160</v>
      </c>
      <c r="G210" s="248" t="s">
        <v>3159</v>
      </c>
      <c r="H210" s="249">
        <v>4</v>
      </c>
      <c r="I210" s="250"/>
      <c r="J210" s="251">
        <f t="shared" si="30"/>
        <v>0</v>
      </c>
      <c r="K210" s="247" t="s">
        <v>378</v>
      </c>
      <c r="L210" s="252"/>
      <c r="M210" s="253" t="s">
        <v>21</v>
      </c>
      <c r="N210" s="254" t="s">
        <v>44</v>
      </c>
      <c r="O210" s="67"/>
      <c r="P210" s="191">
        <f t="shared" si="31"/>
        <v>0</v>
      </c>
      <c r="Q210" s="191">
        <v>0</v>
      </c>
      <c r="R210" s="191">
        <f t="shared" si="32"/>
        <v>0</v>
      </c>
      <c r="S210" s="191">
        <v>0</v>
      </c>
      <c r="T210" s="192">
        <f t="shared" si="33"/>
        <v>0</v>
      </c>
      <c r="U210" s="37"/>
      <c r="V210" s="37"/>
      <c r="W210" s="37"/>
      <c r="X210" s="37"/>
      <c r="Y210" s="37"/>
      <c r="Z210" s="37"/>
      <c r="AA210" s="37"/>
      <c r="AB210" s="37"/>
      <c r="AC210" s="37"/>
      <c r="AD210" s="37"/>
      <c r="AE210" s="37"/>
      <c r="AR210" s="193" t="s">
        <v>497</v>
      </c>
      <c r="AT210" s="193" t="s">
        <v>356</v>
      </c>
      <c r="AU210" s="193" t="s">
        <v>80</v>
      </c>
      <c r="AY210" s="20" t="s">
        <v>252</v>
      </c>
      <c r="BE210" s="194">
        <f t="shared" si="34"/>
        <v>0</v>
      </c>
      <c r="BF210" s="194">
        <f t="shared" si="35"/>
        <v>0</v>
      </c>
      <c r="BG210" s="194">
        <f t="shared" si="36"/>
        <v>0</v>
      </c>
      <c r="BH210" s="194">
        <f t="shared" si="37"/>
        <v>0</v>
      </c>
      <c r="BI210" s="194">
        <f t="shared" si="38"/>
        <v>0</v>
      </c>
      <c r="BJ210" s="20" t="s">
        <v>80</v>
      </c>
      <c r="BK210" s="194">
        <f t="shared" si="39"/>
        <v>0</v>
      </c>
      <c r="BL210" s="20" t="s">
        <v>375</v>
      </c>
      <c r="BM210" s="193" t="s">
        <v>1947</v>
      </c>
    </row>
    <row r="211" spans="1:65" s="2" customFormat="1" ht="16.5" customHeight="1">
      <c r="A211" s="37"/>
      <c r="B211" s="38"/>
      <c r="C211" s="245" t="s">
        <v>1141</v>
      </c>
      <c r="D211" s="245" t="s">
        <v>356</v>
      </c>
      <c r="E211" s="246" t="s">
        <v>5161</v>
      </c>
      <c r="F211" s="247" t="s">
        <v>5162</v>
      </c>
      <c r="G211" s="248" t="s">
        <v>3159</v>
      </c>
      <c r="H211" s="249">
        <v>2</v>
      </c>
      <c r="I211" s="250"/>
      <c r="J211" s="251">
        <f t="shared" si="30"/>
        <v>0</v>
      </c>
      <c r="K211" s="247" t="s">
        <v>378</v>
      </c>
      <c r="L211" s="252"/>
      <c r="M211" s="253" t="s">
        <v>21</v>
      </c>
      <c r="N211" s="254" t="s">
        <v>44</v>
      </c>
      <c r="O211" s="67"/>
      <c r="P211" s="191">
        <f t="shared" si="31"/>
        <v>0</v>
      </c>
      <c r="Q211" s="191">
        <v>0</v>
      </c>
      <c r="R211" s="191">
        <f t="shared" si="32"/>
        <v>0</v>
      </c>
      <c r="S211" s="191">
        <v>0</v>
      </c>
      <c r="T211" s="192">
        <f t="shared" si="33"/>
        <v>0</v>
      </c>
      <c r="U211" s="37"/>
      <c r="V211" s="37"/>
      <c r="W211" s="37"/>
      <c r="X211" s="37"/>
      <c r="Y211" s="37"/>
      <c r="Z211" s="37"/>
      <c r="AA211" s="37"/>
      <c r="AB211" s="37"/>
      <c r="AC211" s="37"/>
      <c r="AD211" s="37"/>
      <c r="AE211" s="37"/>
      <c r="AR211" s="193" t="s">
        <v>497</v>
      </c>
      <c r="AT211" s="193" t="s">
        <v>356</v>
      </c>
      <c r="AU211" s="193" t="s">
        <v>80</v>
      </c>
      <c r="AY211" s="20" t="s">
        <v>252</v>
      </c>
      <c r="BE211" s="194">
        <f t="shared" si="34"/>
        <v>0</v>
      </c>
      <c r="BF211" s="194">
        <f t="shared" si="35"/>
        <v>0</v>
      </c>
      <c r="BG211" s="194">
        <f t="shared" si="36"/>
        <v>0</v>
      </c>
      <c r="BH211" s="194">
        <f t="shared" si="37"/>
        <v>0</v>
      </c>
      <c r="BI211" s="194">
        <f t="shared" si="38"/>
        <v>0</v>
      </c>
      <c r="BJ211" s="20" t="s">
        <v>80</v>
      </c>
      <c r="BK211" s="194">
        <f t="shared" si="39"/>
        <v>0</v>
      </c>
      <c r="BL211" s="20" t="s">
        <v>375</v>
      </c>
      <c r="BM211" s="193" t="s">
        <v>1960</v>
      </c>
    </row>
    <row r="212" spans="1:65" s="2" customFormat="1" ht="16.5" customHeight="1">
      <c r="A212" s="37"/>
      <c r="B212" s="38"/>
      <c r="C212" s="245" t="s">
        <v>1147</v>
      </c>
      <c r="D212" s="245" t="s">
        <v>356</v>
      </c>
      <c r="E212" s="246" t="s">
        <v>5163</v>
      </c>
      <c r="F212" s="247" t="s">
        <v>5164</v>
      </c>
      <c r="G212" s="248" t="s">
        <v>3159</v>
      </c>
      <c r="H212" s="249">
        <v>2</v>
      </c>
      <c r="I212" s="250"/>
      <c r="J212" s="251">
        <f t="shared" si="30"/>
        <v>0</v>
      </c>
      <c r="K212" s="247" t="s">
        <v>378</v>
      </c>
      <c r="L212" s="252"/>
      <c r="M212" s="253" t="s">
        <v>21</v>
      </c>
      <c r="N212" s="254" t="s">
        <v>44</v>
      </c>
      <c r="O212" s="67"/>
      <c r="P212" s="191">
        <f t="shared" si="31"/>
        <v>0</v>
      </c>
      <c r="Q212" s="191">
        <v>0</v>
      </c>
      <c r="R212" s="191">
        <f t="shared" si="32"/>
        <v>0</v>
      </c>
      <c r="S212" s="191">
        <v>0</v>
      </c>
      <c r="T212" s="192">
        <f t="shared" si="33"/>
        <v>0</v>
      </c>
      <c r="U212" s="37"/>
      <c r="V212" s="37"/>
      <c r="W212" s="37"/>
      <c r="X212" s="37"/>
      <c r="Y212" s="37"/>
      <c r="Z212" s="37"/>
      <c r="AA212" s="37"/>
      <c r="AB212" s="37"/>
      <c r="AC212" s="37"/>
      <c r="AD212" s="37"/>
      <c r="AE212" s="37"/>
      <c r="AR212" s="193" t="s">
        <v>497</v>
      </c>
      <c r="AT212" s="193" t="s">
        <v>356</v>
      </c>
      <c r="AU212" s="193" t="s">
        <v>80</v>
      </c>
      <c r="AY212" s="20" t="s">
        <v>252</v>
      </c>
      <c r="BE212" s="194">
        <f t="shared" si="34"/>
        <v>0</v>
      </c>
      <c r="BF212" s="194">
        <f t="shared" si="35"/>
        <v>0</v>
      </c>
      <c r="BG212" s="194">
        <f t="shared" si="36"/>
        <v>0</v>
      </c>
      <c r="BH212" s="194">
        <f t="shared" si="37"/>
        <v>0</v>
      </c>
      <c r="BI212" s="194">
        <f t="shared" si="38"/>
        <v>0</v>
      </c>
      <c r="BJ212" s="20" t="s">
        <v>80</v>
      </c>
      <c r="BK212" s="194">
        <f t="shared" si="39"/>
        <v>0</v>
      </c>
      <c r="BL212" s="20" t="s">
        <v>375</v>
      </c>
      <c r="BM212" s="193" t="s">
        <v>1970</v>
      </c>
    </row>
    <row r="213" spans="1:65" s="2" customFormat="1" ht="16.5" customHeight="1">
      <c r="A213" s="37"/>
      <c r="B213" s="38"/>
      <c r="C213" s="245" t="s">
        <v>1153</v>
      </c>
      <c r="D213" s="245" t="s">
        <v>356</v>
      </c>
      <c r="E213" s="246" t="s">
        <v>5165</v>
      </c>
      <c r="F213" s="247" t="s">
        <v>5166</v>
      </c>
      <c r="G213" s="248" t="s">
        <v>3159</v>
      </c>
      <c r="H213" s="249">
        <v>1</v>
      </c>
      <c r="I213" s="250"/>
      <c r="J213" s="251">
        <f t="shared" si="30"/>
        <v>0</v>
      </c>
      <c r="K213" s="247" t="s">
        <v>378</v>
      </c>
      <c r="L213" s="252"/>
      <c r="M213" s="253" t="s">
        <v>21</v>
      </c>
      <c r="N213" s="254" t="s">
        <v>44</v>
      </c>
      <c r="O213" s="67"/>
      <c r="P213" s="191">
        <f t="shared" si="31"/>
        <v>0</v>
      </c>
      <c r="Q213" s="191">
        <v>0</v>
      </c>
      <c r="R213" s="191">
        <f t="shared" si="32"/>
        <v>0</v>
      </c>
      <c r="S213" s="191">
        <v>0</v>
      </c>
      <c r="T213" s="192">
        <f t="shared" si="33"/>
        <v>0</v>
      </c>
      <c r="U213" s="37"/>
      <c r="V213" s="37"/>
      <c r="W213" s="37"/>
      <c r="X213" s="37"/>
      <c r="Y213" s="37"/>
      <c r="Z213" s="37"/>
      <c r="AA213" s="37"/>
      <c r="AB213" s="37"/>
      <c r="AC213" s="37"/>
      <c r="AD213" s="37"/>
      <c r="AE213" s="37"/>
      <c r="AR213" s="193" t="s">
        <v>497</v>
      </c>
      <c r="AT213" s="193" t="s">
        <v>356</v>
      </c>
      <c r="AU213" s="193" t="s">
        <v>80</v>
      </c>
      <c r="AY213" s="20" t="s">
        <v>252</v>
      </c>
      <c r="BE213" s="194">
        <f t="shared" si="34"/>
        <v>0</v>
      </c>
      <c r="BF213" s="194">
        <f t="shared" si="35"/>
        <v>0</v>
      </c>
      <c r="BG213" s="194">
        <f t="shared" si="36"/>
        <v>0</v>
      </c>
      <c r="BH213" s="194">
        <f t="shared" si="37"/>
        <v>0</v>
      </c>
      <c r="BI213" s="194">
        <f t="shared" si="38"/>
        <v>0</v>
      </c>
      <c r="BJ213" s="20" t="s">
        <v>80</v>
      </c>
      <c r="BK213" s="194">
        <f t="shared" si="39"/>
        <v>0</v>
      </c>
      <c r="BL213" s="20" t="s">
        <v>375</v>
      </c>
      <c r="BM213" s="193" t="s">
        <v>1983</v>
      </c>
    </row>
    <row r="214" spans="1:65" s="2" customFormat="1" ht="16.5" customHeight="1">
      <c r="A214" s="37"/>
      <c r="B214" s="38"/>
      <c r="C214" s="182" t="s">
        <v>1159</v>
      </c>
      <c r="D214" s="182" t="s">
        <v>254</v>
      </c>
      <c r="E214" s="183" t="s">
        <v>5167</v>
      </c>
      <c r="F214" s="184" t="s">
        <v>5168</v>
      </c>
      <c r="G214" s="185" t="s">
        <v>3159</v>
      </c>
      <c r="H214" s="186">
        <v>60</v>
      </c>
      <c r="I214" s="187"/>
      <c r="J214" s="188">
        <f t="shared" si="30"/>
        <v>0</v>
      </c>
      <c r="K214" s="184" t="s">
        <v>378</v>
      </c>
      <c r="L214" s="42"/>
      <c r="M214" s="189" t="s">
        <v>21</v>
      </c>
      <c r="N214" s="190" t="s">
        <v>44</v>
      </c>
      <c r="O214" s="67"/>
      <c r="P214" s="191">
        <f t="shared" si="31"/>
        <v>0</v>
      </c>
      <c r="Q214" s="191">
        <v>0</v>
      </c>
      <c r="R214" s="191">
        <f t="shared" si="32"/>
        <v>0</v>
      </c>
      <c r="S214" s="191">
        <v>0</v>
      </c>
      <c r="T214" s="192">
        <f t="shared" si="33"/>
        <v>0</v>
      </c>
      <c r="U214" s="37"/>
      <c r="V214" s="37"/>
      <c r="W214" s="37"/>
      <c r="X214" s="37"/>
      <c r="Y214" s="37"/>
      <c r="Z214" s="37"/>
      <c r="AA214" s="37"/>
      <c r="AB214" s="37"/>
      <c r="AC214" s="37"/>
      <c r="AD214" s="37"/>
      <c r="AE214" s="37"/>
      <c r="AR214" s="193" t="s">
        <v>375</v>
      </c>
      <c r="AT214" s="193" t="s">
        <v>254</v>
      </c>
      <c r="AU214" s="193" t="s">
        <v>80</v>
      </c>
      <c r="AY214" s="20" t="s">
        <v>252</v>
      </c>
      <c r="BE214" s="194">
        <f t="shared" si="34"/>
        <v>0</v>
      </c>
      <c r="BF214" s="194">
        <f t="shared" si="35"/>
        <v>0</v>
      </c>
      <c r="BG214" s="194">
        <f t="shared" si="36"/>
        <v>0</v>
      </c>
      <c r="BH214" s="194">
        <f t="shared" si="37"/>
        <v>0</v>
      </c>
      <c r="BI214" s="194">
        <f t="shared" si="38"/>
        <v>0</v>
      </c>
      <c r="BJ214" s="20" t="s">
        <v>80</v>
      </c>
      <c r="BK214" s="194">
        <f t="shared" si="39"/>
        <v>0</v>
      </c>
      <c r="BL214" s="20" t="s">
        <v>375</v>
      </c>
      <c r="BM214" s="193" t="s">
        <v>1998</v>
      </c>
    </row>
    <row r="215" spans="1:65" s="2" customFormat="1" ht="16.5" customHeight="1">
      <c r="A215" s="37"/>
      <c r="B215" s="38"/>
      <c r="C215" s="182" t="s">
        <v>1165</v>
      </c>
      <c r="D215" s="182" t="s">
        <v>254</v>
      </c>
      <c r="E215" s="183" t="s">
        <v>5169</v>
      </c>
      <c r="F215" s="184" t="s">
        <v>5170</v>
      </c>
      <c r="G215" s="185" t="s">
        <v>4389</v>
      </c>
      <c r="H215" s="186">
        <v>13</v>
      </c>
      <c r="I215" s="187"/>
      <c r="J215" s="188">
        <f t="shared" si="30"/>
        <v>0</v>
      </c>
      <c r="K215" s="184" t="s">
        <v>378</v>
      </c>
      <c r="L215" s="42"/>
      <c r="M215" s="189" t="s">
        <v>21</v>
      </c>
      <c r="N215" s="190" t="s">
        <v>44</v>
      </c>
      <c r="O215" s="67"/>
      <c r="P215" s="191">
        <f t="shared" si="31"/>
        <v>0</v>
      </c>
      <c r="Q215" s="191">
        <v>0</v>
      </c>
      <c r="R215" s="191">
        <f t="shared" si="32"/>
        <v>0</v>
      </c>
      <c r="S215" s="191">
        <v>0</v>
      </c>
      <c r="T215" s="192">
        <f t="shared" si="33"/>
        <v>0</v>
      </c>
      <c r="U215" s="37"/>
      <c r="V215" s="37"/>
      <c r="W215" s="37"/>
      <c r="X215" s="37"/>
      <c r="Y215" s="37"/>
      <c r="Z215" s="37"/>
      <c r="AA215" s="37"/>
      <c r="AB215" s="37"/>
      <c r="AC215" s="37"/>
      <c r="AD215" s="37"/>
      <c r="AE215" s="37"/>
      <c r="AR215" s="193" t="s">
        <v>375</v>
      </c>
      <c r="AT215" s="193" t="s">
        <v>254</v>
      </c>
      <c r="AU215" s="193" t="s">
        <v>80</v>
      </c>
      <c r="AY215" s="20" t="s">
        <v>252</v>
      </c>
      <c r="BE215" s="194">
        <f t="shared" si="34"/>
        <v>0</v>
      </c>
      <c r="BF215" s="194">
        <f t="shared" si="35"/>
        <v>0</v>
      </c>
      <c r="BG215" s="194">
        <f t="shared" si="36"/>
        <v>0</v>
      </c>
      <c r="BH215" s="194">
        <f t="shared" si="37"/>
        <v>0</v>
      </c>
      <c r="BI215" s="194">
        <f t="shared" si="38"/>
        <v>0</v>
      </c>
      <c r="BJ215" s="20" t="s">
        <v>80</v>
      </c>
      <c r="BK215" s="194">
        <f t="shared" si="39"/>
        <v>0</v>
      </c>
      <c r="BL215" s="20" t="s">
        <v>375</v>
      </c>
      <c r="BM215" s="193" t="s">
        <v>2010</v>
      </c>
    </row>
    <row r="216" spans="1:65" s="2" customFormat="1" ht="16.5" customHeight="1">
      <c r="A216" s="37"/>
      <c r="B216" s="38"/>
      <c r="C216" s="182" t="s">
        <v>1175</v>
      </c>
      <c r="D216" s="182" t="s">
        <v>254</v>
      </c>
      <c r="E216" s="183" t="s">
        <v>5171</v>
      </c>
      <c r="F216" s="184" t="s">
        <v>5172</v>
      </c>
      <c r="G216" s="185" t="s">
        <v>163</v>
      </c>
      <c r="H216" s="186">
        <v>560</v>
      </c>
      <c r="I216" s="187"/>
      <c r="J216" s="188">
        <f t="shared" si="30"/>
        <v>0</v>
      </c>
      <c r="K216" s="184" t="s">
        <v>378</v>
      </c>
      <c r="L216" s="42"/>
      <c r="M216" s="189" t="s">
        <v>21</v>
      </c>
      <c r="N216" s="190" t="s">
        <v>44</v>
      </c>
      <c r="O216" s="67"/>
      <c r="P216" s="191">
        <f t="shared" si="31"/>
        <v>0</v>
      </c>
      <c r="Q216" s="191">
        <v>0</v>
      </c>
      <c r="R216" s="191">
        <f t="shared" si="32"/>
        <v>0</v>
      </c>
      <c r="S216" s="191">
        <v>0</v>
      </c>
      <c r="T216" s="192">
        <f t="shared" si="33"/>
        <v>0</v>
      </c>
      <c r="U216" s="37"/>
      <c r="V216" s="37"/>
      <c r="W216" s="37"/>
      <c r="X216" s="37"/>
      <c r="Y216" s="37"/>
      <c r="Z216" s="37"/>
      <c r="AA216" s="37"/>
      <c r="AB216" s="37"/>
      <c r="AC216" s="37"/>
      <c r="AD216" s="37"/>
      <c r="AE216" s="37"/>
      <c r="AR216" s="193" t="s">
        <v>375</v>
      </c>
      <c r="AT216" s="193" t="s">
        <v>254</v>
      </c>
      <c r="AU216" s="193" t="s">
        <v>80</v>
      </c>
      <c r="AY216" s="20" t="s">
        <v>252</v>
      </c>
      <c r="BE216" s="194">
        <f t="shared" si="34"/>
        <v>0</v>
      </c>
      <c r="BF216" s="194">
        <f t="shared" si="35"/>
        <v>0</v>
      </c>
      <c r="BG216" s="194">
        <f t="shared" si="36"/>
        <v>0</v>
      </c>
      <c r="BH216" s="194">
        <f t="shared" si="37"/>
        <v>0</v>
      </c>
      <c r="BI216" s="194">
        <f t="shared" si="38"/>
        <v>0</v>
      </c>
      <c r="BJ216" s="20" t="s">
        <v>80</v>
      </c>
      <c r="BK216" s="194">
        <f t="shared" si="39"/>
        <v>0</v>
      </c>
      <c r="BL216" s="20" t="s">
        <v>375</v>
      </c>
      <c r="BM216" s="193" t="s">
        <v>2023</v>
      </c>
    </row>
    <row r="217" spans="1:65" s="2" customFormat="1" ht="16.5" customHeight="1">
      <c r="A217" s="37"/>
      <c r="B217" s="38"/>
      <c r="C217" s="182" t="s">
        <v>1223</v>
      </c>
      <c r="D217" s="182" t="s">
        <v>254</v>
      </c>
      <c r="E217" s="183" t="s">
        <v>5173</v>
      </c>
      <c r="F217" s="184" t="s">
        <v>5174</v>
      </c>
      <c r="G217" s="185" t="s">
        <v>163</v>
      </c>
      <c r="H217" s="186">
        <v>560</v>
      </c>
      <c r="I217" s="187"/>
      <c r="J217" s="188">
        <f t="shared" si="30"/>
        <v>0</v>
      </c>
      <c r="K217" s="184" t="s">
        <v>378</v>
      </c>
      <c r="L217" s="42"/>
      <c r="M217" s="189" t="s">
        <v>21</v>
      </c>
      <c r="N217" s="190" t="s">
        <v>44</v>
      </c>
      <c r="O217" s="67"/>
      <c r="P217" s="191">
        <f t="shared" si="31"/>
        <v>0</v>
      </c>
      <c r="Q217" s="191">
        <v>0</v>
      </c>
      <c r="R217" s="191">
        <f t="shared" si="32"/>
        <v>0</v>
      </c>
      <c r="S217" s="191">
        <v>0</v>
      </c>
      <c r="T217" s="192">
        <f t="shared" si="33"/>
        <v>0</v>
      </c>
      <c r="U217" s="37"/>
      <c r="V217" s="37"/>
      <c r="W217" s="37"/>
      <c r="X217" s="37"/>
      <c r="Y217" s="37"/>
      <c r="Z217" s="37"/>
      <c r="AA217" s="37"/>
      <c r="AB217" s="37"/>
      <c r="AC217" s="37"/>
      <c r="AD217" s="37"/>
      <c r="AE217" s="37"/>
      <c r="AR217" s="193" t="s">
        <v>375</v>
      </c>
      <c r="AT217" s="193" t="s">
        <v>254</v>
      </c>
      <c r="AU217" s="193" t="s">
        <v>80</v>
      </c>
      <c r="AY217" s="20" t="s">
        <v>252</v>
      </c>
      <c r="BE217" s="194">
        <f t="shared" si="34"/>
        <v>0</v>
      </c>
      <c r="BF217" s="194">
        <f t="shared" si="35"/>
        <v>0</v>
      </c>
      <c r="BG217" s="194">
        <f t="shared" si="36"/>
        <v>0</v>
      </c>
      <c r="BH217" s="194">
        <f t="shared" si="37"/>
        <v>0</v>
      </c>
      <c r="BI217" s="194">
        <f t="shared" si="38"/>
        <v>0</v>
      </c>
      <c r="BJ217" s="20" t="s">
        <v>80</v>
      </c>
      <c r="BK217" s="194">
        <f t="shared" si="39"/>
        <v>0</v>
      </c>
      <c r="BL217" s="20" t="s">
        <v>375</v>
      </c>
      <c r="BM217" s="193" t="s">
        <v>2034</v>
      </c>
    </row>
    <row r="218" spans="1:65" s="2" customFormat="1" ht="16.5" customHeight="1">
      <c r="A218" s="37"/>
      <c r="B218" s="38"/>
      <c r="C218" s="182" t="s">
        <v>1228</v>
      </c>
      <c r="D218" s="182" t="s">
        <v>254</v>
      </c>
      <c r="E218" s="183" t="s">
        <v>5175</v>
      </c>
      <c r="F218" s="184" t="s">
        <v>5176</v>
      </c>
      <c r="G218" s="185" t="s">
        <v>3254</v>
      </c>
      <c r="H218" s="255"/>
      <c r="I218" s="187"/>
      <c r="J218" s="188">
        <f t="shared" si="30"/>
        <v>0</v>
      </c>
      <c r="K218" s="184" t="s">
        <v>378</v>
      </c>
      <c r="L218" s="42"/>
      <c r="M218" s="189" t="s">
        <v>21</v>
      </c>
      <c r="N218" s="190" t="s">
        <v>44</v>
      </c>
      <c r="O218" s="67"/>
      <c r="P218" s="191">
        <f t="shared" si="31"/>
        <v>0</v>
      </c>
      <c r="Q218" s="191">
        <v>0</v>
      </c>
      <c r="R218" s="191">
        <f t="shared" si="32"/>
        <v>0</v>
      </c>
      <c r="S218" s="191">
        <v>0</v>
      </c>
      <c r="T218" s="192">
        <f t="shared" si="33"/>
        <v>0</v>
      </c>
      <c r="U218" s="37"/>
      <c r="V218" s="37"/>
      <c r="W218" s="37"/>
      <c r="X218" s="37"/>
      <c r="Y218" s="37"/>
      <c r="Z218" s="37"/>
      <c r="AA218" s="37"/>
      <c r="AB218" s="37"/>
      <c r="AC218" s="37"/>
      <c r="AD218" s="37"/>
      <c r="AE218" s="37"/>
      <c r="AR218" s="193" t="s">
        <v>375</v>
      </c>
      <c r="AT218" s="193" t="s">
        <v>254</v>
      </c>
      <c r="AU218" s="193" t="s">
        <v>80</v>
      </c>
      <c r="AY218" s="20" t="s">
        <v>252</v>
      </c>
      <c r="BE218" s="194">
        <f t="shared" si="34"/>
        <v>0</v>
      </c>
      <c r="BF218" s="194">
        <f t="shared" si="35"/>
        <v>0</v>
      </c>
      <c r="BG218" s="194">
        <f t="shared" si="36"/>
        <v>0</v>
      </c>
      <c r="BH218" s="194">
        <f t="shared" si="37"/>
        <v>0</v>
      </c>
      <c r="BI218" s="194">
        <f t="shared" si="38"/>
        <v>0</v>
      </c>
      <c r="BJ218" s="20" t="s">
        <v>80</v>
      </c>
      <c r="BK218" s="194">
        <f t="shared" si="39"/>
        <v>0</v>
      </c>
      <c r="BL218" s="20" t="s">
        <v>375</v>
      </c>
      <c r="BM218" s="193" t="s">
        <v>2047</v>
      </c>
    </row>
    <row r="219" spans="1:65" s="12" customFormat="1" ht="25.9" customHeight="1">
      <c r="B219" s="166"/>
      <c r="C219" s="167"/>
      <c r="D219" s="168" t="s">
        <v>72</v>
      </c>
      <c r="E219" s="169" t="s">
        <v>5177</v>
      </c>
      <c r="F219" s="169" t="s">
        <v>5178</v>
      </c>
      <c r="G219" s="167"/>
      <c r="H219" s="167"/>
      <c r="I219" s="170"/>
      <c r="J219" s="171">
        <f>BK219</f>
        <v>0</v>
      </c>
      <c r="K219" s="167"/>
      <c r="L219" s="172"/>
      <c r="M219" s="173"/>
      <c r="N219" s="174"/>
      <c r="O219" s="174"/>
      <c r="P219" s="175">
        <f>SUM(P220:P228)</f>
        <v>0</v>
      </c>
      <c r="Q219" s="174"/>
      <c r="R219" s="175">
        <f>SUM(R220:R228)</f>
        <v>0</v>
      </c>
      <c r="S219" s="174"/>
      <c r="T219" s="176">
        <f>SUM(T220:T228)</f>
        <v>0</v>
      </c>
      <c r="AR219" s="177" t="s">
        <v>80</v>
      </c>
      <c r="AT219" s="178" t="s">
        <v>72</v>
      </c>
      <c r="AU219" s="178" t="s">
        <v>73</v>
      </c>
      <c r="AY219" s="177" t="s">
        <v>252</v>
      </c>
      <c r="BK219" s="179">
        <f>SUM(BK220:BK228)</f>
        <v>0</v>
      </c>
    </row>
    <row r="220" spans="1:65" s="2" customFormat="1" ht="16.5" customHeight="1">
      <c r="A220" s="37"/>
      <c r="B220" s="38"/>
      <c r="C220" s="245" t="s">
        <v>1237</v>
      </c>
      <c r="D220" s="245" t="s">
        <v>356</v>
      </c>
      <c r="E220" s="246" t="s">
        <v>5177</v>
      </c>
      <c r="F220" s="247" t="s">
        <v>5179</v>
      </c>
      <c r="G220" s="248" t="s">
        <v>3159</v>
      </c>
      <c r="H220" s="249">
        <v>20</v>
      </c>
      <c r="I220" s="250"/>
      <c r="J220" s="251">
        <f t="shared" ref="J220:J228" si="40">ROUND(I220*H220,2)</f>
        <v>0</v>
      </c>
      <c r="K220" s="247" t="s">
        <v>378</v>
      </c>
      <c r="L220" s="252"/>
      <c r="M220" s="253" t="s">
        <v>21</v>
      </c>
      <c r="N220" s="254" t="s">
        <v>44</v>
      </c>
      <c r="O220" s="67"/>
      <c r="P220" s="191">
        <f t="shared" ref="P220:P228" si="41">O220*H220</f>
        <v>0</v>
      </c>
      <c r="Q220" s="191">
        <v>0</v>
      </c>
      <c r="R220" s="191">
        <f t="shared" ref="R220:R228" si="42">Q220*H220</f>
        <v>0</v>
      </c>
      <c r="S220" s="191">
        <v>0</v>
      </c>
      <c r="T220" s="192">
        <f t="shared" ref="T220:T228" si="43">S220*H220</f>
        <v>0</v>
      </c>
      <c r="U220" s="37"/>
      <c r="V220" s="37"/>
      <c r="W220" s="37"/>
      <c r="X220" s="37"/>
      <c r="Y220" s="37"/>
      <c r="Z220" s="37"/>
      <c r="AA220" s="37"/>
      <c r="AB220" s="37"/>
      <c r="AC220" s="37"/>
      <c r="AD220" s="37"/>
      <c r="AE220" s="37"/>
      <c r="AR220" s="193" t="s">
        <v>323</v>
      </c>
      <c r="AT220" s="193" t="s">
        <v>356</v>
      </c>
      <c r="AU220" s="193" t="s">
        <v>80</v>
      </c>
      <c r="AY220" s="20" t="s">
        <v>252</v>
      </c>
      <c r="BE220" s="194">
        <f t="shared" ref="BE220:BE228" si="44">IF(N220="základní",J220,0)</f>
        <v>0</v>
      </c>
      <c r="BF220" s="194">
        <f t="shared" ref="BF220:BF228" si="45">IF(N220="snížená",J220,0)</f>
        <v>0</v>
      </c>
      <c r="BG220" s="194">
        <f t="shared" ref="BG220:BG228" si="46">IF(N220="zákl. přenesená",J220,0)</f>
        <v>0</v>
      </c>
      <c r="BH220" s="194">
        <f t="shared" ref="BH220:BH228" si="47">IF(N220="sníž. přenesená",J220,0)</f>
        <v>0</v>
      </c>
      <c r="BI220" s="194">
        <f t="shared" ref="BI220:BI228" si="48">IF(N220="nulová",J220,0)</f>
        <v>0</v>
      </c>
      <c r="BJ220" s="20" t="s">
        <v>80</v>
      </c>
      <c r="BK220" s="194">
        <f t="shared" ref="BK220:BK228" si="49">ROUND(I220*H220,2)</f>
        <v>0</v>
      </c>
      <c r="BL220" s="20" t="s">
        <v>258</v>
      </c>
      <c r="BM220" s="193" t="s">
        <v>2058</v>
      </c>
    </row>
    <row r="221" spans="1:65" s="2" customFormat="1" ht="16.5" customHeight="1">
      <c r="A221" s="37"/>
      <c r="B221" s="38"/>
      <c r="C221" s="245" t="s">
        <v>1246</v>
      </c>
      <c r="D221" s="245" t="s">
        <v>356</v>
      </c>
      <c r="E221" s="246" t="s">
        <v>5180</v>
      </c>
      <c r="F221" s="247" t="s">
        <v>5181</v>
      </c>
      <c r="G221" s="248" t="s">
        <v>3159</v>
      </c>
      <c r="H221" s="249">
        <v>28</v>
      </c>
      <c r="I221" s="250"/>
      <c r="J221" s="251">
        <f t="shared" si="40"/>
        <v>0</v>
      </c>
      <c r="K221" s="247" t="s">
        <v>378</v>
      </c>
      <c r="L221" s="252"/>
      <c r="M221" s="253" t="s">
        <v>21</v>
      </c>
      <c r="N221" s="254" t="s">
        <v>44</v>
      </c>
      <c r="O221" s="67"/>
      <c r="P221" s="191">
        <f t="shared" si="41"/>
        <v>0</v>
      </c>
      <c r="Q221" s="191">
        <v>0</v>
      </c>
      <c r="R221" s="191">
        <f t="shared" si="42"/>
        <v>0</v>
      </c>
      <c r="S221" s="191">
        <v>0</v>
      </c>
      <c r="T221" s="192">
        <f t="shared" si="43"/>
        <v>0</v>
      </c>
      <c r="U221" s="37"/>
      <c r="V221" s="37"/>
      <c r="W221" s="37"/>
      <c r="X221" s="37"/>
      <c r="Y221" s="37"/>
      <c r="Z221" s="37"/>
      <c r="AA221" s="37"/>
      <c r="AB221" s="37"/>
      <c r="AC221" s="37"/>
      <c r="AD221" s="37"/>
      <c r="AE221" s="37"/>
      <c r="AR221" s="193" t="s">
        <v>323</v>
      </c>
      <c r="AT221" s="193" t="s">
        <v>356</v>
      </c>
      <c r="AU221" s="193" t="s">
        <v>80</v>
      </c>
      <c r="AY221" s="20" t="s">
        <v>252</v>
      </c>
      <c r="BE221" s="194">
        <f t="shared" si="44"/>
        <v>0</v>
      </c>
      <c r="BF221" s="194">
        <f t="shared" si="45"/>
        <v>0</v>
      </c>
      <c r="BG221" s="194">
        <f t="shared" si="46"/>
        <v>0</v>
      </c>
      <c r="BH221" s="194">
        <f t="shared" si="47"/>
        <v>0</v>
      </c>
      <c r="BI221" s="194">
        <f t="shared" si="48"/>
        <v>0</v>
      </c>
      <c r="BJ221" s="20" t="s">
        <v>80</v>
      </c>
      <c r="BK221" s="194">
        <f t="shared" si="49"/>
        <v>0</v>
      </c>
      <c r="BL221" s="20" t="s">
        <v>258</v>
      </c>
      <c r="BM221" s="193" t="s">
        <v>2072</v>
      </c>
    </row>
    <row r="222" spans="1:65" s="2" customFormat="1" ht="16.5" customHeight="1">
      <c r="A222" s="37"/>
      <c r="B222" s="38"/>
      <c r="C222" s="245" t="s">
        <v>1252</v>
      </c>
      <c r="D222" s="245" t="s">
        <v>356</v>
      </c>
      <c r="E222" s="246" t="s">
        <v>5182</v>
      </c>
      <c r="F222" s="247" t="s">
        <v>5183</v>
      </c>
      <c r="G222" s="248" t="s">
        <v>5029</v>
      </c>
      <c r="H222" s="249">
        <v>4</v>
      </c>
      <c r="I222" s="250"/>
      <c r="J222" s="251">
        <f t="shared" si="40"/>
        <v>0</v>
      </c>
      <c r="K222" s="247" t="s">
        <v>378</v>
      </c>
      <c r="L222" s="252"/>
      <c r="M222" s="253" t="s">
        <v>21</v>
      </c>
      <c r="N222" s="254" t="s">
        <v>44</v>
      </c>
      <c r="O222" s="67"/>
      <c r="P222" s="191">
        <f t="shared" si="41"/>
        <v>0</v>
      </c>
      <c r="Q222" s="191">
        <v>0</v>
      </c>
      <c r="R222" s="191">
        <f t="shared" si="42"/>
        <v>0</v>
      </c>
      <c r="S222" s="191">
        <v>0</v>
      </c>
      <c r="T222" s="192">
        <f t="shared" si="43"/>
        <v>0</v>
      </c>
      <c r="U222" s="37"/>
      <c r="V222" s="37"/>
      <c r="W222" s="37"/>
      <c r="X222" s="37"/>
      <c r="Y222" s="37"/>
      <c r="Z222" s="37"/>
      <c r="AA222" s="37"/>
      <c r="AB222" s="37"/>
      <c r="AC222" s="37"/>
      <c r="AD222" s="37"/>
      <c r="AE222" s="37"/>
      <c r="AR222" s="193" t="s">
        <v>323</v>
      </c>
      <c r="AT222" s="193" t="s">
        <v>356</v>
      </c>
      <c r="AU222" s="193" t="s">
        <v>80</v>
      </c>
      <c r="AY222" s="20" t="s">
        <v>252</v>
      </c>
      <c r="BE222" s="194">
        <f t="shared" si="44"/>
        <v>0</v>
      </c>
      <c r="BF222" s="194">
        <f t="shared" si="45"/>
        <v>0</v>
      </c>
      <c r="BG222" s="194">
        <f t="shared" si="46"/>
        <v>0</v>
      </c>
      <c r="BH222" s="194">
        <f t="shared" si="47"/>
        <v>0</v>
      </c>
      <c r="BI222" s="194">
        <f t="shared" si="48"/>
        <v>0</v>
      </c>
      <c r="BJ222" s="20" t="s">
        <v>80</v>
      </c>
      <c r="BK222" s="194">
        <f t="shared" si="49"/>
        <v>0</v>
      </c>
      <c r="BL222" s="20" t="s">
        <v>258</v>
      </c>
      <c r="BM222" s="193" t="s">
        <v>2084</v>
      </c>
    </row>
    <row r="223" spans="1:65" s="2" customFormat="1" ht="16.5" customHeight="1">
      <c r="A223" s="37"/>
      <c r="B223" s="38"/>
      <c r="C223" s="245" t="s">
        <v>1258</v>
      </c>
      <c r="D223" s="245" t="s">
        <v>356</v>
      </c>
      <c r="E223" s="246" t="s">
        <v>5184</v>
      </c>
      <c r="F223" s="247" t="s">
        <v>5185</v>
      </c>
      <c r="G223" s="248" t="s">
        <v>5029</v>
      </c>
      <c r="H223" s="249">
        <v>2</v>
      </c>
      <c r="I223" s="250"/>
      <c r="J223" s="251">
        <f t="shared" si="40"/>
        <v>0</v>
      </c>
      <c r="K223" s="247" t="s">
        <v>378</v>
      </c>
      <c r="L223" s="252"/>
      <c r="M223" s="253" t="s">
        <v>21</v>
      </c>
      <c r="N223" s="254" t="s">
        <v>44</v>
      </c>
      <c r="O223" s="67"/>
      <c r="P223" s="191">
        <f t="shared" si="41"/>
        <v>0</v>
      </c>
      <c r="Q223" s="191">
        <v>0</v>
      </c>
      <c r="R223" s="191">
        <f t="shared" si="42"/>
        <v>0</v>
      </c>
      <c r="S223" s="191">
        <v>0</v>
      </c>
      <c r="T223" s="192">
        <f t="shared" si="43"/>
        <v>0</v>
      </c>
      <c r="U223" s="37"/>
      <c r="V223" s="37"/>
      <c r="W223" s="37"/>
      <c r="X223" s="37"/>
      <c r="Y223" s="37"/>
      <c r="Z223" s="37"/>
      <c r="AA223" s="37"/>
      <c r="AB223" s="37"/>
      <c r="AC223" s="37"/>
      <c r="AD223" s="37"/>
      <c r="AE223" s="37"/>
      <c r="AR223" s="193" t="s">
        <v>323</v>
      </c>
      <c r="AT223" s="193" t="s">
        <v>356</v>
      </c>
      <c r="AU223" s="193" t="s">
        <v>80</v>
      </c>
      <c r="AY223" s="20" t="s">
        <v>252</v>
      </c>
      <c r="BE223" s="194">
        <f t="shared" si="44"/>
        <v>0</v>
      </c>
      <c r="BF223" s="194">
        <f t="shared" si="45"/>
        <v>0</v>
      </c>
      <c r="BG223" s="194">
        <f t="shared" si="46"/>
        <v>0</v>
      </c>
      <c r="BH223" s="194">
        <f t="shared" si="47"/>
        <v>0</v>
      </c>
      <c r="BI223" s="194">
        <f t="shared" si="48"/>
        <v>0</v>
      </c>
      <c r="BJ223" s="20" t="s">
        <v>80</v>
      </c>
      <c r="BK223" s="194">
        <f t="shared" si="49"/>
        <v>0</v>
      </c>
      <c r="BL223" s="20" t="s">
        <v>258</v>
      </c>
      <c r="BM223" s="193" t="s">
        <v>2094</v>
      </c>
    </row>
    <row r="224" spans="1:65" s="2" customFormat="1" ht="16.5" customHeight="1">
      <c r="A224" s="37"/>
      <c r="B224" s="38"/>
      <c r="C224" s="245" t="s">
        <v>1264</v>
      </c>
      <c r="D224" s="245" t="s">
        <v>356</v>
      </c>
      <c r="E224" s="246" t="s">
        <v>5186</v>
      </c>
      <c r="F224" s="247" t="s">
        <v>5187</v>
      </c>
      <c r="G224" s="248" t="s">
        <v>5029</v>
      </c>
      <c r="H224" s="249">
        <v>2</v>
      </c>
      <c r="I224" s="250"/>
      <c r="J224" s="251">
        <f t="shared" si="40"/>
        <v>0</v>
      </c>
      <c r="K224" s="247" t="s">
        <v>378</v>
      </c>
      <c r="L224" s="252"/>
      <c r="M224" s="253" t="s">
        <v>21</v>
      </c>
      <c r="N224" s="254" t="s">
        <v>44</v>
      </c>
      <c r="O224" s="67"/>
      <c r="P224" s="191">
        <f t="shared" si="41"/>
        <v>0</v>
      </c>
      <c r="Q224" s="191">
        <v>0</v>
      </c>
      <c r="R224" s="191">
        <f t="shared" si="42"/>
        <v>0</v>
      </c>
      <c r="S224" s="191">
        <v>0</v>
      </c>
      <c r="T224" s="192">
        <f t="shared" si="43"/>
        <v>0</v>
      </c>
      <c r="U224" s="37"/>
      <c r="V224" s="37"/>
      <c r="W224" s="37"/>
      <c r="X224" s="37"/>
      <c r="Y224" s="37"/>
      <c r="Z224" s="37"/>
      <c r="AA224" s="37"/>
      <c r="AB224" s="37"/>
      <c r="AC224" s="37"/>
      <c r="AD224" s="37"/>
      <c r="AE224" s="37"/>
      <c r="AR224" s="193" t="s">
        <v>323</v>
      </c>
      <c r="AT224" s="193" t="s">
        <v>356</v>
      </c>
      <c r="AU224" s="193" t="s">
        <v>80</v>
      </c>
      <c r="AY224" s="20" t="s">
        <v>252</v>
      </c>
      <c r="BE224" s="194">
        <f t="shared" si="44"/>
        <v>0</v>
      </c>
      <c r="BF224" s="194">
        <f t="shared" si="45"/>
        <v>0</v>
      </c>
      <c r="BG224" s="194">
        <f t="shared" si="46"/>
        <v>0</v>
      </c>
      <c r="BH224" s="194">
        <f t="shared" si="47"/>
        <v>0</v>
      </c>
      <c r="BI224" s="194">
        <f t="shared" si="48"/>
        <v>0</v>
      </c>
      <c r="BJ224" s="20" t="s">
        <v>80</v>
      </c>
      <c r="BK224" s="194">
        <f t="shared" si="49"/>
        <v>0</v>
      </c>
      <c r="BL224" s="20" t="s">
        <v>258</v>
      </c>
      <c r="BM224" s="193" t="s">
        <v>2103</v>
      </c>
    </row>
    <row r="225" spans="1:65" s="2" customFormat="1" ht="16.5" customHeight="1">
      <c r="A225" s="37"/>
      <c r="B225" s="38"/>
      <c r="C225" s="245" t="s">
        <v>1270</v>
      </c>
      <c r="D225" s="245" t="s">
        <v>356</v>
      </c>
      <c r="E225" s="246" t="s">
        <v>5188</v>
      </c>
      <c r="F225" s="247" t="s">
        <v>5189</v>
      </c>
      <c r="G225" s="248" t="s">
        <v>5029</v>
      </c>
      <c r="H225" s="249">
        <v>2</v>
      </c>
      <c r="I225" s="250"/>
      <c r="J225" s="251">
        <f t="shared" si="40"/>
        <v>0</v>
      </c>
      <c r="K225" s="247" t="s">
        <v>378</v>
      </c>
      <c r="L225" s="252"/>
      <c r="M225" s="253" t="s">
        <v>21</v>
      </c>
      <c r="N225" s="254" t="s">
        <v>44</v>
      </c>
      <c r="O225" s="67"/>
      <c r="P225" s="191">
        <f t="shared" si="41"/>
        <v>0</v>
      </c>
      <c r="Q225" s="191">
        <v>0</v>
      </c>
      <c r="R225" s="191">
        <f t="shared" si="42"/>
        <v>0</v>
      </c>
      <c r="S225" s="191">
        <v>0</v>
      </c>
      <c r="T225" s="192">
        <f t="shared" si="43"/>
        <v>0</v>
      </c>
      <c r="U225" s="37"/>
      <c r="V225" s="37"/>
      <c r="W225" s="37"/>
      <c r="X225" s="37"/>
      <c r="Y225" s="37"/>
      <c r="Z225" s="37"/>
      <c r="AA225" s="37"/>
      <c r="AB225" s="37"/>
      <c r="AC225" s="37"/>
      <c r="AD225" s="37"/>
      <c r="AE225" s="37"/>
      <c r="AR225" s="193" t="s">
        <v>323</v>
      </c>
      <c r="AT225" s="193" t="s">
        <v>356</v>
      </c>
      <c r="AU225" s="193" t="s">
        <v>80</v>
      </c>
      <c r="AY225" s="20" t="s">
        <v>252</v>
      </c>
      <c r="BE225" s="194">
        <f t="shared" si="44"/>
        <v>0</v>
      </c>
      <c r="BF225" s="194">
        <f t="shared" si="45"/>
        <v>0</v>
      </c>
      <c r="BG225" s="194">
        <f t="shared" si="46"/>
        <v>0</v>
      </c>
      <c r="BH225" s="194">
        <f t="shared" si="47"/>
        <v>0</v>
      </c>
      <c r="BI225" s="194">
        <f t="shared" si="48"/>
        <v>0</v>
      </c>
      <c r="BJ225" s="20" t="s">
        <v>80</v>
      </c>
      <c r="BK225" s="194">
        <f t="shared" si="49"/>
        <v>0</v>
      </c>
      <c r="BL225" s="20" t="s">
        <v>258</v>
      </c>
      <c r="BM225" s="193" t="s">
        <v>2110</v>
      </c>
    </row>
    <row r="226" spans="1:65" s="2" customFormat="1" ht="16.5" customHeight="1">
      <c r="A226" s="37"/>
      <c r="B226" s="38"/>
      <c r="C226" s="245" t="s">
        <v>1275</v>
      </c>
      <c r="D226" s="245" t="s">
        <v>356</v>
      </c>
      <c r="E226" s="246" t="s">
        <v>5190</v>
      </c>
      <c r="F226" s="247" t="s">
        <v>5191</v>
      </c>
      <c r="G226" s="248" t="s">
        <v>3159</v>
      </c>
      <c r="H226" s="249">
        <v>2</v>
      </c>
      <c r="I226" s="250"/>
      <c r="J226" s="251">
        <f t="shared" si="40"/>
        <v>0</v>
      </c>
      <c r="K226" s="247" t="s">
        <v>378</v>
      </c>
      <c r="L226" s="252"/>
      <c r="M226" s="253" t="s">
        <v>21</v>
      </c>
      <c r="N226" s="254" t="s">
        <v>44</v>
      </c>
      <c r="O226" s="67"/>
      <c r="P226" s="191">
        <f t="shared" si="41"/>
        <v>0</v>
      </c>
      <c r="Q226" s="191">
        <v>0</v>
      </c>
      <c r="R226" s="191">
        <f t="shared" si="42"/>
        <v>0</v>
      </c>
      <c r="S226" s="191">
        <v>0</v>
      </c>
      <c r="T226" s="192">
        <f t="shared" si="43"/>
        <v>0</v>
      </c>
      <c r="U226" s="37"/>
      <c r="V226" s="37"/>
      <c r="W226" s="37"/>
      <c r="X226" s="37"/>
      <c r="Y226" s="37"/>
      <c r="Z226" s="37"/>
      <c r="AA226" s="37"/>
      <c r="AB226" s="37"/>
      <c r="AC226" s="37"/>
      <c r="AD226" s="37"/>
      <c r="AE226" s="37"/>
      <c r="AR226" s="193" t="s">
        <v>323</v>
      </c>
      <c r="AT226" s="193" t="s">
        <v>356</v>
      </c>
      <c r="AU226" s="193" t="s">
        <v>80</v>
      </c>
      <c r="AY226" s="20" t="s">
        <v>252</v>
      </c>
      <c r="BE226" s="194">
        <f t="shared" si="44"/>
        <v>0</v>
      </c>
      <c r="BF226" s="194">
        <f t="shared" si="45"/>
        <v>0</v>
      </c>
      <c r="BG226" s="194">
        <f t="shared" si="46"/>
        <v>0</v>
      </c>
      <c r="BH226" s="194">
        <f t="shared" si="47"/>
        <v>0</v>
      </c>
      <c r="BI226" s="194">
        <f t="shared" si="48"/>
        <v>0</v>
      </c>
      <c r="BJ226" s="20" t="s">
        <v>80</v>
      </c>
      <c r="BK226" s="194">
        <f t="shared" si="49"/>
        <v>0</v>
      </c>
      <c r="BL226" s="20" t="s">
        <v>258</v>
      </c>
      <c r="BM226" s="193" t="s">
        <v>2122</v>
      </c>
    </row>
    <row r="227" spans="1:65" s="2" customFormat="1" ht="16.5" customHeight="1">
      <c r="A227" s="37"/>
      <c r="B227" s="38"/>
      <c r="C227" s="245" t="s">
        <v>1282</v>
      </c>
      <c r="D227" s="245" t="s">
        <v>356</v>
      </c>
      <c r="E227" s="246" t="s">
        <v>5192</v>
      </c>
      <c r="F227" s="247" t="s">
        <v>5193</v>
      </c>
      <c r="G227" s="248" t="s">
        <v>5029</v>
      </c>
      <c r="H227" s="249">
        <v>2</v>
      </c>
      <c r="I227" s="250"/>
      <c r="J227" s="251">
        <f t="shared" si="40"/>
        <v>0</v>
      </c>
      <c r="K227" s="247" t="s">
        <v>378</v>
      </c>
      <c r="L227" s="252"/>
      <c r="M227" s="253" t="s">
        <v>21</v>
      </c>
      <c r="N227" s="254" t="s">
        <v>44</v>
      </c>
      <c r="O227" s="67"/>
      <c r="P227" s="191">
        <f t="shared" si="41"/>
        <v>0</v>
      </c>
      <c r="Q227" s="191">
        <v>0</v>
      </c>
      <c r="R227" s="191">
        <f t="shared" si="42"/>
        <v>0</v>
      </c>
      <c r="S227" s="191">
        <v>0</v>
      </c>
      <c r="T227" s="192">
        <f t="shared" si="43"/>
        <v>0</v>
      </c>
      <c r="U227" s="37"/>
      <c r="V227" s="37"/>
      <c r="W227" s="37"/>
      <c r="X227" s="37"/>
      <c r="Y227" s="37"/>
      <c r="Z227" s="37"/>
      <c r="AA227" s="37"/>
      <c r="AB227" s="37"/>
      <c r="AC227" s="37"/>
      <c r="AD227" s="37"/>
      <c r="AE227" s="37"/>
      <c r="AR227" s="193" t="s">
        <v>323</v>
      </c>
      <c r="AT227" s="193" t="s">
        <v>356</v>
      </c>
      <c r="AU227" s="193" t="s">
        <v>80</v>
      </c>
      <c r="AY227" s="20" t="s">
        <v>252</v>
      </c>
      <c r="BE227" s="194">
        <f t="shared" si="44"/>
        <v>0</v>
      </c>
      <c r="BF227" s="194">
        <f t="shared" si="45"/>
        <v>0</v>
      </c>
      <c r="BG227" s="194">
        <f t="shared" si="46"/>
        <v>0</v>
      </c>
      <c r="BH227" s="194">
        <f t="shared" si="47"/>
        <v>0</v>
      </c>
      <c r="BI227" s="194">
        <f t="shared" si="48"/>
        <v>0</v>
      </c>
      <c r="BJ227" s="20" t="s">
        <v>80</v>
      </c>
      <c r="BK227" s="194">
        <f t="shared" si="49"/>
        <v>0</v>
      </c>
      <c r="BL227" s="20" t="s">
        <v>258</v>
      </c>
      <c r="BM227" s="193" t="s">
        <v>2133</v>
      </c>
    </row>
    <row r="228" spans="1:65" s="2" customFormat="1" ht="16.5" customHeight="1">
      <c r="A228" s="37"/>
      <c r="B228" s="38"/>
      <c r="C228" s="182" t="s">
        <v>1287</v>
      </c>
      <c r="D228" s="182" t="s">
        <v>254</v>
      </c>
      <c r="E228" s="183" t="s">
        <v>5194</v>
      </c>
      <c r="F228" s="184" t="s">
        <v>5195</v>
      </c>
      <c r="G228" s="185" t="s">
        <v>3254</v>
      </c>
      <c r="H228" s="255"/>
      <c r="I228" s="187"/>
      <c r="J228" s="188">
        <f t="shared" si="40"/>
        <v>0</v>
      </c>
      <c r="K228" s="184" t="s">
        <v>378</v>
      </c>
      <c r="L228" s="42"/>
      <c r="M228" s="189" t="s">
        <v>21</v>
      </c>
      <c r="N228" s="190" t="s">
        <v>44</v>
      </c>
      <c r="O228" s="67"/>
      <c r="P228" s="191">
        <f t="shared" si="41"/>
        <v>0</v>
      </c>
      <c r="Q228" s="191">
        <v>0</v>
      </c>
      <c r="R228" s="191">
        <f t="shared" si="42"/>
        <v>0</v>
      </c>
      <c r="S228" s="191">
        <v>0</v>
      </c>
      <c r="T228" s="192">
        <f t="shared" si="43"/>
        <v>0</v>
      </c>
      <c r="U228" s="37"/>
      <c r="V228" s="37"/>
      <c r="W228" s="37"/>
      <c r="X228" s="37"/>
      <c r="Y228" s="37"/>
      <c r="Z228" s="37"/>
      <c r="AA228" s="37"/>
      <c r="AB228" s="37"/>
      <c r="AC228" s="37"/>
      <c r="AD228" s="37"/>
      <c r="AE228" s="37"/>
      <c r="AR228" s="193" t="s">
        <v>258</v>
      </c>
      <c r="AT228" s="193" t="s">
        <v>254</v>
      </c>
      <c r="AU228" s="193" t="s">
        <v>80</v>
      </c>
      <c r="AY228" s="20" t="s">
        <v>252</v>
      </c>
      <c r="BE228" s="194">
        <f t="shared" si="44"/>
        <v>0</v>
      </c>
      <c r="BF228" s="194">
        <f t="shared" si="45"/>
        <v>0</v>
      </c>
      <c r="BG228" s="194">
        <f t="shared" si="46"/>
        <v>0</v>
      </c>
      <c r="BH228" s="194">
        <f t="shared" si="47"/>
        <v>0</v>
      </c>
      <c r="BI228" s="194">
        <f t="shared" si="48"/>
        <v>0</v>
      </c>
      <c r="BJ228" s="20" t="s">
        <v>80</v>
      </c>
      <c r="BK228" s="194">
        <f t="shared" si="49"/>
        <v>0</v>
      </c>
      <c r="BL228" s="20" t="s">
        <v>258</v>
      </c>
      <c r="BM228" s="193" t="s">
        <v>2150</v>
      </c>
    </row>
    <row r="229" spans="1:65" s="12" customFormat="1" ht="25.9" customHeight="1">
      <c r="B229" s="166"/>
      <c r="C229" s="167"/>
      <c r="D229" s="168" t="s">
        <v>72</v>
      </c>
      <c r="E229" s="169" t="s">
        <v>5180</v>
      </c>
      <c r="F229" s="169" t="s">
        <v>5196</v>
      </c>
      <c r="G229" s="167"/>
      <c r="H229" s="167"/>
      <c r="I229" s="170"/>
      <c r="J229" s="171">
        <f>BK229</f>
        <v>0</v>
      </c>
      <c r="K229" s="167"/>
      <c r="L229" s="172"/>
      <c r="M229" s="173"/>
      <c r="N229" s="174"/>
      <c r="O229" s="174"/>
      <c r="P229" s="175">
        <f>SUM(P230:P234)</f>
        <v>0</v>
      </c>
      <c r="Q229" s="174"/>
      <c r="R229" s="175">
        <f>SUM(R230:R234)</f>
        <v>0</v>
      </c>
      <c r="S229" s="174"/>
      <c r="T229" s="176">
        <f>SUM(T230:T234)</f>
        <v>0</v>
      </c>
      <c r="AR229" s="177" t="s">
        <v>80</v>
      </c>
      <c r="AT229" s="178" t="s">
        <v>72</v>
      </c>
      <c r="AU229" s="178" t="s">
        <v>73</v>
      </c>
      <c r="AY229" s="177" t="s">
        <v>252</v>
      </c>
      <c r="BK229" s="179">
        <f>SUM(BK230:BK234)</f>
        <v>0</v>
      </c>
    </row>
    <row r="230" spans="1:65" s="2" customFormat="1" ht="16.5" customHeight="1">
      <c r="A230" s="37"/>
      <c r="B230" s="38"/>
      <c r="C230" s="245" t="s">
        <v>1293</v>
      </c>
      <c r="D230" s="245" t="s">
        <v>356</v>
      </c>
      <c r="E230" s="246" t="s">
        <v>5197</v>
      </c>
      <c r="F230" s="247" t="s">
        <v>5198</v>
      </c>
      <c r="G230" s="248" t="s">
        <v>5029</v>
      </c>
      <c r="H230" s="249">
        <v>2</v>
      </c>
      <c r="I230" s="250"/>
      <c r="J230" s="251">
        <f>ROUND(I230*H230,2)</f>
        <v>0</v>
      </c>
      <c r="K230" s="247" t="s">
        <v>378</v>
      </c>
      <c r="L230" s="252"/>
      <c r="M230" s="253" t="s">
        <v>21</v>
      </c>
      <c r="N230" s="254" t="s">
        <v>44</v>
      </c>
      <c r="O230" s="67"/>
      <c r="P230" s="191">
        <f>O230*H230</f>
        <v>0</v>
      </c>
      <c r="Q230" s="191">
        <v>0</v>
      </c>
      <c r="R230" s="191">
        <f>Q230*H230</f>
        <v>0</v>
      </c>
      <c r="S230" s="191">
        <v>0</v>
      </c>
      <c r="T230" s="192">
        <f>S230*H230</f>
        <v>0</v>
      </c>
      <c r="U230" s="37"/>
      <c r="V230" s="37"/>
      <c r="W230" s="37"/>
      <c r="X230" s="37"/>
      <c r="Y230" s="37"/>
      <c r="Z230" s="37"/>
      <c r="AA230" s="37"/>
      <c r="AB230" s="37"/>
      <c r="AC230" s="37"/>
      <c r="AD230" s="37"/>
      <c r="AE230" s="37"/>
      <c r="AR230" s="193" t="s">
        <v>323</v>
      </c>
      <c r="AT230" s="193" t="s">
        <v>356</v>
      </c>
      <c r="AU230" s="193" t="s">
        <v>80</v>
      </c>
      <c r="AY230" s="20" t="s">
        <v>252</v>
      </c>
      <c r="BE230" s="194">
        <f>IF(N230="základní",J230,0)</f>
        <v>0</v>
      </c>
      <c r="BF230" s="194">
        <f>IF(N230="snížená",J230,0)</f>
        <v>0</v>
      </c>
      <c r="BG230" s="194">
        <f>IF(N230="zákl. přenesená",J230,0)</f>
        <v>0</v>
      </c>
      <c r="BH230" s="194">
        <f>IF(N230="sníž. přenesená",J230,0)</f>
        <v>0</v>
      </c>
      <c r="BI230" s="194">
        <f>IF(N230="nulová",J230,0)</f>
        <v>0</v>
      </c>
      <c r="BJ230" s="20" t="s">
        <v>80</v>
      </c>
      <c r="BK230" s="194">
        <f>ROUND(I230*H230,2)</f>
        <v>0</v>
      </c>
      <c r="BL230" s="20" t="s">
        <v>258</v>
      </c>
      <c r="BM230" s="193" t="s">
        <v>2158</v>
      </c>
    </row>
    <row r="231" spans="1:65" s="2" customFormat="1" ht="16.5" customHeight="1">
      <c r="A231" s="37"/>
      <c r="B231" s="38"/>
      <c r="C231" s="245" t="s">
        <v>1299</v>
      </c>
      <c r="D231" s="245" t="s">
        <v>356</v>
      </c>
      <c r="E231" s="246" t="s">
        <v>5199</v>
      </c>
      <c r="F231" s="247" t="s">
        <v>5200</v>
      </c>
      <c r="G231" s="248" t="s">
        <v>3159</v>
      </c>
      <c r="H231" s="249">
        <v>2</v>
      </c>
      <c r="I231" s="250"/>
      <c r="J231" s="251">
        <f>ROUND(I231*H231,2)</f>
        <v>0</v>
      </c>
      <c r="K231" s="247" t="s">
        <v>378</v>
      </c>
      <c r="L231" s="252"/>
      <c r="M231" s="253" t="s">
        <v>21</v>
      </c>
      <c r="N231" s="254" t="s">
        <v>44</v>
      </c>
      <c r="O231" s="67"/>
      <c r="P231" s="191">
        <f>O231*H231</f>
        <v>0</v>
      </c>
      <c r="Q231" s="191">
        <v>0</v>
      </c>
      <c r="R231" s="191">
        <f>Q231*H231</f>
        <v>0</v>
      </c>
      <c r="S231" s="191">
        <v>0</v>
      </c>
      <c r="T231" s="192">
        <f>S231*H231</f>
        <v>0</v>
      </c>
      <c r="U231" s="37"/>
      <c r="V231" s="37"/>
      <c r="W231" s="37"/>
      <c r="X231" s="37"/>
      <c r="Y231" s="37"/>
      <c r="Z231" s="37"/>
      <c r="AA231" s="37"/>
      <c r="AB231" s="37"/>
      <c r="AC231" s="37"/>
      <c r="AD231" s="37"/>
      <c r="AE231" s="37"/>
      <c r="AR231" s="193" t="s">
        <v>323</v>
      </c>
      <c r="AT231" s="193" t="s">
        <v>356</v>
      </c>
      <c r="AU231" s="193" t="s">
        <v>80</v>
      </c>
      <c r="AY231" s="20" t="s">
        <v>252</v>
      </c>
      <c r="BE231" s="194">
        <f>IF(N231="základní",J231,0)</f>
        <v>0</v>
      </c>
      <c r="BF231" s="194">
        <f>IF(N231="snížená",J231,0)</f>
        <v>0</v>
      </c>
      <c r="BG231" s="194">
        <f>IF(N231="zákl. přenesená",J231,0)</f>
        <v>0</v>
      </c>
      <c r="BH231" s="194">
        <f>IF(N231="sníž. přenesená",J231,0)</f>
        <v>0</v>
      </c>
      <c r="BI231" s="194">
        <f>IF(N231="nulová",J231,0)</f>
        <v>0</v>
      </c>
      <c r="BJ231" s="20" t="s">
        <v>80</v>
      </c>
      <c r="BK231" s="194">
        <f>ROUND(I231*H231,2)</f>
        <v>0</v>
      </c>
      <c r="BL231" s="20" t="s">
        <v>258</v>
      </c>
      <c r="BM231" s="193" t="s">
        <v>2177</v>
      </c>
    </row>
    <row r="232" spans="1:65" s="2" customFormat="1" ht="16.5" customHeight="1">
      <c r="A232" s="37"/>
      <c r="B232" s="38"/>
      <c r="C232" s="245" t="s">
        <v>1304</v>
      </c>
      <c r="D232" s="245" t="s">
        <v>356</v>
      </c>
      <c r="E232" s="246" t="s">
        <v>5201</v>
      </c>
      <c r="F232" s="247" t="s">
        <v>5202</v>
      </c>
      <c r="G232" s="248" t="s">
        <v>3159</v>
      </c>
      <c r="H232" s="249">
        <v>2</v>
      </c>
      <c r="I232" s="250"/>
      <c r="J232" s="251">
        <f>ROUND(I232*H232,2)</f>
        <v>0</v>
      </c>
      <c r="K232" s="247" t="s">
        <v>378</v>
      </c>
      <c r="L232" s="252"/>
      <c r="M232" s="253" t="s">
        <v>21</v>
      </c>
      <c r="N232" s="254" t="s">
        <v>44</v>
      </c>
      <c r="O232" s="67"/>
      <c r="P232" s="191">
        <f>O232*H232</f>
        <v>0</v>
      </c>
      <c r="Q232" s="191">
        <v>0</v>
      </c>
      <c r="R232" s="191">
        <f>Q232*H232</f>
        <v>0</v>
      </c>
      <c r="S232" s="191">
        <v>0</v>
      </c>
      <c r="T232" s="192">
        <f>S232*H232</f>
        <v>0</v>
      </c>
      <c r="U232" s="37"/>
      <c r="V232" s="37"/>
      <c r="W232" s="37"/>
      <c r="X232" s="37"/>
      <c r="Y232" s="37"/>
      <c r="Z232" s="37"/>
      <c r="AA232" s="37"/>
      <c r="AB232" s="37"/>
      <c r="AC232" s="37"/>
      <c r="AD232" s="37"/>
      <c r="AE232" s="37"/>
      <c r="AR232" s="193" t="s">
        <v>323</v>
      </c>
      <c r="AT232" s="193" t="s">
        <v>356</v>
      </c>
      <c r="AU232" s="193" t="s">
        <v>80</v>
      </c>
      <c r="AY232" s="20" t="s">
        <v>252</v>
      </c>
      <c r="BE232" s="194">
        <f>IF(N232="základní",J232,0)</f>
        <v>0</v>
      </c>
      <c r="BF232" s="194">
        <f>IF(N232="snížená",J232,0)</f>
        <v>0</v>
      </c>
      <c r="BG232" s="194">
        <f>IF(N232="zákl. přenesená",J232,0)</f>
        <v>0</v>
      </c>
      <c r="BH232" s="194">
        <f>IF(N232="sníž. přenesená",J232,0)</f>
        <v>0</v>
      </c>
      <c r="BI232" s="194">
        <f>IF(N232="nulová",J232,0)</f>
        <v>0</v>
      </c>
      <c r="BJ232" s="20" t="s">
        <v>80</v>
      </c>
      <c r="BK232" s="194">
        <f>ROUND(I232*H232,2)</f>
        <v>0</v>
      </c>
      <c r="BL232" s="20" t="s">
        <v>258</v>
      </c>
      <c r="BM232" s="193" t="s">
        <v>2189</v>
      </c>
    </row>
    <row r="233" spans="1:65" s="2" customFormat="1" ht="16.5" customHeight="1">
      <c r="A233" s="37"/>
      <c r="B233" s="38"/>
      <c r="C233" s="245" t="s">
        <v>1317</v>
      </c>
      <c r="D233" s="245" t="s">
        <v>356</v>
      </c>
      <c r="E233" s="246" t="s">
        <v>5192</v>
      </c>
      <c r="F233" s="247" t="s">
        <v>5193</v>
      </c>
      <c r="G233" s="248" t="s">
        <v>5029</v>
      </c>
      <c r="H233" s="249">
        <v>1</v>
      </c>
      <c r="I233" s="250"/>
      <c r="J233" s="251">
        <f>ROUND(I233*H233,2)</f>
        <v>0</v>
      </c>
      <c r="K233" s="247" t="s">
        <v>378</v>
      </c>
      <c r="L233" s="252"/>
      <c r="M233" s="253" t="s">
        <v>21</v>
      </c>
      <c r="N233" s="254" t="s">
        <v>44</v>
      </c>
      <c r="O233" s="67"/>
      <c r="P233" s="191">
        <f>O233*H233</f>
        <v>0</v>
      </c>
      <c r="Q233" s="191">
        <v>0</v>
      </c>
      <c r="R233" s="191">
        <f>Q233*H233</f>
        <v>0</v>
      </c>
      <c r="S233" s="191">
        <v>0</v>
      </c>
      <c r="T233" s="192">
        <f>S233*H233</f>
        <v>0</v>
      </c>
      <c r="U233" s="37"/>
      <c r="V233" s="37"/>
      <c r="W233" s="37"/>
      <c r="X233" s="37"/>
      <c r="Y233" s="37"/>
      <c r="Z233" s="37"/>
      <c r="AA233" s="37"/>
      <c r="AB233" s="37"/>
      <c r="AC233" s="37"/>
      <c r="AD233" s="37"/>
      <c r="AE233" s="37"/>
      <c r="AR233" s="193" t="s">
        <v>323</v>
      </c>
      <c r="AT233" s="193" t="s">
        <v>356</v>
      </c>
      <c r="AU233" s="193" t="s">
        <v>80</v>
      </c>
      <c r="AY233" s="20" t="s">
        <v>252</v>
      </c>
      <c r="BE233" s="194">
        <f>IF(N233="základní",J233,0)</f>
        <v>0</v>
      </c>
      <c r="BF233" s="194">
        <f>IF(N233="snížená",J233,0)</f>
        <v>0</v>
      </c>
      <c r="BG233" s="194">
        <f>IF(N233="zákl. přenesená",J233,0)</f>
        <v>0</v>
      </c>
      <c r="BH233" s="194">
        <f>IF(N233="sníž. přenesená",J233,0)</f>
        <v>0</v>
      </c>
      <c r="BI233" s="194">
        <f>IF(N233="nulová",J233,0)</f>
        <v>0</v>
      </c>
      <c r="BJ233" s="20" t="s">
        <v>80</v>
      </c>
      <c r="BK233" s="194">
        <f>ROUND(I233*H233,2)</f>
        <v>0</v>
      </c>
      <c r="BL233" s="20" t="s">
        <v>258</v>
      </c>
      <c r="BM233" s="193" t="s">
        <v>2201</v>
      </c>
    </row>
    <row r="234" spans="1:65" s="2" customFormat="1" ht="16.5" customHeight="1">
      <c r="A234" s="37"/>
      <c r="B234" s="38"/>
      <c r="C234" s="182" t="s">
        <v>1322</v>
      </c>
      <c r="D234" s="182" t="s">
        <v>254</v>
      </c>
      <c r="E234" s="183" t="s">
        <v>5194</v>
      </c>
      <c r="F234" s="184" t="s">
        <v>5195</v>
      </c>
      <c r="G234" s="185" t="s">
        <v>3254</v>
      </c>
      <c r="H234" s="255"/>
      <c r="I234" s="187"/>
      <c r="J234" s="188">
        <f>ROUND(I234*H234,2)</f>
        <v>0</v>
      </c>
      <c r="K234" s="184" t="s">
        <v>378</v>
      </c>
      <c r="L234" s="42"/>
      <c r="M234" s="189" t="s">
        <v>21</v>
      </c>
      <c r="N234" s="190" t="s">
        <v>44</v>
      </c>
      <c r="O234" s="67"/>
      <c r="P234" s="191">
        <f>O234*H234</f>
        <v>0</v>
      </c>
      <c r="Q234" s="191">
        <v>0</v>
      </c>
      <c r="R234" s="191">
        <f>Q234*H234</f>
        <v>0</v>
      </c>
      <c r="S234" s="191">
        <v>0</v>
      </c>
      <c r="T234" s="192">
        <f>S234*H234</f>
        <v>0</v>
      </c>
      <c r="U234" s="37"/>
      <c r="V234" s="37"/>
      <c r="W234" s="37"/>
      <c r="X234" s="37"/>
      <c r="Y234" s="37"/>
      <c r="Z234" s="37"/>
      <c r="AA234" s="37"/>
      <c r="AB234" s="37"/>
      <c r="AC234" s="37"/>
      <c r="AD234" s="37"/>
      <c r="AE234" s="37"/>
      <c r="AR234" s="193" t="s">
        <v>258</v>
      </c>
      <c r="AT234" s="193" t="s">
        <v>254</v>
      </c>
      <c r="AU234" s="193" t="s">
        <v>80</v>
      </c>
      <c r="AY234" s="20" t="s">
        <v>252</v>
      </c>
      <c r="BE234" s="194">
        <f>IF(N234="základní",J234,0)</f>
        <v>0</v>
      </c>
      <c r="BF234" s="194">
        <f>IF(N234="snížená",J234,0)</f>
        <v>0</v>
      </c>
      <c r="BG234" s="194">
        <f>IF(N234="zákl. přenesená",J234,0)</f>
        <v>0</v>
      </c>
      <c r="BH234" s="194">
        <f>IF(N234="sníž. přenesená",J234,0)</f>
        <v>0</v>
      </c>
      <c r="BI234" s="194">
        <f>IF(N234="nulová",J234,0)</f>
        <v>0</v>
      </c>
      <c r="BJ234" s="20" t="s">
        <v>80</v>
      </c>
      <c r="BK234" s="194">
        <f>ROUND(I234*H234,2)</f>
        <v>0</v>
      </c>
      <c r="BL234" s="20" t="s">
        <v>258</v>
      </c>
      <c r="BM234" s="193" t="s">
        <v>2213</v>
      </c>
    </row>
    <row r="235" spans="1:65" s="12" customFormat="1" ht="25.9" customHeight="1">
      <c r="B235" s="166"/>
      <c r="C235" s="167"/>
      <c r="D235" s="168" t="s">
        <v>72</v>
      </c>
      <c r="E235" s="169" t="s">
        <v>5182</v>
      </c>
      <c r="F235" s="169" t="s">
        <v>5203</v>
      </c>
      <c r="G235" s="167"/>
      <c r="H235" s="167"/>
      <c r="I235" s="170"/>
      <c r="J235" s="171">
        <f>BK235</f>
        <v>0</v>
      </c>
      <c r="K235" s="167"/>
      <c r="L235" s="172"/>
      <c r="M235" s="173"/>
      <c r="N235" s="174"/>
      <c r="O235" s="174"/>
      <c r="P235" s="175">
        <f>SUM(P236:P246)</f>
        <v>0</v>
      </c>
      <c r="Q235" s="174"/>
      <c r="R235" s="175">
        <f>SUM(R236:R246)</f>
        <v>0</v>
      </c>
      <c r="S235" s="174"/>
      <c r="T235" s="176">
        <f>SUM(T236:T246)</f>
        <v>0</v>
      </c>
      <c r="AR235" s="177" t="s">
        <v>80</v>
      </c>
      <c r="AT235" s="178" t="s">
        <v>72</v>
      </c>
      <c r="AU235" s="178" t="s">
        <v>73</v>
      </c>
      <c r="AY235" s="177" t="s">
        <v>252</v>
      </c>
      <c r="BK235" s="179">
        <f>SUM(BK236:BK246)</f>
        <v>0</v>
      </c>
    </row>
    <row r="236" spans="1:65" s="2" customFormat="1" ht="16.5" customHeight="1">
      <c r="A236" s="37"/>
      <c r="B236" s="38"/>
      <c r="C236" s="182" t="s">
        <v>1329</v>
      </c>
      <c r="D236" s="182" t="s">
        <v>254</v>
      </c>
      <c r="E236" s="183" t="s">
        <v>5204</v>
      </c>
      <c r="F236" s="184" t="s">
        <v>5205</v>
      </c>
      <c r="G236" s="185" t="s">
        <v>385</v>
      </c>
      <c r="H236" s="186">
        <v>27</v>
      </c>
      <c r="I236" s="187"/>
      <c r="J236" s="188">
        <f t="shared" ref="J236:J246" si="50">ROUND(I236*H236,2)</f>
        <v>0</v>
      </c>
      <c r="K236" s="184" t="s">
        <v>378</v>
      </c>
      <c r="L236" s="42"/>
      <c r="M236" s="189" t="s">
        <v>21</v>
      </c>
      <c r="N236" s="190" t="s">
        <v>44</v>
      </c>
      <c r="O236" s="67"/>
      <c r="P236" s="191">
        <f t="shared" ref="P236:P246" si="51">O236*H236</f>
        <v>0</v>
      </c>
      <c r="Q236" s="191">
        <v>0</v>
      </c>
      <c r="R236" s="191">
        <f t="shared" ref="R236:R246" si="52">Q236*H236</f>
        <v>0</v>
      </c>
      <c r="S236" s="191">
        <v>0</v>
      </c>
      <c r="T236" s="192">
        <f t="shared" ref="T236:T246" si="53">S236*H236</f>
        <v>0</v>
      </c>
      <c r="U236" s="37"/>
      <c r="V236" s="37"/>
      <c r="W236" s="37"/>
      <c r="X236" s="37"/>
      <c r="Y236" s="37"/>
      <c r="Z236" s="37"/>
      <c r="AA236" s="37"/>
      <c r="AB236" s="37"/>
      <c r="AC236" s="37"/>
      <c r="AD236" s="37"/>
      <c r="AE236" s="37"/>
      <c r="AR236" s="193" t="s">
        <v>258</v>
      </c>
      <c r="AT236" s="193" t="s">
        <v>254</v>
      </c>
      <c r="AU236" s="193" t="s">
        <v>80</v>
      </c>
      <c r="AY236" s="20" t="s">
        <v>252</v>
      </c>
      <c r="BE236" s="194">
        <f t="shared" ref="BE236:BE246" si="54">IF(N236="základní",J236,0)</f>
        <v>0</v>
      </c>
      <c r="BF236" s="194">
        <f t="shared" ref="BF236:BF246" si="55">IF(N236="snížená",J236,0)</f>
        <v>0</v>
      </c>
      <c r="BG236" s="194">
        <f t="shared" ref="BG236:BG246" si="56">IF(N236="zákl. přenesená",J236,0)</f>
        <v>0</v>
      </c>
      <c r="BH236" s="194">
        <f t="shared" ref="BH236:BH246" si="57">IF(N236="sníž. přenesená",J236,0)</f>
        <v>0</v>
      </c>
      <c r="BI236" s="194">
        <f t="shared" ref="BI236:BI246" si="58">IF(N236="nulová",J236,0)</f>
        <v>0</v>
      </c>
      <c r="BJ236" s="20" t="s">
        <v>80</v>
      </c>
      <c r="BK236" s="194">
        <f t="shared" ref="BK236:BK246" si="59">ROUND(I236*H236,2)</f>
        <v>0</v>
      </c>
      <c r="BL236" s="20" t="s">
        <v>258</v>
      </c>
      <c r="BM236" s="193" t="s">
        <v>2228</v>
      </c>
    </row>
    <row r="237" spans="1:65" s="2" customFormat="1" ht="16.5" customHeight="1">
      <c r="A237" s="37"/>
      <c r="B237" s="38"/>
      <c r="C237" s="182" t="s">
        <v>1334</v>
      </c>
      <c r="D237" s="182" t="s">
        <v>254</v>
      </c>
      <c r="E237" s="183" t="s">
        <v>5206</v>
      </c>
      <c r="F237" s="184" t="s">
        <v>5207</v>
      </c>
      <c r="G237" s="185" t="s">
        <v>385</v>
      </c>
      <c r="H237" s="186">
        <v>2</v>
      </c>
      <c r="I237" s="187"/>
      <c r="J237" s="188">
        <f t="shared" si="50"/>
        <v>0</v>
      </c>
      <c r="K237" s="184" t="s">
        <v>378</v>
      </c>
      <c r="L237" s="42"/>
      <c r="M237" s="189" t="s">
        <v>21</v>
      </c>
      <c r="N237" s="190" t="s">
        <v>44</v>
      </c>
      <c r="O237" s="67"/>
      <c r="P237" s="191">
        <f t="shared" si="51"/>
        <v>0</v>
      </c>
      <c r="Q237" s="191">
        <v>0</v>
      </c>
      <c r="R237" s="191">
        <f t="shared" si="52"/>
        <v>0</v>
      </c>
      <c r="S237" s="191">
        <v>0</v>
      </c>
      <c r="T237" s="192">
        <f t="shared" si="53"/>
        <v>0</v>
      </c>
      <c r="U237" s="37"/>
      <c r="V237" s="37"/>
      <c r="W237" s="37"/>
      <c r="X237" s="37"/>
      <c r="Y237" s="37"/>
      <c r="Z237" s="37"/>
      <c r="AA237" s="37"/>
      <c r="AB237" s="37"/>
      <c r="AC237" s="37"/>
      <c r="AD237" s="37"/>
      <c r="AE237" s="37"/>
      <c r="AR237" s="193" t="s">
        <v>258</v>
      </c>
      <c r="AT237" s="193" t="s">
        <v>254</v>
      </c>
      <c r="AU237" s="193" t="s">
        <v>80</v>
      </c>
      <c r="AY237" s="20" t="s">
        <v>252</v>
      </c>
      <c r="BE237" s="194">
        <f t="shared" si="54"/>
        <v>0</v>
      </c>
      <c r="BF237" s="194">
        <f t="shared" si="55"/>
        <v>0</v>
      </c>
      <c r="BG237" s="194">
        <f t="shared" si="56"/>
        <v>0</v>
      </c>
      <c r="BH237" s="194">
        <f t="shared" si="57"/>
        <v>0</v>
      </c>
      <c r="BI237" s="194">
        <f t="shared" si="58"/>
        <v>0</v>
      </c>
      <c r="BJ237" s="20" t="s">
        <v>80</v>
      </c>
      <c r="BK237" s="194">
        <f t="shared" si="59"/>
        <v>0</v>
      </c>
      <c r="BL237" s="20" t="s">
        <v>258</v>
      </c>
      <c r="BM237" s="193" t="s">
        <v>2242</v>
      </c>
    </row>
    <row r="238" spans="1:65" s="2" customFormat="1" ht="16.5" customHeight="1">
      <c r="A238" s="37"/>
      <c r="B238" s="38"/>
      <c r="C238" s="182" t="s">
        <v>1341</v>
      </c>
      <c r="D238" s="182" t="s">
        <v>254</v>
      </c>
      <c r="E238" s="183" t="s">
        <v>5208</v>
      </c>
      <c r="F238" s="184" t="s">
        <v>5209</v>
      </c>
      <c r="G238" s="185" t="s">
        <v>4389</v>
      </c>
      <c r="H238" s="186">
        <v>32</v>
      </c>
      <c r="I238" s="187"/>
      <c r="J238" s="188">
        <f t="shared" si="50"/>
        <v>0</v>
      </c>
      <c r="K238" s="184" t="s">
        <v>378</v>
      </c>
      <c r="L238" s="42"/>
      <c r="M238" s="189" t="s">
        <v>21</v>
      </c>
      <c r="N238" s="190" t="s">
        <v>44</v>
      </c>
      <c r="O238" s="67"/>
      <c r="P238" s="191">
        <f t="shared" si="51"/>
        <v>0</v>
      </c>
      <c r="Q238" s="191">
        <v>0</v>
      </c>
      <c r="R238" s="191">
        <f t="shared" si="52"/>
        <v>0</v>
      </c>
      <c r="S238" s="191">
        <v>0</v>
      </c>
      <c r="T238" s="192">
        <f t="shared" si="53"/>
        <v>0</v>
      </c>
      <c r="U238" s="37"/>
      <c r="V238" s="37"/>
      <c r="W238" s="37"/>
      <c r="X238" s="37"/>
      <c r="Y238" s="37"/>
      <c r="Z238" s="37"/>
      <c r="AA238" s="37"/>
      <c r="AB238" s="37"/>
      <c r="AC238" s="37"/>
      <c r="AD238" s="37"/>
      <c r="AE238" s="37"/>
      <c r="AR238" s="193" t="s">
        <v>258</v>
      </c>
      <c r="AT238" s="193" t="s">
        <v>254</v>
      </c>
      <c r="AU238" s="193" t="s">
        <v>80</v>
      </c>
      <c r="AY238" s="20" t="s">
        <v>252</v>
      </c>
      <c r="BE238" s="194">
        <f t="shared" si="54"/>
        <v>0</v>
      </c>
      <c r="BF238" s="194">
        <f t="shared" si="55"/>
        <v>0</v>
      </c>
      <c r="BG238" s="194">
        <f t="shared" si="56"/>
        <v>0</v>
      </c>
      <c r="BH238" s="194">
        <f t="shared" si="57"/>
        <v>0</v>
      </c>
      <c r="BI238" s="194">
        <f t="shared" si="58"/>
        <v>0</v>
      </c>
      <c r="BJ238" s="20" t="s">
        <v>80</v>
      </c>
      <c r="BK238" s="194">
        <f t="shared" si="59"/>
        <v>0</v>
      </c>
      <c r="BL238" s="20" t="s">
        <v>258</v>
      </c>
      <c r="BM238" s="193" t="s">
        <v>2258</v>
      </c>
    </row>
    <row r="239" spans="1:65" s="2" customFormat="1" ht="16.5" customHeight="1">
      <c r="A239" s="37"/>
      <c r="B239" s="38"/>
      <c r="C239" s="182" t="s">
        <v>1346</v>
      </c>
      <c r="D239" s="182" t="s">
        <v>254</v>
      </c>
      <c r="E239" s="183" t="s">
        <v>5210</v>
      </c>
      <c r="F239" s="184" t="s">
        <v>5211</v>
      </c>
      <c r="G239" s="185" t="s">
        <v>4389</v>
      </c>
      <c r="H239" s="186">
        <v>6</v>
      </c>
      <c r="I239" s="187"/>
      <c r="J239" s="188">
        <f t="shared" si="50"/>
        <v>0</v>
      </c>
      <c r="K239" s="184" t="s">
        <v>378</v>
      </c>
      <c r="L239" s="42"/>
      <c r="M239" s="189" t="s">
        <v>21</v>
      </c>
      <c r="N239" s="190" t="s">
        <v>44</v>
      </c>
      <c r="O239" s="67"/>
      <c r="P239" s="191">
        <f t="shared" si="51"/>
        <v>0</v>
      </c>
      <c r="Q239" s="191">
        <v>0</v>
      </c>
      <c r="R239" s="191">
        <f t="shared" si="52"/>
        <v>0</v>
      </c>
      <c r="S239" s="191">
        <v>0</v>
      </c>
      <c r="T239" s="192">
        <f t="shared" si="53"/>
        <v>0</v>
      </c>
      <c r="U239" s="37"/>
      <c r="V239" s="37"/>
      <c r="W239" s="37"/>
      <c r="X239" s="37"/>
      <c r="Y239" s="37"/>
      <c r="Z239" s="37"/>
      <c r="AA239" s="37"/>
      <c r="AB239" s="37"/>
      <c r="AC239" s="37"/>
      <c r="AD239" s="37"/>
      <c r="AE239" s="37"/>
      <c r="AR239" s="193" t="s">
        <v>258</v>
      </c>
      <c r="AT239" s="193" t="s">
        <v>254</v>
      </c>
      <c r="AU239" s="193" t="s">
        <v>80</v>
      </c>
      <c r="AY239" s="20" t="s">
        <v>252</v>
      </c>
      <c r="BE239" s="194">
        <f t="shared" si="54"/>
        <v>0</v>
      </c>
      <c r="BF239" s="194">
        <f t="shared" si="55"/>
        <v>0</v>
      </c>
      <c r="BG239" s="194">
        <f t="shared" si="56"/>
        <v>0</v>
      </c>
      <c r="BH239" s="194">
        <f t="shared" si="57"/>
        <v>0</v>
      </c>
      <c r="BI239" s="194">
        <f t="shared" si="58"/>
        <v>0</v>
      </c>
      <c r="BJ239" s="20" t="s">
        <v>80</v>
      </c>
      <c r="BK239" s="194">
        <f t="shared" si="59"/>
        <v>0</v>
      </c>
      <c r="BL239" s="20" t="s">
        <v>258</v>
      </c>
      <c r="BM239" s="193" t="s">
        <v>2270</v>
      </c>
    </row>
    <row r="240" spans="1:65" s="2" customFormat="1" ht="16.5" customHeight="1">
      <c r="A240" s="37"/>
      <c r="B240" s="38"/>
      <c r="C240" s="182" t="s">
        <v>1356</v>
      </c>
      <c r="D240" s="182" t="s">
        <v>254</v>
      </c>
      <c r="E240" s="183" t="s">
        <v>5212</v>
      </c>
      <c r="F240" s="184" t="s">
        <v>5213</v>
      </c>
      <c r="G240" s="185" t="s">
        <v>4389</v>
      </c>
      <c r="H240" s="186">
        <v>1</v>
      </c>
      <c r="I240" s="187"/>
      <c r="J240" s="188">
        <f t="shared" si="50"/>
        <v>0</v>
      </c>
      <c r="K240" s="184" t="s">
        <v>378</v>
      </c>
      <c r="L240" s="42"/>
      <c r="M240" s="189" t="s">
        <v>21</v>
      </c>
      <c r="N240" s="190" t="s">
        <v>44</v>
      </c>
      <c r="O240" s="67"/>
      <c r="P240" s="191">
        <f t="shared" si="51"/>
        <v>0</v>
      </c>
      <c r="Q240" s="191">
        <v>0</v>
      </c>
      <c r="R240" s="191">
        <f t="shared" si="52"/>
        <v>0</v>
      </c>
      <c r="S240" s="191">
        <v>0</v>
      </c>
      <c r="T240" s="192">
        <f t="shared" si="53"/>
        <v>0</v>
      </c>
      <c r="U240" s="37"/>
      <c r="V240" s="37"/>
      <c r="W240" s="37"/>
      <c r="X240" s="37"/>
      <c r="Y240" s="37"/>
      <c r="Z240" s="37"/>
      <c r="AA240" s="37"/>
      <c r="AB240" s="37"/>
      <c r="AC240" s="37"/>
      <c r="AD240" s="37"/>
      <c r="AE240" s="37"/>
      <c r="AR240" s="193" t="s">
        <v>258</v>
      </c>
      <c r="AT240" s="193" t="s">
        <v>254</v>
      </c>
      <c r="AU240" s="193" t="s">
        <v>80</v>
      </c>
      <c r="AY240" s="20" t="s">
        <v>252</v>
      </c>
      <c r="BE240" s="194">
        <f t="shared" si="54"/>
        <v>0</v>
      </c>
      <c r="BF240" s="194">
        <f t="shared" si="55"/>
        <v>0</v>
      </c>
      <c r="BG240" s="194">
        <f t="shared" si="56"/>
        <v>0</v>
      </c>
      <c r="BH240" s="194">
        <f t="shared" si="57"/>
        <v>0</v>
      </c>
      <c r="BI240" s="194">
        <f t="shared" si="58"/>
        <v>0</v>
      </c>
      <c r="BJ240" s="20" t="s">
        <v>80</v>
      </c>
      <c r="BK240" s="194">
        <f t="shared" si="59"/>
        <v>0</v>
      </c>
      <c r="BL240" s="20" t="s">
        <v>258</v>
      </c>
      <c r="BM240" s="193" t="s">
        <v>2282</v>
      </c>
    </row>
    <row r="241" spans="1:65" s="2" customFormat="1" ht="16.5" customHeight="1">
      <c r="A241" s="37"/>
      <c r="B241" s="38"/>
      <c r="C241" s="182" t="s">
        <v>204</v>
      </c>
      <c r="D241" s="182" t="s">
        <v>254</v>
      </c>
      <c r="E241" s="183" t="s">
        <v>5214</v>
      </c>
      <c r="F241" s="184" t="s">
        <v>5215</v>
      </c>
      <c r="G241" s="185" t="s">
        <v>4389</v>
      </c>
      <c r="H241" s="186">
        <v>3</v>
      </c>
      <c r="I241" s="187"/>
      <c r="J241" s="188">
        <f t="shared" si="50"/>
        <v>0</v>
      </c>
      <c r="K241" s="184" t="s">
        <v>378</v>
      </c>
      <c r="L241" s="42"/>
      <c r="M241" s="189" t="s">
        <v>21</v>
      </c>
      <c r="N241" s="190" t="s">
        <v>44</v>
      </c>
      <c r="O241" s="67"/>
      <c r="P241" s="191">
        <f t="shared" si="51"/>
        <v>0</v>
      </c>
      <c r="Q241" s="191">
        <v>0</v>
      </c>
      <c r="R241" s="191">
        <f t="shared" si="52"/>
        <v>0</v>
      </c>
      <c r="S241" s="191">
        <v>0</v>
      </c>
      <c r="T241" s="192">
        <f t="shared" si="53"/>
        <v>0</v>
      </c>
      <c r="U241" s="37"/>
      <c r="V241" s="37"/>
      <c r="W241" s="37"/>
      <c r="X241" s="37"/>
      <c r="Y241" s="37"/>
      <c r="Z241" s="37"/>
      <c r="AA241" s="37"/>
      <c r="AB241" s="37"/>
      <c r="AC241" s="37"/>
      <c r="AD241" s="37"/>
      <c r="AE241" s="37"/>
      <c r="AR241" s="193" t="s">
        <v>258</v>
      </c>
      <c r="AT241" s="193" t="s">
        <v>254</v>
      </c>
      <c r="AU241" s="193" t="s">
        <v>80</v>
      </c>
      <c r="AY241" s="20" t="s">
        <v>252</v>
      </c>
      <c r="BE241" s="194">
        <f t="shared" si="54"/>
        <v>0</v>
      </c>
      <c r="BF241" s="194">
        <f t="shared" si="55"/>
        <v>0</v>
      </c>
      <c r="BG241" s="194">
        <f t="shared" si="56"/>
        <v>0</v>
      </c>
      <c r="BH241" s="194">
        <f t="shared" si="57"/>
        <v>0</v>
      </c>
      <c r="BI241" s="194">
        <f t="shared" si="58"/>
        <v>0</v>
      </c>
      <c r="BJ241" s="20" t="s">
        <v>80</v>
      </c>
      <c r="BK241" s="194">
        <f t="shared" si="59"/>
        <v>0</v>
      </c>
      <c r="BL241" s="20" t="s">
        <v>258</v>
      </c>
      <c r="BM241" s="193" t="s">
        <v>2292</v>
      </c>
    </row>
    <row r="242" spans="1:65" s="2" customFormat="1" ht="16.5" customHeight="1">
      <c r="A242" s="37"/>
      <c r="B242" s="38"/>
      <c r="C242" s="182" t="s">
        <v>1373</v>
      </c>
      <c r="D242" s="182" t="s">
        <v>254</v>
      </c>
      <c r="E242" s="183" t="s">
        <v>5216</v>
      </c>
      <c r="F242" s="184" t="s">
        <v>5217</v>
      </c>
      <c r="G242" s="185" t="s">
        <v>4389</v>
      </c>
      <c r="H242" s="186">
        <v>28</v>
      </c>
      <c r="I242" s="187"/>
      <c r="J242" s="188">
        <f t="shared" si="50"/>
        <v>0</v>
      </c>
      <c r="K242" s="184" t="s">
        <v>378</v>
      </c>
      <c r="L242" s="42"/>
      <c r="M242" s="189" t="s">
        <v>21</v>
      </c>
      <c r="N242" s="190" t="s">
        <v>44</v>
      </c>
      <c r="O242" s="67"/>
      <c r="P242" s="191">
        <f t="shared" si="51"/>
        <v>0</v>
      </c>
      <c r="Q242" s="191">
        <v>0</v>
      </c>
      <c r="R242" s="191">
        <f t="shared" si="52"/>
        <v>0</v>
      </c>
      <c r="S242" s="191">
        <v>0</v>
      </c>
      <c r="T242" s="192">
        <f t="shared" si="53"/>
        <v>0</v>
      </c>
      <c r="U242" s="37"/>
      <c r="V242" s="37"/>
      <c r="W242" s="37"/>
      <c r="X242" s="37"/>
      <c r="Y242" s="37"/>
      <c r="Z242" s="37"/>
      <c r="AA242" s="37"/>
      <c r="AB242" s="37"/>
      <c r="AC242" s="37"/>
      <c r="AD242" s="37"/>
      <c r="AE242" s="37"/>
      <c r="AR242" s="193" t="s">
        <v>258</v>
      </c>
      <c r="AT242" s="193" t="s">
        <v>254</v>
      </c>
      <c r="AU242" s="193" t="s">
        <v>80</v>
      </c>
      <c r="AY242" s="20" t="s">
        <v>252</v>
      </c>
      <c r="BE242" s="194">
        <f t="shared" si="54"/>
        <v>0</v>
      </c>
      <c r="BF242" s="194">
        <f t="shared" si="55"/>
        <v>0</v>
      </c>
      <c r="BG242" s="194">
        <f t="shared" si="56"/>
        <v>0</v>
      </c>
      <c r="BH242" s="194">
        <f t="shared" si="57"/>
        <v>0</v>
      </c>
      <c r="BI242" s="194">
        <f t="shared" si="58"/>
        <v>0</v>
      </c>
      <c r="BJ242" s="20" t="s">
        <v>80</v>
      </c>
      <c r="BK242" s="194">
        <f t="shared" si="59"/>
        <v>0</v>
      </c>
      <c r="BL242" s="20" t="s">
        <v>258</v>
      </c>
      <c r="BM242" s="193" t="s">
        <v>2303</v>
      </c>
    </row>
    <row r="243" spans="1:65" s="2" customFormat="1" ht="16.5" customHeight="1">
      <c r="A243" s="37"/>
      <c r="B243" s="38"/>
      <c r="C243" s="182" t="s">
        <v>1378</v>
      </c>
      <c r="D243" s="182" t="s">
        <v>254</v>
      </c>
      <c r="E243" s="183" t="s">
        <v>5218</v>
      </c>
      <c r="F243" s="184" t="s">
        <v>5219</v>
      </c>
      <c r="G243" s="185" t="s">
        <v>4389</v>
      </c>
      <c r="H243" s="186">
        <v>6</v>
      </c>
      <c r="I243" s="187"/>
      <c r="J243" s="188">
        <f t="shared" si="50"/>
        <v>0</v>
      </c>
      <c r="K243" s="184" t="s">
        <v>378</v>
      </c>
      <c r="L243" s="42"/>
      <c r="M243" s="189" t="s">
        <v>21</v>
      </c>
      <c r="N243" s="190" t="s">
        <v>44</v>
      </c>
      <c r="O243" s="67"/>
      <c r="P243" s="191">
        <f t="shared" si="51"/>
        <v>0</v>
      </c>
      <c r="Q243" s="191">
        <v>0</v>
      </c>
      <c r="R243" s="191">
        <f t="shared" si="52"/>
        <v>0</v>
      </c>
      <c r="S243" s="191">
        <v>0</v>
      </c>
      <c r="T243" s="192">
        <f t="shared" si="53"/>
        <v>0</v>
      </c>
      <c r="U243" s="37"/>
      <c r="V243" s="37"/>
      <c r="W243" s="37"/>
      <c r="X243" s="37"/>
      <c r="Y243" s="37"/>
      <c r="Z243" s="37"/>
      <c r="AA243" s="37"/>
      <c r="AB243" s="37"/>
      <c r="AC243" s="37"/>
      <c r="AD243" s="37"/>
      <c r="AE243" s="37"/>
      <c r="AR243" s="193" t="s">
        <v>258</v>
      </c>
      <c r="AT243" s="193" t="s">
        <v>254</v>
      </c>
      <c r="AU243" s="193" t="s">
        <v>80</v>
      </c>
      <c r="AY243" s="20" t="s">
        <v>252</v>
      </c>
      <c r="BE243" s="194">
        <f t="shared" si="54"/>
        <v>0</v>
      </c>
      <c r="BF243" s="194">
        <f t="shared" si="55"/>
        <v>0</v>
      </c>
      <c r="BG243" s="194">
        <f t="shared" si="56"/>
        <v>0</v>
      </c>
      <c r="BH243" s="194">
        <f t="shared" si="57"/>
        <v>0</v>
      </c>
      <c r="BI243" s="194">
        <f t="shared" si="58"/>
        <v>0</v>
      </c>
      <c r="BJ243" s="20" t="s">
        <v>80</v>
      </c>
      <c r="BK243" s="194">
        <f t="shared" si="59"/>
        <v>0</v>
      </c>
      <c r="BL243" s="20" t="s">
        <v>258</v>
      </c>
      <c r="BM243" s="193" t="s">
        <v>2313</v>
      </c>
    </row>
    <row r="244" spans="1:65" s="2" customFormat="1" ht="16.5" customHeight="1">
      <c r="A244" s="37"/>
      <c r="B244" s="38"/>
      <c r="C244" s="182" t="s">
        <v>1392</v>
      </c>
      <c r="D244" s="182" t="s">
        <v>254</v>
      </c>
      <c r="E244" s="183" t="s">
        <v>5220</v>
      </c>
      <c r="F244" s="184" t="s">
        <v>5221</v>
      </c>
      <c r="G244" s="185" t="s">
        <v>385</v>
      </c>
      <c r="H244" s="186">
        <v>9</v>
      </c>
      <c r="I244" s="187"/>
      <c r="J244" s="188">
        <f t="shared" si="50"/>
        <v>0</v>
      </c>
      <c r="K244" s="184" t="s">
        <v>378</v>
      </c>
      <c r="L244" s="42"/>
      <c r="M244" s="189" t="s">
        <v>21</v>
      </c>
      <c r="N244" s="190" t="s">
        <v>44</v>
      </c>
      <c r="O244" s="67"/>
      <c r="P244" s="191">
        <f t="shared" si="51"/>
        <v>0</v>
      </c>
      <c r="Q244" s="191">
        <v>0</v>
      </c>
      <c r="R244" s="191">
        <f t="shared" si="52"/>
        <v>0</v>
      </c>
      <c r="S244" s="191">
        <v>0</v>
      </c>
      <c r="T244" s="192">
        <f t="shared" si="53"/>
        <v>0</v>
      </c>
      <c r="U244" s="37"/>
      <c r="V244" s="37"/>
      <c r="W244" s="37"/>
      <c r="X244" s="37"/>
      <c r="Y244" s="37"/>
      <c r="Z244" s="37"/>
      <c r="AA244" s="37"/>
      <c r="AB244" s="37"/>
      <c r="AC244" s="37"/>
      <c r="AD244" s="37"/>
      <c r="AE244" s="37"/>
      <c r="AR244" s="193" t="s">
        <v>258</v>
      </c>
      <c r="AT244" s="193" t="s">
        <v>254</v>
      </c>
      <c r="AU244" s="193" t="s">
        <v>80</v>
      </c>
      <c r="AY244" s="20" t="s">
        <v>252</v>
      </c>
      <c r="BE244" s="194">
        <f t="shared" si="54"/>
        <v>0</v>
      </c>
      <c r="BF244" s="194">
        <f t="shared" si="55"/>
        <v>0</v>
      </c>
      <c r="BG244" s="194">
        <f t="shared" si="56"/>
        <v>0</v>
      </c>
      <c r="BH244" s="194">
        <f t="shared" si="57"/>
        <v>0</v>
      </c>
      <c r="BI244" s="194">
        <f t="shared" si="58"/>
        <v>0</v>
      </c>
      <c r="BJ244" s="20" t="s">
        <v>80</v>
      </c>
      <c r="BK244" s="194">
        <f t="shared" si="59"/>
        <v>0</v>
      </c>
      <c r="BL244" s="20" t="s">
        <v>258</v>
      </c>
      <c r="BM244" s="193" t="s">
        <v>2325</v>
      </c>
    </row>
    <row r="245" spans="1:65" s="2" customFormat="1" ht="16.5" customHeight="1">
      <c r="A245" s="37"/>
      <c r="B245" s="38"/>
      <c r="C245" s="182" t="s">
        <v>1397</v>
      </c>
      <c r="D245" s="182" t="s">
        <v>254</v>
      </c>
      <c r="E245" s="183" t="s">
        <v>5222</v>
      </c>
      <c r="F245" s="184" t="s">
        <v>5223</v>
      </c>
      <c r="G245" s="185" t="s">
        <v>385</v>
      </c>
      <c r="H245" s="186">
        <v>24</v>
      </c>
      <c r="I245" s="187"/>
      <c r="J245" s="188">
        <f t="shared" si="50"/>
        <v>0</v>
      </c>
      <c r="K245" s="184" t="s">
        <v>378</v>
      </c>
      <c r="L245" s="42"/>
      <c r="M245" s="189" t="s">
        <v>21</v>
      </c>
      <c r="N245" s="190" t="s">
        <v>44</v>
      </c>
      <c r="O245" s="67"/>
      <c r="P245" s="191">
        <f t="shared" si="51"/>
        <v>0</v>
      </c>
      <c r="Q245" s="191">
        <v>0</v>
      </c>
      <c r="R245" s="191">
        <f t="shared" si="52"/>
        <v>0</v>
      </c>
      <c r="S245" s="191">
        <v>0</v>
      </c>
      <c r="T245" s="192">
        <f t="shared" si="53"/>
        <v>0</v>
      </c>
      <c r="U245" s="37"/>
      <c r="V245" s="37"/>
      <c r="W245" s="37"/>
      <c r="X245" s="37"/>
      <c r="Y245" s="37"/>
      <c r="Z245" s="37"/>
      <c r="AA245" s="37"/>
      <c r="AB245" s="37"/>
      <c r="AC245" s="37"/>
      <c r="AD245" s="37"/>
      <c r="AE245" s="37"/>
      <c r="AR245" s="193" t="s">
        <v>258</v>
      </c>
      <c r="AT245" s="193" t="s">
        <v>254</v>
      </c>
      <c r="AU245" s="193" t="s">
        <v>80</v>
      </c>
      <c r="AY245" s="20" t="s">
        <v>252</v>
      </c>
      <c r="BE245" s="194">
        <f t="shared" si="54"/>
        <v>0</v>
      </c>
      <c r="BF245" s="194">
        <f t="shared" si="55"/>
        <v>0</v>
      </c>
      <c r="BG245" s="194">
        <f t="shared" si="56"/>
        <v>0</v>
      </c>
      <c r="BH245" s="194">
        <f t="shared" si="57"/>
        <v>0</v>
      </c>
      <c r="BI245" s="194">
        <f t="shared" si="58"/>
        <v>0</v>
      </c>
      <c r="BJ245" s="20" t="s">
        <v>80</v>
      </c>
      <c r="BK245" s="194">
        <f t="shared" si="59"/>
        <v>0</v>
      </c>
      <c r="BL245" s="20" t="s">
        <v>258</v>
      </c>
      <c r="BM245" s="193" t="s">
        <v>2337</v>
      </c>
    </row>
    <row r="246" spans="1:65" s="2" customFormat="1" ht="16.5" customHeight="1">
      <c r="A246" s="37"/>
      <c r="B246" s="38"/>
      <c r="C246" s="182" t="s">
        <v>1402</v>
      </c>
      <c r="D246" s="182" t="s">
        <v>254</v>
      </c>
      <c r="E246" s="183" t="s">
        <v>5194</v>
      </c>
      <c r="F246" s="184" t="s">
        <v>5195</v>
      </c>
      <c r="G246" s="185" t="s">
        <v>3254</v>
      </c>
      <c r="H246" s="255"/>
      <c r="I246" s="187"/>
      <c r="J246" s="188">
        <f t="shared" si="50"/>
        <v>0</v>
      </c>
      <c r="K246" s="184" t="s">
        <v>378</v>
      </c>
      <c r="L246" s="42"/>
      <c r="M246" s="189" t="s">
        <v>21</v>
      </c>
      <c r="N246" s="190" t="s">
        <v>44</v>
      </c>
      <c r="O246" s="67"/>
      <c r="P246" s="191">
        <f t="shared" si="51"/>
        <v>0</v>
      </c>
      <c r="Q246" s="191">
        <v>0</v>
      </c>
      <c r="R246" s="191">
        <f t="shared" si="52"/>
        <v>0</v>
      </c>
      <c r="S246" s="191">
        <v>0</v>
      </c>
      <c r="T246" s="192">
        <f t="shared" si="53"/>
        <v>0</v>
      </c>
      <c r="U246" s="37"/>
      <c r="V246" s="37"/>
      <c r="W246" s="37"/>
      <c r="X246" s="37"/>
      <c r="Y246" s="37"/>
      <c r="Z246" s="37"/>
      <c r="AA246" s="37"/>
      <c r="AB246" s="37"/>
      <c r="AC246" s="37"/>
      <c r="AD246" s="37"/>
      <c r="AE246" s="37"/>
      <c r="AR246" s="193" t="s">
        <v>258</v>
      </c>
      <c r="AT246" s="193" t="s">
        <v>254</v>
      </c>
      <c r="AU246" s="193" t="s">
        <v>80</v>
      </c>
      <c r="AY246" s="20" t="s">
        <v>252</v>
      </c>
      <c r="BE246" s="194">
        <f t="shared" si="54"/>
        <v>0</v>
      </c>
      <c r="BF246" s="194">
        <f t="shared" si="55"/>
        <v>0</v>
      </c>
      <c r="BG246" s="194">
        <f t="shared" si="56"/>
        <v>0</v>
      </c>
      <c r="BH246" s="194">
        <f t="shared" si="57"/>
        <v>0</v>
      </c>
      <c r="BI246" s="194">
        <f t="shared" si="58"/>
        <v>0</v>
      </c>
      <c r="BJ246" s="20" t="s">
        <v>80</v>
      </c>
      <c r="BK246" s="194">
        <f t="shared" si="59"/>
        <v>0</v>
      </c>
      <c r="BL246" s="20" t="s">
        <v>258</v>
      </c>
      <c r="BM246" s="193" t="s">
        <v>2351</v>
      </c>
    </row>
    <row r="247" spans="1:65" s="12" customFormat="1" ht="25.9" customHeight="1">
      <c r="B247" s="166"/>
      <c r="C247" s="167"/>
      <c r="D247" s="168" t="s">
        <v>72</v>
      </c>
      <c r="E247" s="169" t="s">
        <v>5224</v>
      </c>
      <c r="F247" s="169" t="s">
        <v>5225</v>
      </c>
      <c r="G247" s="167"/>
      <c r="H247" s="167"/>
      <c r="I247" s="170"/>
      <c r="J247" s="171">
        <f>BK247</f>
        <v>0</v>
      </c>
      <c r="K247" s="167"/>
      <c r="L247" s="172"/>
      <c r="M247" s="173"/>
      <c r="N247" s="174"/>
      <c r="O247" s="174"/>
      <c r="P247" s="175">
        <f>SUM(P248:P251)</f>
        <v>0</v>
      </c>
      <c r="Q247" s="174"/>
      <c r="R247" s="175">
        <f>SUM(R248:R251)</f>
        <v>0</v>
      </c>
      <c r="S247" s="174"/>
      <c r="T247" s="176">
        <f>SUM(T248:T251)</f>
        <v>0</v>
      </c>
      <c r="AR247" s="177" t="s">
        <v>80</v>
      </c>
      <c r="AT247" s="178" t="s">
        <v>72</v>
      </c>
      <c r="AU247" s="178" t="s">
        <v>73</v>
      </c>
      <c r="AY247" s="177" t="s">
        <v>252</v>
      </c>
      <c r="BK247" s="179">
        <f>SUM(BK248:BK251)</f>
        <v>0</v>
      </c>
    </row>
    <row r="248" spans="1:65" s="2" customFormat="1" ht="16.5" customHeight="1">
      <c r="A248" s="37"/>
      <c r="B248" s="38"/>
      <c r="C248" s="182" t="s">
        <v>1406</v>
      </c>
      <c r="D248" s="182" t="s">
        <v>254</v>
      </c>
      <c r="E248" s="183" t="s">
        <v>5226</v>
      </c>
      <c r="F248" s="184" t="s">
        <v>5227</v>
      </c>
      <c r="G248" s="185" t="s">
        <v>163</v>
      </c>
      <c r="H248" s="186">
        <v>20</v>
      </c>
      <c r="I248" s="187"/>
      <c r="J248" s="188">
        <f>ROUND(I248*H248,2)</f>
        <v>0</v>
      </c>
      <c r="K248" s="184" t="s">
        <v>378</v>
      </c>
      <c r="L248" s="42"/>
      <c r="M248" s="189" t="s">
        <v>21</v>
      </c>
      <c r="N248" s="190" t="s">
        <v>44</v>
      </c>
      <c r="O248" s="67"/>
      <c r="P248" s="191">
        <f>O248*H248</f>
        <v>0</v>
      </c>
      <c r="Q248" s="191">
        <v>0</v>
      </c>
      <c r="R248" s="191">
        <f>Q248*H248</f>
        <v>0</v>
      </c>
      <c r="S248" s="191">
        <v>0</v>
      </c>
      <c r="T248" s="192">
        <f>S248*H248</f>
        <v>0</v>
      </c>
      <c r="U248" s="37"/>
      <c r="V248" s="37"/>
      <c r="W248" s="37"/>
      <c r="X248" s="37"/>
      <c r="Y248" s="37"/>
      <c r="Z248" s="37"/>
      <c r="AA248" s="37"/>
      <c r="AB248" s="37"/>
      <c r="AC248" s="37"/>
      <c r="AD248" s="37"/>
      <c r="AE248" s="37"/>
      <c r="AR248" s="193" t="s">
        <v>258</v>
      </c>
      <c r="AT248" s="193" t="s">
        <v>254</v>
      </c>
      <c r="AU248" s="193" t="s">
        <v>80</v>
      </c>
      <c r="AY248" s="20" t="s">
        <v>252</v>
      </c>
      <c r="BE248" s="194">
        <f>IF(N248="základní",J248,0)</f>
        <v>0</v>
      </c>
      <c r="BF248" s="194">
        <f>IF(N248="snížená",J248,0)</f>
        <v>0</v>
      </c>
      <c r="BG248" s="194">
        <f>IF(N248="zákl. přenesená",J248,0)</f>
        <v>0</v>
      </c>
      <c r="BH248" s="194">
        <f>IF(N248="sníž. přenesená",J248,0)</f>
        <v>0</v>
      </c>
      <c r="BI248" s="194">
        <f>IF(N248="nulová",J248,0)</f>
        <v>0</v>
      </c>
      <c r="BJ248" s="20" t="s">
        <v>80</v>
      </c>
      <c r="BK248" s="194">
        <f>ROUND(I248*H248,2)</f>
        <v>0</v>
      </c>
      <c r="BL248" s="20" t="s">
        <v>258</v>
      </c>
      <c r="BM248" s="193" t="s">
        <v>2358</v>
      </c>
    </row>
    <row r="249" spans="1:65" s="2" customFormat="1" ht="16.5" customHeight="1">
      <c r="A249" s="37"/>
      <c r="B249" s="38"/>
      <c r="C249" s="182" t="s">
        <v>1415</v>
      </c>
      <c r="D249" s="182" t="s">
        <v>254</v>
      </c>
      <c r="E249" s="183" t="s">
        <v>5228</v>
      </c>
      <c r="F249" s="184" t="s">
        <v>5229</v>
      </c>
      <c r="G249" s="185" t="s">
        <v>3159</v>
      </c>
      <c r="H249" s="186">
        <v>1</v>
      </c>
      <c r="I249" s="187"/>
      <c r="J249" s="188">
        <f>ROUND(I249*H249,2)</f>
        <v>0</v>
      </c>
      <c r="K249" s="184" t="s">
        <v>378</v>
      </c>
      <c r="L249" s="42"/>
      <c r="M249" s="189" t="s">
        <v>21</v>
      </c>
      <c r="N249" s="190" t="s">
        <v>44</v>
      </c>
      <c r="O249" s="67"/>
      <c r="P249" s="191">
        <f>O249*H249</f>
        <v>0</v>
      </c>
      <c r="Q249" s="191">
        <v>0</v>
      </c>
      <c r="R249" s="191">
        <f>Q249*H249</f>
        <v>0</v>
      </c>
      <c r="S249" s="191">
        <v>0</v>
      </c>
      <c r="T249" s="192">
        <f>S249*H249</f>
        <v>0</v>
      </c>
      <c r="U249" s="37"/>
      <c r="V249" s="37"/>
      <c r="W249" s="37"/>
      <c r="X249" s="37"/>
      <c r="Y249" s="37"/>
      <c r="Z249" s="37"/>
      <c r="AA249" s="37"/>
      <c r="AB249" s="37"/>
      <c r="AC249" s="37"/>
      <c r="AD249" s="37"/>
      <c r="AE249" s="37"/>
      <c r="AR249" s="193" t="s">
        <v>258</v>
      </c>
      <c r="AT249" s="193" t="s">
        <v>254</v>
      </c>
      <c r="AU249" s="193" t="s">
        <v>80</v>
      </c>
      <c r="AY249" s="20" t="s">
        <v>252</v>
      </c>
      <c r="BE249" s="194">
        <f>IF(N249="základní",J249,0)</f>
        <v>0</v>
      </c>
      <c r="BF249" s="194">
        <f>IF(N249="snížená",J249,0)</f>
        <v>0</v>
      </c>
      <c r="BG249" s="194">
        <f>IF(N249="zákl. přenesená",J249,0)</f>
        <v>0</v>
      </c>
      <c r="BH249" s="194">
        <f>IF(N249="sníž. přenesená",J249,0)</f>
        <v>0</v>
      </c>
      <c r="BI249" s="194">
        <f>IF(N249="nulová",J249,0)</f>
        <v>0</v>
      </c>
      <c r="BJ249" s="20" t="s">
        <v>80</v>
      </c>
      <c r="BK249" s="194">
        <f>ROUND(I249*H249,2)</f>
        <v>0</v>
      </c>
      <c r="BL249" s="20" t="s">
        <v>258</v>
      </c>
      <c r="BM249" s="193" t="s">
        <v>2368</v>
      </c>
    </row>
    <row r="250" spans="1:65" s="2" customFormat="1" ht="16.5" customHeight="1">
      <c r="A250" s="37"/>
      <c r="B250" s="38"/>
      <c r="C250" s="182" t="s">
        <v>1421</v>
      </c>
      <c r="D250" s="182" t="s">
        <v>254</v>
      </c>
      <c r="E250" s="183" t="s">
        <v>5230</v>
      </c>
      <c r="F250" s="184" t="s">
        <v>5231</v>
      </c>
      <c r="G250" s="185" t="s">
        <v>5029</v>
      </c>
      <c r="H250" s="186">
        <v>1</v>
      </c>
      <c r="I250" s="187"/>
      <c r="J250" s="188">
        <f>ROUND(I250*H250,2)</f>
        <v>0</v>
      </c>
      <c r="K250" s="184" t="s">
        <v>378</v>
      </c>
      <c r="L250" s="42"/>
      <c r="M250" s="189" t="s">
        <v>21</v>
      </c>
      <c r="N250" s="190" t="s">
        <v>44</v>
      </c>
      <c r="O250" s="67"/>
      <c r="P250" s="191">
        <f>O250*H250</f>
        <v>0</v>
      </c>
      <c r="Q250" s="191">
        <v>0</v>
      </c>
      <c r="R250" s="191">
        <f>Q250*H250</f>
        <v>0</v>
      </c>
      <c r="S250" s="191">
        <v>0</v>
      </c>
      <c r="T250" s="192">
        <f>S250*H250</f>
        <v>0</v>
      </c>
      <c r="U250" s="37"/>
      <c r="V250" s="37"/>
      <c r="W250" s="37"/>
      <c r="X250" s="37"/>
      <c r="Y250" s="37"/>
      <c r="Z250" s="37"/>
      <c r="AA250" s="37"/>
      <c r="AB250" s="37"/>
      <c r="AC250" s="37"/>
      <c r="AD250" s="37"/>
      <c r="AE250" s="37"/>
      <c r="AR250" s="193" t="s">
        <v>258</v>
      </c>
      <c r="AT250" s="193" t="s">
        <v>254</v>
      </c>
      <c r="AU250" s="193" t="s">
        <v>80</v>
      </c>
      <c r="AY250" s="20" t="s">
        <v>252</v>
      </c>
      <c r="BE250" s="194">
        <f>IF(N250="základní",J250,0)</f>
        <v>0</v>
      </c>
      <c r="BF250" s="194">
        <f>IF(N250="snížená",J250,0)</f>
        <v>0</v>
      </c>
      <c r="BG250" s="194">
        <f>IF(N250="zákl. přenesená",J250,0)</f>
        <v>0</v>
      </c>
      <c r="BH250" s="194">
        <f>IF(N250="sníž. přenesená",J250,0)</f>
        <v>0</v>
      </c>
      <c r="BI250" s="194">
        <f>IF(N250="nulová",J250,0)</f>
        <v>0</v>
      </c>
      <c r="BJ250" s="20" t="s">
        <v>80</v>
      </c>
      <c r="BK250" s="194">
        <f>ROUND(I250*H250,2)</f>
        <v>0</v>
      </c>
      <c r="BL250" s="20" t="s">
        <v>258</v>
      </c>
      <c r="BM250" s="193" t="s">
        <v>2386</v>
      </c>
    </row>
    <row r="251" spans="1:65" s="2" customFormat="1" ht="16.5" customHeight="1">
      <c r="A251" s="37"/>
      <c r="B251" s="38"/>
      <c r="C251" s="182" t="s">
        <v>1427</v>
      </c>
      <c r="D251" s="182" t="s">
        <v>254</v>
      </c>
      <c r="E251" s="183" t="s">
        <v>5232</v>
      </c>
      <c r="F251" s="184" t="s">
        <v>5233</v>
      </c>
      <c r="G251" s="185" t="s">
        <v>5029</v>
      </c>
      <c r="H251" s="186">
        <v>1</v>
      </c>
      <c r="I251" s="187"/>
      <c r="J251" s="188">
        <f>ROUND(I251*H251,2)</f>
        <v>0</v>
      </c>
      <c r="K251" s="184" t="s">
        <v>378</v>
      </c>
      <c r="L251" s="42"/>
      <c r="M251" s="189" t="s">
        <v>21</v>
      </c>
      <c r="N251" s="190" t="s">
        <v>44</v>
      </c>
      <c r="O251" s="67"/>
      <c r="P251" s="191">
        <f>O251*H251</f>
        <v>0</v>
      </c>
      <c r="Q251" s="191">
        <v>0</v>
      </c>
      <c r="R251" s="191">
        <f>Q251*H251</f>
        <v>0</v>
      </c>
      <c r="S251" s="191">
        <v>0</v>
      </c>
      <c r="T251" s="192">
        <f>S251*H251</f>
        <v>0</v>
      </c>
      <c r="U251" s="37"/>
      <c r="V251" s="37"/>
      <c r="W251" s="37"/>
      <c r="X251" s="37"/>
      <c r="Y251" s="37"/>
      <c r="Z251" s="37"/>
      <c r="AA251" s="37"/>
      <c r="AB251" s="37"/>
      <c r="AC251" s="37"/>
      <c r="AD251" s="37"/>
      <c r="AE251" s="37"/>
      <c r="AR251" s="193" t="s">
        <v>258</v>
      </c>
      <c r="AT251" s="193" t="s">
        <v>254</v>
      </c>
      <c r="AU251" s="193" t="s">
        <v>80</v>
      </c>
      <c r="AY251" s="20" t="s">
        <v>252</v>
      </c>
      <c r="BE251" s="194">
        <f>IF(N251="základní",J251,0)</f>
        <v>0</v>
      </c>
      <c r="BF251" s="194">
        <f>IF(N251="snížená",J251,0)</f>
        <v>0</v>
      </c>
      <c r="BG251" s="194">
        <f>IF(N251="zákl. přenesená",J251,0)</f>
        <v>0</v>
      </c>
      <c r="BH251" s="194">
        <f>IF(N251="sníž. přenesená",J251,0)</f>
        <v>0</v>
      </c>
      <c r="BI251" s="194">
        <f>IF(N251="nulová",J251,0)</f>
        <v>0</v>
      </c>
      <c r="BJ251" s="20" t="s">
        <v>80</v>
      </c>
      <c r="BK251" s="194">
        <f>ROUND(I251*H251,2)</f>
        <v>0</v>
      </c>
      <c r="BL251" s="20" t="s">
        <v>258</v>
      </c>
      <c r="BM251" s="193" t="s">
        <v>2396</v>
      </c>
    </row>
    <row r="252" spans="1:65" s="12" customFormat="1" ht="25.9" customHeight="1">
      <c r="B252" s="166"/>
      <c r="C252" s="167"/>
      <c r="D252" s="168" t="s">
        <v>72</v>
      </c>
      <c r="E252" s="169" t="s">
        <v>5234</v>
      </c>
      <c r="F252" s="169" t="s">
        <v>5235</v>
      </c>
      <c r="G252" s="167"/>
      <c r="H252" s="167"/>
      <c r="I252" s="170"/>
      <c r="J252" s="171">
        <f>BK252</f>
        <v>0</v>
      </c>
      <c r="K252" s="167"/>
      <c r="L252" s="172"/>
      <c r="M252" s="173"/>
      <c r="N252" s="174"/>
      <c r="O252" s="174"/>
      <c r="P252" s="175">
        <f>SUM(P253:P258)</f>
        <v>0</v>
      </c>
      <c r="Q252" s="174"/>
      <c r="R252" s="175">
        <f>SUM(R253:R258)</f>
        <v>0</v>
      </c>
      <c r="S252" s="174"/>
      <c r="T252" s="176">
        <f>SUM(T253:T258)</f>
        <v>0</v>
      </c>
      <c r="AR252" s="177" t="s">
        <v>80</v>
      </c>
      <c r="AT252" s="178" t="s">
        <v>72</v>
      </c>
      <c r="AU252" s="178" t="s">
        <v>73</v>
      </c>
      <c r="AY252" s="177" t="s">
        <v>252</v>
      </c>
      <c r="BK252" s="179">
        <f>SUM(BK253:BK258)</f>
        <v>0</v>
      </c>
    </row>
    <row r="253" spans="1:65" s="2" customFormat="1" ht="16.5" customHeight="1">
      <c r="A253" s="37"/>
      <c r="B253" s="38"/>
      <c r="C253" s="182" t="s">
        <v>1434</v>
      </c>
      <c r="D253" s="182" t="s">
        <v>254</v>
      </c>
      <c r="E253" s="183" t="s">
        <v>5236</v>
      </c>
      <c r="F253" s="184" t="s">
        <v>5237</v>
      </c>
      <c r="G253" s="185" t="s">
        <v>163</v>
      </c>
      <c r="H253" s="186">
        <v>70</v>
      </c>
      <c r="I253" s="187"/>
      <c r="J253" s="188">
        <f t="shared" ref="J253:J258" si="60">ROUND(I253*H253,2)</f>
        <v>0</v>
      </c>
      <c r="K253" s="184" t="s">
        <v>378</v>
      </c>
      <c r="L253" s="42"/>
      <c r="M253" s="189" t="s">
        <v>21</v>
      </c>
      <c r="N253" s="190" t="s">
        <v>44</v>
      </c>
      <c r="O253" s="67"/>
      <c r="P253" s="191">
        <f t="shared" ref="P253:P258" si="61">O253*H253</f>
        <v>0</v>
      </c>
      <c r="Q253" s="191">
        <v>0</v>
      </c>
      <c r="R253" s="191">
        <f t="shared" ref="R253:R258" si="62">Q253*H253</f>
        <v>0</v>
      </c>
      <c r="S253" s="191">
        <v>0</v>
      </c>
      <c r="T253" s="192">
        <f t="shared" ref="T253:T258" si="63">S253*H253</f>
        <v>0</v>
      </c>
      <c r="U253" s="37"/>
      <c r="V253" s="37"/>
      <c r="W253" s="37"/>
      <c r="X253" s="37"/>
      <c r="Y253" s="37"/>
      <c r="Z253" s="37"/>
      <c r="AA253" s="37"/>
      <c r="AB253" s="37"/>
      <c r="AC253" s="37"/>
      <c r="AD253" s="37"/>
      <c r="AE253" s="37"/>
      <c r="AR253" s="193" t="s">
        <v>258</v>
      </c>
      <c r="AT253" s="193" t="s">
        <v>254</v>
      </c>
      <c r="AU253" s="193" t="s">
        <v>80</v>
      </c>
      <c r="AY253" s="20" t="s">
        <v>252</v>
      </c>
      <c r="BE253" s="194">
        <f t="shared" ref="BE253:BE258" si="64">IF(N253="základní",J253,0)</f>
        <v>0</v>
      </c>
      <c r="BF253" s="194">
        <f t="shared" ref="BF253:BF258" si="65">IF(N253="snížená",J253,0)</f>
        <v>0</v>
      </c>
      <c r="BG253" s="194">
        <f t="shared" ref="BG253:BG258" si="66">IF(N253="zákl. přenesená",J253,0)</f>
        <v>0</v>
      </c>
      <c r="BH253" s="194">
        <f t="shared" ref="BH253:BH258" si="67">IF(N253="sníž. přenesená",J253,0)</f>
        <v>0</v>
      </c>
      <c r="BI253" s="194">
        <f t="shared" ref="BI253:BI258" si="68">IF(N253="nulová",J253,0)</f>
        <v>0</v>
      </c>
      <c r="BJ253" s="20" t="s">
        <v>80</v>
      </c>
      <c r="BK253" s="194">
        <f t="shared" ref="BK253:BK258" si="69">ROUND(I253*H253,2)</f>
        <v>0</v>
      </c>
      <c r="BL253" s="20" t="s">
        <v>258</v>
      </c>
      <c r="BM253" s="193" t="s">
        <v>2406</v>
      </c>
    </row>
    <row r="254" spans="1:65" s="2" customFormat="1" ht="16.5" customHeight="1">
      <c r="A254" s="37"/>
      <c r="B254" s="38"/>
      <c r="C254" s="182" t="s">
        <v>1442</v>
      </c>
      <c r="D254" s="182" t="s">
        <v>254</v>
      </c>
      <c r="E254" s="183" t="s">
        <v>5238</v>
      </c>
      <c r="F254" s="184" t="s">
        <v>5239</v>
      </c>
      <c r="G254" s="185" t="s">
        <v>163</v>
      </c>
      <c r="H254" s="186">
        <v>4</v>
      </c>
      <c r="I254" s="187"/>
      <c r="J254" s="188">
        <f t="shared" si="60"/>
        <v>0</v>
      </c>
      <c r="K254" s="184" t="s">
        <v>378</v>
      </c>
      <c r="L254" s="42"/>
      <c r="M254" s="189" t="s">
        <v>21</v>
      </c>
      <c r="N254" s="190" t="s">
        <v>44</v>
      </c>
      <c r="O254" s="67"/>
      <c r="P254" s="191">
        <f t="shared" si="61"/>
        <v>0</v>
      </c>
      <c r="Q254" s="191">
        <v>0</v>
      </c>
      <c r="R254" s="191">
        <f t="shared" si="62"/>
        <v>0</v>
      </c>
      <c r="S254" s="191">
        <v>0</v>
      </c>
      <c r="T254" s="192">
        <f t="shared" si="63"/>
        <v>0</v>
      </c>
      <c r="U254" s="37"/>
      <c r="V254" s="37"/>
      <c r="W254" s="37"/>
      <c r="X254" s="37"/>
      <c r="Y254" s="37"/>
      <c r="Z254" s="37"/>
      <c r="AA254" s="37"/>
      <c r="AB254" s="37"/>
      <c r="AC254" s="37"/>
      <c r="AD254" s="37"/>
      <c r="AE254" s="37"/>
      <c r="AR254" s="193" t="s">
        <v>258</v>
      </c>
      <c r="AT254" s="193" t="s">
        <v>254</v>
      </c>
      <c r="AU254" s="193" t="s">
        <v>80</v>
      </c>
      <c r="AY254" s="20" t="s">
        <v>252</v>
      </c>
      <c r="BE254" s="194">
        <f t="shared" si="64"/>
        <v>0</v>
      </c>
      <c r="BF254" s="194">
        <f t="shared" si="65"/>
        <v>0</v>
      </c>
      <c r="BG254" s="194">
        <f t="shared" si="66"/>
        <v>0</v>
      </c>
      <c r="BH254" s="194">
        <f t="shared" si="67"/>
        <v>0</v>
      </c>
      <c r="BI254" s="194">
        <f t="shared" si="68"/>
        <v>0</v>
      </c>
      <c r="BJ254" s="20" t="s">
        <v>80</v>
      </c>
      <c r="BK254" s="194">
        <f t="shared" si="69"/>
        <v>0</v>
      </c>
      <c r="BL254" s="20" t="s">
        <v>258</v>
      </c>
      <c r="BM254" s="193" t="s">
        <v>2427</v>
      </c>
    </row>
    <row r="255" spans="1:65" s="2" customFormat="1" ht="16.5" customHeight="1">
      <c r="A255" s="37"/>
      <c r="B255" s="38"/>
      <c r="C255" s="182" t="s">
        <v>1447</v>
      </c>
      <c r="D255" s="182" t="s">
        <v>254</v>
      </c>
      <c r="E255" s="183" t="s">
        <v>5240</v>
      </c>
      <c r="F255" s="184" t="s">
        <v>5241</v>
      </c>
      <c r="G255" s="185" t="s">
        <v>3159</v>
      </c>
      <c r="H255" s="186">
        <v>20</v>
      </c>
      <c r="I255" s="187"/>
      <c r="J255" s="188">
        <f t="shared" si="60"/>
        <v>0</v>
      </c>
      <c r="K255" s="184" t="s">
        <v>378</v>
      </c>
      <c r="L255" s="42"/>
      <c r="M255" s="189" t="s">
        <v>21</v>
      </c>
      <c r="N255" s="190" t="s">
        <v>44</v>
      </c>
      <c r="O255" s="67"/>
      <c r="P255" s="191">
        <f t="shared" si="61"/>
        <v>0</v>
      </c>
      <c r="Q255" s="191">
        <v>0</v>
      </c>
      <c r="R255" s="191">
        <f t="shared" si="62"/>
        <v>0</v>
      </c>
      <c r="S255" s="191">
        <v>0</v>
      </c>
      <c r="T255" s="192">
        <f t="shared" si="63"/>
        <v>0</v>
      </c>
      <c r="U255" s="37"/>
      <c r="V255" s="37"/>
      <c r="W255" s="37"/>
      <c r="X255" s="37"/>
      <c r="Y255" s="37"/>
      <c r="Z255" s="37"/>
      <c r="AA255" s="37"/>
      <c r="AB255" s="37"/>
      <c r="AC255" s="37"/>
      <c r="AD255" s="37"/>
      <c r="AE255" s="37"/>
      <c r="AR255" s="193" t="s">
        <v>258</v>
      </c>
      <c r="AT255" s="193" t="s">
        <v>254</v>
      </c>
      <c r="AU255" s="193" t="s">
        <v>80</v>
      </c>
      <c r="AY255" s="20" t="s">
        <v>252</v>
      </c>
      <c r="BE255" s="194">
        <f t="shared" si="64"/>
        <v>0</v>
      </c>
      <c r="BF255" s="194">
        <f t="shared" si="65"/>
        <v>0</v>
      </c>
      <c r="BG255" s="194">
        <f t="shared" si="66"/>
        <v>0</v>
      </c>
      <c r="BH255" s="194">
        <f t="shared" si="67"/>
        <v>0</v>
      </c>
      <c r="BI255" s="194">
        <f t="shared" si="68"/>
        <v>0</v>
      </c>
      <c r="BJ255" s="20" t="s">
        <v>80</v>
      </c>
      <c r="BK255" s="194">
        <f t="shared" si="69"/>
        <v>0</v>
      </c>
      <c r="BL255" s="20" t="s">
        <v>258</v>
      </c>
      <c r="BM255" s="193" t="s">
        <v>2438</v>
      </c>
    </row>
    <row r="256" spans="1:65" s="2" customFormat="1" ht="16.5" customHeight="1">
      <c r="A256" s="37"/>
      <c r="B256" s="38"/>
      <c r="C256" s="182" t="s">
        <v>263</v>
      </c>
      <c r="D256" s="182" t="s">
        <v>254</v>
      </c>
      <c r="E256" s="183" t="s">
        <v>5242</v>
      </c>
      <c r="F256" s="184" t="s">
        <v>5243</v>
      </c>
      <c r="G256" s="185" t="s">
        <v>3159</v>
      </c>
      <c r="H256" s="186">
        <v>2</v>
      </c>
      <c r="I256" s="187"/>
      <c r="J256" s="188">
        <f t="shared" si="60"/>
        <v>0</v>
      </c>
      <c r="K256" s="184" t="s">
        <v>378</v>
      </c>
      <c r="L256" s="42"/>
      <c r="M256" s="189" t="s">
        <v>21</v>
      </c>
      <c r="N256" s="190" t="s">
        <v>44</v>
      </c>
      <c r="O256" s="67"/>
      <c r="P256" s="191">
        <f t="shared" si="61"/>
        <v>0</v>
      </c>
      <c r="Q256" s="191">
        <v>0</v>
      </c>
      <c r="R256" s="191">
        <f t="shared" si="62"/>
        <v>0</v>
      </c>
      <c r="S256" s="191">
        <v>0</v>
      </c>
      <c r="T256" s="192">
        <f t="shared" si="63"/>
        <v>0</v>
      </c>
      <c r="U256" s="37"/>
      <c r="V256" s="37"/>
      <c r="W256" s="37"/>
      <c r="X256" s="37"/>
      <c r="Y256" s="37"/>
      <c r="Z256" s="37"/>
      <c r="AA256" s="37"/>
      <c r="AB256" s="37"/>
      <c r="AC256" s="37"/>
      <c r="AD256" s="37"/>
      <c r="AE256" s="37"/>
      <c r="AR256" s="193" t="s">
        <v>258</v>
      </c>
      <c r="AT256" s="193" t="s">
        <v>254</v>
      </c>
      <c r="AU256" s="193" t="s">
        <v>80</v>
      </c>
      <c r="AY256" s="20" t="s">
        <v>252</v>
      </c>
      <c r="BE256" s="194">
        <f t="shared" si="64"/>
        <v>0</v>
      </c>
      <c r="BF256" s="194">
        <f t="shared" si="65"/>
        <v>0</v>
      </c>
      <c r="BG256" s="194">
        <f t="shared" si="66"/>
        <v>0</v>
      </c>
      <c r="BH256" s="194">
        <f t="shared" si="67"/>
        <v>0</v>
      </c>
      <c r="BI256" s="194">
        <f t="shared" si="68"/>
        <v>0</v>
      </c>
      <c r="BJ256" s="20" t="s">
        <v>80</v>
      </c>
      <c r="BK256" s="194">
        <f t="shared" si="69"/>
        <v>0</v>
      </c>
      <c r="BL256" s="20" t="s">
        <v>258</v>
      </c>
      <c r="BM256" s="193" t="s">
        <v>2449</v>
      </c>
    </row>
    <row r="257" spans="1:65" s="2" customFormat="1" ht="16.5" customHeight="1">
      <c r="A257" s="37"/>
      <c r="B257" s="38"/>
      <c r="C257" s="182" t="s">
        <v>1457</v>
      </c>
      <c r="D257" s="182" t="s">
        <v>254</v>
      </c>
      <c r="E257" s="183" t="s">
        <v>5010</v>
      </c>
      <c r="F257" s="184" t="s">
        <v>5244</v>
      </c>
      <c r="G257" s="185" t="s">
        <v>5029</v>
      </c>
      <c r="H257" s="186">
        <v>1</v>
      </c>
      <c r="I257" s="187"/>
      <c r="J257" s="188">
        <f t="shared" si="60"/>
        <v>0</v>
      </c>
      <c r="K257" s="184" t="s">
        <v>378</v>
      </c>
      <c r="L257" s="42"/>
      <c r="M257" s="189" t="s">
        <v>21</v>
      </c>
      <c r="N257" s="190" t="s">
        <v>44</v>
      </c>
      <c r="O257" s="67"/>
      <c r="P257" s="191">
        <f t="shared" si="61"/>
        <v>0</v>
      </c>
      <c r="Q257" s="191">
        <v>0</v>
      </c>
      <c r="R257" s="191">
        <f t="shared" si="62"/>
        <v>0</v>
      </c>
      <c r="S257" s="191">
        <v>0</v>
      </c>
      <c r="T257" s="192">
        <f t="shared" si="63"/>
        <v>0</v>
      </c>
      <c r="U257" s="37"/>
      <c r="V257" s="37"/>
      <c r="W257" s="37"/>
      <c r="X257" s="37"/>
      <c r="Y257" s="37"/>
      <c r="Z257" s="37"/>
      <c r="AA257" s="37"/>
      <c r="AB257" s="37"/>
      <c r="AC257" s="37"/>
      <c r="AD257" s="37"/>
      <c r="AE257" s="37"/>
      <c r="AR257" s="193" t="s">
        <v>258</v>
      </c>
      <c r="AT257" s="193" t="s">
        <v>254</v>
      </c>
      <c r="AU257" s="193" t="s">
        <v>80</v>
      </c>
      <c r="AY257" s="20" t="s">
        <v>252</v>
      </c>
      <c r="BE257" s="194">
        <f t="shared" si="64"/>
        <v>0</v>
      </c>
      <c r="BF257" s="194">
        <f t="shared" si="65"/>
        <v>0</v>
      </c>
      <c r="BG257" s="194">
        <f t="shared" si="66"/>
        <v>0</v>
      </c>
      <c r="BH257" s="194">
        <f t="shared" si="67"/>
        <v>0</v>
      </c>
      <c r="BI257" s="194">
        <f t="shared" si="68"/>
        <v>0</v>
      </c>
      <c r="BJ257" s="20" t="s">
        <v>80</v>
      </c>
      <c r="BK257" s="194">
        <f t="shared" si="69"/>
        <v>0</v>
      </c>
      <c r="BL257" s="20" t="s">
        <v>258</v>
      </c>
      <c r="BM257" s="193" t="s">
        <v>2460</v>
      </c>
    </row>
    <row r="258" spans="1:65" s="2" customFormat="1" ht="16.5" customHeight="1">
      <c r="A258" s="37"/>
      <c r="B258" s="38"/>
      <c r="C258" s="182" t="s">
        <v>1463</v>
      </c>
      <c r="D258" s="182" t="s">
        <v>254</v>
      </c>
      <c r="E258" s="183" t="s">
        <v>5012</v>
      </c>
      <c r="F258" s="184" t="s">
        <v>5245</v>
      </c>
      <c r="G258" s="185" t="s">
        <v>163</v>
      </c>
      <c r="H258" s="186">
        <v>25</v>
      </c>
      <c r="I258" s="187"/>
      <c r="J258" s="188">
        <f t="shared" si="60"/>
        <v>0</v>
      </c>
      <c r="K258" s="184" t="s">
        <v>378</v>
      </c>
      <c r="L258" s="42"/>
      <c r="M258" s="189" t="s">
        <v>21</v>
      </c>
      <c r="N258" s="190" t="s">
        <v>44</v>
      </c>
      <c r="O258" s="67"/>
      <c r="P258" s="191">
        <f t="shared" si="61"/>
        <v>0</v>
      </c>
      <c r="Q258" s="191">
        <v>0</v>
      </c>
      <c r="R258" s="191">
        <f t="shared" si="62"/>
        <v>0</v>
      </c>
      <c r="S258" s="191">
        <v>0</v>
      </c>
      <c r="T258" s="192">
        <f t="shared" si="63"/>
        <v>0</v>
      </c>
      <c r="U258" s="37"/>
      <c r="V258" s="37"/>
      <c r="W258" s="37"/>
      <c r="X258" s="37"/>
      <c r="Y258" s="37"/>
      <c r="Z258" s="37"/>
      <c r="AA258" s="37"/>
      <c r="AB258" s="37"/>
      <c r="AC258" s="37"/>
      <c r="AD258" s="37"/>
      <c r="AE258" s="37"/>
      <c r="AR258" s="193" t="s">
        <v>258</v>
      </c>
      <c r="AT258" s="193" t="s">
        <v>254</v>
      </c>
      <c r="AU258" s="193" t="s">
        <v>80</v>
      </c>
      <c r="AY258" s="20" t="s">
        <v>252</v>
      </c>
      <c r="BE258" s="194">
        <f t="shared" si="64"/>
        <v>0</v>
      </c>
      <c r="BF258" s="194">
        <f t="shared" si="65"/>
        <v>0</v>
      </c>
      <c r="BG258" s="194">
        <f t="shared" si="66"/>
        <v>0</v>
      </c>
      <c r="BH258" s="194">
        <f t="shared" si="67"/>
        <v>0</v>
      </c>
      <c r="BI258" s="194">
        <f t="shared" si="68"/>
        <v>0</v>
      </c>
      <c r="BJ258" s="20" t="s">
        <v>80</v>
      </c>
      <c r="BK258" s="194">
        <f t="shared" si="69"/>
        <v>0</v>
      </c>
      <c r="BL258" s="20" t="s">
        <v>258</v>
      </c>
      <c r="BM258" s="193" t="s">
        <v>2468</v>
      </c>
    </row>
    <row r="259" spans="1:65" s="12" customFormat="1" ht="25.9" customHeight="1">
      <c r="B259" s="166"/>
      <c r="C259" s="167"/>
      <c r="D259" s="168" t="s">
        <v>72</v>
      </c>
      <c r="E259" s="169" t="s">
        <v>5246</v>
      </c>
      <c r="F259" s="169" t="s">
        <v>5247</v>
      </c>
      <c r="G259" s="167"/>
      <c r="H259" s="167"/>
      <c r="I259" s="170"/>
      <c r="J259" s="171">
        <f>BK259</f>
        <v>0</v>
      </c>
      <c r="K259" s="167"/>
      <c r="L259" s="172"/>
      <c r="M259" s="173"/>
      <c r="N259" s="174"/>
      <c r="O259" s="174"/>
      <c r="P259" s="175">
        <f>P260</f>
        <v>0</v>
      </c>
      <c r="Q259" s="174"/>
      <c r="R259" s="175">
        <f>R260</f>
        <v>0</v>
      </c>
      <c r="S259" s="174"/>
      <c r="T259" s="176">
        <f>T260</f>
        <v>0</v>
      </c>
      <c r="AR259" s="177" t="s">
        <v>80</v>
      </c>
      <c r="AT259" s="178" t="s">
        <v>72</v>
      </c>
      <c r="AU259" s="178" t="s">
        <v>73</v>
      </c>
      <c r="AY259" s="177" t="s">
        <v>252</v>
      </c>
      <c r="BK259" s="179">
        <f>BK260</f>
        <v>0</v>
      </c>
    </row>
    <row r="260" spans="1:65" s="2" customFormat="1" ht="16.5" customHeight="1">
      <c r="A260" s="37"/>
      <c r="B260" s="38"/>
      <c r="C260" s="182" t="s">
        <v>1466</v>
      </c>
      <c r="D260" s="182" t="s">
        <v>254</v>
      </c>
      <c r="E260" s="183" t="s">
        <v>5248</v>
      </c>
      <c r="F260" s="184" t="s">
        <v>5249</v>
      </c>
      <c r="G260" s="185" t="s">
        <v>5029</v>
      </c>
      <c r="H260" s="186">
        <v>1</v>
      </c>
      <c r="I260" s="187"/>
      <c r="J260" s="188">
        <f>ROUND(I260*H260,2)</f>
        <v>0</v>
      </c>
      <c r="K260" s="184" t="s">
        <v>378</v>
      </c>
      <c r="L260" s="42"/>
      <c r="M260" s="260" t="s">
        <v>21</v>
      </c>
      <c r="N260" s="261" t="s">
        <v>44</v>
      </c>
      <c r="O260" s="258"/>
      <c r="P260" s="262">
        <f>O260*H260</f>
        <v>0</v>
      </c>
      <c r="Q260" s="262">
        <v>0</v>
      </c>
      <c r="R260" s="262">
        <f>Q260*H260</f>
        <v>0</v>
      </c>
      <c r="S260" s="262">
        <v>0</v>
      </c>
      <c r="T260" s="263">
        <f>S260*H260</f>
        <v>0</v>
      </c>
      <c r="U260" s="37"/>
      <c r="V260" s="37"/>
      <c r="W260" s="37"/>
      <c r="X260" s="37"/>
      <c r="Y260" s="37"/>
      <c r="Z260" s="37"/>
      <c r="AA260" s="37"/>
      <c r="AB260" s="37"/>
      <c r="AC260" s="37"/>
      <c r="AD260" s="37"/>
      <c r="AE260" s="37"/>
      <c r="AR260" s="193" t="s">
        <v>258</v>
      </c>
      <c r="AT260" s="193" t="s">
        <v>254</v>
      </c>
      <c r="AU260" s="193" t="s">
        <v>80</v>
      </c>
      <c r="AY260" s="20" t="s">
        <v>252</v>
      </c>
      <c r="BE260" s="194">
        <f>IF(N260="základní",J260,0)</f>
        <v>0</v>
      </c>
      <c r="BF260" s="194">
        <f>IF(N260="snížená",J260,0)</f>
        <v>0</v>
      </c>
      <c r="BG260" s="194">
        <f>IF(N260="zákl. přenesená",J260,0)</f>
        <v>0</v>
      </c>
      <c r="BH260" s="194">
        <f>IF(N260="sníž. přenesená",J260,0)</f>
        <v>0</v>
      </c>
      <c r="BI260" s="194">
        <f>IF(N260="nulová",J260,0)</f>
        <v>0</v>
      </c>
      <c r="BJ260" s="20" t="s">
        <v>80</v>
      </c>
      <c r="BK260" s="194">
        <f>ROUND(I260*H260,2)</f>
        <v>0</v>
      </c>
      <c r="BL260" s="20" t="s">
        <v>258</v>
      </c>
      <c r="BM260" s="193" t="s">
        <v>2481</v>
      </c>
    </row>
    <row r="261" spans="1:65" s="2" customFormat="1" ht="6.95" customHeight="1">
      <c r="A261" s="37"/>
      <c r="B261" s="50"/>
      <c r="C261" s="51"/>
      <c r="D261" s="51"/>
      <c r="E261" s="51"/>
      <c r="F261" s="51"/>
      <c r="G261" s="51"/>
      <c r="H261" s="51"/>
      <c r="I261" s="51"/>
      <c r="J261" s="51"/>
      <c r="K261" s="51"/>
      <c r="L261" s="42"/>
      <c r="M261" s="37"/>
      <c r="O261" s="37"/>
      <c r="P261" s="37"/>
      <c r="Q261" s="37"/>
      <c r="R261" s="37"/>
      <c r="S261" s="37"/>
      <c r="T261" s="37"/>
      <c r="U261" s="37"/>
      <c r="V261" s="37"/>
      <c r="W261" s="37"/>
      <c r="X261" s="37"/>
      <c r="Y261" s="37"/>
      <c r="Z261" s="37"/>
      <c r="AA261" s="37"/>
      <c r="AB261" s="37"/>
      <c r="AC261" s="37"/>
      <c r="AD261" s="37"/>
      <c r="AE261" s="37"/>
    </row>
  </sheetData>
  <sheetProtection algorithmName="SHA-512" hashValue="+EA+g1G7kUnVx+aAmBtD+M7uG1X/AjaAwiBBNfOPjxVO4VCNCfapC5KMYW1y4eE87BNdNuEAau5qiUq+itIV6g==" saltValue="4MOpq/laJERHFtl84nwyBhmD/mW57MoSr5pmE7daVOV9zffjsnqFi3Q9/xO+7HsvyUL8eaYs6ZTBhSZk9dhfzw==" spinCount="100000" sheet="1" objects="1" scenarios="1" formatColumns="0" formatRows="0" autoFilter="0"/>
  <autoFilter ref="C98:K260"/>
  <mergeCells count="15">
    <mergeCell ref="E85:H85"/>
    <mergeCell ref="E89:H89"/>
    <mergeCell ref="E87:H87"/>
    <mergeCell ref="E91:H9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sheetPr>
    <pageSetUpPr fitToPage="1"/>
  </sheetPr>
  <dimension ref="A2:BM298"/>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5"/>
      <c r="M2" s="395"/>
      <c r="N2" s="395"/>
      <c r="O2" s="395"/>
      <c r="P2" s="395"/>
      <c r="Q2" s="395"/>
      <c r="R2" s="395"/>
      <c r="S2" s="395"/>
      <c r="T2" s="395"/>
      <c r="U2" s="395"/>
      <c r="V2" s="395"/>
      <c r="AT2" s="20" t="s">
        <v>106</v>
      </c>
    </row>
    <row r="3" spans="1:46" s="1" customFormat="1" ht="6.95" customHeight="1">
      <c r="B3" s="112"/>
      <c r="C3" s="113"/>
      <c r="D3" s="113"/>
      <c r="E3" s="113"/>
      <c r="F3" s="113"/>
      <c r="G3" s="113"/>
      <c r="H3" s="113"/>
      <c r="I3" s="113"/>
      <c r="J3" s="113"/>
      <c r="K3" s="113"/>
      <c r="L3" s="23"/>
      <c r="AT3" s="20" t="s">
        <v>82</v>
      </c>
    </row>
    <row r="4" spans="1:46" s="1" customFormat="1" ht="24.95" customHeight="1">
      <c r="B4" s="23"/>
      <c r="D4" s="114" t="s">
        <v>154</v>
      </c>
      <c r="L4" s="23"/>
      <c r="M4" s="115" t="s">
        <v>10</v>
      </c>
      <c r="AT4" s="20" t="s">
        <v>4</v>
      </c>
    </row>
    <row r="5" spans="1:46" s="1" customFormat="1" ht="6.95" customHeight="1">
      <c r="B5" s="23"/>
      <c r="L5" s="23"/>
    </row>
    <row r="6" spans="1:46" s="1" customFormat="1" ht="12" customHeight="1">
      <c r="B6" s="23"/>
      <c r="D6" s="116" t="s">
        <v>16</v>
      </c>
      <c r="L6" s="23"/>
    </row>
    <row r="7" spans="1:46" s="1" customFormat="1" ht="16.5" customHeight="1">
      <c r="B7" s="23"/>
      <c r="E7" s="413" t="str">
        <f>'Rekapitulace stavby'!K6</f>
        <v>Mateřská škola Brno, Kikrleho</v>
      </c>
      <c r="F7" s="414"/>
      <c r="G7" s="414"/>
      <c r="H7" s="414"/>
      <c r="L7" s="23"/>
    </row>
    <row r="8" spans="1:46" ht="12.75">
      <c r="B8" s="23"/>
      <c r="D8" s="116" t="s">
        <v>168</v>
      </c>
      <c r="L8" s="23"/>
    </row>
    <row r="9" spans="1:46" s="1" customFormat="1" ht="16.5" customHeight="1">
      <c r="B9" s="23"/>
      <c r="E9" s="413" t="s">
        <v>172</v>
      </c>
      <c r="F9" s="395"/>
      <c r="G9" s="395"/>
      <c r="H9" s="395"/>
      <c r="L9" s="23"/>
    </row>
    <row r="10" spans="1:46" s="1" customFormat="1" ht="12" customHeight="1">
      <c r="B10" s="23"/>
      <c r="D10" s="116" t="s">
        <v>176</v>
      </c>
      <c r="L10" s="23"/>
    </row>
    <row r="11" spans="1:46" s="2" customFormat="1" ht="16.5" customHeight="1">
      <c r="A11" s="37"/>
      <c r="B11" s="42"/>
      <c r="C11" s="37"/>
      <c r="D11" s="37"/>
      <c r="E11" s="423" t="s">
        <v>4347</v>
      </c>
      <c r="F11" s="415"/>
      <c r="G11" s="415"/>
      <c r="H11" s="415"/>
      <c r="I11" s="37"/>
      <c r="J11" s="37"/>
      <c r="K11" s="37"/>
      <c r="L11" s="117"/>
      <c r="S11" s="37"/>
      <c r="T11" s="37"/>
      <c r="U11" s="37"/>
      <c r="V11" s="37"/>
      <c r="W11" s="37"/>
      <c r="X11" s="37"/>
      <c r="Y11" s="37"/>
      <c r="Z11" s="37"/>
      <c r="AA11" s="37"/>
      <c r="AB11" s="37"/>
      <c r="AC11" s="37"/>
      <c r="AD11" s="37"/>
      <c r="AE11" s="37"/>
    </row>
    <row r="12" spans="1:46" s="2" customFormat="1" ht="12" customHeight="1">
      <c r="A12" s="37"/>
      <c r="B12" s="42"/>
      <c r="C12" s="37"/>
      <c r="D12" s="116" t="s">
        <v>4348</v>
      </c>
      <c r="E12" s="37"/>
      <c r="F12" s="37"/>
      <c r="G12" s="37"/>
      <c r="H12" s="37"/>
      <c r="I12" s="37"/>
      <c r="J12" s="37"/>
      <c r="K12" s="37"/>
      <c r="L12" s="117"/>
      <c r="S12" s="37"/>
      <c r="T12" s="37"/>
      <c r="U12" s="37"/>
      <c r="V12" s="37"/>
      <c r="W12" s="37"/>
      <c r="X12" s="37"/>
      <c r="Y12" s="37"/>
      <c r="Z12" s="37"/>
      <c r="AA12" s="37"/>
      <c r="AB12" s="37"/>
      <c r="AC12" s="37"/>
      <c r="AD12" s="37"/>
      <c r="AE12" s="37"/>
    </row>
    <row r="13" spans="1:46" s="2" customFormat="1" ht="16.5" customHeight="1">
      <c r="A13" s="37"/>
      <c r="B13" s="42"/>
      <c r="C13" s="37"/>
      <c r="D13" s="37"/>
      <c r="E13" s="416" t="s">
        <v>5250</v>
      </c>
      <c r="F13" s="415"/>
      <c r="G13" s="415"/>
      <c r="H13" s="415"/>
      <c r="I13" s="37"/>
      <c r="J13" s="37"/>
      <c r="K13" s="37"/>
      <c r="L13" s="117"/>
      <c r="S13" s="37"/>
      <c r="T13" s="37"/>
      <c r="U13" s="37"/>
      <c r="V13" s="37"/>
      <c r="W13" s="37"/>
      <c r="X13" s="37"/>
      <c r="Y13" s="37"/>
      <c r="Z13" s="37"/>
      <c r="AA13" s="37"/>
      <c r="AB13" s="37"/>
      <c r="AC13" s="37"/>
      <c r="AD13" s="37"/>
      <c r="AE13" s="37"/>
    </row>
    <row r="14" spans="1:46" s="2" customFormat="1" ht="11.25">
      <c r="A14" s="37"/>
      <c r="B14" s="42"/>
      <c r="C14" s="37"/>
      <c r="D14" s="37"/>
      <c r="E14" s="37"/>
      <c r="F14" s="37"/>
      <c r="G14" s="37"/>
      <c r="H14" s="37"/>
      <c r="I14" s="37"/>
      <c r="J14" s="37"/>
      <c r="K14" s="37"/>
      <c r="L14" s="117"/>
      <c r="S14" s="37"/>
      <c r="T14" s="37"/>
      <c r="U14" s="37"/>
      <c r="V14" s="37"/>
      <c r="W14" s="37"/>
      <c r="X14" s="37"/>
      <c r="Y14" s="37"/>
      <c r="Z14" s="37"/>
      <c r="AA14" s="37"/>
      <c r="AB14" s="37"/>
      <c r="AC14" s="37"/>
      <c r="AD14" s="37"/>
      <c r="AE14" s="37"/>
    </row>
    <row r="15" spans="1:46" s="2" customFormat="1" ht="12" customHeight="1">
      <c r="A15" s="37"/>
      <c r="B15" s="42"/>
      <c r="C15" s="37"/>
      <c r="D15" s="116" t="s">
        <v>18</v>
      </c>
      <c r="E15" s="37"/>
      <c r="F15" s="106" t="s">
        <v>19</v>
      </c>
      <c r="G15" s="37"/>
      <c r="H15" s="37"/>
      <c r="I15" s="116" t="s">
        <v>20</v>
      </c>
      <c r="J15" s="106" t="s">
        <v>21</v>
      </c>
      <c r="K15" s="37"/>
      <c r="L15" s="117"/>
      <c r="S15" s="37"/>
      <c r="T15" s="37"/>
      <c r="U15" s="37"/>
      <c r="V15" s="37"/>
      <c r="W15" s="37"/>
      <c r="X15" s="37"/>
      <c r="Y15" s="37"/>
      <c r="Z15" s="37"/>
      <c r="AA15" s="37"/>
      <c r="AB15" s="37"/>
      <c r="AC15" s="37"/>
      <c r="AD15" s="37"/>
      <c r="AE15" s="37"/>
    </row>
    <row r="16" spans="1:46" s="2" customFormat="1" ht="12" customHeight="1">
      <c r="A16" s="37"/>
      <c r="B16" s="42"/>
      <c r="C16" s="37"/>
      <c r="D16" s="116" t="s">
        <v>22</v>
      </c>
      <c r="E16" s="37"/>
      <c r="F16" s="106" t="s">
        <v>23</v>
      </c>
      <c r="G16" s="37"/>
      <c r="H16" s="37"/>
      <c r="I16" s="116" t="s">
        <v>24</v>
      </c>
      <c r="J16" s="118" t="str">
        <f>'Rekapitulace stavby'!AN8</f>
        <v>23. 7. 2024</v>
      </c>
      <c r="K16" s="37"/>
      <c r="L16" s="117"/>
      <c r="S16" s="37"/>
      <c r="T16" s="37"/>
      <c r="U16" s="37"/>
      <c r="V16" s="37"/>
      <c r="W16" s="37"/>
      <c r="X16" s="37"/>
      <c r="Y16" s="37"/>
      <c r="Z16" s="37"/>
      <c r="AA16" s="37"/>
      <c r="AB16" s="37"/>
      <c r="AC16" s="37"/>
      <c r="AD16" s="37"/>
      <c r="AE16" s="37"/>
    </row>
    <row r="17" spans="1:31" s="2" customFormat="1" ht="10.9" customHeight="1">
      <c r="A17" s="37"/>
      <c r="B17" s="42"/>
      <c r="C17" s="37"/>
      <c r="D17" s="37"/>
      <c r="E17" s="37"/>
      <c r="F17" s="37"/>
      <c r="G17" s="37"/>
      <c r="H17" s="37"/>
      <c r="I17" s="37"/>
      <c r="J17" s="37"/>
      <c r="K17" s="37"/>
      <c r="L17" s="117"/>
      <c r="S17" s="37"/>
      <c r="T17" s="37"/>
      <c r="U17" s="37"/>
      <c r="V17" s="37"/>
      <c r="W17" s="37"/>
      <c r="X17" s="37"/>
      <c r="Y17" s="37"/>
      <c r="Z17" s="37"/>
      <c r="AA17" s="37"/>
      <c r="AB17" s="37"/>
      <c r="AC17" s="37"/>
      <c r="AD17" s="37"/>
      <c r="AE17" s="37"/>
    </row>
    <row r="18" spans="1:31" s="2" customFormat="1" ht="12" customHeight="1">
      <c r="A18" s="37"/>
      <c r="B18" s="42"/>
      <c r="C18" s="37"/>
      <c r="D18" s="116" t="s">
        <v>26</v>
      </c>
      <c r="E18" s="37"/>
      <c r="F18" s="37"/>
      <c r="G18" s="37"/>
      <c r="H18" s="37"/>
      <c r="I18" s="116" t="s">
        <v>27</v>
      </c>
      <c r="J18" s="106" t="s">
        <v>21</v>
      </c>
      <c r="K18" s="37"/>
      <c r="L18" s="117"/>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6" t="s">
        <v>29</v>
      </c>
      <c r="J19" s="106" t="s">
        <v>21</v>
      </c>
      <c r="K19" s="37"/>
      <c r="L19" s="117"/>
      <c r="S19" s="37"/>
      <c r="T19" s="37"/>
      <c r="U19" s="37"/>
      <c r="V19" s="37"/>
      <c r="W19" s="37"/>
      <c r="X19" s="37"/>
      <c r="Y19" s="37"/>
      <c r="Z19" s="37"/>
      <c r="AA19" s="37"/>
      <c r="AB19" s="37"/>
      <c r="AC19" s="37"/>
      <c r="AD19" s="37"/>
      <c r="AE19" s="37"/>
    </row>
    <row r="20" spans="1:31" s="2" customFormat="1" ht="6.95" customHeight="1">
      <c r="A20" s="37"/>
      <c r="B20" s="42"/>
      <c r="C20" s="37"/>
      <c r="D20" s="37"/>
      <c r="E20" s="37"/>
      <c r="F20" s="37"/>
      <c r="G20" s="37"/>
      <c r="H20" s="37"/>
      <c r="I20" s="37"/>
      <c r="J20" s="37"/>
      <c r="K20" s="37"/>
      <c r="L20" s="117"/>
      <c r="S20" s="37"/>
      <c r="T20" s="37"/>
      <c r="U20" s="37"/>
      <c r="V20" s="37"/>
      <c r="W20" s="37"/>
      <c r="X20" s="37"/>
      <c r="Y20" s="37"/>
      <c r="Z20" s="37"/>
      <c r="AA20" s="37"/>
      <c r="AB20" s="37"/>
      <c r="AC20" s="37"/>
      <c r="AD20" s="37"/>
      <c r="AE20" s="37"/>
    </row>
    <row r="21" spans="1:31" s="2" customFormat="1" ht="12" customHeight="1">
      <c r="A21" s="37"/>
      <c r="B21" s="42"/>
      <c r="C21" s="37"/>
      <c r="D21" s="116" t="s">
        <v>30</v>
      </c>
      <c r="E21" s="37"/>
      <c r="F21" s="37"/>
      <c r="G21" s="37"/>
      <c r="H21" s="37"/>
      <c r="I21" s="116" t="s">
        <v>27</v>
      </c>
      <c r="J21" s="33" t="str">
        <f>'Rekapitulace stavby'!AN13</f>
        <v>Vyplň údaj</v>
      </c>
      <c r="K21" s="37"/>
      <c r="L21" s="117"/>
      <c r="S21" s="37"/>
      <c r="T21" s="37"/>
      <c r="U21" s="37"/>
      <c r="V21" s="37"/>
      <c r="W21" s="37"/>
      <c r="X21" s="37"/>
      <c r="Y21" s="37"/>
      <c r="Z21" s="37"/>
      <c r="AA21" s="37"/>
      <c r="AB21" s="37"/>
      <c r="AC21" s="37"/>
      <c r="AD21" s="37"/>
      <c r="AE21" s="37"/>
    </row>
    <row r="22" spans="1:31" s="2" customFormat="1" ht="18" customHeight="1">
      <c r="A22" s="37"/>
      <c r="B22" s="42"/>
      <c r="C22" s="37"/>
      <c r="D22" s="37"/>
      <c r="E22" s="417" t="str">
        <f>'Rekapitulace stavby'!E14</f>
        <v>Vyplň údaj</v>
      </c>
      <c r="F22" s="418"/>
      <c r="G22" s="418"/>
      <c r="H22" s="418"/>
      <c r="I22" s="116" t="s">
        <v>29</v>
      </c>
      <c r="J22" s="33" t="str">
        <f>'Rekapitulace stavby'!AN14</f>
        <v>Vyplň údaj</v>
      </c>
      <c r="K22" s="37"/>
      <c r="L22" s="117"/>
      <c r="S22" s="37"/>
      <c r="T22" s="37"/>
      <c r="U22" s="37"/>
      <c r="V22" s="37"/>
      <c r="W22" s="37"/>
      <c r="X22" s="37"/>
      <c r="Y22" s="37"/>
      <c r="Z22" s="37"/>
      <c r="AA22" s="37"/>
      <c r="AB22" s="37"/>
      <c r="AC22" s="37"/>
      <c r="AD22" s="37"/>
      <c r="AE22" s="37"/>
    </row>
    <row r="23" spans="1:31" s="2" customFormat="1" ht="6.95" customHeight="1">
      <c r="A23" s="37"/>
      <c r="B23" s="42"/>
      <c r="C23" s="37"/>
      <c r="D23" s="37"/>
      <c r="E23" s="37"/>
      <c r="F23" s="37"/>
      <c r="G23" s="37"/>
      <c r="H23" s="37"/>
      <c r="I23" s="37"/>
      <c r="J23" s="37"/>
      <c r="K23" s="37"/>
      <c r="L23" s="117"/>
      <c r="S23" s="37"/>
      <c r="T23" s="37"/>
      <c r="U23" s="37"/>
      <c r="V23" s="37"/>
      <c r="W23" s="37"/>
      <c r="X23" s="37"/>
      <c r="Y23" s="37"/>
      <c r="Z23" s="37"/>
      <c r="AA23" s="37"/>
      <c r="AB23" s="37"/>
      <c r="AC23" s="37"/>
      <c r="AD23" s="37"/>
      <c r="AE23" s="37"/>
    </row>
    <row r="24" spans="1:31" s="2" customFormat="1" ht="12" customHeight="1">
      <c r="A24" s="37"/>
      <c r="B24" s="42"/>
      <c r="C24" s="37"/>
      <c r="D24" s="116" t="s">
        <v>32</v>
      </c>
      <c r="E24" s="37"/>
      <c r="F24" s="37"/>
      <c r="G24" s="37"/>
      <c r="H24" s="37"/>
      <c r="I24" s="116" t="s">
        <v>27</v>
      </c>
      <c r="J24" s="106" t="s">
        <v>21</v>
      </c>
      <c r="K24" s="37"/>
      <c r="L24" s="117"/>
      <c r="S24" s="37"/>
      <c r="T24" s="37"/>
      <c r="U24" s="37"/>
      <c r="V24" s="37"/>
      <c r="W24" s="37"/>
      <c r="X24" s="37"/>
      <c r="Y24" s="37"/>
      <c r="Z24" s="37"/>
      <c r="AA24" s="37"/>
      <c r="AB24" s="37"/>
      <c r="AC24" s="37"/>
      <c r="AD24" s="37"/>
      <c r="AE24" s="37"/>
    </row>
    <row r="25" spans="1:31" s="2" customFormat="1" ht="18" customHeight="1">
      <c r="A25" s="37"/>
      <c r="B25" s="42"/>
      <c r="C25" s="37"/>
      <c r="D25" s="37"/>
      <c r="E25" s="106" t="s">
        <v>33</v>
      </c>
      <c r="F25" s="37"/>
      <c r="G25" s="37"/>
      <c r="H25" s="37"/>
      <c r="I25" s="116" t="s">
        <v>29</v>
      </c>
      <c r="J25" s="106" t="s">
        <v>21</v>
      </c>
      <c r="K25" s="37"/>
      <c r="L25" s="117"/>
      <c r="S25" s="37"/>
      <c r="T25" s="37"/>
      <c r="U25" s="37"/>
      <c r="V25" s="37"/>
      <c r="W25" s="37"/>
      <c r="X25" s="37"/>
      <c r="Y25" s="37"/>
      <c r="Z25" s="37"/>
      <c r="AA25" s="37"/>
      <c r="AB25" s="37"/>
      <c r="AC25" s="37"/>
      <c r="AD25" s="37"/>
      <c r="AE25" s="37"/>
    </row>
    <row r="26" spans="1:31" s="2" customFormat="1" ht="6.95" customHeight="1">
      <c r="A26" s="37"/>
      <c r="B26" s="42"/>
      <c r="C26" s="37"/>
      <c r="D26" s="37"/>
      <c r="E26" s="37"/>
      <c r="F26" s="37"/>
      <c r="G26" s="37"/>
      <c r="H26" s="37"/>
      <c r="I26" s="37"/>
      <c r="J26" s="37"/>
      <c r="K26" s="37"/>
      <c r="L26" s="117"/>
      <c r="S26" s="37"/>
      <c r="T26" s="37"/>
      <c r="U26" s="37"/>
      <c r="V26" s="37"/>
      <c r="W26" s="37"/>
      <c r="X26" s="37"/>
      <c r="Y26" s="37"/>
      <c r="Z26" s="37"/>
      <c r="AA26" s="37"/>
      <c r="AB26" s="37"/>
      <c r="AC26" s="37"/>
      <c r="AD26" s="37"/>
      <c r="AE26" s="37"/>
    </row>
    <row r="27" spans="1:31" s="2" customFormat="1" ht="12" customHeight="1">
      <c r="A27" s="37"/>
      <c r="B27" s="42"/>
      <c r="C27" s="37"/>
      <c r="D27" s="116" t="s">
        <v>35</v>
      </c>
      <c r="E27" s="37"/>
      <c r="F27" s="37"/>
      <c r="G27" s="37"/>
      <c r="H27" s="37"/>
      <c r="I27" s="116" t="s">
        <v>27</v>
      </c>
      <c r="J27" s="106" t="s">
        <v>21</v>
      </c>
      <c r="K27" s="37"/>
      <c r="L27" s="117"/>
      <c r="S27" s="37"/>
      <c r="T27" s="37"/>
      <c r="U27" s="37"/>
      <c r="V27" s="37"/>
      <c r="W27" s="37"/>
      <c r="X27" s="37"/>
      <c r="Y27" s="37"/>
      <c r="Z27" s="37"/>
      <c r="AA27" s="37"/>
      <c r="AB27" s="37"/>
      <c r="AC27" s="37"/>
      <c r="AD27" s="37"/>
      <c r="AE27" s="37"/>
    </row>
    <row r="28" spans="1:31" s="2" customFormat="1" ht="18" customHeight="1">
      <c r="A28" s="37"/>
      <c r="B28" s="42"/>
      <c r="C28" s="37"/>
      <c r="D28" s="37"/>
      <c r="E28" s="106" t="s">
        <v>5251</v>
      </c>
      <c r="F28" s="37"/>
      <c r="G28" s="37"/>
      <c r="H28" s="37"/>
      <c r="I28" s="116" t="s">
        <v>29</v>
      </c>
      <c r="J28" s="106" t="s">
        <v>21</v>
      </c>
      <c r="K28" s="37"/>
      <c r="L28" s="117"/>
      <c r="S28" s="37"/>
      <c r="T28" s="37"/>
      <c r="U28" s="37"/>
      <c r="V28" s="37"/>
      <c r="W28" s="37"/>
      <c r="X28" s="37"/>
      <c r="Y28" s="37"/>
      <c r="Z28" s="37"/>
      <c r="AA28" s="37"/>
      <c r="AB28" s="37"/>
      <c r="AC28" s="37"/>
      <c r="AD28" s="37"/>
      <c r="AE28" s="37"/>
    </row>
    <row r="29" spans="1:31" s="2" customFormat="1" ht="6.95" customHeight="1">
      <c r="A29" s="37"/>
      <c r="B29" s="42"/>
      <c r="C29" s="37"/>
      <c r="D29" s="37"/>
      <c r="E29" s="37"/>
      <c r="F29" s="37"/>
      <c r="G29" s="37"/>
      <c r="H29" s="37"/>
      <c r="I29" s="37"/>
      <c r="J29" s="37"/>
      <c r="K29" s="37"/>
      <c r="L29" s="117"/>
      <c r="S29" s="37"/>
      <c r="T29" s="37"/>
      <c r="U29" s="37"/>
      <c r="V29" s="37"/>
      <c r="W29" s="37"/>
      <c r="X29" s="37"/>
      <c r="Y29" s="37"/>
      <c r="Z29" s="37"/>
      <c r="AA29" s="37"/>
      <c r="AB29" s="37"/>
      <c r="AC29" s="37"/>
      <c r="AD29" s="37"/>
      <c r="AE29" s="37"/>
    </row>
    <row r="30" spans="1:31" s="2" customFormat="1" ht="12" customHeight="1">
      <c r="A30" s="37"/>
      <c r="B30" s="42"/>
      <c r="C30" s="37"/>
      <c r="D30" s="116" t="s">
        <v>37</v>
      </c>
      <c r="E30" s="37"/>
      <c r="F30" s="37"/>
      <c r="G30" s="37"/>
      <c r="H30" s="37"/>
      <c r="I30" s="37"/>
      <c r="J30" s="37"/>
      <c r="K30" s="37"/>
      <c r="L30" s="117"/>
      <c r="S30" s="37"/>
      <c r="T30" s="37"/>
      <c r="U30" s="37"/>
      <c r="V30" s="37"/>
      <c r="W30" s="37"/>
      <c r="X30" s="37"/>
      <c r="Y30" s="37"/>
      <c r="Z30" s="37"/>
      <c r="AA30" s="37"/>
      <c r="AB30" s="37"/>
      <c r="AC30" s="37"/>
      <c r="AD30" s="37"/>
      <c r="AE30" s="37"/>
    </row>
    <row r="31" spans="1:31" s="8" customFormat="1" ht="358.5" customHeight="1">
      <c r="A31" s="119"/>
      <c r="B31" s="120"/>
      <c r="C31" s="119"/>
      <c r="D31" s="119"/>
      <c r="E31" s="419" t="s">
        <v>4351</v>
      </c>
      <c r="F31" s="419"/>
      <c r="G31" s="419"/>
      <c r="H31" s="419"/>
      <c r="I31" s="119"/>
      <c r="J31" s="119"/>
      <c r="K31" s="119"/>
      <c r="L31" s="121"/>
      <c r="S31" s="119"/>
      <c r="T31" s="119"/>
      <c r="U31" s="119"/>
      <c r="V31" s="119"/>
      <c r="W31" s="119"/>
      <c r="X31" s="119"/>
      <c r="Y31" s="119"/>
      <c r="Z31" s="119"/>
      <c r="AA31" s="119"/>
      <c r="AB31" s="119"/>
      <c r="AC31" s="119"/>
      <c r="AD31" s="119"/>
      <c r="AE31" s="119"/>
    </row>
    <row r="32" spans="1:31" s="2" customFormat="1" ht="6.95" customHeight="1">
      <c r="A32" s="37"/>
      <c r="B32" s="42"/>
      <c r="C32" s="37"/>
      <c r="D32" s="37"/>
      <c r="E32" s="37"/>
      <c r="F32" s="37"/>
      <c r="G32" s="37"/>
      <c r="H32" s="37"/>
      <c r="I32" s="37"/>
      <c r="J32" s="37"/>
      <c r="K32" s="37"/>
      <c r="L32" s="117"/>
      <c r="S32" s="37"/>
      <c r="T32" s="37"/>
      <c r="U32" s="37"/>
      <c r="V32" s="37"/>
      <c r="W32" s="37"/>
      <c r="X32" s="37"/>
      <c r="Y32" s="37"/>
      <c r="Z32" s="37"/>
      <c r="AA32" s="37"/>
      <c r="AB32" s="37"/>
      <c r="AC32" s="37"/>
      <c r="AD32" s="37"/>
      <c r="AE32" s="37"/>
    </row>
    <row r="33" spans="1:31" s="2" customFormat="1" ht="6.95" customHeight="1">
      <c r="A33" s="37"/>
      <c r="B33" s="42"/>
      <c r="C33" s="37"/>
      <c r="D33" s="122"/>
      <c r="E33" s="122"/>
      <c r="F33" s="122"/>
      <c r="G33" s="122"/>
      <c r="H33" s="122"/>
      <c r="I33" s="122"/>
      <c r="J33" s="122"/>
      <c r="K33" s="122"/>
      <c r="L33" s="117"/>
      <c r="S33" s="37"/>
      <c r="T33" s="37"/>
      <c r="U33" s="37"/>
      <c r="V33" s="37"/>
      <c r="W33" s="37"/>
      <c r="X33" s="37"/>
      <c r="Y33" s="37"/>
      <c r="Z33" s="37"/>
      <c r="AA33" s="37"/>
      <c r="AB33" s="37"/>
      <c r="AC33" s="37"/>
      <c r="AD33" s="37"/>
      <c r="AE33" s="37"/>
    </row>
    <row r="34" spans="1:31" s="2" customFormat="1" ht="25.35" customHeight="1">
      <c r="A34" s="37"/>
      <c r="B34" s="42"/>
      <c r="C34" s="37"/>
      <c r="D34" s="123" t="s">
        <v>39</v>
      </c>
      <c r="E34" s="37"/>
      <c r="F34" s="37"/>
      <c r="G34" s="37"/>
      <c r="H34" s="37"/>
      <c r="I34" s="37"/>
      <c r="J34" s="124">
        <f>ROUND(J98, 2)</f>
        <v>0</v>
      </c>
      <c r="K34" s="37"/>
      <c r="L34" s="117"/>
      <c r="S34" s="37"/>
      <c r="T34" s="37"/>
      <c r="U34" s="37"/>
      <c r="V34" s="37"/>
      <c r="W34" s="37"/>
      <c r="X34" s="37"/>
      <c r="Y34" s="37"/>
      <c r="Z34" s="37"/>
      <c r="AA34" s="37"/>
      <c r="AB34" s="37"/>
      <c r="AC34" s="37"/>
      <c r="AD34" s="37"/>
      <c r="AE34" s="37"/>
    </row>
    <row r="35" spans="1:31" s="2" customFormat="1" ht="6.95" customHeight="1">
      <c r="A35" s="37"/>
      <c r="B35" s="42"/>
      <c r="C35" s="37"/>
      <c r="D35" s="122"/>
      <c r="E35" s="122"/>
      <c r="F35" s="122"/>
      <c r="G35" s="122"/>
      <c r="H35" s="122"/>
      <c r="I35" s="122"/>
      <c r="J35" s="122"/>
      <c r="K35" s="122"/>
      <c r="L35" s="117"/>
      <c r="S35" s="37"/>
      <c r="T35" s="37"/>
      <c r="U35" s="37"/>
      <c r="V35" s="37"/>
      <c r="W35" s="37"/>
      <c r="X35" s="37"/>
      <c r="Y35" s="37"/>
      <c r="Z35" s="37"/>
      <c r="AA35" s="37"/>
      <c r="AB35" s="37"/>
      <c r="AC35" s="37"/>
      <c r="AD35" s="37"/>
      <c r="AE35" s="37"/>
    </row>
    <row r="36" spans="1:31" s="2" customFormat="1" ht="14.45" customHeight="1">
      <c r="A36" s="37"/>
      <c r="B36" s="42"/>
      <c r="C36" s="37"/>
      <c r="D36" s="37"/>
      <c r="E36" s="37"/>
      <c r="F36" s="125" t="s">
        <v>41</v>
      </c>
      <c r="G36" s="37"/>
      <c r="H36" s="37"/>
      <c r="I36" s="125" t="s">
        <v>40</v>
      </c>
      <c r="J36" s="125" t="s">
        <v>42</v>
      </c>
      <c r="K36" s="37"/>
      <c r="L36" s="117"/>
      <c r="S36" s="37"/>
      <c r="T36" s="37"/>
      <c r="U36" s="37"/>
      <c r="V36" s="37"/>
      <c r="W36" s="37"/>
      <c r="X36" s="37"/>
      <c r="Y36" s="37"/>
      <c r="Z36" s="37"/>
      <c r="AA36" s="37"/>
      <c r="AB36" s="37"/>
      <c r="AC36" s="37"/>
      <c r="AD36" s="37"/>
      <c r="AE36" s="37"/>
    </row>
    <row r="37" spans="1:31" s="2" customFormat="1" ht="14.45" customHeight="1">
      <c r="A37" s="37"/>
      <c r="B37" s="42"/>
      <c r="C37" s="37"/>
      <c r="D37" s="126" t="s">
        <v>43</v>
      </c>
      <c r="E37" s="116" t="s">
        <v>44</v>
      </c>
      <c r="F37" s="127">
        <f>ROUND((SUM(BE98:BE297)),  2)</f>
        <v>0</v>
      </c>
      <c r="G37" s="37"/>
      <c r="H37" s="37"/>
      <c r="I37" s="128">
        <v>0.21</v>
      </c>
      <c r="J37" s="127">
        <f>ROUND(((SUM(BE98:BE297))*I37),  2)</f>
        <v>0</v>
      </c>
      <c r="K37" s="37"/>
      <c r="L37" s="117"/>
      <c r="S37" s="37"/>
      <c r="T37" s="37"/>
      <c r="U37" s="37"/>
      <c r="V37" s="37"/>
      <c r="W37" s="37"/>
      <c r="X37" s="37"/>
      <c r="Y37" s="37"/>
      <c r="Z37" s="37"/>
      <c r="AA37" s="37"/>
      <c r="AB37" s="37"/>
      <c r="AC37" s="37"/>
      <c r="AD37" s="37"/>
      <c r="AE37" s="37"/>
    </row>
    <row r="38" spans="1:31" s="2" customFormat="1" ht="14.45" customHeight="1">
      <c r="A38" s="37"/>
      <c r="B38" s="42"/>
      <c r="C38" s="37"/>
      <c r="D38" s="37"/>
      <c r="E38" s="116" t="s">
        <v>45</v>
      </c>
      <c r="F38" s="127">
        <f>ROUND((SUM(BF98:BF297)),  2)</f>
        <v>0</v>
      </c>
      <c r="G38" s="37"/>
      <c r="H38" s="37"/>
      <c r="I38" s="128">
        <v>0.12</v>
      </c>
      <c r="J38" s="127">
        <f>ROUND(((SUM(BF98:BF297))*I38),  2)</f>
        <v>0</v>
      </c>
      <c r="K38" s="37"/>
      <c r="L38" s="117"/>
      <c r="S38" s="37"/>
      <c r="T38" s="37"/>
      <c r="U38" s="37"/>
      <c r="V38" s="37"/>
      <c r="W38" s="37"/>
      <c r="X38" s="37"/>
      <c r="Y38" s="37"/>
      <c r="Z38" s="37"/>
      <c r="AA38" s="37"/>
      <c r="AB38" s="37"/>
      <c r="AC38" s="37"/>
      <c r="AD38" s="37"/>
      <c r="AE38" s="37"/>
    </row>
    <row r="39" spans="1:31" s="2" customFormat="1" ht="14.45" hidden="1" customHeight="1">
      <c r="A39" s="37"/>
      <c r="B39" s="42"/>
      <c r="C39" s="37"/>
      <c r="D39" s="37"/>
      <c r="E39" s="116" t="s">
        <v>46</v>
      </c>
      <c r="F39" s="127">
        <f>ROUND((SUM(BG98:BG297)),  2)</f>
        <v>0</v>
      </c>
      <c r="G39" s="37"/>
      <c r="H39" s="37"/>
      <c r="I39" s="128">
        <v>0.21</v>
      </c>
      <c r="J39" s="127">
        <f>0</f>
        <v>0</v>
      </c>
      <c r="K39" s="37"/>
      <c r="L39" s="117"/>
      <c r="S39" s="37"/>
      <c r="T39" s="37"/>
      <c r="U39" s="37"/>
      <c r="V39" s="37"/>
      <c r="W39" s="37"/>
      <c r="X39" s="37"/>
      <c r="Y39" s="37"/>
      <c r="Z39" s="37"/>
      <c r="AA39" s="37"/>
      <c r="AB39" s="37"/>
      <c r="AC39" s="37"/>
      <c r="AD39" s="37"/>
      <c r="AE39" s="37"/>
    </row>
    <row r="40" spans="1:31" s="2" customFormat="1" ht="14.45" hidden="1" customHeight="1">
      <c r="A40" s="37"/>
      <c r="B40" s="42"/>
      <c r="C40" s="37"/>
      <c r="D40" s="37"/>
      <c r="E40" s="116" t="s">
        <v>47</v>
      </c>
      <c r="F40" s="127">
        <f>ROUND((SUM(BH98:BH297)),  2)</f>
        <v>0</v>
      </c>
      <c r="G40" s="37"/>
      <c r="H40" s="37"/>
      <c r="I40" s="128">
        <v>0.12</v>
      </c>
      <c r="J40" s="127">
        <f>0</f>
        <v>0</v>
      </c>
      <c r="K40" s="37"/>
      <c r="L40" s="117"/>
      <c r="S40" s="37"/>
      <c r="T40" s="37"/>
      <c r="U40" s="37"/>
      <c r="V40" s="37"/>
      <c r="W40" s="37"/>
      <c r="X40" s="37"/>
      <c r="Y40" s="37"/>
      <c r="Z40" s="37"/>
      <c r="AA40" s="37"/>
      <c r="AB40" s="37"/>
      <c r="AC40" s="37"/>
      <c r="AD40" s="37"/>
      <c r="AE40" s="37"/>
    </row>
    <row r="41" spans="1:31" s="2" customFormat="1" ht="14.45" hidden="1" customHeight="1">
      <c r="A41" s="37"/>
      <c r="B41" s="42"/>
      <c r="C41" s="37"/>
      <c r="D41" s="37"/>
      <c r="E41" s="116" t="s">
        <v>48</v>
      </c>
      <c r="F41" s="127">
        <f>ROUND((SUM(BI98:BI297)),  2)</f>
        <v>0</v>
      </c>
      <c r="G41" s="37"/>
      <c r="H41" s="37"/>
      <c r="I41" s="128">
        <v>0</v>
      </c>
      <c r="J41" s="127">
        <f>0</f>
        <v>0</v>
      </c>
      <c r="K41" s="37"/>
      <c r="L41" s="117"/>
      <c r="S41" s="37"/>
      <c r="T41" s="37"/>
      <c r="U41" s="37"/>
      <c r="V41" s="37"/>
      <c r="W41" s="37"/>
      <c r="X41" s="37"/>
      <c r="Y41" s="37"/>
      <c r="Z41" s="37"/>
      <c r="AA41" s="37"/>
      <c r="AB41" s="37"/>
      <c r="AC41" s="37"/>
      <c r="AD41" s="37"/>
      <c r="AE41" s="37"/>
    </row>
    <row r="42" spans="1:31" s="2" customFormat="1" ht="6.95" customHeight="1">
      <c r="A42" s="37"/>
      <c r="B42" s="42"/>
      <c r="C42" s="37"/>
      <c r="D42" s="37"/>
      <c r="E42" s="37"/>
      <c r="F42" s="37"/>
      <c r="G42" s="37"/>
      <c r="H42" s="37"/>
      <c r="I42" s="37"/>
      <c r="J42" s="37"/>
      <c r="K42" s="37"/>
      <c r="L42" s="117"/>
      <c r="S42" s="37"/>
      <c r="T42" s="37"/>
      <c r="U42" s="37"/>
      <c r="V42" s="37"/>
      <c r="W42" s="37"/>
      <c r="X42" s="37"/>
      <c r="Y42" s="37"/>
      <c r="Z42" s="37"/>
      <c r="AA42" s="37"/>
      <c r="AB42" s="37"/>
      <c r="AC42" s="37"/>
      <c r="AD42" s="37"/>
      <c r="AE42" s="37"/>
    </row>
    <row r="43" spans="1:31" s="2" customFormat="1" ht="25.35" customHeight="1">
      <c r="A43" s="37"/>
      <c r="B43" s="42"/>
      <c r="C43" s="129"/>
      <c r="D43" s="130" t="s">
        <v>49</v>
      </c>
      <c r="E43" s="131"/>
      <c r="F43" s="131"/>
      <c r="G43" s="132" t="s">
        <v>50</v>
      </c>
      <c r="H43" s="133" t="s">
        <v>51</v>
      </c>
      <c r="I43" s="131"/>
      <c r="J43" s="134">
        <f>SUM(J34:J41)</f>
        <v>0</v>
      </c>
      <c r="K43" s="135"/>
      <c r="L43" s="117"/>
      <c r="S43" s="37"/>
      <c r="T43" s="37"/>
      <c r="U43" s="37"/>
      <c r="V43" s="37"/>
      <c r="W43" s="37"/>
      <c r="X43" s="37"/>
      <c r="Y43" s="37"/>
      <c r="Z43" s="37"/>
      <c r="AA43" s="37"/>
      <c r="AB43" s="37"/>
      <c r="AC43" s="37"/>
      <c r="AD43" s="37"/>
      <c r="AE43" s="37"/>
    </row>
    <row r="44" spans="1:31" s="2" customFormat="1" ht="14.45" customHeight="1">
      <c r="A44" s="37"/>
      <c r="B44" s="136"/>
      <c r="C44" s="137"/>
      <c r="D44" s="137"/>
      <c r="E44" s="137"/>
      <c r="F44" s="137"/>
      <c r="G44" s="137"/>
      <c r="H44" s="137"/>
      <c r="I44" s="137"/>
      <c r="J44" s="137"/>
      <c r="K44" s="137"/>
      <c r="L44" s="117"/>
      <c r="S44" s="37"/>
      <c r="T44" s="37"/>
      <c r="U44" s="37"/>
      <c r="V44" s="37"/>
      <c r="W44" s="37"/>
      <c r="X44" s="37"/>
      <c r="Y44" s="37"/>
      <c r="Z44" s="37"/>
      <c r="AA44" s="37"/>
      <c r="AB44" s="37"/>
      <c r="AC44" s="37"/>
      <c r="AD44" s="37"/>
      <c r="AE44" s="37"/>
    </row>
    <row r="48" spans="1:31" s="2" customFormat="1" ht="6.95" customHeight="1">
      <c r="A48" s="37"/>
      <c r="B48" s="138"/>
      <c r="C48" s="139"/>
      <c r="D48" s="139"/>
      <c r="E48" s="139"/>
      <c r="F48" s="139"/>
      <c r="G48" s="139"/>
      <c r="H48" s="139"/>
      <c r="I48" s="139"/>
      <c r="J48" s="139"/>
      <c r="K48" s="139"/>
      <c r="L48" s="117"/>
      <c r="S48" s="37"/>
      <c r="T48" s="37"/>
      <c r="U48" s="37"/>
      <c r="V48" s="37"/>
      <c r="W48" s="37"/>
      <c r="X48" s="37"/>
      <c r="Y48" s="37"/>
      <c r="Z48" s="37"/>
      <c r="AA48" s="37"/>
      <c r="AB48" s="37"/>
      <c r="AC48" s="37"/>
      <c r="AD48" s="37"/>
      <c r="AE48" s="37"/>
    </row>
    <row r="49" spans="1:31" s="2" customFormat="1" ht="24.95" customHeight="1">
      <c r="A49" s="37"/>
      <c r="B49" s="38"/>
      <c r="C49" s="26" t="s">
        <v>206</v>
      </c>
      <c r="D49" s="39"/>
      <c r="E49" s="39"/>
      <c r="F49" s="39"/>
      <c r="G49" s="39"/>
      <c r="H49" s="39"/>
      <c r="I49" s="39"/>
      <c r="J49" s="39"/>
      <c r="K49" s="39"/>
      <c r="L49" s="117"/>
      <c r="S49" s="37"/>
      <c r="T49" s="37"/>
      <c r="U49" s="37"/>
      <c r="V49" s="37"/>
      <c r="W49" s="37"/>
      <c r="X49" s="37"/>
      <c r="Y49" s="37"/>
      <c r="Z49" s="37"/>
      <c r="AA49" s="37"/>
      <c r="AB49" s="37"/>
      <c r="AC49" s="37"/>
      <c r="AD49" s="37"/>
      <c r="AE49" s="37"/>
    </row>
    <row r="50" spans="1:31" s="2" customFormat="1" ht="6.95" customHeight="1">
      <c r="A50" s="37"/>
      <c r="B50" s="38"/>
      <c r="C50" s="39"/>
      <c r="D50" s="39"/>
      <c r="E50" s="39"/>
      <c r="F50" s="39"/>
      <c r="G50" s="39"/>
      <c r="H50" s="39"/>
      <c r="I50" s="39"/>
      <c r="J50" s="39"/>
      <c r="K50" s="39"/>
      <c r="L50" s="117"/>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7"/>
      <c r="S51" s="37"/>
      <c r="T51" s="37"/>
      <c r="U51" s="37"/>
      <c r="V51" s="37"/>
      <c r="W51" s="37"/>
      <c r="X51" s="37"/>
      <c r="Y51" s="37"/>
      <c r="Z51" s="37"/>
      <c r="AA51" s="37"/>
      <c r="AB51" s="37"/>
      <c r="AC51" s="37"/>
      <c r="AD51" s="37"/>
      <c r="AE51" s="37"/>
    </row>
    <row r="52" spans="1:31" s="2" customFormat="1" ht="16.5" customHeight="1">
      <c r="A52" s="37"/>
      <c r="B52" s="38"/>
      <c r="C52" s="39"/>
      <c r="D52" s="39"/>
      <c r="E52" s="420" t="str">
        <f>E7</f>
        <v>Mateřská škola Brno, Kikrleho</v>
      </c>
      <c r="F52" s="421"/>
      <c r="G52" s="421"/>
      <c r="H52" s="421"/>
      <c r="I52" s="39"/>
      <c r="J52" s="39"/>
      <c r="K52" s="39"/>
      <c r="L52" s="117"/>
      <c r="S52" s="37"/>
      <c r="T52" s="37"/>
      <c r="U52" s="37"/>
      <c r="V52" s="37"/>
      <c r="W52" s="37"/>
      <c r="X52" s="37"/>
      <c r="Y52" s="37"/>
      <c r="Z52" s="37"/>
      <c r="AA52" s="37"/>
      <c r="AB52" s="37"/>
      <c r="AC52" s="37"/>
      <c r="AD52" s="37"/>
      <c r="AE52" s="37"/>
    </row>
    <row r="53" spans="1:31" s="1" customFormat="1" ht="12" customHeight="1">
      <c r="B53" s="24"/>
      <c r="C53" s="32" t="s">
        <v>168</v>
      </c>
      <c r="D53" s="25"/>
      <c r="E53" s="25"/>
      <c r="F53" s="25"/>
      <c r="G53" s="25"/>
      <c r="H53" s="25"/>
      <c r="I53" s="25"/>
      <c r="J53" s="25"/>
      <c r="K53" s="25"/>
      <c r="L53" s="23"/>
    </row>
    <row r="54" spans="1:31" s="1" customFormat="1" ht="16.5" customHeight="1">
      <c r="B54" s="24"/>
      <c r="C54" s="25"/>
      <c r="D54" s="25"/>
      <c r="E54" s="420" t="s">
        <v>172</v>
      </c>
      <c r="F54" s="380"/>
      <c r="G54" s="380"/>
      <c r="H54" s="380"/>
      <c r="I54" s="25"/>
      <c r="J54" s="25"/>
      <c r="K54" s="25"/>
      <c r="L54" s="23"/>
    </row>
    <row r="55" spans="1:31" s="1" customFormat="1" ht="12" customHeight="1">
      <c r="B55" s="24"/>
      <c r="C55" s="32" t="s">
        <v>176</v>
      </c>
      <c r="D55" s="25"/>
      <c r="E55" s="25"/>
      <c r="F55" s="25"/>
      <c r="G55" s="25"/>
      <c r="H55" s="25"/>
      <c r="I55" s="25"/>
      <c r="J55" s="25"/>
      <c r="K55" s="25"/>
      <c r="L55" s="23"/>
    </row>
    <row r="56" spans="1:31" s="2" customFormat="1" ht="16.5" customHeight="1">
      <c r="A56" s="37"/>
      <c r="B56" s="38"/>
      <c r="C56" s="39"/>
      <c r="D56" s="39"/>
      <c r="E56" s="424" t="s">
        <v>4347</v>
      </c>
      <c r="F56" s="422"/>
      <c r="G56" s="422"/>
      <c r="H56" s="422"/>
      <c r="I56" s="39"/>
      <c r="J56" s="39"/>
      <c r="K56" s="39"/>
      <c r="L56" s="117"/>
      <c r="S56" s="37"/>
      <c r="T56" s="37"/>
      <c r="U56" s="37"/>
      <c r="V56" s="37"/>
      <c r="W56" s="37"/>
      <c r="X56" s="37"/>
      <c r="Y56" s="37"/>
      <c r="Z56" s="37"/>
      <c r="AA56" s="37"/>
      <c r="AB56" s="37"/>
      <c r="AC56" s="37"/>
      <c r="AD56" s="37"/>
      <c r="AE56" s="37"/>
    </row>
    <row r="57" spans="1:31" s="2" customFormat="1" ht="12" customHeight="1">
      <c r="A57" s="37"/>
      <c r="B57" s="38"/>
      <c r="C57" s="32" t="s">
        <v>4348</v>
      </c>
      <c r="D57" s="39"/>
      <c r="E57" s="39"/>
      <c r="F57" s="39"/>
      <c r="G57" s="39"/>
      <c r="H57" s="39"/>
      <c r="I57" s="39"/>
      <c r="J57" s="39"/>
      <c r="K57" s="39"/>
      <c r="L57" s="117"/>
      <c r="S57" s="37"/>
      <c r="T57" s="37"/>
      <c r="U57" s="37"/>
      <c r="V57" s="37"/>
      <c r="W57" s="37"/>
      <c r="X57" s="37"/>
      <c r="Y57" s="37"/>
      <c r="Z57" s="37"/>
      <c r="AA57" s="37"/>
      <c r="AB57" s="37"/>
      <c r="AC57" s="37"/>
      <c r="AD57" s="37"/>
      <c r="AE57" s="37"/>
    </row>
    <row r="58" spans="1:31" s="2" customFormat="1" ht="16.5" customHeight="1">
      <c r="A58" s="37"/>
      <c r="B58" s="38"/>
      <c r="C58" s="39"/>
      <c r="D58" s="39"/>
      <c r="E58" s="373" t="str">
        <f>E13</f>
        <v>2024/IS/06-02-14-6 - D.1.4.6-Silnoproudé elektroinstalace</v>
      </c>
      <c r="F58" s="422"/>
      <c r="G58" s="422"/>
      <c r="H58" s="422"/>
      <c r="I58" s="39"/>
      <c r="J58" s="39"/>
      <c r="K58" s="39"/>
      <c r="L58" s="117"/>
      <c r="S58" s="37"/>
      <c r="T58" s="37"/>
      <c r="U58" s="37"/>
      <c r="V58" s="37"/>
      <c r="W58" s="37"/>
      <c r="X58" s="37"/>
      <c r="Y58" s="37"/>
      <c r="Z58" s="37"/>
      <c r="AA58" s="37"/>
      <c r="AB58" s="37"/>
      <c r="AC58" s="37"/>
      <c r="AD58" s="37"/>
      <c r="AE58" s="37"/>
    </row>
    <row r="59" spans="1:31" s="2" customFormat="1" ht="6.95" customHeight="1">
      <c r="A59" s="37"/>
      <c r="B59" s="38"/>
      <c r="C59" s="39"/>
      <c r="D59" s="39"/>
      <c r="E59" s="39"/>
      <c r="F59" s="39"/>
      <c r="G59" s="39"/>
      <c r="H59" s="39"/>
      <c r="I59" s="39"/>
      <c r="J59" s="39"/>
      <c r="K59" s="39"/>
      <c r="L59" s="117"/>
      <c r="S59" s="37"/>
      <c r="T59" s="37"/>
      <c r="U59" s="37"/>
      <c r="V59" s="37"/>
      <c r="W59" s="37"/>
      <c r="X59" s="37"/>
      <c r="Y59" s="37"/>
      <c r="Z59" s="37"/>
      <c r="AA59" s="37"/>
      <c r="AB59" s="37"/>
      <c r="AC59" s="37"/>
      <c r="AD59" s="37"/>
      <c r="AE59" s="37"/>
    </row>
    <row r="60" spans="1:31" s="2" customFormat="1" ht="12" customHeight="1">
      <c r="A60" s="37"/>
      <c r="B60" s="38"/>
      <c r="C60" s="32" t="s">
        <v>22</v>
      </c>
      <c r="D60" s="39"/>
      <c r="E60" s="39"/>
      <c r="F60" s="30" t="str">
        <f>F16</f>
        <v xml:space="preserve"> </v>
      </c>
      <c r="G60" s="39"/>
      <c r="H60" s="39"/>
      <c r="I60" s="32" t="s">
        <v>24</v>
      </c>
      <c r="J60" s="62" t="str">
        <f>IF(J16="","",J16)</f>
        <v>23. 7. 2024</v>
      </c>
      <c r="K60" s="39"/>
      <c r="L60" s="117"/>
      <c r="S60" s="37"/>
      <c r="T60" s="37"/>
      <c r="U60" s="37"/>
      <c r="V60" s="37"/>
      <c r="W60" s="37"/>
      <c r="X60" s="37"/>
      <c r="Y60" s="37"/>
      <c r="Z60" s="37"/>
      <c r="AA60" s="37"/>
      <c r="AB60" s="37"/>
      <c r="AC60" s="37"/>
      <c r="AD60" s="37"/>
      <c r="AE60" s="37"/>
    </row>
    <row r="61" spans="1:31" s="2" customFormat="1" ht="6.95" customHeight="1">
      <c r="A61" s="37"/>
      <c r="B61" s="38"/>
      <c r="C61" s="39"/>
      <c r="D61" s="39"/>
      <c r="E61" s="39"/>
      <c r="F61" s="39"/>
      <c r="G61" s="39"/>
      <c r="H61" s="39"/>
      <c r="I61" s="39"/>
      <c r="J61" s="39"/>
      <c r="K61" s="39"/>
      <c r="L61" s="117"/>
      <c r="S61" s="37"/>
      <c r="T61" s="37"/>
      <c r="U61" s="37"/>
      <c r="V61" s="37"/>
      <c r="W61" s="37"/>
      <c r="X61" s="37"/>
      <c r="Y61" s="37"/>
      <c r="Z61" s="37"/>
      <c r="AA61" s="37"/>
      <c r="AB61" s="37"/>
      <c r="AC61" s="37"/>
      <c r="AD61" s="37"/>
      <c r="AE61" s="37"/>
    </row>
    <row r="62" spans="1:31" s="2" customFormat="1" ht="15.2" customHeight="1">
      <c r="A62" s="37"/>
      <c r="B62" s="38"/>
      <c r="C62" s="32" t="s">
        <v>26</v>
      </c>
      <c r="D62" s="39"/>
      <c r="E62" s="39"/>
      <c r="F62" s="30" t="str">
        <f>E19</f>
        <v>Statutární město Brno</v>
      </c>
      <c r="G62" s="39"/>
      <c r="H62" s="39"/>
      <c r="I62" s="32" t="s">
        <v>32</v>
      </c>
      <c r="J62" s="35" t="str">
        <f>E25</f>
        <v>IS-ARCH s.r.o.</v>
      </c>
      <c r="K62" s="39"/>
      <c r="L62" s="117"/>
      <c r="S62" s="37"/>
      <c r="T62" s="37"/>
      <c r="U62" s="37"/>
      <c r="V62" s="37"/>
      <c r="W62" s="37"/>
      <c r="X62" s="37"/>
      <c r="Y62" s="37"/>
      <c r="Z62" s="37"/>
      <c r="AA62" s="37"/>
      <c r="AB62" s="37"/>
      <c r="AC62" s="37"/>
      <c r="AD62" s="37"/>
      <c r="AE62" s="37"/>
    </row>
    <row r="63" spans="1:31" s="2" customFormat="1" ht="15.2" customHeight="1">
      <c r="A63" s="37"/>
      <c r="B63" s="38"/>
      <c r="C63" s="32" t="s">
        <v>30</v>
      </c>
      <c r="D63" s="39"/>
      <c r="E63" s="39"/>
      <c r="F63" s="30" t="str">
        <f>IF(E22="","",E22)</f>
        <v>Vyplň údaj</v>
      </c>
      <c r="G63" s="39"/>
      <c r="H63" s="39"/>
      <c r="I63" s="32" t="s">
        <v>35</v>
      </c>
      <c r="J63" s="35" t="str">
        <f>E28</f>
        <v>Ing.N.Rysová</v>
      </c>
      <c r="K63" s="39"/>
      <c r="L63" s="117"/>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7"/>
      <c r="S64" s="37"/>
      <c r="T64" s="37"/>
      <c r="U64" s="37"/>
      <c r="V64" s="37"/>
      <c r="W64" s="37"/>
      <c r="X64" s="37"/>
      <c r="Y64" s="37"/>
      <c r="Z64" s="37"/>
      <c r="AA64" s="37"/>
      <c r="AB64" s="37"/>
      <c r="AC64" s="37"/>
      <c r="AD64" s="37"/>
      <c r="AE64" s="37"/>
    </row>
    <row r="65" spans="1:47" s="2" customFormat="1" ht="29.25" customHeight="1">
      <c r="A65" s="37"/>
      <c r="B65" s="38"/>
      <c r="C65" s="140" t="s">
        <v>207</v>
      </c>
      <c r="D65" s="141"/>
      <c r="E65" s="141"/>
      <c r="F65" s="141"/>
      <c r="G65" s="141"/>
      <c r="H65" s="141"/>
      <c r="I65" s="141"/>
      <c r="J65" s="142" t="s">
        <v>208</v>
      </c>
      <c r="K65" s="141"/>
      <c r="L65" s="117"/>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7"/>
      <c r="S66" s="37"/>
      <c r="T66" s="37"/>
      <c r="U66" s="37"/>
      <c r="V66" s="37"/>
      <c r="W66" s="37"/>
      <c r="X66" s="37"/>
      <c r="Y66" s="37"/>
      <c r="Z66" s="37"/>
      <c r="AA66" s="37"/>
      <c r="AB66" s="37"/>
      <c r="AC66" s="37"/>
      <c r="AD66" s="37"/>
      <c r="AE66" s="37"/>
    </row>
    <row r="67" spans="1:47" s="2" customFormat="1" ht="22.9" customHeight="1">
      <c r="A67" s="37"/>
      <c r="B67" s="38"/>
      <c r="C67" s="143" t="s">
        <v>71</v>
      </c>
      <c r="D67" s="39"/>
      <c r="E67" s="39"/>
      <c r="F67" s="39"/>
      <c r="G67" s="39"/>
      <c r="H67" s="39"/>
      <c r="I67" s="39"/>
      <c r="J67" s="80">
        <f>J98</f>
        <v>0</v>
      </c>
      <c r="K67" s="39"/>
      <c r="L67" s="117"/>
      <c r="S67" s="37"/>
      <c r="T67" s="37"/>
      <c r="U67" s="37"/>
      <c r="V67" s="37"/>
      <c r="W67" s="37"/>
      <c r="X67" s="37"/>
      <c r="Y67" s="37"/>
      <c r="Z67" s="37"/>
      <c r="AA67" s="37"/>
      <c r="AB67" s="37"/>
      <c r="AC67" s="37"/>
      <c r="AD67" s="37"/>
      <c r="AE67" s="37"/>
      <c r="AU67" s="20" t="s">
        <v>209</v>
      </c>
    </row>
    <row r="68" spans="1:47" s="9" customFormat="1" ht="24.95" customHeight="1">
      <c r="B68" s="144"/>
      <c r="C68" s="145"/>
      <c r="D68" s="146" t="s">
        <v>5252</v>
      </c>
      <c r="E68" s="147"/>
      <c r="F68" s="147"/>
      <c r="G68" s="147"/>
      <c r="H68" s="147"/>
      <c r="I68" s="147"/>
      <c r="J68" s="148">
        <f>J99</f>
        <v>0</v>
      </c>
      <c r="K68" s="145"/>
      <c r="L68" s="149"/>
    </row>
    <row r="69" spans="1:47" s="10" customFormat="1" ht="19.899999999999999" customHeight="1">
      <c r="B69" s="150"/>
      <c r="C69" s="100"/>
      <c r="D69" s="151" t="s">
        <v>5253</v>
      </c>
      <c r="E69" s="152"/>
      <c r="F69" s="152"/>
      <c r="G69" s="152"/>
      <c r="H69" s="152"/>
      <c r="I69" s="152"/>
      <c r="J69" s="153">
        <f>J100</f>
        <v>0</v>
      </c>
      <c r="K69" s="100"/>
      <c r="L69" s="154"/>
    </row>
    <row r="70" spans="1:47" s="10" customFormat="1" ht="19.899999999999999" customHeight="1">
      <c r="B70" s="150"/>
      <c r="C70" s="100"/>
      <c r="D70" s="151" t="s">
        <v>5254</v>
      </c>
      <c r="E70" s="152"/>
      <c r="F70" s="152"/>
      <c r="G70" s="152"/>
      <c r="H70" s="152"/>
      <c r="I70" s="152"/>
      <c r="J70" s="153">
        <f>J263</f>
        <v>0</v>
      </c>
      <c r="K70" s="100"/>
      <c r="L70" s="154"/>
    </row>
    <row r="71" spans="1:47" s="10" customFormat="1" ht="19.899999999999999" customHeight="1">
      <c r="B71" s="150"/>
      <c r="C71" s="100"/>
      <c r="D71" s="151" t="s">
        <v>5255</v>
      </c>
      <c r="E71" s="152"/>
      <c r="F71" s="152"/>
      <c r="G71" s="152"/>
      <c r="H71" s="152"/>
      <c r="I71" s="152"/>
      <c r="J71" s="153">
        <f>J265</f>
        <v>0</v>
      </c>
      <c r="K71" s="100"/>
      <c r="L71" s="154"/>
    </row>
    <row r="72" spans="1:47" s="10" customFormat="1" ht="19.899999999999999" customHeight="1">
      <c r="B72" s="150"/>
      <c r="C72" s="100"/>
      <c r="D72" s="151" t="s">
        <v>5256</v>
      </c>
      <c r="E72" s="152"/>
      <c r="F72" s="152"/>
      <c r="G72" s="152"/>
      <c r="H72" s="152"/>
      <c r="I72" s="152"/>
      <c r="J72" s="153">
        <f>J267</f>
        <v>0</v>
      </c>
      <c r="K72" s="100"/>
      <c r="L72" s="154"/>
    </row>
    <row r="73" spans="1:47" s="10" customFormat="1" ht="19.899999999999999" customHeight="1">
      <c r="B73" s="150"/>
      <c r="C73" s="100"/>
      <c r="D73" s="151" t="s">
        <v>5257</v>
      </c>
      <c r="E73" s="152"/>
      <c r="F73" s="152"/>
      <c r="G73" s="152"/>
      <c r="H73" s="152"/>
      <c r="I73" s="152"/>
      <c r="J73" s="153">
        <f>J288</f>
        <v>0</v>
      </c>
      <c r="K73" s="100"/>
      <c r="L73" s="154"/>
    </row>
    <row r="74" spans="1:47" s="10" customFormat="1" ht="19.899999999999999" customHeight="1">
      <c r="B74" s="150"/>
      <c r="C74" s="100"/>
      <c r="D74" s="151" t="s">
        <v>5258</v>
      </c>
      <c r="E74" s="152"/>
      <c r="F74" s="152"/>
      <c r="G74" s="152"/>
      <c r="H74" s="152"/>
      <c r="I74" s="152"/>
      <c r="J74" s="153">
        <f>J293</f>
        <v>0</v>
      </c>
      <c r="K74" s="100"/>
      <c r="L74" s="154"/>
    </row>
    <row r="75" spans="1:47" s="2" customFormat="1" ht="21.75" customHeight="1">
      <c r="A75" s="37"/>
      <c r="B75" s="38"/>
      <c r="C75" s="39"/>
      <c r="D75" s="39"/>
      <c r="E75" s="39"/>
      <c r="F75" s="39"/>
      <c r="G75" s="39"/>
      <c r="H75" s="39"/>
      <c r="I75" s="39"/>
      <c r="J75" s="39"/>
      <c r="K75" s="39"/>
      <c r="L75" s="117"/>
      <c r="S75" s="37"/>
      <c r="T75" s="37"/>
      <c r="U75" s="37"/>
      <c r="V75" s="37"/>
      <c r="W75" s="37"/>
      <c r="X75" s="37"/>
      <c r="Y75" s="37"/>
      <c r="Z75" s="37"/>
      <c r="AA75" s="37"/>
      <c r="AB75" s="37"/>
      <c r="AC75" s="37"/>
      <c r="AD75" s="37"/>
      <c r="AE75" s="37"/>
    </row>
    <row r="76" spans="1:47" s="2" customFormat="1" ht="6.95" customHeight="1">
      <c r="A76" s="37"/>
      <c r="B76" s="50"/>
      <c r="C76" s="51"/>
      <c r="D76" s="51"/>
      <c r="E76" s="51"/>
      <c r="F76" s="51"/>
      <c r="G76" s="51"/>
      <c r="H76" s="51"/>
      <c r="I76" s="51"/>
      <c r="J76" s="51"/>
      <c r="K76" s="51"/>
      <c r="L76" s="117"/>
      <c r="S76" s="37"/>
      <c r="T76" s="37"/>
      <c r="U76" s="37"/>
      <c r="V76" s="37"/>
      <c r="W76" s="37"/>
      <c r="X76" s="37"/>
      <c r="Y76" s="37"/>
      <c r="Z76" s="37"/>
      <c r="AA76" s="37"/>
      <c r="AB76" s="37"/>
      <c r="AC76" s="37"/>
      <c r="AD76" s="37"/>
      <c r="AE76" s="37"/>
    </row>
    <row r="80" spans="1:47" s="2" customFormat="1" ht="6.95" customHeight="1">
      <c r="A80" s="37"/>
      <c r="B80" s="52"/>
      <c r="C80" s="53"/>
      <c r="D80" s="53"/>
      <c r="E80" s="53"/>
      <c r="F80" s="53"/>
      <c r="G80" s="53"/>
      <c r="H80" s="53"/>
      <c r="I80" s="53"/>
      <c r="J80" s="53"/>
      <c r="K80" s="53"/>
      <c r="L80" s="117"/>
      <c r="S80" s="37"/>
      <c r="T80" s="37"/>
      <c r="U80" s="37"/>
      <c r="V80" s="37"/>
      <c r="W80" s="37"/>
      <c r="X80" s="37"/>
      <c r="Y80" s="37"/>
      <c r="Z80" s="37"/>
      <c r="AA80" s="37"/>
      <c r="AB80" s="37"/>
      <c r="AC80" s="37"/>
      <c r="AD80" s="37"/>
      <c r="AE80" s="37"/>
    </row>
    <row r="81" spans="1:31" s="2" customFormat="1" ht="24.95" customHeight="1">
      <c r="A81" s="37"/>
      <c r="B81" s="38"/>
      <c r="C81" s="26" t="s">
        <v>237</v>
      </c>
      <c r="D81" s="39"/>
      <c r="E81" s="39"/>
      <c r="F81" s="39"/>
      <c r="G81" s="39"/>
      <c r="H81" s="39"/>
      <c r="I81" s="39"/>
      <c r="J81" s="39"/>
      <c r="K81" s="39"/>
      <c r="L81" s="117"/>
      <c r="S81" s="37"/>
      <c r="T81" s="37"/>
      <c r="U81" s="37"/>
      <c r="V81" s="37"/>
      <c r="W81" s="37"/>
      <c r="X81" s="37"/>
      <c r="Y81" s="37"/>
      <c r="Z81" s="37"/>
      <c r="AA81" s="37"/>
      <c r="AB81" s="37"/>
      <c r="AC81" s="37"/>
      <c r="AD81" s="37"/>
      <c r="AE81" s="37"/>
    </row>
    <row r="82" spans="1:31" s="2" customFormat="1" ht="6.95" customHeight="1">
      <c r="A82" s="37"/>
      <c r="B82" s="38"/>
      <c r="C82" s="39"/>
      <c r="D82" s="39"/>
      <c r="E82" s="39"/>
      <c r="F82" s="39"/>
      <c r="G82" s="39"/>
      <c r="H82" s="39"/>
      <c r="I82" s="39"/>
      <c r="J82" s="39"/>
      <c r="K82" s="39"/>
      <c r="L82" s="117"/>
      <c r="S82" s="37"/>
      <c r="T82" s="37"/>
      <c r="U82" s="37"/>
      <c r="V82" s="37"/>
      <c r="W82" s="37"/>
      <c r="X82" s="37"/>
      <c r="Y82" s="37"/>
      <c r="Z82" s="37"/>
      <c r="AA82" s="37"/>
      <c r="AB82" s="37"/>
      <c r="AC82" s="37"/>
      <c r="AD82" s="37"/>
      <c r="AE82" s="37"/>
    </row>
    <row r="83" spans="1:31" s="2" customFormat="1" ht="12" customHeight="1">
      <c r="A83" s="37"/>
      <c r="B83" s="38"/>
      <c r="C83" s="32" t="s">
        <v>16</v>
      </c>
      <c r="D83" s="39"/>
      <c r="E83" s="39"/>
      <c r="F83" s="39"/>
      <c r="G83" s="39"/>
      <c r="H83" s="39"/>
      <c r="I83" s="39"/>
      <c r="J83" s="39"/>
      <c r="K83" s="39"/>
      <c r="L83" s="117"/>
      <c r="S83" s="37"/>
      <c r="T83" s="37"/>
      <c r="U83" s="37"/>
      <c r="V83" s="37"/>
      <c r="W83" s="37"/>
      <c r="X83" s="37"/>
      <c r="Y83" s="37"/>
      <c r="Z83" s="37"/>
      <c r="AA83" s="37"/>
      <c r="AB83" s="37"/>
      <c r="AC83" s="37"/>
      <c r="AD83" s="37"/>
      <c r="AE83" s="37"/>
    </row>
    <row r="84" spans="1:31" s="2" customFormat="1" ht="16.5" customHeight="1">
      <c r="A84" s="37"/>
      <c r="B84" s="38"/>
      <c r="C84" s="39"/>
      <c r="D84" s="39"/>
      <c r="E84" s="420" t="str">
        <f>E7</f>
        <v>Mateřská škola Brno, Kikrleho</v>
      </c>
      <c r="F84" s="421"/>
      <c r="G84" s="421"/>
      <c r="H84" s="421"/>
      <c r="I84" s="39"/>
      <c r="J84" s="39"/>
      <c r="K84" s="39"/>
      <c r="L84" s="117"/>
      <c r="S84" s="37"/>
      <c r="T84" s="37"/>
      <c r="U84" s="37"/>
      <c r="V84" s="37"/>
      <c r="W84" s="37"/>
      <c r="X84" s="37"/>
      <c r="Y84" s="37"/>
      <c r="Z84" s="37"/>
      <c r="AA84" s="37"/>
      <c r="AB84" s="37"/>
      <c r="AC84" s="37"/>
      <c r="AD84" s="37"/>
      <c r="AE84" s="37"/>
    </row>
    <row r="85" spans="1:31" s="1" customFormat="1" ht="12" customHeight="1">
      <c r="B85" s="24"/>
      <c r="C85" s="32" t="s">
        <v>168</v>
      </c>
      <c r="D85" s="25"/>
      <c r="E85" s="25"/>
      <c r="F85" s="25"/>
      <c r="G85" s="25"/>
      <c r="H85" s="25"/>
      <c r="I85" s="25"/>
      <c r="J85" s="25"/>
      <c r="K85" s="25"/>
      <c r="L85" s="23"/>
    </row>
    <row r="86" spans="1:31" s="1" customFormat="1" ht="16.5" customHeight="1">
      <c r="B86" s="24"/>
      <c r="C86" s="25"/>
      <c r="D86" s="25"/>
      <c r="E86" s="420" t="s">
        <v>172</v>
      </c>
      <c r="F86" s="380"/>
      <c r="G86" s="380"/>
      <c r="H86" s="380"/>
      <c r="I86" s="25"/>
      <c r="J86" s="25"/>
      <c r="K86" s="25"/>
      <c r="L86" s="23"/>
    </row>
    <row r="87" spans="1:31" s="1" customFormat="1" ht="12" customHeight="1">
      <c r="B87" s="24"/>
      <c r="C87" s="32" t="s">
        <v>176</v>
      </c>
      <c r="D87" s="25"/>
      <c r="E87" s="25"/>
      <c r="F87" s="25"/>
      <c r="G87" s="25"/>
      <c r="H87" s="25"/>
      <c r="I87" s="25"/>
      <c r="J87" s="25"/>
      <c r="K87" s="25"/>
      <c r="L87" s="23"/>
    </row>
    <row r="88" spans="1:31" s="2" customFormat="1" ht="16.5" customHeight="1">
      <c r="A88" s="37"/>
      <c r="B88" s="38"/>
      <c r="C88" s="39"/>
      <c r="D88" s="39"/>
      <c r="E88" s="424" t="s">
        <v>4347</v>
      </c>
      <c r="F88" s="422"/>
      <c r="G88" s="422"/>
      <c r="H88" s="422"/>
      <c r="I88" s="39"/>
      <c r="J88" s="39"/>
      <c r="K88" s="39"/>
      <c r="L88" s="117"/>
      <c r="S88" s="37"/>
      <c r="T88" s="37"/>
      <c r="U88" s="37"/>
      <c r="V88" s="37"/>
      <c r="W88" s="37"/>
      <c r="X88" s="37"/>
      <c r="Y88" s="37"/>
      <c r="Z88" s="37"/>
      <c r="AA88" s="37"/>
      <c r="AB88" s="37"/>
      <c r="AC88" s="37"/>
      <c r="AD88" s="37"/>
      <c r="AE88" s="37"/>
    </row>
    <row r="89" spans="1:31" s="2" customFormat="1" ht="12" customHeight="1">
      <c r="A89" s="37"/>
      <c r="B89" s="38"/>
      <c r="C89" s="32" t="s">
        <v>4348</v>
      </c>
      <c r="D89" s="39"/>
      <c r="E89" s="39"/>
      <c r="F89" s="39"/>
      <c r="G89" s="39"/>
      <c r="H89" s="39"/>
      <c r="I89" s="39"/>
      <c r="J89" s="39"/>
      <c r="K89" s="39"/>
      <c r="L89" s="117"/>
      <c r="S89" s="37"/>
      <c r="T89" s="37"/>
      <c r="U89" s="37"/>
      <c r="V89" s="37"/>
      <c r="W89" s="37"/>
      <c r="X89" s="37"/>
      <c r="Y89" s="37"/>
      <c r="Z89" s="37"/>
      <c r="AA89" s="37"/>
      <c r="AB89" s="37"/>
      <c r="AC89" s="37"/>
      <c r="AD89" s="37"/>
      <c r="AE89" s="37"/>
    </row>
    <row r="90" spans="1:31" s="2" customFormat="1" ht="16.5" customHeight="1">
      <c r="A90" s="37"/>
      <c r="B90" s="38"/>
      <c r="C90" s="39"/>
      <c r="D90" s="39"/>
      <c r="E90" s="373" t="str">
        <f>E13</f>
        <v>2024/IS/06-02-14-6 - D.1.4.6-Silnoproudé elektroinstalace</v>
      </c>
      <c r="F90" s="422"/>
      <c r="G90" s="422"/>
      <c r="H90" s="422"/>
      <c r="I90" s="39"/>
      <c r="J90" s="39"/>
      <c r="K90" s="39"/>
      <c r="L90" s="117"/>
      <c r="S90" s="37"/>
      <c r="T90" s="37"/>
      <c r="U90" s="37"/>
      <c r="V90" s="37"/>
      <c r="W90" s="37"/>
      <c r="X90" s="37"/>
      <c r="Y90" s="37"/>
      <c r="Z90" s="37"/>
      <c r="AA90" s="37"/>
      <c r="AB90" s="37"/>
      <c r="AC90" s="37"/>
      <c r="AD90" s="37"/>
      <c r="AE90" s="37"/>
    </row>
    <row r="91" spans="1:31" s="2" customFormat="1" ht="6.95" customHeight="1">
      <c r="A91" s="37"/>
      <c r="B91" s="38"/>
      <c r="C91" s="39"/>
      <c r="D91" s="39"/>
      <c r="E91" s="39"/>
      <c r="F91" s="39"/>
      <c r="G91" s="39"/>
      <c r="H91" s="39"/>
      <c r="I91" s="39"/>
      <c r="J91" s="39"/>
      <c r="K91" s="39"/>
      <c r="L91" s="117"/>
      <c r="S91" s="37"/>
      <c r="T91" s="37"/>
      <c r="U91" s="37"/>
      <c r="V91" s="37"/>
      <c r="W91" s="37"/>
      <c r="X91" s="37"/>
      <c r="Y91" s="37"/>
      <c r="Z91" s="37"/>
      <c r="AA91" s="37"/>
      <c r="AB91" s="37"/>
      <c r="AC91" s="37"/>
      <c r="AD91" s="37"/>
      <c r="AE91" s="37"/>
    </row>
    <row r="92" spans="1:31" s="2" customFormat="1" ht="12" customHeight="1">
      <c r="A92" s="37"/>
      <c r="B92" s="38"/>
      <c r="C92" s="32" t="s">
        <v>22</v>
      </c>
      <c r="D92" s="39"/>
      <c r="E92" s="39"/>
      <c r="F92" s="30" t="str">
        <f>F16</f>
        <v xml:space="preserve"> </v>
      </c>
      <c r="G92" s="39"/>
      <c r="H92" s="39"/>
      <c r="I92" s="32" t="s">
        <v>24</v>
      </c>
      <c r="J92" s="62" t="str">
        <f>IF(J16="","",J16)</f>
        <v>23. 7. 2024</v>
      </c>
      <c r="K92" s="39"/>
      <c r="L92" s="117"/>
      <c r="S92" s="37"/>
      <c r="T92" s="37"/>
      <c r="U92" s="37"/>
      <c r="V92" s="37"/>
      <c r="W92" s="37"/>
      <c r="X92" s="37"/>
      <c r="Y92" s="37"/>
      <c r="Z92" s="37"/>
      <c r="AA92" s="37"/>
      <c r="AB92" s="37"/>
      <c r="AC92" s="37"/>
      <c r="AD92" s="37"/>
      <c r="AE92" s="37"/>
    </row>
    <row r="93" spans="1:31" s="2" customFormat="1" ht="6.95" customHeight="1">
      <c r="A93" s="37"/>
      <c r="B93" s="38"/>
      <c r="C93" s="39"/>
      <c r="D93" s="39"/>
      <c r="E93" s="39"/>
      <c r="F93" s="39"/>
      <c r="G93" s="39"/>
      <c r="H93" s="39"/>
      <c r="I93" s="39"/>
      <c r="J93" s="39"/>
      <c r="K93" s="39"/>
      <c r="L93" s="117"/>
      <c r="S93" s="37"/>
      <c r="T93" s="37"/>
      <c r="U93" s="37"/>
      <c r="V93" s="37"/>
      <c r="W93" s="37"/>
      <c r="X93" s="37"/>
      <c r="Y93" s="37"/>
      <c r="Z93" s="37"/>
      <c r="AA93" s="37"/>
      <c r="AB93" s="37"/>
      <c r="AC93" s="37"/>
      <c r="AD93" s="37"/>
      <c r="AE93" s="37"/>
    </row>
    <row r="94" spans="1:31" s="2" customFormat="1" ht="15.2" customHeight="1">
      <c r="A94" s="37"/>
      <c r="B94" s="38"/>
      <c r="C94" s="32" t="s">
        <v>26</v>
      </c>
      <c r="D94" s="39"/>
      <c r="E94" s="39"/>
      <c r="F94" s="30" t="str">
        <f>E19</f>
        <v>Statutární město Brno</v>
      </c>
      <c r="G94" s="39"/>
      <c r="H94" s="39"/>
      <c r="I94" s="32" t="s">
        <v>32</v>
      </c>
      <c r="J94" s="35" t="str">
        <f>E25</f>
        <v>IS-ARCH s.r.o.</v>
      </c>
      <c r="K94" s="39"/>
      <c r="L94" s="117"/>
      <c r="S94" s="37"/>
      <c r="T94" s="37"/>
      <c r="U94" s="37"/>
      <c r="V94" s="37"/>
      <c r="W94" s="37"/>
      <c r="X94" s="37"/>
      <c r="Y94" s="37"/>
      <c r="Z94" s="37"/>
      <c r="AA94" s="37"/>
      <c r="AB94" s="37"/>
      <c r="AC94" s="37"/>
      <c r="AD94" s="37"/>
      <c r="AE94" s="37"/>
    </row>
    <row r="95" spans="1:31" s="2" customFormat="1" ht="15.2" customHeight="1">
      <c r="A95" s="37"/>
      <c r="B95" s="38"/>
      <c r="C95" s="32" t="s">
        <v>30</v>
      </c>
      <c r="D95" s="39"/>
      <c r="E95" s="39"/>
      <c r="F95" s="30" t="str">
        <f>IF(E22="","",E22)</f>
        <v>Vyplň údaj</v>
      </c>
      <c r="G95" s="39"/>
      <c r="H95" s="39"/>
      <c r="I95" s="32" t="s">
        <v>35</v>
      </c>
      <c r="J95" s="35" t="str">
        <f>E28</f>
        <v>Ing.N.Rysová</v>
      </c>
      <c r="K95" s="39"/>
      <c r="L95" s="117"/>
      <c r="S95" s="37"/>
      <c r="T95" s="37"/>
      <c r="U95" s="37"/>
      <c r="V95" s="37"/>
      <c r="W95" s="37"/>
      <c r="X95" s="37"/>
      <c r="Y95" s="37"/>
      <c r="Z95" s="37"/>
      <c r="AA95" s="37"/>
      <c r="AB95" s="37"/>
      <c r="AC95" s="37"/>
      <c r="AD95" s="37"/>
      <c r="AE95" s="37"/>
    </row>
    <row r="96" spans="1:31" s="2" customFormat="1" ht="10.35" customHeight="1">
      <c r="A96" s="37"/>
      <c r="B96" s="38"/>
      <c r="C96" s="39"/>
      <c r="D96" s="39"/>
      <c r="E96" s="39"/>
      <c r="F96" s="39"/>
      <c r="G96" s="39"/>
      <c r="H96" s="39"/>
      <c r="I96" s="39"/>
      <c r="J96" s="39"/>
      <c r="K96" s="39"/>
      <c r="L96" s="117"/>
      <c r="S96" s="37"/>
      <c r="T96" s="37"/>
      <c r="U96" s="37"/>
      <c r="V96" s="37"/>
      <c r="W96" s="37"/>
      <c r="X96" s="37"/>
      <c r="Y96" s="37"/>
      <c r="Z96" s="37"/>
      <c r="AA96" s="37"/>
      <c r="AB96" s="37"/>
      <c r="AC96" s="37"/>
      <c r="AD96" s="37"/>
      <c r="AE96" s="37"/>
    </row>
    <row r="97" spans="1:65" s="11" customFormat="1" ht="29.25" customHeight="1">
      <c r="A97" s="155"/>
      <c r="B97" s="156"/>
      <c r="C97" s="157" t="s">
        <v>238</v>
      </c>
      <c r="D97" s="158" t="s">
        <v>58</v>
      </c>
      <c r="E97" s="158" t="s">
        <v>54</v>
      </c>
      <c r="F97" s="158" t="s">
        <v>55</v>
      </c>
      <c r="G97" s="158" t="s">
        <v>239</v>
      </c>
      <c r="H97" s="158" t="s">
        <v>240</v>
      </c>
      <c r="I97" s="158" t="s">
        <v>241</v>
      </c>
      <c r="J97" s="158" t="s">
        <v>208</v>
      </c>
      <c r="K97" s="159" t="s">
        <v>242</v>
      </c>
      <c r="L97" s="160"/>
      <c r="M97" s="71" t="s">
        <v>21</v>
      </c>
      <c r="N97" s="72" t="s">
        <v>43</v>
      </c>
      <c r="O97" s="72" t="s">
        <v>243</v>
      </c>
      <c r="P97" s="72" t="s">
        <v>244</v>
      </c>
      <c r="Q97" s="72" t="s">
        <v>245</v>
      </c>
      <c r="R97" s="72" t="s">
        <v>246</v>
      </c>
      <c r="S97" s="72" t="s">
        <v>247</v>
      </c>
      <c r="T97" s="73" t="s">
        <v>248</v>
      </c>
      <c r="U97" s="155"/>
      <c r="V97" s="155"/>
      <c r="W97" s="155"/>
      <c r="X97" s="155"/>
      <c r="Y97" s="155"/>
      <c r="Z97" s="155"/>
      <c r="AA97" s="155"/>
      <c r="AB97" s="155"/>
      <c r="AC97" s="155"/>
      <c r="AD97" s="155"/>
      <c r="AE97" s="155"/>
    </row>
    <row r="98" spans="1:65" s="2" customFormat="1" ht="22.9" customHeight="1">
      <c r="A98" s="37"/>
      <c r="B98" s="38"/>
      <c r="C98" s="78" t="s">
        <v>249</v>
      </c>
      <c r="D98" s="39"/>
      <c r="E98" s="39"/>
      <c r="F98" s="39"/>
      <c r="G98" s="39"/>
      <c r="H98" s="39"/>
      <c r="I98" s="39"/>
      <c r="J98" s="161">
        <f>BK98</f>
        <v>0</v>
      </c>
      <c r="K98" s="39"/>
      <c r="L98" s="42"/>
      <c r="M98" s="74"/>
      <c r="N98" s="162"/>
      <c r="O98" s="75"/>
      <c r="P98" s="163">
        <f>P99</f>
        <v>0</v>
      </c>
      <c r="Q98" s="75"/>
      <c r="R98" s="163">
        <f>R99</f>
        <v>0</v>
      </c>
      <c r="S98" s="75"/>
      <c r="T98" s="164">
        <f>T99</f>
        <v>0</v>
      </c>
      <c r="U98" s="37"/>
      <c r="V98" s="37"/>
      <c r="W98" s="37"/>
      <c r="X98" s="37"/>
      <c r="Y98" s="37"/>
      <c r="Z98" s="37"/>
      <c r="AA98" s="37"/>
      <c r="AB98" s="37"/>
      <c r="AC98" s="37"/>
      <c r="AD98" s="37"/>
      <c r="AE98" s="37"/>
      <c r="AT98" s="20" t="s">
        <v>72</v>
      </c>
      <c r="AU98" s="20" t="s">
        <v>209</v>
      </c>
      <c r="BK98" s="165">
        <f>BK99</f>
        <v>0</v>
      </c>
    </row>
    <row r="99" spans="1:65" s="12" customFormat="1" ht="25.9" customHeight="1">
      <c r="B99" s="166"/>
      <c r="C99" s="167"/>
      <c r="D99" s="168" t="s">
        <v>72</v>
      </c>
      <c r="E99" s="169" t="s">
        <v>4627</v>
      </c>
      <c r="F99" s="169" t="s">
        <v>5259</v>
      </c>
      <c r="G99" s="167"/>
      <c r="H99" s="167"/>
      <c r="I99" s="170"/>
      <c r="J99" s="171">
        <f>BK99</f>
        <v>0</v>
      </c>
      <c r="K99" s="167"/>
      <c r="L99" s="172"/>
      <c r="M99" s="173"/>
      <c r="N99" s="174"/>
      <c r="O99" s="174"/>
      <c r="P99" s="175">
        <f>P100+P263+P265+P267+P288+P293</f>
        <v>0</v>
      </c>
      <c r="Q99" s="174"/>
      <c r="R99" s="175">
        <f>R100+R263+R265+R267+R288+R293</f>
        <v>0</v>
      </c>
      <c r="S99" s="174"/>
      <c r="T99" s="176">
        <f>T100+T263+T265+T267+T288+T293</f>
        <v>0</v>
      </c>
      <c r="AR99" s="177" t="s">
        <v>80</v>
      </c>
      <c r="AT99" s="178" t="s">
        <v>72</v>
      </c>
      <c r="AU99" s="178" t="s">
        <v>73</v>
      </c>
      <c r="AY99" s="177" t="s">
        <v>252</v>
      </c>
      <c r="BK99" s="179">
        <f>BK100+BK263+BK265+BK267+BK288+BK293</f>
        <v>0</v>
      </c>
    </row>
    <row r="100" spans="1:65" s="12" customFormat="1" ht="22.9" customHeight="1">
      <c r="B100" s="166"/>
      <c r="C100" s="167"/>
      <c r="D100" s="168" t="s">
        <v>72</v>
      </c>
      <c r="E100" s="180" t="s">
        <v>4672</v>
      </c>
      <c r="F100" s="180" t="s">
        <v>5260</v>
      </c>
      <c r="G100" s="167"/>
      <c r="H100" s="167"/>
      <c r="I100" s="170"/>
      <c r="J100" s="181">
        <f>BK100</f>
        <v>0</v>
      </c>
      <c r="K100" s="167"/>
      <c r="L100" s="172"/>
      <c r="M100" s="173"/>
      <c r="N100" s="174"/>
      <c r="O100" s="174"/>
      <c r="P100" s="175">
        <f>SUM(P101:P262)</f>
        <v>0</v>
      </c>
      <c r="Q100" s="174"/>
      <c r="R100" s="175">
        <f>SUM(R101:R262)</f>
        <v>0</v>
      </c>
      <c r="S100" s="174"/>
      <c r="T100" s="176">
        <f>SUM(T101:T262)</f>
        <v>0</v>
      </c>
      <c r="AR100" s="177" t="s">
        <v>80</v>
      </c>
      <c r="AT100" s="178" t="s">
        <v>72</v>
      </c>
      <c r="AU100" s="178" t="s">
        <v>80</v>
      </c>
      <c r="AY100" s="177" t="s">
        <v>252</v>
      </c>
      <c r="BK100" s="179">
        <f>SUM(BK101:BK262)</f>
        <v>0</v>
      </c>
    </row>
    <row r="101" spans="1:65" s="2" customFormat="1" ht="16.5" customHeight="1">
      <c r="A101" s="37"/>
      <c r="B101" s="38"/>
      <c r="C101" s="245" t="s">
        <v>80</v>
      </c>
      <c r="D101" s="245" t="s">
        <v>356</v>
      </c>
      <c r="E101" s="246" t="s">
        <v>5261</v>
      </c>
      <c r="F101" s="247" t="s">
        <v>5262</v>
      </c>
      <c r="G101" s="248" t="s">
        <v>5263</v>
      </c>
      <c r="H101" s="249">
        <v>11</v>
      </c>
      <c r="I101" s="250"/>
      <c r="J101" s="251">
        <f t="shared" ref="J101:J132" si="0">ROUND(I101*H101,2)</f>
        <v>0</v>
      </c>
      <c r="K101" s="247" t="s">
        <v>378</v>
      </c>
      <c r="L101" s="252"/>
      <c r="M101" s="253" t="s">
        <v>21</v>
      </c>
      <c r="N101" s="254" t="s">
        <v>44</v>
      </c>
      <c r="O101" s="67"/>
      <c r="P101" s="191">
        <f t="shared" ref="P101:P132" si="1">O101*H101</f>
        <v>0</v>
      </c>
      <c r="Q101" s="191">
        <v>0</v>
      </c>
      <c r="R101" s="191">
        <f t="shared" ref="R101:R132" si="2">Q101*H101</f>
        <v>0</v>
      </c>
      <c r="S101" s="191">
        <v>0</v>
      </c>
      <c r="T101" s="192">
        <f t="shared" ref="T101:T132" si="3">S101*H101</f>
        <v>0</v>
      </c>
      <c r="U101" s="37"/>
      <c r="V101" s="37"/>
      <c r="W101" s="37"/>
      <c r="X101" s="37"/>
      <c r="Y101" s="37"/>
      <c r="Z101" s="37"/>
      <c r="AA101" s="37"/>
      <c r="AB101" s="37"/>
      <c r="AC101" s="37"/>
      <c r="AD101" s="37"/>
      <c r="AE101" s="37"/>
      <c r="AR101" s="193" t="s">
        <v>2177</v>
      </c>
      <c r="AT101" s="193" t="s">
        <v>356</v>
      </c>
      <c r="AU101" s="193" t="s">
        <v>82</v>
      </c>
      <c r="AY101" s="20" t="s">
        <v>252</v>
      </c>
      <c r="BE101" s="194">
        <f t="shared" ref="BE101:BE132" si="4">IF(N101="základní",J101,0)</f>
        <v>0</v>
      </c>
      <c r="BF101" s="194">
        <f t="shared" ref="BF101:BF132" si="5">IF(N101="snížená",J101,0)</f>
        <v>0</v>
      </c>
      <c r="BG101" s="194">
        <f t="shared" ref="BG101:BG132" si="6">IF(N101="zákl. přenesená",J101,0)</f>
        <v>0</v>
      </c>
      <c r="BH101" s="194">
        <f t="shared" ref="BH101:BH132" si="7">IF(N101="sníž. přenesená",J101,0)</f>
        <v>0</v>
      </c>
      <c r="BI101" s="194">
        <f t="shared" ref="BI101:BI132" si="8">IF(N101="nulová",J101,0)</f>
        <v>0</v>
      </c>
      <c r="BJ101" s="20" t="s">
        <v>80</v>
      </c>
      <c r="BK101" s="194">
        <f t="shared" ref="BK101:BK132" si="9">ROUND(I101*H101,2)</f>
        <v>0</v>
      </c>
      <c r="BL101" s="20" t="s">
        <v>796</v>
      </c>
      <c r="BM101" s="193" t="s">
        <v>82</v>
      </c>
    </row>
    <row r="102" spans="1:65" s="2" customFormat="1" ht="16.5" customHeight="1">
      <c r="A102" s="37"/>
      <c r="B102" s="38"/>
      <c r="C102" s="182" t="s">
        <v>82</v>
      </c>
      <c r="D102" s="182" t="s">
        <v>254</v>
      </c>
      <c r="E102" s="183" t="s">
        <v>5264</v>
      </c>
      <c r="F102" s="184" t="s">
        <v>5265</v>
      </c>
      <c r="G102" s="185" t="s">
        <v>5263</v>
      </c>
      <c r="H102" s="186">
        <v>1</v>
      </c>
      <c r="I102" s="187"/>
      <c r="J102" s="188">
        <f t="shared" si="0"/>
        <v>0</v>
      </c>
      <c r="K102" s="184" t="s">
        <v>378</v>
      </c>
      <c r="L102" s="42"/>
      <c r="M102" s="189" t="s">
        <v>21</v>
      </c>
      <c r="N102" s="190" t="s">
        <v>44</v>
      </c>
      <c r="O102" s="67"/>
      <c r="P102" s="191">
        <f t="shared" si="1"/>
        <v>0</v>
      </c>
      <c r="Q102" s="191">
        <v>0</v>
      </c>
      <c r="R102" s="191">
        <f t="shared" si="2"/>
        <v>0</v>
      </c>
      <c r="S102" s="191">
        <v>0</v>
      </c>
      <c r="T102" s="192">
        <f t="shared" si="3"/>
        <v>0</v>
      </c>
      <c r="U102" s="37"/>
      <c r="V102" s="37"/>
      <c r="W102" s="37"/>
      <c r="X102" s="37"/>
      <c r="Y102" s="37"/>
      <c r="Z102" s="37"/>
      <c r="AA102" s="37"/>
      <c r="AB102" s="37"/>
      <c r="AC102" s="37"/>
      <c r="AD102" s="37"/>
      <c r="AE102" s="37"/>
      <c r="AR102" s="193" t="s">
        <v>796</v>
      </c>
      <c r="AT102" s="193" t="s">
        <v>254</v>
      </c>
      <c r="AU102" s="193" t="s">
        <v>82</v>
      </c>
      <c r="AY102" s="20" t="s">
        <v>252</v>
      </c>
      <c r="BE102" s="194">
        <f t="shared" si="4"/>
        <v>0</v>
      </c>
      <c r="BF102" s="194">
        <f t="shared" si="5"/>
        <v>0</v>
      </c>
      <c r="BG102" s="194">
        <f t="shared" si="6"/>
        <v>0</v>
      </c>
      <c r="BH102" s="194">
        <f t="shared" si="7"/>
        <v>0</v>
      </c>
      <c r="BI102" s="194">
        <f t="shared" si="8"/>
        <v>0</v>
      </c>
      <c r="BJ102" s="20" t="s">
        <v>80</v>
      </c>
      <c r="BK102" s="194">
        <f t="shared" si="9"/>
        <v>0</v>
      </c>
      <c r="BL102" s="20" t="s">
        <v>796</v>
      </c>
      <c r="BM102" s="193" t="s">
        <v>258</v>
      </c>
    </row>
    <row r="103" spans="1:65" s="2" customFormat="1" ht="16.5" customHeight="1">
      <c r="A103" s="37"/>
      <c r="B103" s="38"/>
      <c r="C103" s="245" t="s">
        <v>93</v>
      </c>
      <c r="D103" s="245" t="s">
        <v>356</v>
      </c>
      <c r="E103" s="246" t="s">
        <v>5266</v>
      </c>
      <c r="F103" s="247" t="s">
        <v>5267</v>
      </c>
      <c r="G103" s="248" t="s">
        <v>5263</v>
      </c>
      <c r="H103" s="249">
        <v>12</v>
      </c>
      <c r="I103" s="250"/>
      <c r="J103" s="251">
        <f t="shared" si="0"/>
        <v>0</v>
      </c>
      <c r="K103" s="247" t="s">
        <v>378</v>
      </c>
      <c r="L103" s="252"/>
      <c r="M103" s="253" t="s">
        <v>21</v>
      </c>
      <c r="N103" s="254" t="s">
        <v>44</v>
      </c>
      <c r="O103" s="67"/>
      <c r="P103" s="191">
        <f t="shared" si="1"/>
        <v>0</v>
      </c>
      <c r="Q103" s="191">
        <v>0</v>
      </c>
      <c r="R103" s="191">
        <f t="shared" si="2"/>
        <v>0</v>
      </c>
      <c r="S103" s="191">
        <v>0</v>
      </c>
      <c r="T103" s="192">
        <f t="shared" si="3"/>
        <v>0</v>
      </c>
      <c r="U103" s="37"/>
      <c r="V103" s="37"/>
      <c r="W103" s="37"/>
      <c r="X103" s="37"/>
      <c r="Y103" s="37"/>
      <c r="Z103" s="37"/>
      <c r="AA103" s="37"/>
      <c r="AB103" s="37"/>
      <c r="AC103" s="37"/>
      <c r="AD103" s="37"/>
      <c r="AE103" s="37"/>
      <c r="AR103" s="193" t="s">
        <v>2177</v>
      </c>
      <c r="AT103" s="193" t="s">
        <v>356</v>
      </c>
      <c r="AU103" s="193" t="s">
        <v>82</v>
      </c>
      <c r="AY103" s="20" t="s">
        <v>252</v>
      </c>
      <c r="BE103" s="194">
        <f t="shared" si="4"/>
        <v>0</v>
      </c>
      <c r="BF103" s="194">
        <f t="shared" si="5"/>
        <v>0</v>
      </c>
      <c r="BG103" s="194">
        <f t="shared" si="6"/>
        <v>0</v>
      </c>
      <c r="BH103" s="194">
        <f t="shared" si="7"/>
        <v>0</v>
      </c>
      <c r="BI103" s="194">
        <f t="shared" si="8"/>
        <v>0</v>
      </c>
      <c r="BJ103" s="20" t="s">
        <v>80</v>
      </c>
      <c r="BK103" s="194">
        <f t="shared" si="9"/>
        <v>0</v>
      </c>
      <c r="BL103" s="20" t="s">
        <v>796</v>
      </c>
      <c r="BM103" s="193" t="s">
        <v>311</v>
      </c>
    </row>
    <row r="104" spans="1:65" s="2" customFormat="1" ht="16.5" customHeight="1">
      <c r="A104" s="37"/>
      <c r="B104" s="38"/>
      <c r="C104" s="182" t="s">
        <v>258</v>
      </c>
      <c r="D104" s="182" t="s">
        <v>254</v>
      </c>
      <c r="E104" s="183" t="s">
        <v>5268</v>
      </c>
      <c r="F104" s="184" t="s">
        <v>5269</v>
      </c>
      <c r="G104" s="185" t="s">
        <v>356</v>
      </c>
      <c r="H104" s="186">
        <v>370</v>
      </c>
      <c r="I104" s="187"/>
      <c r="J104" s="188">
        <f t="shared" si="0"/>
        <v>0</v>
      </c>
      <c r="K104" s="184" t="s">
        <v>378</v>
      </c>
      <c r="L104" s="42"/>
      <c r="M104" s="189" t="s">
        <v>21</v>
      </c>
      <c r="N104" s="190" t="s">
        <v>44</v>
      </c>
      <c r="O104" s="67"/>
      <c r="P104" s="191">
        <f t="shared" si="1"/>
        <v>0</v>
      </c>
      <c r="Q104" s="191">
        <v>0</v>
      </c>
      <c r="R104" s="191">
        <f t="shared" si="2"/>
        <v>0</v>
      </c>
      <c r="S104" s="191">
        <v>0</v>
      </c>
      <c r="T104" s="192">
        <f t="shared" si="3"/>
        <v>0</v>
      </c>
      <c r="U104" s="37"/>
      <c r="V104" s="37"/>
      <c r="W104" s="37"/>
      <c r="X104" s="37"/>
      <c r="Y104" s="37"/>
      <c r="Z104" s="37"/>
      <c r="AA104" s="37"/>
      <c r="AB104" s="37"/>
      <c r="AC104" s="37"/>
      <c r="AD104" s="37"/>
      <c r="AE104" s="37"/>
      <c r="AR104" s="193" t="s">
        <v>796</v>
      </c>
      <c r="AT104" s="193" t="s">
        <v>254</v>
      </c>
      <c r="AU104" s="193" t="s">
        <v>82</v>
      </c>
      <c r="AY104" s="20" t="s">
        <v>252</v>
      </c>
      <c r="BE104" s="194">
        <f t="shared" si="4"/>
        <v>0</v>
      </c>
      <c r="BF104" s="194">
        <f t="shared" si="5"/>
        <v>0</v>
      </c>
      <c r="BG104" s="194">
        <f t="shared" si="6"/>
        <v>0</v>
      </c>
      <c r="BH104" s="194">
        <f t="shared" si="7"/>
        <v>0</v>
      </c>
      <c r="BI104" s="194">
        <f t="shared" si="8"/>
        <v>0</v>
      </c>
      <c r="BJ104" s="20" t="s">
        <v>80</v>
      </c>
      <c r="BK104" s="194">
        <f t="shared" si="9"/>
        <v>0</v>
      </c>
      <c r="BL104" s="20" t="s">
        <v>796</v>
      </c>
      <c r="BM104" s="193" t="s">
        <v>323</v>
      </c>
    </row>
    <row r="105" spans="1:65" s="2" customFormat="1" ht="16.5" customHeight="1">
      <c r="A105" s="37"/>
      <c r="B105" s="38"/>
      <c r="C105" s="182" t="s">
        <v>284</v>
      </c>
      <c r="D105" s="182" t="s">
        <v>254</v>
      </c>
      <c r="E105" s="183" t="s">
        <v>5270</v>
      </c>
      <c r="F105" s="184" t="s">
        <v>5271</v>
      </c>
      <c r="G105" s="185" t="s">
        <v>356</v>
      </c>
      <c r="H105" s="186">
        <v>45</v>
      </c>
      <c r="I105" s="187"/>
      <c r="J105" s="188">
        <f t="shared" si="0"/>
        <v>0</v>
      </c>
      <c r="K105" s="184" t="s">
        <v>378</v>
      </c>
      <c r="L105" s="42"/>
      <c r="M105" s="189" t="s">
        <v>21</v>
      </c>
      <c r="N105" s="190" t="s">
        <v>44</v>
      </c>
      <c r="O105" s="67"/>
      <c r="P105" s="191">
        <f t="shared" si="1"/>
        <v>0</v>
      </c>
      <c r="Q105" s="191">
        <v>0</v>
      </c>
      <c r="R105" s="191">
        <f t="shared" si="2"/>
        <v>0</v>
      </c>
      <c r="S105" s="191">
        <v>0</v>
      </c>
      <c r="T105" s="192">
        <f t="shared" si="3"/>
        <v>0</v>
      </c>
      <c r="U105" s="37"/>
      <c r="V105" s="37"/>
      <c r="W105" s="37"/>
      <c r="X105" s="37"/>
      <c r="Y105" s="37"/>
      <c r="Z105" s="37"/>
      <c r="AA105" s="37"/>
      <c r="AB105" s="37"/>
      <c r="AC105" s="37"/>
      <c r="AD105" s="37"/>
      <c r="AE105" s="37"/>
      <c r="AR105" s="193" t="s">
        <v>796</v>
      </c>
      <c r="AT105" s="193" t="s">
        <v>254</v>
      </c>
      <c r="AU105" s="193" t="s">
        <v>82</v>
      </c>
      <c r="AY105" s="20" t="s">
        <v>252</v>
      </c>
      <c r="BE105" s="194">
        <f t="shared" si="4"/>
        <v>0</v>
      </c>
      <c r="BF105" s="194">
        <f t="shared" si="5"/>
        <v>0</v>
      </c>
      <c r="BG105" s="194">
        <f t="shared" si="6"/>
        <v>0</v>
      </c>
      <c r="BH105" s="194">
        <f t="shared" si="7"/>
        <v>0</v>
      </c>
      <c r="BI105" s="194">
        <f t="shared" si="8"/>
        <v>0</v>
      </c>
      <c r="BJ105" s="20" t="s">
        <v>80</v>
      </c>
      <c r="BK105" s="194">
        <f t="shared" si="9"/>
        <v>0</v>
      </c>
      <c r="BL105" s="20" t="s">
        <v>796</v>
      </c>
      <c r="BM105" s="193" t="s">
        <v>337</v>
      </c>
    </row>
    <row r="106" spans="1:65" s="2" customFormat="1" ht="16.5" customHeight="1">
      <c r="A106" s="37"/>
      <c r="B106" s="38"/>
      <c r="C106" s="245" t="s">
        <v>311</v>
      </c>
      <c r="D106" s="245" t="s">
        <v>356</v>
      </c>
      <c r="E106" s="246" t="s">
        <v>5272</v>
      </c>
      <c r="F106" s="247" t="s">
        <v>5273</v>
      </c>
      <c r="G106" s="248" t="s">
        <v>356</v>
      </c>
      <c r="H106" s="249">
        <v>370</v>
      </c>
      <c r="I106" s="250"/>
      <c r="J106" s="251">
        <f t="shared" si="0"/>
        <v>0</v>
      </c>
      <c r="K106" s="247" t="s">
        <v>378</v>
      </c>
      <c r="L106" s="252"/>
      <c r="M106" s="253" t="s">
        <v>21</v>
      </c>
      <c r="N106" s="254" t="s">
        <v>44</v>
      </c>
      <c r="O106" s="67"/>
      <c r="P106" s="191">
        <f t="shared" si="1"/>
        <v>0</v>
      </c>
      <c r="Q106" s="191">
        <v>0</v>
      </c>
      <c r="R106" s="191">
        <f t="shared" si="2"/>
        <v>0</v>
      </c>
      <c r="S106" s="191">
        <v>0</v>
      </c>
      <c r="T106" s="192">
        <f t="shared" si="3"/>
        <v>0</v>
      </c>
      <c r="U106" s="37"/>
      <c r="V106" s="37"/>
      <c r="W106" s="37"/>
      <c r="X106" s="37"/>
      <c r="Y106" s="37"/>
      <c r="Z106" s="37"/>
      <c r="AA106" s="37"/>
      <c r="AB106" s="37"/>
      <c r="AC106" s="37"/>
      <c r="AD106" s="37"/>
      <c r="AE106" s="37"/>
      <c r="AR106" s="193" t="s">
        <v>2177</v>
      </c>
      <c r="AT106" s="193" t="s">
        <v>356</v>
      </c>
      <c r="AU106" s="193" t="s">
        <v>82</v>
      </c>
      <c r="AY106" s="20" t="s">
        <v>252</v>
      </c>
      <c r="BE106" s="194">
        <f t="shared" si="4"/>
        <v>0</v>
      </c>
      <c r="BF106" s="194">
        <f t="shared" si="5"/>
        <v>0</v>
      </c>
      <c r="BG106" s="194">
        <f t="shared" si="6"/>
        <v>0</v>
      </c>
      <c r="BH106" s="194">
        <f t="shared" si="7"/>
        <v>0</v>
      </c>
      <c r="BI106" s="194">
        <f t="shared" si="8"/>
        <v>0</v>
      </c>
      <c r="BJ106" s="20" t="s">
        <v>80</v>
      </c>
      <c r="BK106" s="194">
        <f t="shared" si="9"/>
        <v>0</v>
      </c>
      <c r="BL106" s="20" t="s">
        <v>796</v>
      </c>
      <c r="BM106" s="193" t="s">
        <v>8</v>
      </c>
    </row>
    <row r="107" spans="1:65" s="2" customFormat="1" ht="16.5" customHeight="1">
      <c r="A107" s="37"/>
      <c r="B107" s="38"/>
      <c r="C107" s="245" t="s">
        <v>317</v>
      </c>
      <c r="D107" s="245" t="s">
        <v>356</v>
      </c>
      <c r="E107" s="246" t="s">
        <v>5274</v>
      </c>
      <c r="F107" s="247" t="s">
        <v>5275</v>
      </c>
      <c r="G107" s="248" t="s">
        <v>356</v>
      </c>
      <c r="H107" s="249">
        <v>45</v>
      </c>
      <c r="I107" s="250"/>
      <c r="J107" s="251">
        <f t="shared" si="0"/>
        <v>0</v>
      </c>
      <c r="K107" s="247" t="s">
        <v>378</v>
      </c>
      <c r="L107" s="252"/>
      <c r="M107" s="253" t="s">
        <v>21</v>
      </c>
      <c r="N107" s="254" t="s">
        <v>44</v>
      </c>
      <c r="O107" s="67"/>
      <c r="P107" s="191">
        <f t="shared" si="1"/>
        <v>0</v>
      </c>
      <c r="Q107" s="191">
        <v>0</v>
      </c>
      <c r="R107" s="191">
        <f t="shared" si="2"/>
        <v>0</v>
      </c>
      <c r="S107" s="191">
        <v>0</v>
      </c>
      <c r="T107" s="192">
        <f t="shared" si="3"/>
        <v>0</v>
      </c>
      <c r="U107" s="37"/>
      <c r="V107" s="37"/>
      <c r="W107" s="37"/>
      <c r="X107" s="37"/>
      <c r="Y107" s="37"/>
      <c r="Z107" s="37"/>
      <c r="AA107" s="37"/>
      <c r="AB107" s="37"/>
      <c r="AC107" s="37"/>
      <c r="AD107" s="37"/>
      <c r="AE107" s="37"/>
      <c r="AR107" s="193" t="s">
        <v>2177</v>
      </c>
      <c r="AT107" s="193" t="s">
        <v>356</v>
      </c>
      <c r="AU107" s="193" t="s">
        <v>82</v>
      </c>
      <c r="AY107" s="20" t="s">
        <v>252</v>
      </c>
      <c r="BE107" s="194">
        <f t="shared" si="4"/>
        <v>0</v>
      </c>
      <c r="BF107" s="194">
        <f t="shared" si="5"/>
        <v>0</v>
      </c>
      <c r="BG107" s="194">
        <f t="shared" si="6"/>
        <v>0</v>
      </c>
      <c r="BH107" s="194">
        <f t="shared" si="7"/>
        <v>0</v>
      </c>
      <c r="BI107" s="194">
        <f t="shared" si="8"/>
        <v>0</v>
      </c>
      <c r="BJ107" s="20" t="s">
        <v>80</v>
      </c>
      <c r="BK107" s="194">
        <f t="shared" si="9"/>
        <v>0</v>
      </c>
      <c r="BL107" s="20" t="s">
        <v>796</v>
      </c>
      <c r="BM107" s="193" t="s">
        <v>364</v>
      </c>
    </row>
    <row r="108" spans="1:65" s="2" customFormat="1" ht="16.5" customHeight="1">
      <c r="A108" s="37"/>
      <c r="B108" s="38"/>
      <c r="C108" s="182" t="s">
        <v>323</v>
      </c>
      <c r="D108" s="182" t="s">
        <v>254</v>
      </c>
      <c r="E108" s="183" t="s">
        <v>5276</v>
      </c>
      <c r="F108" s="184" t="s">
        <v>5277</v>
      </c>
      <c r="G108" s="185" t="s">
        <v>356</v>
      </c>
      <c r="H108" s="186">
        <v>55</v>
      </c>
      <c r="I108" s="187"/>
      <c r="J108" s="188">
        <f t="shared" si="0"/>
        <v>0</v>
      </c>
      <c r="K108" s="184" t="s">
        <v>378</v>
      </c>
      <c r="L108" s="42"/>
      <c r="M108" s="189" t="s">
        <v>21</v>
      </c>
      <c r="N108" s="190" t="s">
        <v>44</v>
      </c>
      <c r="O108" s="67"/>
      <c r="P108" s="191">
        <f t="shared" si="1"/>
        <v>0</v>
      </c>
      <c r="Q108" s="191">
        <v>0</v>
      </c>
      <c r="R108" s="191">
        <f t="shared" si="2"/>
        <v>0</v>
      </c>
      <c r="S108" s="191">
        <v>0</v>
      </c>
      <c r="T108" s="192">
        <f t="shared" si="3"/>
        <v>0</v>
      </c>
      <c r="U108" s="37"/>
      <c r="V108" s="37"/>
      <c r="W108" s="37"/>
      <c r="X108" s="37"/>
      <c r="Y108" s="37"/>
      <c r="Z108" s="37"/>
      <c r="AA108" s="37"/>
      <c r="AB108" s="37"/>
      <c r="AC108" s="37"/>
      <c r="AD108" s="37"/>
      <c r="AE108" s="37"/>
      <c r="AR108" s="193" t="s">
        <v>796</v>
      </c>
      <c r="AT108" s="193" t="s">
        <v>254</v>
      </c>
      <c r="AU108" s="193" t="s">
        <v>82</v>
      </c>
      <c r="AY108" s="20" t="s">
        <v>252</v>
      </c>
      <c r="BE108" s="194">
        <f t="shared" si="4"/>
        <v>0</v>
      </c>
      <c r="BF108" s="194">
        <f t="shared" si="5"/>
        <v>0</v>
      </c>
      <c r="BG108" s="194">
        <f t="shared" si="6"/>
        <v>0</v>
      </c>
      <c r="BH108" s="194">
        <f t="shared" si="7"/>
        <v>0</v>
      </c>
      <c r="BI108" s="194">
        <f t="shared" si="8"/>
        <v>0</v>
      </c>
      <c r="BJ108" s="20" t="s">
        <v>80</v>
      </c>
      <c r="BK108" s="194">
        <f t="shared" si="9"/>
        <v>0</v>
      </c>
      <c r="BL108" s="20" t="s">
        <v>796</v>
      </c>
      <c r="BM108" s="193" t="s">
        <v>375</v>
      </c>
    </row>
    <row r="109" spans="1:65" s="2" customFormat="1" ht="16.5" customHeight="1">
      <c r="A109" s="37"/>
      <c r="B109" s="38"/>
      <c r="C109" s="245" t="s">
        <v>329</v>
      </c>
      <c r="D109" s="245" t="s">
        <v>356</v>
      </c>
      <c r="E109" s="246" t="s">
        <v>5278</v>
      </c>
      <c r="F109" s="247" t="s">
        <v>5279</v>
      </c>
      <c r="G109" s="248" t="s">
        <v>356</v>
      </c>
      <c r="H109" s="249">
        <v>30</v>
      </c>
      <c r="I109" s="250"/>
      <c r="J109" s="251">
        <f t="shared" si="0"/>
        <v>0</v>
      </c>
      <c r="K109" s="247" t="s">
        <v>378</v>
      </c>
      <c r="L109" s="252"/>
      <c r="M109" s="253" t="s">
        <v>21</v>
      </c>
      <c r="N109" s="254" t="s">
        <v>44</v>
      </c>
      <c r="O109" s="67"/>
      <c r="P109" s="191">
        <f t="shared" si="1"/>
        <v>0</v>
      </c>
      <c r="Q109" s="191">
        <v>0</v>
      </c>
      <c r="R109" s="191">
        <f t="shared" si="2"/>
        <v>0</v>
      </c>
      <c r="S109" s="191">
        <v>0</v>
      </c>
      <c r="T109" s="192">
        <f t="shared" si="3"/>
        <v>0</v>
      </c>
      <c r="U109" s="37"/>
      <c r="V109" s="37"/>
      <c r="W109" s="37"/>
      <c r="X109" s="37"/>
      <c r="Y109" s="37"/>
      <c r="Z109" s="37"/>
      <c r="AA109" s="37"/>
      <c r="AB109" s="37"/>
      <c r="AC109" s="37"/>
      <c r="AD109" s="37"/>
      <c r="AE109" s="37"/>
      <c r="AR109" s="193" t="s">
        <v>2177</v>
      </c>
      <c r="AT109" s="193" t="s">
        <v>356</v>
      </c>
      <c r="AU109" s="193" t="s">
        <v>82</v>
      </c>
      <c r="AY109" s="20" t="s">
        <v>252</v>
      </c>
      <c r="BE109" s="194">
        <f t="shared" si="4"/>
        <v>0</v>
      </c>
      <c r="BF109" s="194">
        <f t="shared" si="5"/>
        <v>0</v>
      </c>
      <c r="BG109" s="194">
        <f t="shared" si="6"/>
        <v>0</v>
      </c>
      <c r="BH109" s="194">
        <f t="shared" si="7"/>
        <v>0</v>
      </c>
      <c r="BI109" s="194">
        <f t="shared" si="8"/>
        <v>0</v>
      </c>
      <c r="BJ109" s="20" t="s">
        <v>80</v>
      </c>
      <c r="BK109" s="194">
        <f t="shared" si="9"/>
        <v>0</v>
      </c>
      <c r="BL109" s="20" t="s">
        <v>796</v>
      </c>
      <c r="BM109" s="193" t="s">
        <v>389</v>
      </c>
    </row>
    <row r="110" spans="1:65" s="2" customFormat="1" ht="16.5" customHeight="1">
      <c r="A110" s="37"/>
      <c r="B110" s="38"/>
      <c r="C110" s="245" t="s">
        <v>337</v>
      </c>
      <c r="D110" s="245" t="s">
        <v>356</v>
      </c>
      <c r="E110" s="246" t="s">
        <v>5280</v>
      </c>
      <c r="F110" s="247" t="s">
        <v>5281</v>
      </c>
      <c r="G110" s="248" t="s">
        <v>356</v>
      </c>
      <c r="H110" s="249">
        <v>25</v>
      </c>
      <c r="I110" s="250"/>
      <c r="J110" s="251">
        <f t="shared" si="0"/>
        <v>0</v>
      </c>
      <c r="K110" s="247" t="s">
        <v>378</v>
      </c>
      <c r="L110" s="252"/>
      <c r="M110" s="253" t="s">
        <v>21</v>
      </c>
      <c r="N110" s="254" t="s">
        <v>44</v>
      </c>
      <c r="O110" s="67"/>
      <c r="P110" s="191">
        <f t="shared" si="1"/>
        <v>0</v>
      </c>
      <c r="Q110" s="191">
        <v>0</v>
      </c>
      <c r="R110" s="191">
        <f t="shared" si="2"/>
        <v>0</v>
      </c>
      <c r="S110" s="191">
        <v>0</v>
      </c>
      <c r="T110" s="192">
        <f t="shared" si="3"/>
        <v>0</v>
      </c>
      <c r="U110" s="37"/>
      <c r="V110" s="37"/>
      <c r="W110" s="37"/>
      <c r="X110" s="37"/>
      <c r="Y110" s="37"/>
      <c r="Z110" s="37"/>
      <c r="AA110" s="37"/>
      <c r="AB110" s="37"/>
      <c r="AC110" s="37"/>
      <c r="AD110" s="37"/>
      <c r="AE110" s="37"/>
      <c r="AR110" s="193" t="s">
        <v>2177</v>
      </c>
      <c r="AT110" s="193" t="s">
        <v>356</v>
      </c>
      <c r="AU110" s="193" t="s">
        <v>82</v>
      </c>
      <c r="AY110" s="20" t="s">
        <v>252</v>
      </c>
      <c r="BE110" s="194">
        <f t="shared" si="4"/>
        <v>0</v>
      </c>
      <c r="BF110" s="194">
        <f t="shared" si="5"/>
        <v>0</v>
      </c>
      <c r="BG110" s="194">
        <f t="shared" si="6"/>
        <v>0</v>
      </c>
      <c r="BH110" s="194">
        <f t="shared" si="7"/>
        <v>0</v>
      </c>
      <c r="BI110" s="194">
        <f t="shared" si="8"/>
        <v>0</v>
      </c>
      <c r="BJ110" s="20" t="s">
        <v>80</v>
      </c>
      <c r="BK110" s="194">
        <f t="shared" si="9"/>
        <v>0</v>
      </c>
      <c r="BL110" s="20" t="s">
        <v>796</v>
      </c>
      <c r="BM110" s="193" t="s">
        <v>404</v>
      </c>
    </row>
    <row r="111" spans="1:65" s="2" customFormat="1" ht="16.5" customHeight="1">
      <c r="A111" s="37"/>
      <c r="B111" s="38"/>
      <c r="C111" s="182" t="s">
        <v>344</v>
      </c>
      <c r="D111" s="182" t="s">
        <v>254</v>
      </c>
      <c r="E111" s="183" t="s">
        <v>5282</v>
      </c>
      <c r="F111" s="184" t="s">
        <v>5283</v>
      </c>
      <c r="G111" s="185" t="s">
        <v>5263</v>
      </c>
      <c r="H111" s="186">
        <v>254</v>
      </c>
      <c r="I111" s="187"/>
      <c r="J111" s="188">
        <f t="shared" si="0"/>
        <v>0</v>
      </c>
      <c r="K111" s="184" t="s">
        <v>378</v>
      </c>
      <c r="L111" s="42"/>
      <c r="M111" s="189" t="s">
        <v>21</v>
      </c>
      <c r="N111" s="190" t="s">
        <v>44</v>
      </c>
      <c r="O111" s="67"/>
      <c r="P111" s="191">
        <f t="shared" si="1"/>
        <v>0</v>
      </c>
      <c r="Q111" s="191">
        <v>0</v>
      </c>
      <c r="R111" s="191">
        <f t="shared" si="2"/>
        <v>0</v>
      </c>
      <c r="S111" s="191">
        <v>0</v>
      </c>
      <c r="T111" s="192">
        <f t="shared" si="3"/>
        <v>0</v>
      </c>
      <c r="U111" s="37"/>
      <c r="V111" s="37"/>
      <c r="W111" s="37"/>
      <c r="X111" s="37"/>
      <c r="Y111" s="37"/>
      <c r="Z111" s="37"/>
      <c r="AA111" s="37"/>
      <c r="AB111" s="37"/>
      <c r="AC111" s="37"/>
      <c r="AD111" s="37"/>
      <c r="AE111" s="37"/>
      <c r="AR111" s="193" t="s">
        <v>796</v>
      </c>
      <c r="AT111" s="193" t="s">
        <v>254</v>
      </c>
      <c r="AU111" s="193" t="s">
        <v>82</v>
      </c>
      <c r="AY111" s="20" t="s">
        <v>252</v>
      </c>
      <c r="BE111" s="194">
        <f t="shared" si="4"/>
        <v>0</v>
      </c>
      <c r="BF111" s="194">
        <f t="shared" si="5"/>
        <v>0</v>
      </c>
      <c r="BG111" s="194">
        <f t="shared" si="6"/>
        <v>0</v>
      </c>
      <c r="BH111" s="194">
        <f t="shared" si="7"/>
        <v>0</v>
      </c>
      <c r="BI111" s="194">
        <f t="shared" si="8"/>
        <v>0</v>
      </c>
      <c r="BJ111" s="20" t="s">
        <v>80</v>
      </c>
      <c r="BK111" s="194">
        <f t="shared" si="9"/>
        <v>0</v>
      </c>
      <c r="BL111" s="20" t="s">
        <v>796</v>
      </c>
      <c r="BM111" s="193" t="s">
        <v>414</v>
      </c>
    </row>
    <row r="112" spans="1:65" s="2" customFormat="1" ht="16.5" customHeight="1">
      <c r="A112" s="37"/>
      <c r="B112" s="38"/>
      <c r="C112" s="245" t="s">
        <v>8</v>
      </c>
      <c r="D112" s="245" t="s">
        <v>356</v>
      </c>
      <c r="E112" s="246" t="s">
        <v>5284</v>
      </c>
      <c r="F112" s="247" t="s">
        <v>5285</v>
      </c>
      <c r="G112" s="248" t="s">
        <v>5263</v>
      </c>
      <c r="H112" s="249">
        <v>30</v>
      </c>
      <c r="I112" s="250"/>
      <c r="J112" s="251">
        <f t="shared" si="0"/>
        <v>0</v>
      </c>
      <c r="K112" s="247" t="s">
        <v>378</v>
      </c>
      <c r="L112" s="252"/>
      <c r="M112" s="253" t="s">
        <v>21</v>
      </c>
      <c r="N112" s="254" t="s">
        <v>44</v>
      </c>
      <c r="O112" s="67"/>
      <c r="P112" s="191">
        <f t="shared" si="1"/>
        <v>0</v>
      </c>
      <c r="Q112" s="191">
        <v>0</v>
      </c>
      <c r="R112" s="191">
        <f t="shared" si="2"/>
        <v>0</v>
      </c>
      <c r="S112" s="191">
        <v>0</v>
      </c>
      <c r="T112" s="192">
        <f t="shared" si="3"/>
        <v>0</v>
      </c>
      <c r="U112" s="37"/>
      <c r="V112" s="37"/>
      <c r="W112" s="37"/>
      <c r="X112" s="37"/>
      <c r="Y112" s="37"/>
      <c r="Z112" s="37"/>
      <c r="AA112" s="37"/>
      <c r="AB112" s="37"/>
      <c r="AC112" s="37"/>
      <c r="AD112" s="37"/>
      <c r="AE112" s="37"/>
      <c r="AR112" s="193" t="s">
        <v>2177</v>
      </c>
      <c r="AT112" s="193" t="s">
        <v>356</v>
      </c>
      <c r="AU112" s="193" t="s">
        <v>82</v>
      </c>
      <c r="AY112" s="20" t="s">
        <v>252</v>
      </c>
      <c r="BE112" s="194">
        <f t="shared" si="4"/>
        <v>0</v>
      </c>
      <c r="BF112" s="194">
        <f t="shared" si="5"/>
        <v>0</v>
      </c>
      <c r="BG112" s="194">
        <f t="shared" si="6"/>
        <v>0</v>
      </c>
      <c r="BH112" s="194">
        <f t="shared" si="7"/>
        <v>0</v>
      </c>
      <c r="BI112" s="194">
        <f t="shared" si="8"/>
        <v>0</v>
      </c>
      <c r="BJ112" s="20" t="s">
        <v>80</v>
      </c>
      <c r="BK112" s="194">
        <f t="shared" si="9"/>
        <v>0</v>
      </c>
      <c r="BL112" s="20" t="s">
        <v>796</v>
      </c>
      <c r="BM112" s="193" t="s">
        <v>447</v>
      </c>
    </row>
    <row r="113" spans="1:65" s="2" customFormat="1" ht="16.5" customHeight="1">
      <c r="A113" s="37"/>
      <c r="B113" s="38"/>
      <c r="C113" s="245" t="s">
        <v>355</v>
      </c>
      <c r="D113" s="245" t="s">
        <v>356</v>
      </c>
      <c r="E113" s="246" t="s">
        <v>5286</v>
      </c>
      <c r="F113" s="247" t="s">
        <v>5287</v>
      </c>
      <c r="G113" s="248" t="s">
        <v>5263</v>
      </c>
      <c r="H113" s="249">
        <v>119</v>
      </c>
      <c r="I113" s="250"/>
      <c r="J113" s="251">
        <f t="shared" si="0"/>
        <v>0</v>
      </c>
      <c r="K113" s="247" t="s">
        <v>378</v>
      </c>
      <c r="L113" s="252"/>
      <c r="M113" s="253" t="s">
        <v>21</v>
      </c>
      <c r="N113" s="254" t="s">
        <v>44</v>
      </c>
      <c r="O113" s="67"/>
      <c r="P113" s="191">
        <f t="shared" si="1"/>
        <v>0</v>
      </c>
      <c r="Q113" s="191">
        <v>0</v>
      </c>
      <c r="R113" s="191">
        <f t="shared" si="2"/>
        <v>0</v>
      </c>
      <c r="S113" s="191">
        <v>0</v>
      </c>
      <c r="T113" s="192">
        <f t="shared" si="3"/>
        <v>0</v>
      </c>
      <c r="U113" s="37"/>
      <c r="V113" s="37"/>
      <c r="W113" s="37"/>
      <c r="X113" s="37"/>
      <c r="Y113" s="37"/>
      <c r="Z113" s="37"/>
      <c r="AA113" s="37"/>
      <c r="AB113" s="37"/>
      <c r="AC113" s="37"/>
      <c r="AD113" s="37"/>
      <c r="AE113" s="37"/>
      <c r="AR113" s="193" t="s">
        <v>2177</v>
      </c>
      <c r="AT113" s="193" t="s">
        <v>356</v>
      </c>
      <c r="AU113" s="193" t="s">
        <v>82</v>
      </c>
      <c r="AY113" s="20" t="s">
        <v>252</v>
      </c>
      <c r="BE113" s="194">
        <f t="shared" si="4"/>
        <v>0</v>
      </c>
      <c r="BF113" s="194">
        <f t="shared" si="5"/>
        <v>0</v>
      </c>
      <c r="BG113" s="194">
        <f t="shared" si="6"/>
        <v>0</v>
      </c>
      <c r="BH113" s="194">
        <f t="shared" si="7"/>
        <v>0</v>
      </c>
      <c r="BI113" s="194">
        <f t="shared" si="8"/>
        <v>0</v>
      </c>
      <c r="BJ113" s="20" t="s">
        <v>80</v>
      </c>
      <c r="BK113" s="194">
        <f t="shared" si="9"/>
        <v>0</v>
      </c>
      <c r="BL113" s="20" t="s">
        <v>796</v>
      </c>
      <c r="BM113" s="193" t="s">
        <v>461</v>
      </c>
    </row>
    <row r="114" spans="1:65" s="2" customFormat="1" ht="16.5" customHeight="1">
      <c r="A114" s="37"/>
      <c r="B114" s="38"/>
      <c r="C114" s="245" t="s">
        <v>364</v>
      </c>
      <c r="D114" s="245" t="s">
        <v>356</v>
      </c>
      <c r="E114" s="246" t="s">
        <v>5288</v>
      </c>
      <c r="F114" s="247" t="s">
        <v>5289</v>
      </c>
      <c r="G114" s="248" t="s">
        <v>5263</v>
      </c>
      <c r="H114" s="249">
        <v>4</v>
      </c>
      <c r="I114" s="250"/>
      <c r="J114" s="251">
        <f t="shared" si="0"/>
        <v>0</v>
      </c>
      <c r="K114" s="247" t="s">
        <v>378</v>
      </c>
      <c r="L114" s="252"/>
      <c r="M114" s="253" t="s">
        <v>21</v>
      </c>
      <c r="N114" s="254" t="s">
        <v>44</v>
      </c>
      <c r="O114" s="67"/>
      <c r="P114" s="191">
        <f t="shared" si="1"/>
        <v>0</v>
      </c>
      <c r="Q114" s="191">
        <v>0</v>
      </c>
      <c r="R114" s="191">
        <f t="shared" si="2"/>
        <v>0</v>
      </c>
      <c r="S114" s="191">
        <v>0</v>
      </c>
      <c r="T114" s="192">
        <f t="shared" si="3"/>
        <v>0</v>
      </c>
      <c r="U114" s="37"/>
      <c r="V114" s="37"/>
      <c r="W114" s="37"/>
      <c r="X114" s="37"/>
      <c r="Y114" s="37"/>
      <c r="Z114" s="37"/>
      <c r="AA114" s="37"/>
      <c r="AB114" s="37"/>
      <c r="AC114" s="37"/>
      <c r="AD114" s="37"/>
      <c r="AE114" s="37"/>
      <c r="AR114" s="193" t="s">
        <v>2177</v>
      </c>
      <c r="AT114" s="193" t="s">
        <v>356</v>
      </c>
      <c r="AU114" s="193" t="s">
        <v>82</v>
      </c>
      <c r="AY114" s="20" t="s">
        <v>252</v>
      </c>
      <c r="BE114" s="194">
        <f t="shared" si="4"/>
        <v>0</v>
      </c>
      <c r="BF114" s="194">
        <f t="shared" si="5"/>
        <v>0</v>
      </c>
      <c r="BG114" s="194">
        <f t="shared" si="6"/>
        <v>0</v>
      </c>
      <c r="BH114" s="194">
        <f t="shared" si="7"/>
        <v>0</v>
      </c>
      <c r="BI114" s="194">
        <f t="shared" si="8"/>
        <v>0</v>
      </c>
      <c r="BJ114" s="20" t="s">
        <v>80</v>
      </c>
      <c r="BK114" s="194">
        <f t="shared" si="9"/>
        <v>0</v>
      </c>
      <c r="BL114" s="20" t="s">
        <v>796</v>
      </c>
      <c r="BM114" s="193" t="s">
        <v>473</v>
      </c>
    </row>
    <row r="115" spans="1:65" s="2" customFormat="1" ht="16.5" customHeight="1">
      <c r="A115" s="37"/>
      <c r="B115" s="38"/>
      <c r="C115" s="245" t="s">
        <v>369</v>
      </c>
      <c r="D115" s="245" t="s">
        <v>356</v>
      </c>
      <c r="E115" s="246" t="s">
        <v>5290</v>
      </c>
      <c r="F115" s="247" t="s">
        <v>5291</v>
      </c>
      <c r="G115" s="248" t="s">
        <v>5263</v>
      </c>
      <c r="H115" s="249">
        <v>16</v>
      </c>
      <c r="I115" s="250"/>
      <c r="J115" s="251">
        <f t="shared" si="0"/>
        <v>0</v>
      </c>
      <c r="K115" s="247" t="s">
        <v>378</v>
      </c>
      <c r="L115" s="252"/>
      <c r="M115" s="253" t="s">
        <v>21</v>
      </c>
      <c r="N115" s="254" t="s">
        <v>44</v>
      </c>
      <c r="O115" s="67"/>
      <c r="P115" s="191">
        <f t="shared" si="1"/>
        <v>0</v>
      </c>
      <c r="Q115" s="191">
        <v>0</v>
      </c>
      <c r="R115" s="191">
        <f t="shared" si="2"/>
        <v>0</v>
      </c>
      <c r="S115" s="191">
        <v>0</v>
      </c>
      <c r="T115" s="192">
        <f t="shared" si="3"/>
        <v>0</v>
      </c>
      <c r="U115" s="37"/>
      <c r="V115" s="37"/>
      <c r="W115" s="37"/>
      <c r="X115" s="37"/>
      <c r="Y115" s="37"/>
      <c r="Z115" s="37"/>
      <c r="AA115" s="37"/>
      <c r="AB115" s="37"/>
      <c r="AC115" s="37"/>
      <c r="AD115" s="37"/>
      <c r="AE115" s="37"/>
      <c r="AR115" s="193" t="s">
        <v>2177</v>
      </c>
      <c r="AT115" s="193" t="s">
        <v>356</v>
      </c>
      <c r="AU115" s="193" t="s">
        <v>82</v>
      </c>
      <c r="AY115" s="20" t="s">
        <v>252</v>
      </c>
      <c r="BE115" s="194">
        <f t="shared" si="4"/>
        <v>0</v>
      </c>
      <c r="BF115" s="194">
        <f t="shared" si="5"/>
        <v>0</v>
      </c>
      <c r="BG115" s="194">
        <f t="shared" si="6"/>
        <v>0</v>
      </c>
      <c r="BH115" s="194">
        <f t="shared" si="7"/>
        <v>0</v>
      </c>
      <c r="BI115" s="194">
        <f t="shared" si="8"/>
        <v>0</v>
      </c>
      <c r="BJ115" s="20" t="s">
        <v>80</v>
      </c>
      <c r="BK115" s="194">
        <f t="shared" si="9"/>
        <v>0</v>
      </c>
      <c r="BL115" s="20" t="s">
        <v>796</v>
      </c>
      <c r="BM115" s="193" t="s">
        <v>485</v>
      </c>
    </row>
    <row r="116" spans="1:65" s="2" customFormat="1" ht="16.5" customHeight="1">
      <c r="A116" s="37"/>
      <c r="B116" s="38"/>
      <c r="C116" s="245" t="s">
        <v>375</v>
      </c>
      <c r="D116" s="245" t="s">
        <v>356</v>
      </c>
      <c r="E116" s="246" t="s">
        <v>5292</v>
      </c>
      <c r="F116" s="247" t="s">
        <v>5293</v>
      </c>
      <c r="G116" s="248" t="s">
        <v>5263</v>
      </c>
      <c r="H116" s="249">
        <v>57</v>
      </c>
      <c r="I116" s="250"/>
      <c r="J116" s="251">
        <f t="shared" si="0"/>
        <v>0</v>
      </c>
      <c r="K116" s="247" t="s">
        <v>378</v>
      </c>
      <c r="L116" s="252"/>
      <c r="M116" s="253" t="s">
        <v>21</v>
      </c>
      <c r="N116" s="254" t="s">
        <v>44</v>
      </c>
      <c r="O116" s="67"/>
      <c r="P116" s="191">
        <f t="shared" si="1"/>
        <v>0</v>
      </c>
      <c r="Q116" s="191">
        <v>0</v>
      </c>
      <c r="R116" s="191">
        <f t="shared" si="2"/>
        <v>0</v>
      </c>
      <c r="S116" s="191">
        <v>0</v>
      </c>
      <c r="T116" s="192">
        <f t="shared" si="3"/>
        <v>0</v>
      </c>
      <c r="U116" s="37"/>
      <c r="V116" s="37"/>
      <c r="W116" s="37"/>
      <c r="X116" s="37"/>
      <c r="Y116" s="37"/>
      <c r="Z116" s="37"/>
      <c r="AA116" s="37"/>
      <c r="AB116" s="37"/>
      <c r="AC116" s="37"/>
      <c r="AD116" s="37"/>
      <c r="AE116" s="37"/>
      <c r="AR116" s="193" t="s">
        <v>2177</v>
      </c>
      <c r="AT116" s="193" t="s">
        <v>356</v>
      </c>
      <c r="AU116" s="193" t="s">
        <v>82</v>
      </c>
      <c r="AY116" s="20" t="s">
        <v>252</v>
      </c>
      <c r="BE116" s="194">
        <f t="shared" si="4"/>
        <v>0</v>
      </c>
      <c r="BF116" s="194">
        <f t="shared" si="5"/>
        <v>0</v>
      </c>
      <c r="BG116" s="194">
        <f t="shared" si="6"/>
        <v>0</v>
      </c>
      <c r="BH116" s="194">
        <f t="shared" si="7"/>
        <v>0</v>
      </c>
      <c r="BI116" s="194">
        <f t="shared" si="8"/>
        <v>0</v>
      </c>
      <c r="BJ116" s="20" t="s">
        <v>80</v>
      </c>
      <c r="BK116" s="194">
        <f t="shared" si="9"/>
        <v>0</v>
      </c>
      <c r="BL116" s="20" t="s">
        <v>796</v>
      </c>
      <c r="BM116" s="193" t="s">
        <v>497</v>
      </c>
    </row>
    <row r="117" spans="1:65" s="2" customFormat="1" ht="16.5" customHeight="1">
      <c r="A117" s="37"/>
      <c r="B117" s="38"/>
      <c r="C117" s="245" t="s">
        <v>382</v>
      </c>
      <c r="D117" s="245" t="s">
        <v>356</v>
      </c>
      <c r="E117" s="246" t="s">
        <v>5294</v>
      </c>
      <c r="F117" s="247" t="s">
        <v>5295</v>
      </c>
      <c r="G117" s="248" t="s">
        <v>5263</v>
      </c>
      <c r="H117" s="249">
        <v>4</v>
      </c>
      <c r="I117" s="250"/>
      <c r="J117" s="251">
        <f t="shared" si="0"/>
        <v>0</v>
      </c>
      <c r="K117" s="247" t="s">
        <v>378</v>
      </c>
      <c r="L117" s="252"/>
      <c r="M117" s="253" t="s">
        <v>21</v>
      </c>
      <c r="N117" s="254" t="s">
        <v>44</v>
      </c>
      <c r="O117" s="67"/>
      <c r="P117" s="191">
        <f t="shared" si="1"/>
        <v>0</v>
      </c>
      <c r="Q117" s="191">
        <v>0</v>
      </c>
      <c r="R117" s="191">
        <f t="shared" si="2"/>
        <v>0</v>
      </c>
      <c r="S117" s="191">
        <v>0</v>
      </c>
      <c r="T117" s="192">
        <f t="shared" si="3"/>
        <v>0</v>
      </c>
      <c r="U117" s="37"/>
      <c r="V117" s="37"/>
      <c r="W117" s="37"/>
      <c r="X117" s="37"/>
      <c r="Y117" s="37"/>
      <c r="Z117" s="37"/>
      <c r="AA117" s="37"/>
      <c r="AB117" s="37"/>
      <c r="AC117" s="37"/>
      <c r="AD117" s="37"/>
      <c r="AE117" s="37"/>
      <c r="AR117" s="193" t="s">
        <v>2177</v>
      </c>
      <c r="AT117" s="193" t="s">
        <v>356</v>
      </c>
      <c r="AU117" s="193" t="s">
        <v>82</v>
      </c>
      <c r="AY117" s="20" t="s">
        <v>252</v>
      </c>
      <c r="BE117" s="194">
        <f t="shared" si="4"/>
        <v>0</v>
      </c>
      <c r="BF117" s="194">
        <f t="shared" si="5"/>
        <v>0</v>
      </c>
      <c r="BG117" s="194">
        <f t="shared" si="6"/>
        <v>0</v>
      </c>
      <c r="BH117" s="194">
        <f t="shared" si="7"/>
        <v>0</v>
      </c>
      <c r="BI117" s="194">
        <f t="shared" si="8"/>
        <v>0</v>
      </c>
      <c r="BJ117" s="20" t="s">
        <v>80</v>
      </c>
      <c r="BK117" s="194">
        <f t="shared" si="9"/>
        <v>0</v>
      </c>
      <c r="BL117" s="20" t="s">
        <v>796</v>
      </c>
      <c r="BM117" s="193" t="s">
        <v>506</v>
      </c>
    </row>
    <row r="118" spans="1:65" s="2" customFormat="1" ht="16.5" customHeight="1">
      <c r="A118" s="37"/>
      <c r="B118" s="38"/>
      <c r="C118" s="245" t="s">
        <v>389</v>
      </c>
      <c r="D118" s="245" t="s">
        <v>356</v>
      </c>
      <c r="E118" s="246" t="s">
        <v>5296</v>
      </c>
      <c r="F118" s="247" t="s">
        <v>5297</v>
      </c>
      <c r="G118" s="248" t="s">
        <v>5263</v>
      </c>
      <c r="H118" s="249">
        <v>24</v>
      </c>
      <c r="I118" s="250"/>
      <c r="J118" s="251">
        <f t="shared" si="0"/>
        <v>0</v>
      </c>
      <c r="K118" s="247" t="s">
        <v>378</v>
      </c>
      <c r="L118" s="252"/>
      <c r="M118" s="253" t="s">
        <v>21</v>
      </c>
      <c r="N118" s="254" t="s">
        <v>44</v>
      </c>
      <c r="O118" s="67"/>
      <c r="P118" s="191">
        <f t="shared" si="1"/>
        <v>0</v>
      </c>
      <c r="Q118" s="191">
        <v>0</v>
      </c>
      <c r="R118" s="191">
        <f t="shared" si="2"/>
        <v>0</v>
      </c>
      <c r="S118" s="191">
        <v>0</v>
      </c>
      <c r="T118" s="192">
        <f t="shared" si="3"/>
        <v>0</v>
      </c>
      <c r="U118" s="37"/>
      <c r="V118" s="37"/>
      <c r="W118" s="37"/>
      <c r="X118" s="37"/>
      <c r="Y118" s="37"/>
      <c r="Z118" s="37"/>
      <c r="AA118" s="37"/>
      <c r="AB118" s="37"/>
      <c r="AC118" s="37"/>
      <c r="AD118" s="37"/>
      <c r="AE118" s="37"/>
      <c r="AR118" s="193" t="s">
        <v>2177</v>
      </c>
      <c r="AT118" s="193" t="s">
        <v>356</v>
      </c>
      <c r="AU118" s="193" t="s">
        <v>82</v>
      </c>
      <c r="AY118" s="20" t="s">
        <v>252</v>
      </c>
      <c r="BE118" s="194">
        <f t="shared" si="4"/>
        <v>0</v>
      </c>
      <c r="BF118" s="194">
        <f t="shared" si="5"/>
        <v>0</v>
      </c>
      <c r="BG118" s="194">
        <f t="shared" si="6"/>
        <v>0</v>
      </c>
      <c r="BH118" s="194">
        <f t="shared" si="7"/>
        <v>0</v>
      </c>
      <c r="BI118" s="194">
        <f t="shared" si="8"/>
        <v>0</v>
      </c>
      <c r="BJ118" s="20" t="s">
        <v>80</v>
      </c>
      <c r="BK118" s="194">
        <f t="shared" si="9"/>
        <v>0</v>
      </c>
      <c r="BL118" s="20" t="s">
        <v>796</v>
      </c>
      <c r="BM118" s="193" t="s">
        <v>527</v>
      </c>
    </row>
    <row r="119" spans="1:65" s="2" customFormat="1" ht="16.5" customHeight="1">
      <c r="A119" s="37"/>
      <c r="B119" s="38"/>
      <c r="C119" s="182" t="s">
        <v>397</v>
      </c>
      <c r="D119" s="182" t="s">
        <v>254</v>
      </c>
      <c r="E119" s="183" t="s">
        <v>5298</v>
      </c>
      <c r="F119" s="184" t="s">
        <v>5299</v>
      </c>
      <c r="G119" s="185" t="s">
        <v>5263</v>
      </c>
      <c r="H119" s="186">
        <v>4</v>
      </c>
      <c r="I119" s="187"/>
      <c r="J119" s="188">
        <f t="shared" si="0"/>
        <v>0</v>
      </c>
      <c r="K119" s="184" t="s">
        <v>378</v>
      </c>
      <c r="L119" s="42"/>
      <c r="M119" s="189" t="s">
        <v>21</v>
      </c>
      <c r="N119" s="190" t="s">
        <v>44</v>
      </c>
      <c r="O119" s="67"/>
      <c r="P119" s="191">
        <f t="shared" si="1"/>
        <v>0</v>
      </c>
      <c r="Q119" s="191">
        <v>0</v>
      </c>
      <c r="R119" s="191">
        <f t="shared" si="2"/>
        <v>0</v>
      </c>
      <c r="S119" s="191">
        <v>0</v>
      </c>
      <c r="T119" s="192">
        <f t="shared" si="3"/>
        <v>0</v>
      </c>
      <c r="U119" s="37"/>
      <c r="V119" s="37"/>
      <c r="W119" s="37"/>
      <c r="X119" s="37"/>
      <c r="Y119" s="37"/>
      <c r="Z119" s="37"/>
      <c r="AA119" s="37"/>
      <c r="AB119" s="37"/>
      <c r="AC119" s="37"/>
      <c r="AD119" s="37"/>
      <c r="AE119" s="37"/>
      <c r="AR119" s="193" t="s">
        <v>796</v>
      </c>
      <c r="AT119" s="193" t="s">
        <v>254</v>
      </c>
      <c r="AU119" s="193" t="s">
        <v>82</v>
      </c>
      <c r="AY119" s="20" t="s">
        <v>252</v>
      </c>
      <c r="BE119" s="194">
        <f t="shared" si="4"/>
        <v>0</v>
      </c>
      <c r="BF119" s="194">
        <f t="shared" si="5"/>
        <v>0</v>
      </c>
      <c r="BG119" s="194">
        <f t="shared" si="6"/>
        <v>0</v>
      </c>
      <c r="BH119" s="194">
        <f t="shared" si="7"/>
        <v>0</v>
      </c>
      <c r="BI119" s="194">
        <f t="shared" si="8"/>
        <v>0</v>
      </c>
      <c r="BJ119" s="20" t="s">
        <v>80</v>
      </c>
      <c r="BK119" s="194">
        <f t="shared" si="9"/>
        <v>0</v>
      </c>
      <c r="BL119" s="20" t="s">
        <v>796</v>
      </c>
      <c r="BM119" s="193" t="s">
        <v>547</v>
      </c>
    </row>
    <row r="120" spans="1:65" s="2" customFormat="1" ht="16.5" customHeight="1">
      <c r="A120" s="37"/>
      <c r="B120" s="38"/>
      <c r="C120" s="245" t="s">
        <v>404</v>
      </c>
      <c r="D120" s="245" t="s">
        <v>356</v>
      </c>
      <c r="E120" s="246" t="s">
        <v>5300</v>
      </c>
      <c r="F120" s="247" t="s">
        <v>5301</v>
      </c>
      <c r="G120" s="248" t="s">
        <v>5263</v>
      </c>
      <c r="H120" s="249">
        <v>2</v>
      </c>
      <c r="I120" s="250"/>
      <c r="J120" s="251">
        <f t="shared" si="0"/>
        <v>0</v>
      </c>
      <c r="K120" s="247" t="s">
        <v>378</v>
      </c>
      <c r="L120" s="252"/>
      <c r="M120" s="253" t="s">
        <v>21</v>
      </c>
      <c r="N120" s="254" t="s">
        <v>44</v>
      </c>
      <c r="O120" s="67"/>
      <c r="P120" s="191">
        <f t="shared" si="1"/>
        <v>0</v>
      </c>
      <c r="Q120" s="191">
        <v>0</v>
      </c>
      <c r="R120" s="191">
        <f t="shared" si="2"/>
        <v>0</v>
      </c>
      <c r="S120" s="191">
        <v>0</v>
      </c>
      <c r="T120" s="192">
        <f t="shared" si="3"/>
        <v>0</v>
      </c>
      <c r="U120" s="37"/>
      <c r="V120" s="37"/>
      <c r="W120" s="37"/>
      <c r="X120" s="37"/>
      <c r="Y120" s="37"/>
      <c r="Z120" s="37"/>
      <c r="AA120" s="37"/>
      <c r="AB120" s="37"/>
      <c r="AC120" s="37"/>
      <c r="AD120" s="37"/>
      <c r="AE120" s="37"/>
      <c r="AR120" s="193" t="s">
        <v>2177</v>
      </c>
      <c r="AT120" s="193" t="s">
        <v>356</v>
      </c>
      <c r="AU120" s="193" t="s">
        <v>82</v>
      </c>
      <c r="AY120" s="20" t="s">
        <v>252</v>
      </c>
      <c r="BE120" s="194">
        <f t="shared" si="4"/>
        <v>0</v>
      </c>
      <c r="BF120" s="194">
        <f t="shared" si="5"/>
        <v>0</v>
      </c>
      <c r="BG120" s="194">
        <f t="shared" si="6"/>
        <v>0</v>
      </c>
      <c r="BH120" s="194">
        <f t="shared" si="7"/>
        <v>0</v>
      </c>
      <c r="BI120" s="194">
        <f t="shared" si="8"/>
        <v>0</v>
      </c>
      <c r="BJ120" s="20" t="s">
        <v>80</v>
      </c>
      <c r="BK120" s="194">
        <f t="shared" si="9"/>
        <v>0</v>
      </c>
      <c r="BL120" s="20" t="s">
        <v>796</v>
      </c>
      <c r="BM120" s="193" t="s">
        <v>566</v>
      </c>
    </row>
    <row r="121" spans="1:65" s="2" customFormat="1" ht="16.5" customHeight="1">
      <c r="A121" s="37"/>
      <c r="B121" s="38"/>
      <c r="C121" s="245" t="s">
        <v>7</v>
      </c>
      <c r="D121" s="245" t="s">
        <v>356</v>
      </c>
      <c r="E121" s="246" t="s">
        <v>5302</v>
      </c>
      <c r="F121" s="247" t="s">
        <v>5303</v>
      </c>
      <c r="G121" s="248" t="s">
        <v>5263</v>
      </c>
      <c r="H121" s="249">
        <v>2</v>
      </c>
      <c r="I121" s="250"/>
      <c r="J121" s="251">
        <f t="shared" si="0"/>
        <v>0</v>
      </c>
      <c r="K121" s="247" t="s">
        <v>378</v>
      </c>
      <c r="L121" s="252"/>
      <c r="M121" s="253" t="s">
        <v>21</v>
      </c>
      <c r="N121" s="254" t="s">
        <v>44</v>
      </c>
      <c r="O121" s="67"/>
      <c r="P121" s="191">
        <f t="shared" si="1"/>
        <v>0</v>
      </c>
      <c r="Q121" s="191">
        <v>0</v>
      </c>
      <c r="R121" s="191">
        <f t="shared" si="2"/>
        <v>0</v>
      </c>
      <c r="S121" s="191">
        <v>0</v>
      </c>
      <c r="T121" s="192">
        <f t="shared" si="3"/>
        <v>0</v>
      </c>
      <c r="U121" s="37"/>
      <c r="V121" s="37"/>
      <c r="W121" s="37"/>
      <c r="X121" s="37"/>
      <c r="Y121" s="37"/>
      <c r="Z121" s="37"/>
      <c r="AA121" s="37"/>
      <c r="AB121" s="37"/>
      <c r="AC121" s="37"/>
      <c r="AD121" s="37"/>
      <c r="AE121" s="37"/>
      <c r="AR121" s="193" t="s">
        <v>2177</v>
      </c>
      <c r="AT121" s="193" t="s">
        <v>356</v>
      </c>
      <c r="AU121" s="193" t="s">
        <v>82</v>
      </c>
      <c r="AY121" s="20" t="s">
        <v>252</v>
      </c>
      <c r="BE121" s="194">
        <f t="shared" si="4"/>
        <v>0</v>
      </c>
      <c r="BF121" s="194">
        <f t="shared" si="5"/>
        <v>0</v>
      </c>
      <c r="BG121" s="194">
        <f t="shared" si="6"/>
        <v>0</v>
      </c>
      <c r="BH121" s="194">
        <f t="shared" si="7"/>
        <v>0</v>
      </c>
      <c r="BI121" s="194">
        <f t="shared" si="8"/>
        <v>0</v>
      </c>
      <c r="BJ121" s="20" t="s">
        <v>80</v>
      </c>
      <c r="BK121" s="194">
        <f t="shared" si="9"/>
        <v>0</v>
      </c>
      <c r="BL121" s="20" t="s">
        <v>796</v>
      </c>
      <c r="BM121" s="193" t="s">
        <v>583</v>
      </c>
    </row>
    <row r="122" spans="1:65" s="2" customFormat="1" ht="16.5" customHeight="1">
      <c r="A122" s="37"/>
      <c r="B122" s="38"/>
      <c r="C122" s="245" t="s">
        <v>414</v>
      </c>
      <c r="D122" s="245" t="s">
        <v>356</v>
      </c>
      <c r="E122" s="246" t="s">
        <v>5304</v>
      </c>
      <c r="F122" s="247" t="s">
        <v>5305</v>
      </c>
      <c r="G122" s="248" t="s">
        <v>5263</v>
      </c>
      <c r="H122" s="249">
        <v>4</v>
      </c>
      <c r="I122" s="250"/>
      <c r="J122" s="251">
        <f t="shared" si="0"/>
        <v>0</v>
      </c>
      <c r="K122" s="247" t="s">
        <v>378</v>
      </c>
      <c r="L122" s="252"/>
      <c r="M122" s="253" t="s">
        <v>21</v>
      </c>
      <c r="N122" s="254" t="s">
        <v>44</v>
      </c>
      <c r="O122" s="67"/>
      <c r="P122" s="191">
        <f t="shared" si="1"/>
        <v>0</v>
      </c>
      <c r="Q122" s="191">
        <v>0</v>
      </c>
      <c r="R122" s="191">
        <f t="shared" si="2"/>
        <v>0</v>
      </c>
      <c r="S122" s="191">
        <v>0</v>
      </c>
      <c r="T122" s="192">
        <f t="shared" si="3"/>
        <v>0</v>
      </c>
      <c r="U122" s="37"/>
      <c r="V122" s="37"/>
      <c r="W122" s="37"/>
      <c r="X122" s="37"/>
      <c r="Y122" s="37"/>
      <c r="Z122" s="37"/>
      <c r="AA122" s="37"/>
      <c r="AB122" s="37"/>
      <c r="AC122" s="37"/>
      <c r="AD122" s="37"/>
      <c r="AE122" s="37"/>
      <c r="AR122" s="193" t="s">
        <v>2177</v>
      </c>
      <c r="AT122" s="193" t="s">
        <v>356</v>
      </c>
      <c r="AU122" s="193" t="s">
        <v>82</v>
      </c>
      <c r="AY122" s="20" t="s">
        <v>252</v>
      </c>
      <c r="BE122" s="194">
        <f t="shared" si="4"/>
        <v>0</v>
      </c>
      <c r="BF122" s="194">
        <f t="shared" si="5"/>
        <v>0</v>
      </c>
      <c r="BG122" s="194">
        <f t="shared" si="6"/>
        <v>0</v>
      </c>
      <c r="BH122" s="194">
        <f t="shared" si="7"/>
        <v>0</v>
      </c>
      <c r="BI122" s="194">
        <f t="shared" si="8"/>
        <v>0</v>
      </c>
      <c r="BJ122" s="20" t="s">
        <v>80</v>
      </c>
      <c r="BK122" s="194">
        <f t="shared" si="9"/>
        <v>0</v>
      </c>
      <c r="BL122" s="20" t="s">
        <v>796</v>
      </c>
      <c r="BM122" s="193" t="s">
        <v>609</v>
      </c>
    </row>
    <row r="123" spans="1:65" s="2" customFormat="1" ht="16.5" customHeight="1">
      <c r="A123" s="37"/>
      <c r="B123" s="38"/>
      <c r="C123" s="182" t="s">
        <v>441</v>
      </c>
      <c r="D123" s="182" t="s">
        <v>254</v>
      </c>
      <c r="E123" s="183" t="s">
        <v>5306</v>
      </c>
      <c r="F123" s="184" t="s">
        <v>5307</v>
      </c>
      <c r="G123" s="185" t="s">
        <v>5263</v>
      </c>
      <c r="H123" s="186">
        <v>156</v>
      </c>
      <c r="I123" s="187"/>
      <c r="J123" s="188">
        <f t="shared" si="0"/>
        <v>0</v>
      </c>
      <c r="K123" s="184" t="s">
        <v>378</v>
      </c>
      <c r="L123" s="42"/>
      <c r="M123" s="189" t="s">
        <v>21</v>
      </c>
      <c r="N123" s="190" t="s">
        <v>44</v>
      </c>
      <c r="O123" s="67"/>
      <c r="P123" s="191">
        <f t="shared" si="1"/>
        <v>0</v>
      </c>
      <c r="Q123" s="191">
        <v>0</v>
      </c>
      <c r="R123" s="191">
        <f t="shared" si="2"/>
        <v>0</v>
      </c>
      <c r="S123" s="191">
        <v>0</v>
      </c>
      <c r="T123" s="192">
        <f t="shared" si="3"/>
        <v>0</v>
      </c>
      <c r="U123" s="37"/>
      <c r="V123" s="37"/>
      <c r="W123" s="37"/>
      <c r="X123" s="37"/>
      <c r="Y123" s="37"/>
      <c r="Z123" s="37"/>
      <c r="AA123" s="37"/>
      <c r="AB123" s="37"/>
      <c r="AC123" s="37"/>
      <c r="AD123" s="37"/>
      <c r="AE123" s="37"/>
      <c r="AR123" s="193" t="s">
        <v>796</v>
      </c>
      <c r="AT123" s="193" t="s">
        <v>254</v>
      </c>
      <c r="AU123" s="193" t="s">
        <v>82</v>
      </c>
      <c r="AY123" s="20" t="s">
        <v>252</v>
      </c>
      <c r="BE123" s="194">
        <f t="shared" si="4"/>
        <v>0</v>
      </c>
      <c r="BF123" s="194">
        <f t="shared" si="5"/>
        <v>0</v>
      </c>
      <c r="BG123" s="194">
        <f t="shared" si="6"/>
        <v>0</v>
      </c>
      <c r="BH123" s="194">
        <f t="shared" si="7"/>
        <v>0</v>
      </c>
      <c r="BI123" s="194">
        <f t="shared" si="8"/>
        <v>0</v>
      </c>
      <c r="BJ123" s="20" t="s">
        <v>80</v>
      </c>
      <c r="BK123" s="194">
        <f t="shared" si="9"/>
        <v>0</v>
      </c>
      <c r="BL123" s="20" t="s">
        <v>796</v>
      </c>
      <c r="BM123" s="193" t="s">
        <v>621</v>
      </c>
    </row>
    <row r="124" spans="1:65" s="2" customFormat="1" ht="16.5" customHeight="1">
      <c r="A124" s="37"/>
      <c r="B124" s="38"/>
      <c r="C124" s="245" t="s">
        <v>447</v>
      </c>
      <c r="D124" s="245" t="s">
        <v>356</v>
      </c>
      <c r="E124" s="246" t="s">
        <v>5308</v>
      </c>
      <c r="F124" s="247" t="s">
        <v>5309</v>
      </c>
      <c r="G124" s="248" t="s">
        <v>5263</v>
      </c>
      <c r="H124" s="249">
        <v>4</v>
      </c>
      <c r="I124" s="250"/>
      <c r="J124" s="251">
        <f t="shared" si="0"/>
        <v>0</v>
      </c>
      <c r="K124" s="247" t="s">
        <v>378</v>
      </c>
      <c r="L124" s="252"/>
      <c r="M124" s="253" t="s">
        <v>21</v>
      </c>
      <c r="N124" s="254" t="s">
        <v>44</v>
      </c>
      <c r="O124" s="67"/>
      <c r="P124" s="191">
        <f t="shared" si="1"/>
        <v>0</v>
      </c>
      <c r="Q124" s="191">
        <v>0</v>
      </c>
      <c r="R124" s="191">
        <f t="shared" si="2"/>
        <v>0</v>
      </c>
      <c r="S124" s="191">
        <v>0</v>
      </c>
      <c r="T124" s="192">
        <f t="shared" si="3"/>
        <v>0</v>
      </c>
      <c r="U124" s="37"/>
      <c r="V124" s="37"/>
      <c r="W124" s="37"/>
      <c r="X124" s="37"/>
      <c r="Y124" s="37"/>
      <c r="Z124" s="37"/>
      <c r="AA124" s="37"/>
      <c r="AB124" s="37"/>
      <c r="AC124" s="37"/>
      <c r="AD124" s="37"/>
      <c r="AE124" s="37"/>
      <c r="AR124" s="193" t="s">
        <v>2177</v>
      </c>
      <c r="AT124" s="193" t="s">
        <v>356</v>
      </c>
      <c r="AU124" s="193" t="s">
        <v>82</v>
      </c>
      <c r="AY124" s="20" t="s">
        <v>252</v>
      </c>
      <c r="BE124" s="194">
        <f t="shared" si="4"/>
        <v>0</v>
      </c>
      <c r="BF124" s="194">
        <f t="shared" si="5"/>
        <v>0</v>
      </c>
      <c r="BG124" s="194">
        <f t="shared" si="6"/>
        <v>0</v>
      </c>
      <c r="BH124" s="194">
        <f t="shared" si="7"/>
        <v>0</v>
      </c>
      <c r="BI124" s="194">
        <f t="shared" si="8"/>
        <v>0</v>
      </c>
      <c r="BJ124" s="20" t="s">
        <v>80</v>
      </c>
      <c r="BK124" s="194">
        <f t="shared" si="9"/>
        <v>0</v>
      </c>
      <c r="BL124" s="20" t="s">
        <v>796</v>
      </c>
      <c r="BM124" s="193" t="s">
        <v>647</v>
      </c>
    </row>
    <row r="125" spans="1:65" s="2" customFormat="1" ht="16.5" customHeight="1">
      <c r="A125" s="37"/>
      <c r="B125" s="38"/>
      <c r="C125" s="245" t="s">
        <v>455</v>
      </c>
      <c r="D125" s="245" t="s">
        <v>356</v>
      </c>
      <c r="E125" s="246" t="s">
        <v>5310</v>
      </c>
      <c r="F125" s="247" t="s">
        <v>5311</v>
      </c>
      <c r="G125" s="248" t="s">
        <v>5263</v>
      </c>
      <c r="H125" s="249">
        <v>120</v>
      </c>
      <c r="I125" s="250"/>
      <c r="J125" s="251">
        <f t="shared" si="0"/>
        <v>0</v>
      </c>
      <c r="K125" s="247" t="s">
        <v>378</v>
      </c>
      <c r="L125" s="252"/>
      <c r="M125" s="253" t="s">
        <v>21</v>
      </c>
      <c r="N125" s="254" t="s">
        <v>44</v>
      </c>
      <c r="O125" s="67"/>
      <c r="P125" s="191">
        <f t="shared" si="1"/>
        <v>0</v>
      </c>
      <c r="Q125" s="191">
        <v>0</v>
      </c>
      <c r="R125" s="191">
        <f t="shared" si="2"/>
        <v>0</v>
      </c>
      <c r="S125" s="191">
        <v>0</v>
      </c>
      <c r="T125" s="192">
        <f t="shared" si="3"/>
        <v>0</v>
      </c>
      <c r="U125" s="37"/>
      <c r="V125" s="37"/>
      <c r="W125" s="37"/>
      <c r="X125" s="37"/>
      <c r="Y125" s="37"/>
      <c r="Z125" s="37"/>
      <c r="AA125" s="37"/>
      <c r="AB125" s="37"/>
      <c r="AC125" s="37"/>
      <c r="AD125" s="37"/>
      <c r="AE125" s="37"/>
      <c r="AR125" s="193" t="s">
        <v>2177</v>
      </c>
      <c r="AT125" s="193" t="s">
        <v>356</v>
      </c>
      <c r="AU125" s="193" t="s">
        <v>82</v>
      </c>
      <c r="AY125" s="20" t="s">
        <v>252</v>
      </c>
      <c r="BE125" s="194">
        <f t="shared" si="4"/>
        <v>0</v>
      </c>
      <c r="BF125" s="194">
        <f t="shared" si="5"/>
        <v>0</v>
      </c>
      <c r="BG125" s="194">
        <f t="shared" si="6"/>
        <v>0</v>
      </c>
      <c r="BH125" s="194">
        <f t="shared" si="7"/>
        <v>0</v>
      </c>
      <c r="BI125" s="194">
        <f t="shared" si="8"/>
        <v>0</v>
      </c>
      <c r="BJ125" s="20" t="s">
        <v>80</v>
      </c>
      <c r="BK125" s="194">
        <f t="shared" si="9"/>
        <v>0</v>
      </c>
      <c r="BL125" s="20" t="s">
        <v>796</v>
      </c>
      <c r="BM125" s="193" t="s">
        <v>440</v>
      </c>
    </row>
    <row r="126" spans="1:65" s="2" customFormat="1" ht="16.5" customHeight="1">
      <c r="A126" s="37"/>
      <c r="B126" s="38"/>
      <c r="C126" s="245" t="s">
        <v>461</v>
      </c>
      <c r="D126" s="245" t="s">
        <v>356</v>
      </c>
      <c r="E126" s="246" t="s">
        <v>5312</v>
      </c>
      <c r="F126" s="247" t="s">
        <v>5313</v>
      </c>
      <c r="G126" s="248" t="s">
        <v>5263</v>
      </c>
      <c r="H126" s="249">
        <v>32</v>
      </c>
      <c r="I126" s="250"/>
      <c r="J126" s="251">
        <f t="shared" si="0"/>
        <v>0</v>
      </c>
      <c r="K126" s="247" t="s">
        <v>378</v>
      </c>
      <c r="L126" s="252"/>
      <c r="M126" s="253" t="s">
        <v>21</v>
      </c>
      <c r="N126" s="254" t="s">
        <v>44</v>
      </c>
      <c r="O126" s="67"/>
      <c r="P126" s="191">
        <f t="shared" si="1"/>
        <v>0</v>
      </c>
      <c r="Q126" s="191">
        <v>0</v>
      </c>
      <c r="R126" s="191">
        <f t="shared" si="2"/>
        <v>0</v>
      </c>
      <c r="S126" s="191">
        <v>0</v>
      </c>
      <c r="T126" s="192">
        <f t="shared" si="3"/>
        <v>0</v>
      </c>
      <c r="U126" s="37"/>
      <c r="V126" s="37"/>
      <c r="W126" s="37"/>
      <c r="X126" s="37"/>
      <c r="Y126" s="37"/>
      <c r="Z126" s="37"/>
      <c r="AA126" s="37"/>
      <c r="AB126" s="37"/>
      <c r="AC126" s="37"/>
      <c r="AD126" s="37"/>
      <c r="AE126" s="37"/>
      <c r="AR126" s="193" t="s">
        <v>2177</v>
      </c>
      <c r="AT126" s="193" t="s">
        <v>356</v>
      </c>
      <c r="AU126" s="193" t="s">
        <v>82</v>
      </c>
      <c r="AY126" s="20" t="s">
        <v>252</v>
      </c>
      <c r="BE126" s="194">
        <f t="shared" si="4"/>
        <v>0</v>
      </c>
      <c r="BF126" s="194">
        <f t="shared" si="5"/>
        <v>0</v>
      </c>
      <c r="BG126" s="194">
        <f t="shared" si="6"/>
        <v>0</v>
      </c>
      <c r="BH126" s="194">
        <f t="shared" si="7"/>
        <v>0</v>
      </c>
      <c r="BI126" s="194">
        <f t="shared" si="8"/>
        <v>0</v>
      </c>
      <c r="BJ126" s="20" t="s">
        <v>80</v>
      </c>
      <c r="BK126" s="194">
        <f t="shared" si="9"/>
        <v>0</v>
      </c>
      <c r="BL126" s="20" t="s">
        <v>796</v>
      </c>
      <c r="BM126" s="193" t="s">
        <v>672</v>
      </c>
    </row>
    <row r="127" spans="1:65" s="2" customFormat="1" ht="16.5" customHeight="1">
      <c r="A127" s="37"/>
      <c r="B127" s="38"/>
      <c r="C127" s="182" t="s">
        <v>467</v>
      </c>
      <c r="D127" s="182" t="s">
        <v>254</v>
      </c>
      <c r="E127" s="183" t="s">
        <v>5314</v>
      </c>
      <c r="F127" s="184" t="s">
        <v>5315</v>
      </c>
      <c r="G127" s="185" t="s">
        <v>5263</v>
      </c>
      <c r="H127" s="186">
        <v>59</v>
      </c>
      <c r="I127" s="187"/>
      <c r="J127" s="188">
        <f t="shared" si="0"/>
        <v>0</v>
      </c>
      <c r="K127" s="184" t="s">
        <v>378</v>
      </c>
      <c r="L127" s="42"/>
      <c r="M127" s="189" t="s">
        <v>21</v>
      </c>
      <c r="N127" s="190" t="s">
        <v>44</v>
      </c>
      <c r="O127" s="67"/>
      <c r="P127" s="191">
        <f t="shared" si="1"/>
        <v>0</v>
      </c>
      <c r="Q127" s="191">
        <v>0</v>
      </c>
      <c r="R127" s="191">
        <f t="shared" si="2"/>
        <v>0</v>
      </c>
      <c r="S127" s="191">
        <v>0</v>
      </c>
      <c r="T127" s="192">
        <f t="shared" si="3"/>
        <v>0</v>
      </c>
      <c r="U127" s="37"/>
      <c r="V127" s="37"/>
      <c r="W127" s="37"/>
      <c r="X127" s="37"/>
      <c r="Y127" s="37"/>
      <c r="Z127" s="37"/>
      <c r="AA127" s="37"/>
      <c r="AB127" s="37"/>
      <c r="AC127" s="37"/>
      <c r="AD127" s="37"/>
      <c r="AE127" s="37"/>
      <c r="AR127" s="193" t="s">
        <v>796</v>
      </c>
      <c r="AT127" s="193" t="s">
        <v>254</v>
      </c>
      <c r="AU127" s="193" t="s">
        <v>82</v>
      </c>
      <c r="AY127" s="20" t="s">
        <v>252</v>
      </c>
      <c r="BE127" s="194">
        <f t="shared" si="4"/>
        <v>0</v>
      </c>
      <c r="BF127" s="194">
        <f t="shared" si="5"/>
        <v>0</v>
      </c>
      <c r="BG127" s="194">
        <f t="shared" si="6"/>
        <v>0</v>
      </c>
      <c r="BH127" s="194">
        <f t="shared" si="7"/>
        <v>0</v>
      </c>
      <c r="BI127" s="194">
        <f t="shared" si="8"/>
        <v>0</v>
      </c>
      <c r="BJ127" s="20" t="s">
        <v>80</v>
      </c>
      <c r="BK127" s="194">
        <f t="shared" si="9"/>
        <v>0</v>
      </c>
      <c r="BL127" s="20" t="s">
        <v>796</v>
      </c>
      <c r="BM127" s="193" t="s">
        <v>715</v>
      </c>
    </row>
    <row r="128" spans="1:65" s="2" customFormat="1" ht="16.5" customHeight="1">
      <c r="A128" s="37"/>
      <c r="B128" s="38"/>
      <c r="C128" s="245" t="s">
        <v>473</v>
      </c>
      <c r="D128" s="245" t="s">
        <v>356</v>
      </c>
      <c r="E128" s="246" t="s">
        <v>5316</v>
      </c>
      <c r="F128" s="247" t="s">
        <v>5317</v>
      </c>
      <c r="G128" s="248" t="s">
        <v>5263</v>
      </c>
      <c r="H128" s="249">
        <v>59</v>
      </c>
      <c r="I128" s="250"/>
      <c r="J128" s="251">
        <f t="shared" si="0"/>
        <v>0</v>
      </c>
      <c r="K128" s="247" t="s">
        <v>378</v>
      </c>
      <c r="L128" s="252"/>
      <c r="M128" s="253" t="s">
        <v>21</v>
      </c>
      <c r="N128" s="254" t="s">
        <v>44</v>
      </c>
      <c r="O128" s="67"/>
      <c r="P128" s="191">
        <f t="shared" si="1"/>
        <v>0</v>
      </c>
      <c r="Q128" s="191">
        <v>0</v>
      </c>
      <c r="R128" s="191">
        <f t="shared" si="2"/>
        <v>0</v>
      </c>
      <c r="S128" s="191">
        <v>0</v>
      </c>
      <c r="T128" s="192">
        <f t="shared" si="3"/>
        <v>0</v>
      </c>
      <c r="U128" s="37"/>
      <c r="V128" s="37"/>
      <c r="W128" s="37"/>
      <c r="X128" s="37"/>
      <c r="Y128" s="37"/>
      <c r="Z128" s="37"/>
      <c r="AA128" s="37"/>
      <c r="AB128" s="37"/>
      <c r="AC128" s="37"/>
      <c r="AD128" s="37"/>
      <c r="AE128" s="37"/>
      <c r="AR128" s="193" t="s">
        <v>2177</v>
      </c>
      <c r="AT128" s="193" t="s">
        <v>356</v>
      </c>
      <c r="AU128" s="193" t="s">
        <v>82</v>
      </c>
      <c r="AY128" s="20" t="s">
        <v>252</v>
      </c>
      <c r="BE128" s="194">
        <f t="shared" si="4"/>
        <v>0</v>
      </c>
      <c r="BF128" s="194">
        <f t="shared" si="5"/>
        <v>0</v>
      </c>
      <c r="BG128" s="194">
        <f t="shared" si="6"/>
        <v>0</v>
      </c>
      <c r="BH128" s="194">
        <f t="shared" si="7"/>
        <v>0</v>
      </c>
      <c r="BI128" s="194">
        <f t="shared" si="8"/>
        <v>0</v>
      </c>
      <c r="BJ128" s="20" t="s">
        <v>80</v>
      </c>
      <c r="BK128" s="194">
        <f t="shared" si="9"/>
        <v>0</v>
      </c>
      <c r="BL128" s="20" t="s">
        <v>796</v>
      </c>
      <c r="BM128" s="193" t="s">
        <v>742</v>
      </c>
    </row>
    <row r="129" spans="1:65" s="2" customFormat="1" ht="16.5" customHeight="1">
      <c r="A129" s="37"/>
      <c r="B129" s="38"/>
      <c r="C129" s="182" t="s">
        <v>479</v>
      </c>
      <c r="D129" s="182" t="s">
        <v>254</v>
      </c>
      <c r="E129" s="183" t="s">
        <v>5318</v>
      </c>
      <c r="F129" s="184" t="s">
        <v>5319</v>
      </c>
      <c r="G129" s="185" t="s">
        <v>356</v>
      </c>
      <c r="H129" s="186">
        <v>55</v>
      </c>
      <c r="I129" s="187"/>
      <c r="J129" s="188">
        <f t="shared" si="0"/>
        <v>0</v>
      </c>
      <c r="K129" s="184" t="s">
        <v>378</v>
      </c>
      <c r="L129" s="42"/>
      <c r="M129" s="189" t="s">
        <v>21</v>
      </c>
      <c r="N129" s="190" t="s">
        <v>44</v>
      </c>
      <c r="O129" s="67"/>
      <c r="P129" s="191">
        <f t="shared" si="1"/>
        <v>0</v>
      </c>
      <c r="Q129" s="191">
        <v>0</v>
      </c>
      <c r="R129" s="191">
        <f t="shared" si="2"/>
        <v>0</v>
      </c>
      <c r="S129" s="191">
        <v>0</v>
      </c>
      <c r="T129" s="192">
        <f t="shared" si="3"/>
        <v>0</v>
      </c>
      <c r="U129" s="37"/>
      <c r="V129" s="37"/>
      <c r="W129" s="37"/>
      <c r="X129" s="37"/>
      <c r="Y129" s="37"/>
      <c r="Z129" s="37"/>
      <c r="AA129" s="37"/>
      <c r="AB129" s="37"/>
      <c r="AC129" s="37"/>
      <c r="AD129" s="37"/>
      <c r="AE129" s="37"/>
      <c r="AR129" s="193" t="s">
        <v>796</v>
      </c>
      <c r="AT129" s="193" t="s">
        <v>254</v>
      </c>
      <c r="AU129" s="193" t="s">
        <v>82</v>
      </c>
      <c r="AY129" s="20" t="s">
        <v>252</v>
      </c>
      <c r="BE129" s="194">
        <f t="shared" si="4"/>
        <v>0</v>
      </c>
      <c r="BF129" s="194">
        <f t="shared" si="5"/>
        <v>0</v>
      </c>
      <c r="BG129" s="194">
        <f t="shared" si="6"/>
        <v>0</v>
      </c>
      <c r="BH129" s="194">
        <f t="shared" si="7"/>
        <v>0</v>
      </c>
      <c r="BI129" s="194">
        <f t="shared" si="8"/>
        <v>0</v>
      </c>
      <c r="BJ129" s="20" t="s">
        <v>80</v>
      </c>
      <c r="BK129" s="194">
        <f t="shared" si="9"/>
        <v>0</v>
      </c>
      <c r="BL129" s="20" t="s">
        <v>796</v>
      </c>
      <c r="BM129" s="193" t="s">
        <v>755</v>
      </c>
    </row>
    <row r="130" spans="1:65" s="2" customFormat="1" ht="16.5" customHeight="1">
      <c r="A130" s="37"/>
      <c r="B130" s="38"/>
      <c r="C130" s="182" t="s">
        <v>485</v>
      </c>
      <c r="D130" s="182" t="s">
        <v>254</v>
      </c>
      <c r="E130" s="183" t="s">
        <v>5320</v>
      </c>
      <c r="F130" s="184" t="s">
        <v>5321</v>
      </c>
      <c r="G130" s="185" t="s">
        <v>356</v>
      </c>
      <c r="H130" s="186">
        <v>15</v>
      </c>
      <c r="I130" s="187"/>
      <c r="J130" s="188">
        <f t="shared" si="0"/>
        <v>0</v>
      </c>
      <c r="K130" s="184" t="s">
        <v>378</v>
      </c>
      <c r="L130" s="42"/>
      <c r="M130" s="189" t="s">
        <v>21</v>
      </c>
      <c r="N130" s="190" t="s">
        <v>44</v>
      </c>
      <c r="O130" s="67"/>
      <c r="P130" s="191">
        <f t="shared" si="1"/>
        <v>0</v>
      </c>
      <c r="Q130" s="191">
        <v>0</v>
      </c>
      <c r="R130" s="191">
        <f t="shared" si="2"/>
        <v>0</v>
      </c>
      <c r="S130" s="191">
        <v>0</v>
      </c>
      <c r="T130" s="192">
        <f t="shared" si="3"/>
        <v>0</v>
      </c>
      <c r="U130" s="37"/>
      <c r="V130" s="37"/>
      <c r="W130" s="37"/>
      <c r="X130" s="37"/>
      <c r="Y130" s="37"/>
      <c r="Z130" s="37"/>
      <c r="AA130" s="37"/>
      <c r="AB130" s="37"/>
      <c r="AC130" s="37"/>
      <c r="AD130" s="37"/>
      <c r="AE130" s="37"/>
      <c r="AR130" s="193" t="s">
        <v>796</v>
      </c>
      <c r="AT130" s="193" t="s">
        <v>254</v>
      </c>
      <c r="AU130" s="193" t="s">
        <v>82</v>
      </c>
      <c r="AY130" s="20" t="s">
        <v>252</v>
      </c>
      <c r="BE130" s="194">
        <f t="shared" si="4"/>
        <v>0</v>
      </c>
      <c r="BF130" s="194">
        <f t="shared" si="5"/>
        <v>0</v>
      </c>
      <c r="BG130" s="194">
        <f t="shared" si="6"/>
        <v>0</v>
      </c>
      <c r="BH130" s="194">
        <f t="shared" si="7"/>
        <v>0</v>
      </c>
      <c r="BI130" s="194">
        <f t="shared" si="8"/>
        <v>0</v>
      </c>
      <c r="BJ130" s="20" t="s">
        <v>80</v>
      </c>
      <c r="BK130" s="194">
        <f t="shared" si="9"/>
        <v>0</v>
      </c>
      <c r="BL130" s="20" t="s">
        <v>796</v>
      </c>
      <c r="BM130" s="193" t="s">
        <v>769</v>
      </c>
    </row>
    <row r="131" spans="1:65" s="2" customFormat="1" ht="16.5" customHeight="1">
      <c r="A131" s="37"/>
      <c r="B131" s="38"/>
      <c r="C131" s="182" t="s">
        <v>491</v>
      </c>
      <c r="D131" s="182" t="s">
        <v>254</v>
      </c>
      <c r="E131" s="183" t="s">
        <v>5322</v>
      </c>
      <c r="F131" s="184" t="s">
        <v>5323</v>
      </c>
      <c r="G131" s="185" t="s">
        <v>356</v>
      </c>
      <c r="H131" s="186">
        <v>48</v>
      </c>
      <c r="I131" s="187"/>
      <c r="J131" s="188">
        <f t="shared" si="0"/>
        <v>0</v>
      </c>
      <c r="K131" s="184" t="s">
        <v>378</v>
      </c>
      <c r="L131" s="42"/>
      <c r="M131" s="189" t="s">
        <v>21</v>
      </c>
      <c r="N131" s="190" t="s">
        <v>44</v>
      </c>
      <c r="O131" s="67"/>
      <c r="P131" s="191">
        <f t="shared" si="1"/>
        <v>0</v>
      </c>
      <c r="Q131" s="191">
        <v>0</v>
      </c>
      <c r="R131" s="191">
        <f t="shared" si="2"/>
        <v>0</v>
      </c>
      <c r="S131" s="191">
        <v>0</v>
      </c>
      <c r="T131" s="192">
        <f t="shared" si="3"/>
        <v>0</v>
      </c>
      <c r="U131" s="37"/>
      <c r="V131" s="37"/>
      <c r="W131" s="37"/>
      <c r="X131" s="37"/>
      <c r="Y131" s="37"/>
      <c r="Z131" s="37"/>
      <c r="AA131" s="37"/>
      <c r="AB131" s="37"/>
      <c r="AC131" s="37"/>
      <c r="AD131" s="37"/>
      <c r="AE131" s="37"/>
      <c r="AR131" s="193" t="s">
        <v>796</v>
      </c>
      <c r="AT131" s="193" t="s">
        <v>254</v>
      </c>
      <c r="AU131" s="193" t="s">
        <v>82</v>
      </c>
      <c r="AY131" s="20" t="s">
        <v>252</v>
      </c>
      <c r="BE131" s="194">
        <f t="shared" si="4"/>
        <v>0</v>
      </c>
      <c r="BF131" s="194">
        <f t="shared" si="5"/>
        <v>0</v>
      </c>
      <c r="BG131" s="194">
        <f t="shared" si="6"/>
        <v>0</v>
      </c>
      <c r="BH131" s="194">
        <f t="shared" si="7"/>
        <v>0</v>
      </c>
      <c r="BI131" s="194">
        <f t="shared" si="8"/>
        <v>0</v>
      </c>
      <c r="BJ131" s="20" t="s">
        <v>80</v>
      </c>
      <c r="BK131" s="194">
        <f t="shared" si="9"/>
        <v>0</v>
      </c>
      <c r="BL131" s="20" t="s">
        <v>796</v>
      </c>
      <c r="BM131" s="193" t="s">
        <v>781</v>
      </c>
    </row>
    <row r="132" spans="1:65" s="2" customFormat="1" ht="16.5" customHeight="1">
      <c r="A132" s="37"/>
      <c r="B132" s="38"/>
      <c r="C132" s="245" t="s">
        <v>497</v>
      </c>
      <c r="D132" s="245" t="s">
        <v>356</v>
      </c>
      <c r="E132" s="246" t="s">
        <v>5324</v>
      </c>
      <c r="F132" s="247" t="s">
        <v>5325</v>
      </c>
      <c r="G132" s="248" t="s">
        <v>356</v>
      </c>
      <c r="H132" s="249">
        <v>15</v>
      </c>
      <c r="I132" s="250"/>
      <c r="J132" s="251">
        <f t="shared" si="0"/>
        <v>0</v>
      </c>
      <c r="K132" s="247" t="s">
        <v>378</v>
      </c>
      <c r="L132" s="252"/>
      <c r="M132" s="253" t="s">
        <v>21</v>
      </c>
      <c r="N132" s="254" t="s">
        <v>44</v>
      </c>
      <c r="O132" s="67"/>
      <c r="P132" s="191">
        <f t="shared" si="1"/>
        <v>0</v>
      </c>
      <c r="Q132" s="191">
        <v>0</v>
      </c>
      <c r="R132" s="191">
        <f t="shared" si="2"/>
        <v>0</v>
      </c>
      <c r="S132" s="191">
        <v>0</v>
      </c>
      <c r="T132" s="192">
        <f t="shared" si="3"/>
        <v>0</v>
      </c>
      <c r="U132" s="37"/>
      <c r="V132" s="37"/>
      <c r="W132" s="37"/>
      <c r="X132" s="37"/>
      <c r="Y132" s="37"/>
      <c r="Z132" s="37"/>
      <c r="AA132" s="37"/>
      <c r="AB132" s="37"/>
      <c r="AC132" s="37"/>
      <c r="AD132" s="37"/>
      <c r="AE132" s="37"/>
      <c r="AR132" s="193" t="s">
        <v>2177</v>
      </c>
      <c r="AT132" s="193" t="s">
        <v>356</v>
      </c>
      <c r="AU132" s="193" t="s">
        <v>82</v>
      </c>
      <c r="AY132" s="20" t="s">
        <v>252</v>
      </c>
      <c r="BE132" s="194">
        <f t="shared" si="4"/>
        <v>0</v>
      </c>
      <c r="BF132" s="194">
        <f t="shared" si="5"/>
        <v>0</v>
      </c>
      <c r="BG132" s="194">
        <f t="shared" si="6"/>
        <v>0</v>
      </c>
      <c r="BH132" s="194">
        <f t="shared" si="7"/>
        <v>0</v>
      </c>
      <c r="BI132" s="194">
        <f t="shared" si="8"/>
        <v>0</v>
      </c>
      <c r="BJ132" s="20" t="s">
        <v>80</v>
      </c>
      <c r="BK132" s="194">
        <f t="shared" si="9"/>
        <v>0</v>
      </c>
      <c r="BL132" s="20" t="s">
        <v>796</v>
      </c>
      <c r="BM132" s="193" t="s">
        <v>796</v>
      </c>
    </row>
    <row r="133" spans="1:65" s="2" customFormat="1" ht="16.5" customHeight="1">
      <c r="A133" s="37"/>
      <c r="B133" s="38"/>
      <c r="C133" s="245" t="s">
        <v>502</v>
      </c>
      <c r="D133" s="245" t="s">
        <v>356</v>
      </c>
      <c r="E133" s="246" t="s">
        <v>5326</v>
      </c>
      <c r="F133" s="247" t="s">
        <v>5327</v>
      </c>
      <c r="G133" s="248" t="s">
        <v>356</v>
      </c>
      <c r="H133" s="249">
        <v>15</v>
      </c>
      <c r="I133" s="250"/>
      <c r="J133" s="251">
        <f t="shared" ref="J133:J164" si="10">ROUND(I133*H133,2)</f>
        <v>0</v>
      </c>
      <c r="K133" s="247" t="s">
        <v>378</v>
      </c>
      <c r="L133" s="252"/>
      <c r="M133" s="253" t="s">
        <v>21</v>
      </c>
      <c r="N133" s="254" t="s">
        <v>44</v>
      </c>
      <c r="O133" s="67"/>
      <c r="P133" s="191">
        <f t="shared" ref="P133:P164" si="11">O133*H133</f>
        <v>0</v>
      </c>
      <c r="Q133" s="191">
        <v>0</v>
      </c>
      <c r="R133" s="191">
        <f t="shared" ref="R133:R164" si="12">Q133*H133</f>
        <v>0</v>
      </c>
      <c r="S133" s="191">
        <v>0</v>
      </c>
      <c r="T133" s="192">
        <f t="shared" ref="T133:T164" si="13">S133*H133</f>
        <v>0</v>
      </c>
      <c r="U133" s="37"/>
      <c r="V133" s="37"/>
      <c r="W133" s="37"/>
      <c r="X133" s="37"/>
      <c r="Y133" s="37"/>
      <c r="Z133" s="37"/>
      <c r="AA133" s="37"/>
      <c r="AB133" s="37"/>
      <c r="AC133" s="37"/>
      <c r="AD133" s="37"/>
      <c r="AE133" s="37"/>
      <c r="AR133" s="193" t="s">
        <v>2177</v>
      </c>
      <c r="AT133" s="193" t="s">
        <v>356</v>
      </c>
      <c r="AU133" s="193" t="s">
        <v>82</v>
      </c>
      <c r="AY133" s="20" t="s">
        <v>252</v>
      </c>
      <c r="BE133" s="194">
        <f t="shared" ref="BE133:BE164" si="14">IF(N133="základní",J133,0)</f>
        <v>0</v>
      </c>
      <c r="BF133" s="194">
        <f t="shared" ref="BF133:BF164" si="15">IF(N133="snížená",J133,0)</f>
        <v>0</v>
      </c>
      <c r="BG133" s="194">
        <f t="shared" ref="BG133:BG164" si="16">IF(N133="zákl. přenesená",J133,0)</f>
        <v>0</v>
      </c>
      <c r="BH133" s="194">
        <f t="shared" ref="BH133:BH164" si="17">IF(N133="sníž. přenesená",J133,0)</f>
        <v>0</v>
      </c>
      <c r="BI133" s="194">
        <f t="shared" ref="BI133:BI164" si="18">IF(N133="nulová",J133,0)</f>
        <v>0</v>
      </c>
      <c r="BJ133" s="20" t="s">
        <v>80</v>
      </c>
      <c r="BK133" s="194">
        <f t="shared" ref="BK133:BK164" si="19">ROUND(I133*H133,2)</f>
        <v>0</v>
      </c>
      <c r="BL133" s="20" t="s">
        <v>796</v>
      </c>
      <c r="BM133" s="193" t="s">
        <v>808</v>
      </c>
    </row>
    <row r="134" spans="1:65" s="2" customFormat="1" ht="16.5" customHeight="1">
      <c r="A134" s="37"/>
      <c r="B134" s="38"/>
      <c r="C134" s="245" t="s">
        <v>506</v>
      </c>
      <c r="D134" s="245" t="s">
        <v>356</v>
      </c>
      <c r="E134" s="246" t="s">
        <v>5328</v>
      </c>
      <c r="F134" s="247" t="s">
        <v>5329</v>
      </c>
      <c r="G134" s="248" t="s">
        <v>356</v>
      </c>
      <c r="H134" s="249">
        <v>26</v>
      </c>
      <c r="I134" s="250"/>
      <c r="J134" s="251">
        <f t="shared" si="10"/>
        <v>0</v>
      </c>
      <c r="K134" s="247" t="s">
        <v>378</v>
      </c>
      <c r="L134" s="252"/>
      <c r="M134" s="253" t="s">
        <v>21</v>
      </c>
      <c r="N134" s="254" t="s">
        <v>44</v>
      </c>
      <c r="O134" s="67"/>
      <c r="P134" s="191">
        <f t="shared" si="11"/>
        <v>0</v>
      </c>
      <c r="Q134" s="191">
        <v>0</v>
      </c>
      <c r="R134" s="191">
        <f t="shared" si="12"/>
        <v>0</v>
      </c>
      <c r="S134" s="191">
        <v>0</v>
      </c>
      <c r="T134" s="192">
        <f t="shared" si="13"/>
        <v>0</v>
      </c>
      <c r="U134" s="37"/>
      <c r="V134" s="37"/>
      <c r="W134" s="37"/>
      <c r="X134" s="37"/>
      <c r="Y134" s="37"/>
      <c r="Z134" s="37"/>
      <c r="AA134" s="37"/>
      <c r="AB134" s="37"/>
      <c r="AC134" s="37"/>
      <c r="AD134" s="37"/>
      <c r="AE134" s="37"/>
      <c r="AR134" s="193" t="s">
        <v>2177</v>
      </c>
      <c r="AT134" s="193" t="s">
        <v>356</v>
      </c>
      <c r="AU134" s="193" t="s">
        <v>82</v>
      </c>
      <c r="AY134" s="20" t="s">
        <v>252</v>
      </c>
      <c r="BE134" s="194">
        <f t="shared" si="14"/>
        <v>0</v>
      </c>
      <c r="BF134" s="194">
        <f t="shared" si="15"/>
        <v>0</v>
      </c>
      <c r="BG134" s="194">
        <f t="shared" si="16"/>
        <v>0</v>
      </c>
      <c r="BH134" s="194">
        <f t="shared" si="17"/>
        <v>0</v>
      </c>
      <c r="BI134" s="194">
        <f t="shared" si="18"/>
        <v>0</v>
      </c>
      <c r="BJ134" s="20" t="s">
        <v>80</v>
      </c>
      <c r="BK134" s="194">
        <f t="shared" si="19"/>
        <v>0</v>
      </c>
      <c r="BL134" s="20" t="s">
        <v>796</v>
      </c>
      <c r="BM134" s="193" t="s">
        <v>820</v>
      </c>
    </row>
    <row r="135" spans="1:65" s="2" customFormat="1" ht="16.5" customHeight="1">
      <c r="A135" s="37"/>
      <c r="B135" s="38"/>
      <c r="C135" s="245" t="s">
        <v>519</v>
      </c>
      <c r="D135" s="245" t="s">
        <v>356</v>
      </c>
      <c r="E135" s="246" t="s">
        <v>5330</v>
      </c>
      <c r="F135" s="247" t="s">
        <v>5331</v>
      </c>
      <c r="G135" s="248" t="s">
        <v>356</v>
      </c>
      <c r="H135" s="249">
        <v>22</v>
      </c>
      <c r="I135" s="250"/>
      <c r="J135" s="251">
        <f t="shared" si="10"/>
        <v>0</v>
      </c>
      <c r="K135" s="247" t="s">
        <v>378</v>
      </c>
      <c r="L135" s="252"/>
      <c r="M135" s="253" t="s">
        <v>21</v>
      </c>
      <c r="N135" s="254" t="s">
        <v>44</v>
      </c>
      <c r="O135" s="67"/>
      <c r="P135" s="191">
        <f t="shared" si="11"/>
        <v>0</v>
      </c>
      <c r="Q135" s="191">
        <v>0</v>
      </c>
      <c r="R135" s="191">
        <f t="shared" si="12"/>
        <v>0</v>
      </c>
      <c r="S135" s="191">
        <v>0</v>
      </c>
      <c r="T135" s="192">
        <f t="shared" si="13"/>
        <v>0</v>
      </c>
      <c r="U135" s="37"/>
      <c r="V135" s="37"/>
      <c r="W135" s="37"/>
      <c r="X135" s="37"/>
      <c r="Y135" s="37"/>
      <c r="Z135" s="37"/>
      <c r="AA135" s="37"/>
      <c r="AB135" s="37"/>
      <c r="AC135" s="37"/>
      <c r="AD135" s="37"/>
      <c r="AE135" s="37"/>
      <c r="AR135" s="193" t="s">
        <v>2177</v>
      </c>
      <c r="AT135" s="193" t="s">
        <v>356</v>
      </c>
      <c r="AU135" s="193" t="s">
        <v>82</v>
      </c>
      <c r="AY135" s="20" t="s">
        <v>252</v>
      </c>
      <c r="BE135" s="194">
        <f t="shared" si="14"/>
        <v>0</v>
      </c>
      <c r="BF135" s="194">
        <f t="shared" si="15"/>
        <v>0</v>
      </c>
      <c r="BG135" s="194">
        <f t="shared" si="16"/>
        <v>0</v>
      </c>
      <c r="BH135" s="194">
        <f t="shared" si="17"/>
        <v>0</v>
      </c>
      <c r="BI135" s="194">
        <f t="shared" si="18"/>
        <v>0</v>
      </c>
      <c r="BJ135" s="20" t="s">
        <v>80</v>
      </c>
      <c r="BK135" s="194">
        <f t="shared" si="19"/>
        <v>0</v>
      </c>
      <c r="BL135" s="20" t="s">
        <v>796</v>
      </c>
      <c r="BM135" s="193" t="s">
        <v>838</v>
      </c>
    </row>
    <row r="136" spans="1:65" s="2" customFormat="1" ht="16.5" customHeight="1">
      <c r="A136" s="37"/>
      <c r="B136" s="38"/>
      <c r="C136" s="245" t="s">
        <v>527</v>
      </c>
      <c r="D136" s="245" t="s">
        <v>356</v>
      </c>
      <c r="E136" s="246" t="s">
        <v>5332</v>
      </c>
      <c r="F136" s="247" t="s">
        <v>5333</v>
      </c>
      <c r="G136" s="248" t="s">
        <v>356</v>
      </c>
      <c r="H136" s="249">
        <v>40</v>
      </c>
      <c r="I136" s="250"/>
      <c r="J136" s="251">
        <f t="shared" si="10"/>
        <v>0</v>
      </c>
      <c r="K136" s="247" t="s">
        <v>378</v>
      </c>
      <c r="L136" s="252"/>
      <c r="M136" s="253" t="s">
        <v>21</v>
      </c>
      <c r="N136" s="254" t="s">
        <v>44</v>
      </c>
      <c r="O136" s="67"/>
      <c r="P136" s="191">
        <f t="shared" si="11"/>
        <v>0</v>
      </c>
      <c r="Q136" s="191">
        <v>0</v>
      </c>
      <c r="R136" s="191">
        <f t="shared" si="12"/>
        <v>0</v>
      </c>
      <c r="S136" s="191">
        <v>0</v>
      </c>
      <c r="T136" s="192">
        <f t="shared" si="13"/>
        <v>0</v>
      </c>
      <c r="U136" s="37"/>
      <c r="V136" s="37"/>
      <c r="W136" s="37"/>
      <c r="X136" s="37"/>
      <c r="Y136" s="37"/>
      <c r="Z136" s="37"/>
      <c r="AA136" s="37"/>
      <c r="AB136" s="37"/>
      <c r="AC136" s="37"/>
      <c r="AD136" s="37"/>
      <c r="AE136" s="37"/>
      <c r="AR136" s="193" t="s">
        <v>2177</v>
      </c>
      <c r="AT136" s="193" t="s">
        <v>356</v>
      </c>
      <c r="AU136" s="193" t="s">
        <v>82</v>
      </c>
      <c r="AY136" s="20" t="s">
        <v>252</v>
      </c>
      <c r="BE136" s="194">
        <f t="shared" si="14"/>
        <v>0</v>
      </c>
      <c r="BF136" s="194">
        <f t="shared" si="15"/>
        <v>0</v>
      </c>
      <c r="BG136" s="194">
        <f t="shared" si="16"/>
        <v>0</v>
      </c>
      <c r="BH136" s="194">
        <f t="shared" si="17"/>
        <v>0</v>
      </c>
      <c r="BI136" s="194">
        <f t="shared" si="18"/>
        <v>0</v>
      </c>
      <c r="BJ136" s="20" t="s">
        <v>80</v>
      </c>
      <c r="BK136" s="194">
        <f t="shared" si="19"/>
        <v>0</v>
      </c>
      <c r="BL136" s="20" t="s">
        <v>796</v>
      </c>
      <c r="BM136" s="193" t="s">
        <v>861</v>
      </c>
    </row>
    <row r="137" spans="1:65" s="2" customFormat="1" ht="16.5" customHeight="1">
      <c r="A137" s="37"/>
      <c r="B137" s="38"/>
      <c r="C137" s="182" t="s">
        <v>534</v>
      </c>
      <c r="D137" s="182" t="s">
        <v>254</v>
      </c>
      <c r="E137" s="183" t="s">
        <v>5334</v>
      </c>
      <c r="F137" s="184" t="s">
        <v>5335</v>
      </c>
      <c r="G137" s="185" t="s">
        <v>356</v>
      </c>
      <c r="H137" s="186">
        <v>3</v>
      </c>
      <c r="I137" s="187"/>
      <c r="J137" s="188">
        <f t="shared" si="10"/>
        <v>0</v>
      </c>
      <c r="K137" s="184" t="s">
        <v>378</v>
      </c>
      <c r="L137" s="42"/>
      <c r="M137" s="189" t="s">
        <v>21</v>
      </c>
      <c r="N137" s="190" t="s">
        <v>44</v>
      </c>
      <c r="O137" s="67"/>
      <c r="P137" s="191">
        <f t="shared" si="11"/>
        <v>0</v>
      </c>
      <c r="Q137" s="191">
        <v>0</v>
      </c>
      <c r="R137" s="191">
        <f t="shared" si="12"/>
        <v>0</v>
      </c>
      <c r="S137" s="191">
        <v>0</v>
      </c>
      <c r="T137" s="192">
        <f t="shared" si="13"/>
        <v>0</v>
      </c>
      <c r="U137" s="37"/>
      <c r="V137" s="37"/>
      <c r="W137" s="37"/>
      <c r="X137" s="37"/>
      <c r="Y137" s="37"/>
      <c r="Z137" s="37"/>
      <c r="AA137" s="37"/>
      <c r="AB137" s="37"/>
      <c r="AC137" s="37"/>
      <c r="AD137" s="37"/>
      <c r="AE137" s="37"/>
      <c r="AR137" s="193" t="s">
        <v>796</v>
      </c>
      <c r="AT137" s="193" t="s">
        <v>254</v>
      </c>
      <c r="AU137" s="193" t="s">
        <v>82</v>
      </c>
      <c r="AY137" s="20" t="s">
        <v>252</v>
      </c>
      <c r="BE137" s="194">
        <f t="shared" si="14"/>
        <v>0</v>
      </c>
      <c r="BF137" s="194">
        <f t="shared" si="15"/>
        <v>0</v>
      </c>
      <c r="BG137" s="194">
        <f t="shared" si="16"/>
        <v>0</v>
      </c>
      <c r="BH137" s="194">
        <f t="shared" si="17"/>
        <v>0</v>
      </c>
      <c r="BI137" s="194">
        <f t="shared" si="18"/>
        <v>0</v>
      </c>
      <c r="BJ137" s="20" t="s">
        <v>80</v>
      </c>
      <c r="BK137" s="194">
        <f t="shared" si="19"/>
        <v>0</v>
      </c>
      <c r="BL137" s="20" t="s">
        <v>796</v>
      </c>
      <c r="BM137" s="193" t="s">
        <v>879</v>
      </c>
    </row>
    <row r="138" spans="1:65" s="2" customFormat="1" ht="16.5" customHeight="1">
      <c r="A138" s="37"/>
      <c r="B138" s="38"/>
      <c r="C138" s="245" t="s">
        <v>547</v>
      </c>
      <c r="D138" s="245" t="s">
        <v>356</v>
      </c>
      <c r="E138" s="246" t="s">
        <v>5336</v>
      </c>
      <c r="F138" s="247" t="s">
        <v>5337</v>
      </c>
      <c r="G138" s="248" t="s">
        <v>356</v>
      </c>
      <c r="H138" s="249">
        <v>3</v>
      </c>
      <c r="I138" s="250"/>
      <c r="J138" s="251">
        <f t="shared" si="10"/>
        <v>0</v>
      </c>
      <c r="K138" s="247" t="s">
        <v>378</v>
      </c>
      <c r="L138" s="252"/>
      <c r="M138" s="253" t="s">
        <v>21</v>
      </c>
      <c r="N138" s="254" t="s">
        <v>44</v>
      </c>
      <c r="O138" s="67"/>
      <c r="P138" s="191">
        <f t="shared" si="11"/>
        <v>0</v>
      </c>
      <c r="Q138" s="191">
        <v>0</v>
      </c>
      <c r="R138" s="191">
        <f t="shared" si="12"/>
        <v>0</v>
      </c>
      <c r="S138" s="191">
        <v>0</v>
      </c>
      <c r="T138" s="192">
        <f t="shared" si="13"/>
        <v>0</v>
      </c>
      <c r="U138" s="37"/>
      <c r="V138" s="37"/>
      <c r="W138" s="37"/>
      <c r="X138" s="37"/>
      <c r="Y138" s="37"/>
      <c r="Z138" s="37"/>
      <c r="AA138" s="37"/>
      <c r="AB138" s="37"/>
      <c r="AC138" s="37"/>
      <c r="AD138" s="37"/>
      <c r="AE138" s="37"/>
      <c r="AR138" s="193" t="s">
        <v>2177</v>
      </c>
      <c r="AT138" s="193" t="s">
        <v>356</v>
      </c>
      <c r="AU138" s="193" t="s">
        <v>82</v>
      </c>
      <c r="AY138" s="20" t="s">
        <v>252</v>
      </c>
      <c r="BE138" s="194">
        <f t="shared" si="14"/>
        <v>0</v>
      </c>
      <c r="BF138" s="194">
        <f t="shared" si="15"/>
        <v>0</v>
      </c>
      <c r="BG138" s="194">
        <f t="shared" si="16"/>
        <v>0</v>
      </c>
      <c r="BH138" s="194">
        <f t="shared" si="17"/>
        <v>0</v>
      </c>
      <c r="BI138" s="194">
        <f t="shared" si="18"/>
        <v>0</v>
      </c>
      <c r="BJ138" s="20" t="s">
        <v>80</v>
      </c>
      <c r="BK138" s="194">
        <f t="shared" si="19"/>
        <v>0</v>
      </c>
      <c r="BL138" s="20" t="s">
        <v>796</v>
      </c>
      <c r="BM138" s="193" t="s">
        <v>909</v>
      </c>
    </row>
    <row r="139" spans="1:65" s="2" customFormat="1" ht="16.5" customHeight="1">
      <c r="A139" s="37"/>
      <c r="B139" s="38"/>
      <c r="C139" s="182" t="s">
        <v>560</v>
      </c>
      <c r="D139" s="182" t="s">
        <v>254</v>
      </c>
      <c r="E139" s="183" t="s">
        <v>5338</v>
      </c>
      <c r="F139" s="184" t="s">
        <v>5339</v>
      </c>
      <c r="G139" s="185" t="s">
        <v>5263</v>
      </c>
      <c r="H139" s="186">
        <v>542</v>
      </c>
      <c r="I139" s="187"/>
      <c r="J139" s="188">
        <f t="shared" si="10"/>
        <v>0</v>
      </c>
      <c r="K139" s="184" t="s">
        <v>378</v>
      </c>
      <c r="L139" s="42"/>
      <c r="M139" s="189" t="s">
        <v>21</v>
      </c>
      <c r="N139" s="190" t="s">
        <v>44</v>
      </c>
      <c r="O139" s="67"/>
      <c r="P139" s="191">
        <f t="shared" si="11"/>
        <v>0</v>
      </c>
      <c r="Q139" s="191">
        <v>0</v>
      </c>
      <c r="R139" s="191">
        <f t="shared" si="12"/>
        <v>0</v>
      </c>
      <c r="S139" s="191">
        <v>0</v>
      </c>
      <c r="T139" s="192">
        <f t="shared" si="13"/>
        <v>0</v>
      </c>
      <c r="U139" s="37"/>
      <c r="V139" s="37"/>
      <c r="W139" s="37"/>
      <c r="X139" s="37"/>
      <c r="Y139" s="37"/>
      <c r="Z139" s="37"/>
      <c r="AA139" s="37"/>
      <c r="AB139" s="37"/>
      <c r="AC139" s="37"/>
      <c r="AD139" s="37"/>
      <c r="AE139" s="37"/>
      <c r="AR139" s="193" t="s">
        <v>796</v>
      </c>
      <c r="AT139" s="193" t="s">
        <v>254</v>
      </c>
      <c r="AU139" s="193" t="s">
        <v>82</v>
      </c>
      <c r="AY139" s="20" t="s">
        <v>252</v>
      </c>
      <c r="BE139" s="194">
        <f t="shared" si="14"/>
        <v>0</v>
      </c>
      <c r="BF139" s="194">
        <f t="shared" si="15"/>
        <v>0</v>
      </c>
      <c r="BG139" s="194">
        <f t="shared" si="16"/>
        <v>0</v>
      </c>
      <c r="BH139" s="194">
        <f t="shared" si="17"/>
        <v>0</v>
      </c>
      <c r="BI139" s="194">
        <f t="shared" si="18"/>
        <v>0</v>
      </c>
      <c r="BJ139" s="20" t="s">
        <v>80</v>
      </c>
      <c r="BK139" s="194">
        <f t="shared" si="19"/>
        <v>0</v>
      </c>
      <c r="BL139" s="20" t="s">
        <v>796</v>
      </c>
      <c r="BM139" s="193" t="s">
        <v>920</v>
      </c>
    </row>
    <row r="140" spans="1:65" s="2" customFormat="1" ht="16.5" customHeight="1">
      <c r="A140" s="37"/>
      <c r="B140" s="38"/>
      <c r="C140" s="182" t="s">
        <v>566</v>
      </c>
      <c r="D140" s="182" t="s">
        <v>254</v>
      </c>
      <c r="E140" s="183" t="s">
        <v>5340</v>
      </c>
      <c r="F140" s="184" t="s">
        <v>5341</v>
      </c>
      <c r="G140" s="185" t="s">
        <v>5263</v>
      </c>
      <c r="H140" s="186">
        <v>10</v>
      </c>
      <c r="I140" s="187"/>
      <c r="J140" s="188">
        <f t="shared" si="10"/>
        <v>0</v>
      </c>
      <c r="K140" s="184" t="s">
        <v>378</v>
      </c>
      <c r="L140" s="42"/>
      <c r="M140" s="189" t="s">
        <v>21</v>
      </c>
      <c r="N140" s="190" t="s">
        <v>44</v>
      </c>
      <c r="O140" s="67"/>
      <c r="P140" s="191">
        <f t="shared" si="11"/>
        <v>0</v>
      </c>
      <c r="Q140" s="191">
        <v>0</v>
      </c>
      <c r="R140" s="191">
        <f t="shared" si="12"/>
        <v>0</v>
      </c>
      <c r="S140" s="191">
        <v>0</v>
      </c>
      <c r="T140" s="192">
        <f t="shared" si="13"/>
        <v>0</v>
      </c>
      <c r="U140" s="37"/>
      <c r="V140" s="37"/>
      <c r="W140" s="37"/>
      <c r="X140" s="37"/>
      <c r="Y140" s="37"/>
      <c r="Z140" s="37"/>
      <c r="AA140" s="37"/>
      <c r="AB140" s="37"/>
      <c r="AC140" s="37"/>
      <c r="AD140" s="37"/>
      <c r="AE140" s="37"/>
      <c r="AR140" s="193" t="s">
        <v>796</v>
      </c>
      <c r="AT140" s="193" t="s">
        <v>254</v>
      </c>
      <c r="AU140" s="193" t="s">
        <v>82</v>
      </c>
      <c r="AY140" s="20" t="s">
        <v>252</v>
      </c>
      <c r="BE140" s="194">
        <f t="shared" si="14"/>
        <v>0</v>
      </c>
      <c r="BF140" s="194">
        <f t="shared" si="15"/>
        <v>0</v>
      </c>
      <c r="BG140" s="194">
        <f t="shared" si="16"/>
        <v>0</v>
      </c>
      <c r="BH140" s="194">
        <f t="shared" si="17"/>
        <v>0</v>
      </c>
      <c r="BI140" s="194">
        <f t="shared" si="18"/>
        <v>0</v>
      </c>
      <c r="BJ140" s="20" t="s">
        <v>80</v>
      </c>
      <c r="BK140" s="194">
        <f t="shared" si="19"/>
        <v>0</v>
      </c>
      <c r="BL140" s="20" t="s">
        <v>796</v>
      </c>
      <c r="BM140" s="193" t="s">
        <v>735</v>
      </c>
    </row>
    <row r="141" spans="1:65" s="2" customFormat="1" ht="16.5" customHeight="1">
      <c r="A141" s="37"/>
      <c r="B141" s="38"/>
      <c r="C141" s="182" t="s">
        <v>575</v>
      </c>
      <c r="D141" s="182" t="s">
        <v>254</v>
      </c>
      <c r="E141" s="183" t="s">
        <v>5342</v>
      </c>
      <c r="F141" s="184" t="s">
        <v>5343</v>
      </c>
      <c r="G141" s="185" t="s">
        <v>5263</v>
      </c>
      <c r="H141" s="186">
        <v>18</v>
      </c>
      <c r="I141" s="187"/>
      <c r="J141" s="188">
        <f t="shared" si="10"/>
        <v>0</v>
      </c>
      <c r="K141" s="184" t="s">
        <v>378</v>
      </c>
      <c r="L141" s="42"/>
      <c r="M141" s="189" t="s">
        <v>21</v>
      </c>
      <c r="N141" s="190" t="s">
        <v>44</v>
      </c>
      <c r="O141" s="67"/>
      <c r="P141" s="191">
        <f t="shared" si="11"/>
        <v>0</v>
      </c>
      <c r="Q141" s="191">
        <v>0</v>
      </c>
      <c r="R141" s="191">
        <f t="shared" si="12"/>
        <v>0</v>
      </c>
      <c r="S141" s="191">
        <v>0</v>
      </c>
      <c r="T141" s="192">
        <f t="shared" si="13"/>
        <v>0</v>
      </c>
      <c r="U141" s="37"/>
      <c r="V141" s="37"/>
      <c r="W141" s="37"/>
      <c r="X141" s="37"/>
      <c r="Y141" s="37"/>
      <c r="Z141" s="37"/>
      <c r="AA141" s="37"/>
      <c r="AB141" s="37"/>
      <c r="AC141" s="37"/>
      <c r="AD141" s="37"/>
      <c r="AE141" s="37"/>
      <c r="AR141" s="193" t="s">
        <v>796</v>
      </c>
      <c r="AT141" s="193" t="s">
        <v>254</v>
      </c>
      <c r="AU141" s="193" t="s">
        <v>82</v>
      </c>
      <c r="AY141" s="20" t="s">
        <v>252</v>
      </c>
      <c r="BE141" s="194">
        <f t="shared" si="14"/>
        <v>0</v>
      </c>
      <c r="BF141" s="194">
        <f t="shared" si="15"/>
        <v>0</v>
      </c>
      <c r="BG141" s="194">
        <f t="shared" si="16"/>
        <v>0</v>
      </c>
      <c r="BH141" s="194">
        <f t="shared" si="17"/>
        <v>0</v>
      </c>
      <c r="BI141" s="194">
        <f t="shared" si="18"/>
        <v>0</v>
      </c>
      <c r="BJ141" s="20" t="s">
        <v>80</v>
      </c>
      <c r="BK141" s="194">
        <f t="shared" si="19"/>
        <v>0</v>
      </c>
      <c r="BL141" s="20" t="s">
        <v>796</v>
      </c>
      <c r="BM141" s="193" t="s">
        <v>943</v>
      </c>
    </row>
    <row r="142" spans="1:65" s="2" customFormat="1" ht="16.5" customHeight="1">
      <c r="A142" s="37"/>
      <c r="B142" s="38"/>
      <c r="C142" s="182" t="s">
        <v>583</v>
      </c>
      <c r="D142" s="182" t="s">
        <v>254</v>
      </c>
      <c r="E142" s="183" t="s">
        <v>5344</v>
      </c>
      <c r="F142" s="184" t="s">
        <v>5345</v>
      </c>
      <c r="G142" s="185" t="s">
        <v>5263</v>
      </c>
      <c r="H142" s="186">
        <v>2</v>
      </c>
      <c r="I142" s="187"/>
      <c r="J142" s="188">
        <f t="shared" si="10"/>
        <v>0</v>
      </c>
      <c r="K142" s="184" t="s">
        <v>378</v>
      </c>
      <c r="L142" s="42"/>
      <c r="M142" s="189" t="s">
        <v>21</v>
      </c>
      <c r="N142" s="190" t="s">
        <v>44</v>
      </c>
      <c r="O142" s="67"/>
      <c r="P142" s="191">
        <f t="shared" si="11"/>
        <v>0</v>
      </c>
      <c r="Q142" s="191">
        <v>0</v>
      </c>
      <c r="R142" s="191">
        <f t="shared" si="12"/>
        <v>0</v>
      </c>
      <c r="S142" s="191">
        <v>0</v>
      </c>
      <c r="T142" s="192">
        <f t="shared" si="13"/>
        <v>0</v>
      </c>
      <c r="U142" s="37"/>
      <c r="V142" s="37"/>
      <c r="W142" s="37"/>
      <c r="X142" s="37"/>
      <c r="Y142" s="37"/>
      <c r="Z142" s="37"/>
      <c r="AA142" s="37"/>
      <c r="AB142" s="37"/>
      <c r="AC142" s="37"/>
      <c r="AD142" s="37"/>
      <c r="AE142" s="37"/>
      <c r="AR142" s="193" t="s">
        <v>796</v>
      </c>
      <c r="AT142" s="193" t="s">
        <v>254</v>
      </c>
      <c r="AU142" s="193" t="s">
        <v>82</v>
      </c>
      <c r="AY142" s="20" t="s">
        <v>252</v>
      </c>
      <c r="BE142" s="194">
        <f t="shared" si="14"/>
        <v>0</v>
      </c>
      <c r="BF142" s="194">
        <f t="shared" si="15"/>
        <v>0</v>
      </c>
      <c r="BG142" s="194">
        <f t="shared" si="16"/>
        <v>0</v>
      </c>
      <c r="BH142" s="194">
        <f t="shared" si="17"/>
        <v>0</v>
      </c>
      <c r="BI142" s="194">
        <f t="shared" si="18"/>
        <v>0</v>
      </c>
      <c r="BJ142" s="20" t="s">
        <v>80</v>
      </c>
      <c r="BK142" s="194">
        <f t="shared" si="19"/>
        <v>0</v>
      </c>
      <c r="BL142" s="20" t="s">
        <v>796</v>
      </c>
      <c r="BM142" s="193" t="s">
        <v>959</v>
      </c>
    </row>
    <row r="143" spans="1:65" s="2" customFormat="1" ht="16.5" customHeight="1">
      <c r="A143" s="37"/>
      <c r="B143" s="38"/>
      <c r="C143" s="182" t="s">
        <v>597</v>
      </c>
      <c r="D143" s="182" t="s">
        <v>254</v>
      </c>
      <c r="E143" s="183" t="s">
        <v>5346</v>
      </c>
      <c r="F143" s="184" t="s">
        <v>5347</v>
      </c>
      <c r="G143" s="185" t="s">
        <v>5263</v>
      </c>
      <c r="H143" s="186">
        <v>3</v>
      </c>
      <c r="I143" s="187"/>
      <c r="J143" s="188">
        <f t="shared" si="10"/>
        <v>0</v>
      </c>
      <c r="K143" s="184" t="s">
        <v>378</v>
      </c>
      <c r="L143" s="42"/>
      <c r="M143" s="189" t="s">
        <v>21</v>
      </c>
      <c r="N143" s="190" t="s">
        <v>44</v>
      </c>
      <c r="O143" s="67"/>
      <c r="P143" s="191">
        <f t="shared" si="11"/>
        <v>0</v>
      </c>
      <c r="Q143" s="191">
        <v>0</v>
      </c>
      <c r="R143" s="191">
        <f t="shared" si="12"/>
        <v>0</v>
      </c>
      <c r="S143" s="191">
        <v>0</v>
      </c>
      <c r="T143" s="192">
        <f t="shared" si="13"/>
        <v>0</v>
      </c>
      <c r="U143" s="37"/>
      <c r="V143" s="37"/>
      <c r="W143" s="37"/>
      <c r="X143" s="37"/>
      <c r="Y143" s="37"/>
      <c r="Z143" s="37"/>
      <c r="AA143" s="37"/>
      <c r="AB143" s="37"/>
      <c r="AC143" s="37"/>
      <c r="AD143" s="37"/>
      <c r="AE143" s="37"/>
      <c r="AR143" s="193" t="s">
        <v>796</v>
      </c>
      <c r="AT143" s="193" t="s">
        <v>254</v>
      </c>
      <c r="AU143" s="193" t="s">
        <v>82</v>
      </c>
      <c r="AY143" s="20" t="s">
        <v>252</v>
      </c>
      <c r="BE143" s="194">
        <f t="shared" si="14"/>
        <v>0</v>
      </c>
      <c r="BF143" s="194">
        <f t="shared" si="15"/>
        <v>0</v>
      </c>
      <c r="BG143" s="194">
        <f t="shared" si="16"/>
        <v>0</v>
      </c>
      <c r="BH143" s="194">
        <f t="shared" si="17"/>
        <v>0</v>
      </c>
      <c r="BI143" s="194">
        <f t="shared" si="18"/>
        <v>0</v>
      </c>
      <c r="BJ143" s="20" t="s">
        <v>80</v>
      </c>
      <c r="BK143" s="194">
        <f t="shared" si="19"/>
        <v>0</v>
      </c>
      <c r="BL143" s="20" t="s">
        <v>796</v>
      </c>
      <c r="BM143" s="193" t="s">
        <v>979</v>
      </c>
    </row>
    <row r="144" spans="1:65" s="2" customFormat="1" ht="16.5" customHeight="1">
      <c r="A144" s="37"/>
      <c r="B144" s="38"/>
      <c r="C144" s="182" t="s">
        <v>609</v>
      </c>
      <c r="D144" s="182" t="s">
        <v>254</v>
      </c>
      <c r="E144" s="183" t="s">
        <v>5348</v>
      </c>
      <c r="F144" s="184" t="s">
        <v>5349</v>
      </c>
      <c r="G144" s="185" t="s">
        <v>5263</v>
      </c>
      <c r="H144" s="186">
        <v>2</v>
      </c>
      <c r="I144" s="187"/>
      <c r="J144" s="188">
        <f t="shared" si="10"/>
        <v>0</v>
      </c>
      <c r="K144" s="184" t="s">
        <v>378</v>
      </c>
      <c r="L144" s="42"/>
      <c r="M144" s="189" t="s">
        <v>21</v>
      </c>
      <c r="N144" s="190" t="s">
        <v>44</v>
      </c>
      <c r="O144" s="67"/>
      <c r="P144" s="191">
        <f t="shared" si="11"/>
        <v>0</v>
      </c>
      <c r="Q144" s="191">
        <v>0</v>
      </c>
      <c r="R144" s="191">
        <f t="shared" si="12"/>
        <v>0</v>
      </c>
      <c r="S144" s="191">
        <v>0</v>
      </c>
      <c r="T144" s="192">
        <f t="shared" si="13"/>
        <v>0</v>
      </c>
      <c r="U144" s="37"/>
      <c r="V144" s="37"/>
      <c r="W144" s="37"/>
      <c r="X144" s="37"/>
      <c r="Y144" s="37"/>
      <c r="Z144" s="37"/>
      <c r="AA144" s="37"/>
      <c r="AB144" s="37"/>
      <c r="AC144" s="37"/>
      <c r="AD144" s="37"/>
      <c r="AE144" s="37"/>
      <c r="AR144" s="193" t="s">
        <v>796</v>
      </c>
      <c r="AT144" s="193" t="s">
        <v>254</v>
      </c>
      <c r="AU144" s="193" t="s">
        <v>82</v>
      </c>
      <c r="AY144" s="20" t="s">
        <v>252</v>
      </c>
      <c r="BE144" s="194">
        <f t="shared" si="14"/>
        <v>0</v>
      </c>
      <c r="BF144" s="194">
        <f t="shared" si="15"/>
        <v>0</v>
      </c>
      <c r="BG144" s="194">
        <f t="shared" si="16"/>
        <v>0</v>
      </c>
      <c r="BH144" s="194">
        <f t="shared" si="17"/>
        <v>0</v>
      </c>
      <c r="BI144" s="194">
        <f t="shared" si="18"/>
        <v>0</v>
      </c>
      <c r="BJ144" s="20" t="s">
        <v>80</v>
      </c>
      <c r="BK144" s="194">
        <f t="shared" si="19"/>
        <v>0</v>
      </c>
      <c r="BL144" s="20" t="s">
        <v>796</v>
      </c>
      <c r="BM144" s="193" t="s">
        <v>990</v>
      </c>
    </row>
    <row r="145" spans="1:65" s="2" customFormat="1" ht="16.5" customHeight="1">
      <c r="A145" s="37"/>
      <c r="B145" s="38"/>
      <c r="C145" s="182" t="s">
        <v>615</v>
      </c>
      <c r="D145" s="182" t="s">
        <v>254</v>
      </c>
      <c r="E145" s="183" t="s">
        <v>5350</v>
      </c>
      <c r="F145" s="184" t="s">
        <v>5351</v>
      </c>
      <c r="G145" s="185" t="s">
        <v>5263</v>
      </c>
      <c r="H145" s="186">
        <v>6</v>
      </c>
      <c r="I145" s="187"/>
      <c r="J145" s="188">
        <f t="shared" si="10"/>
        <v>0</v>
      </c>
      <c r="K145" s="184" t="s">
        <v>378</v>
      </c>
      <c r="L145" s="42"/>
      <c r="M145" s="189" t="s">
        <v>21</v>
      </c>
      <c r="N145" s="190" t="s">
        <v>44</v>
      </c>
      <c r="O145" s="67"/>
      <c r="P145" s="191">
        <f t="shared" si="11"/>
        <v>0</v>
      </c>
      <c r="Q145" s="191">
        <v>0</v>
      </c>
      <c r="R145" s="191">
        <f t="shared" si="12"/>
        <v>0</v>
      </c>
      <c r="S145" s="191">
        <v>0</v>
      </c>
      <c r="T145" s="192">
        <f t="shared" si="13"/>
        <v>0</v>
      </c>
      <c r="U145" s="37"/>
      <c r="V145" s="37"/>
      <c r="W145" s="37"/>
      <c r="X145" s="37"/>
      <c r="Y145" s="37"/>
      <c r="Z145" s="37"/>
      <c r="AA145" s="37"/>
      <c r="AB145" s="37"/>
      <c r="AC145" s="37"/>
      <c r="AD145" s="37"/>
      <c r="AE145" s="37"/>
      <c r="AR145" s="193" t="s">
        <v>796</v>
      </c>
      <c r="AT145" s="193" t="s">
        <v>254</v>
      </c>
      <c r="AU145" s="193" t="s">
        <v>82</v>
      </c>
      <c r="AY145" s="20" t="s">
        <v>252</v>
      </c>
      <c r="BE145" s="194">
        <f t="shared" si="14"/>
        <v>0</v>
      </c>
      <c r="BF145" s="194">
        <f t="shared" si="15"/>
        <v>0</v>
      </c>
      <c r="BG145" s="194">
        <f t="shared" si="16"/>
        <v>0</v>
      </c>
      <c r="BH145" s="194">
        <f t="shared" si="17"/>
        <v>0</v>
      </c>
      <c r="BI145" s="194">
        <f t="shared" si="18"/>
        <v>0</v>
      </c>
      <c r="BJ145" s="20" t="s">
        <v>80</v>
      </c>
      <c r="BK145" s="194">
        <f t="shared" si="19"/>
        <v>0</v>
      </c>
      <c r="BL145" s="20" t="s">
        <v>796</v>
      </c>
      <c r="BM145" s="193" t="s">
        <v>1003</v>
      </c>
    </row>
    <row r="146" spans="1:65" s="2" customFormat="1" ht="16.5" customHeight="1">
      <c r="A146" s="37"/>
      <c r="B146" s="38"/>
      <c r="C146" s="182" t="s">
        <v>621</v>
      </c>
      <c r="D146" s="182" t="s">
        <v>254</v>
      </c>
      <c r="E146" s="183" t="s">
        <v>5352</v>
      </c>
      <c r="F146" s="184" t="s">
        <v>5353</v>
      </c>
      <c r="G146" s="185" t="s">
        <v>5263</v>
      </c>
      <c r="H146" s="186">
        <v>60</v>
      </c>
      <c r="I146" s="187"/>
      <c r="J146" s="188">
        <f t="shared" si="10"/>
        <v>0</v>
      </c>
      <c r="K146" s="184" t="s">
        <v>378</v>
      </c>
      <c r="L146" s="42"/>
      <c r="M146" s="189" t="s">
        <v>21</v>
      </c>
      <c r="N146" s="190" t="s">
        <v>44</v>
      </c>
      <c r="O146" s="67"/>
      <c r="P146" s="191">
        <f t="shared" si="11"/>
        <v>0</v>
      </c>
      <c r="Q146" s="191">
        <v>0</v>
      </c>
      <c r="R146" s="191">
        <f t="shared" si="12"/>
        <v>0</v>
      </c>
      <c r="S146" s="191">
        <v>0</v>
      </c>
      <c r="T146" s="192">
        <f t="shared" si="13"/>
        <v>0</v>
      </c>
      <c r="U146" s="37"/>
      <c r="V146" s="37"/>
      <c r="W146" s="37"/>
      <c r="X146" s="37"/>
      <c r="Y146" s="37"/>
      <c r="Z146" s="37"/>
      <c r="AA146" s="37"/>
      <c r="AB146" s="37"/>
      <c r="AC146" s="37"/>
      <c r="AD146" s="37"/>
      <c r="AE146" s="37"/>
      <c r="AR146" s="193" t="s">
        <v>796</v>
      </c>
      <c r="AT146" s="193" t="s">
        <v>254</v>
      </c>
      <c r="AU146" s="193" t="s">
        <v>82</v>
      </c>
      <c r="AY146" s="20" t="s">
        <v>252</v>
      </c>
      <c r="BE146" s="194">
        <f t="shared" si="14"/>
        <v>0</v>
      </c>
      <c r="BF146" s="194">
        <f t="shared" si="15"/>
        <v>0</v>
      </c>
      <c r="BG146" s="194">
        <f t="shared" si="16"/>
        <v>0</v>
      </c>
      <c r="BH146" s="194">
        <f t="shared" si="17"/>
        <v>0</v>
      </c>
      <c r="BI146" s="194">
        <f t="shared" si="18"/>
        <v>0</v>
      </c>
      <c r="BJ146" s="20" t="s">
        <v>80</v>
      </c>
      <c r="BK146" s="194">
        <f t="shared" si="19"/>
        <v>0</v>
      </c>
      <c r="BL146" s="20" t="s">
        <v>796</v>
      </c>
      <c r="BM146" s="193" t="s">
        <v>1015</v>
      </c>
    </row>
    <row r="147" spans="1:65" s="2" customFormat="1" ht="16.5" customHeight="1">
      <c r="A147" s="37"/>
      <c r="B147" s="38"/>
      <c r="C147" s="182" t="s">
        <v>636</v>
      </c>
      <c r="D147" s="182" t="s">
        <v>254</v>
      </c>
      <c r="E147" s="183" t="s">
        <v>5354</v>
      </c>
      <c r="F147" s="184" t="s">
        <v>5355</v>
      </c>
      <c r="G147" s="185" t="s">
        <v>5263</v>
      </c>
      <c r="H147" s="186">
        <v>1</v>
      </c>
      <c r="I147" s="187"/>
      <c r="J147" s="188">
        <f t="shared" si="10"/>
        <v>0</v>
      </c>
      <c r="K147" s="184" t="s">
        <v>378</v>
      </c>
      <c r="L147" s="42"/>
      <c r="M147" s="189" t="s">
        <v>21</v>
      </c>
      <c r="N147" s="190" t="s">
        <v>44</v>
      </c>
      <c r="O147" s="67"/>
      <c r="P147" s="191">
        <f t="shared" si="11"/>
        <v>0</v>
      </c>
      <c r="Q147" s="191">
        <v>0</v>
      </c>
      <c r="R147" s="191">
        <f t="shared" si="12"/>
        <v>0</v>
      </c>
      <c r="S147" s="191">
        <v>0</v>
      </c>
      <c r="T147" s="192">
        <f t="shared" si="13"/>
        <v>0</v>
      </c>
      <c r="U147" s="37"/>
      <c r="V147" s="37"/>
      <c r="W147" s="37"/>
      <c r="X147" s="37"/>
      <c r="Y147" s="37"/>
      <c r="Z147" s="37"/>
      <c r="AA147" s="37"/>
      <c r="AB147" s="37"/>
      <c r="AC147" s="37"/>
      <c r="AD147" s="37"/>
      <c r="AE147" s="37"/>
      <c r="AR147" s="193" t="s">
        <v>796</v>
      </c>
      <c r="AT147" s="193" t="s">
        <v>254</v>
      </c>
      <c r="AU147" s="193" t="s">
        <v>82</v>
      </c>
      <c r="AY147" s="20" t="s">
        <v>252</v>
      </c>
      <c r="BE147" s="194">
        <f t="shared" si="14"/>
        <v>0</v>
      </c>
      <c r="BF147" s="194">
        <f t="shared" si="15"/>
        <v>0</v>
      </c>
      <c r="BG147" s="194">
        <f t="shared" si="16"/>
        <v>0</v>
      </c>
      <c r="BH147" s="194">
        <f t="shared" si="17"/>
        <v>0</v>
      </c>
      <c r="BI147" s="194">
        <f t="shared" si="18"/>
        <v>0</v>
      </c>
      <c r="BJ147" s="20" t="s">
        <v>80</v>
      </c>
      <c r="BK147" s="194">
        <f t="shared" si="19"/>
        <v>0</v>
      </c>
      <c r="BL147" s="20" t="s">
        <v>796</v>
      </c>
      <c r="BM147" s="193" t="s">
        <v>1029</v>
      </c>
    </row>
    <row r="148" spans="1:65" s="2" customFormat="1" ht="16.5" customHeight="1">
      <c r="A148" s="37"/>
      <c r="B148" s="38"/>
      <c r="C148" s="182" t="s">
        <v>647</v>
      </c>
      <c r="D148" s="182" t="s">
        <v>254</v>
      </c>
      <c r="E148" s="183" t="s">
        <v>5356</v>
      </c>
      <c r="F148" s="184" t="s">
        <v>5357</v>
      </c>
      <c r="G148" s="185" t="s">
        <v>5263</v>
      </c>
      <c r="H148" s="186">
        <v>1</v>
      </c>
      <c r="I148" s="187"/>
      <c r="J148" s="188">
        <f t="shared" si="10"/>
        <v>0</v>
      </c>
      <c r="K148" s="184" t="s">
        <v>378</v>
      </c>
      <c r="L148" s="42"/>
      <c r="M148" s="189" t="s">
        <v>21</v>
      </c>
      <c r="N148" s="190" t="s">
        <v>44</v>
      </c>
      <c r="O148" s="67"/>
      <c r="P148" s="191">
        <f t="shared" si="11"/>
        <v>0</v>
      </c>
      <c r="Q148" s="191">
        <v>0</v>
      </c>
      <c r="R148" s="191">
        <f t="shared" si="12"/>
        <v>0</v>
      </c>
      <c r="S148" s="191">
        <v>0</v>
      </c>
      <c r="T148" s="192">
        <f t="shared" si="13"/>
        <v>0</v>
      </c>
      <c r="U148" s="37"/>
      <c r="V148" s="37"/>
      <c r="W148" s="37"/>
      <c r="X148" s="37"/>
      <c r="Y148" s="37"/>
      <c r="Z148" s="37"/>
      <c r="AA148" s="37"/>
      <c r="AB148" s="37"/>
      <c r="AC148" s="37"/>
      <c r="AD148" s="37"/>
      <c r="AE148" s="37"/>
      <c r="AR148" s="193" t="s">
        <v>796</v>
      </c>
      <c r="AT148" s="193" t="s">
        <v>254</v>
      </c>
      <c r="AU148" s="193" t="s">
        <v>82</v>
      </c>
      <c r="AY148" s="20" t="s">
        <v>252</v>
      </c>
      <c r="BE148" s="194">
        <f t="shared" si="14"/>
        <v>0</v>
      </c>
      <c r="BF148" s="194">
        <f t="shared" si="15"/>
        <v>0</v>
      </c>
      <c r="BG148" s="194">
        <f t="shared" si="16"/>
        <v>0</v>
      </c>
      <c r="BH148" s="194">
        <f t="shared" si="17"/>
        <v>0</v>
      </c>
      <c r="BI148" s="194">
        <f t="shared" si="18"/>
        <v>0</v>
      </c>
      <c r="BJ148" s="20" t="s">
        <v>80</v>
      </c>
      <c r="BK148" s="194">
        <f t="shared" si="19"/>
        <v>0</v>
      </c>
      <c r="BL148" s="20" t="s">
        <v>796</v>
      </c>
      <c r="BM148" s="193" t="s">
        <v>1044</v>
      </c>
    </row>
    <row r="149" spans="1:65" s="2" customFormat="1" ht="16.5" customHeight="1">
      <c r="A149" s="37"/>
      <c r="B149" s="38"/>
      <c r="C149" s="245" t="s">
        <v>653</v>
      </c>
      <c r="D149" s="245" t="s">
        <v>356</v>
      </c>
      <c r="E149" s="246" t="s">
        <v>5358</v>
      </c>
      <c r="F149" s="247" t="s">
        <v>5359</v>
      </c>
      <c r="G149" s="248" t="s">
        <v>5263</v>
      </c>
      <c r="H149" s="249">
        <v>1</v>
      </c>
      <c r="I149" s="250"/>
      <c r="J149" s="251">
        <f t="shared" si="10"/>
        <v>0</v>
      </c>
      <c r="K149" s="247" t="s">
        <v>378</v>
      </c>
      <c r="L149" s="252"/>
      <c r="M149" s="253" t="s">
        <v>21</v>
      </c>
      <c r="N149" s="254" t="s">
        <v>44</v>
      </c>
      <c r="O149" s="67"/>
      <c r="P149" s="191">
        <f t="shared" si="11"/>
        <v>0</v>
      </c>
      <c r="Q149" s="191">
        <v>0</v>
      </c>
      <c r="R149" s="191">
        <f t="shared" si="12"/>
        <v>0</v>
      </c>
      <c r="S149" s="191">
        <v>0</v>
      </c>
      <c r="T149" s="192">
        <f t="shared" si="13"/>
        <v>0</v>
      </c>
      <c r="U149" s="37"/>
      <c r="V149" s="37"/>
      <c r="W149" s="37"/>
      <c r="X149" s="37"/>
      <c r="Y149" s="37"/>
      <c r="Z149" s="37"/>
      <c r="AA149" s="37"/>
      <c r="AB149" s="37"/>
      <c r="AC149" s="37"/>
      <c r="AD149" s="37"/>
      <c r="AE149" s="37"/>
      <c r="AR149" s="193" t="s">
        <v>2177</v>
      </c>
      <c r="AT149" s="193" t="s">
        <v>356</v>
      </c>
      <c r="AU149" s="193" t="s">
        <v>82</v>
      </c>
      <c r="AY149" s="20" t="s">
        <v>252</v>
      </c>
      <c r="BE149" s="194">
        <f t="shared" si="14"/>
        <v>0</v>
      </c>
      <c r="BF149" s="194">
        <f t="shared" si="15"/>
        <v>0</v>
      </c>
      <c r="BG149" s="194">
        <f t="shared" si="16"/>
        <v>0</v>
      </c>
      <c r="BH149" s="194">
        <f t="shared" si="17"/>
        <v>0</v>
      </c>
      <c r="BI149" s="194">
        <f t="shared" si="18"/>
        <v>0</v>
      </c>
      <c r="BJ149" s="20" t="s">
        <v>80</v>
      </c>
      <c r="BK149" s="194">
        <f t="shared" si="19"/>
        <v>0</v>
      </c>
      <c r="BL149" s="20" t="s">
        <v>796</v>
      </c>
      <c r="BM149" s="193" t="s">
        <v>1055</v>
      </c>
    </row>
    <row r="150" spans="1:65" s="2" customFormat="1" ht="16.5" customHeight="1">
      <c r="A150" s="37"/>
      <c r="B150" s="38"/>
      <c r="C150" s="245" t="s">
        <v>440</v>
      </c>
      <c r="D150" s="245" t="s">
        <v>356</v>
      </c>
      <c r="E150" s="246" t="s">
        <v>5360</v>
      </c>
      <c r="F150" s="247" t="s">
        <v>5361</v>
      </c>
      <c r="G150" s="248" t="s">
        <v>5263</v>
      </c>
      <c r="H150" s="249">
        <v>1</v>
      </c>
      <c r="I150" s="250"/>
      <c r="J150" s="251">
        <f t="shared" si="10"/>
        <v>0</v>
      </c>
      <c r="K150" s="247" t="s">
        <v>378</v>
      </c>
      <c r="L150" s="252"/>
      <c r="M150" s="253" t="s">
        <v>21</v>
      </c>
      <c r="N150" s="254" t="s">
        <v>44</v>
      </c>
      <c r="O150" s="67"/>
      <c r="P150" s="191">
        <f t="shared" si="11"/>
        <v>0</v>
      </c>
      <c r="Q150" s="191">
        <v>0</v>
      </c>
      <c r="R150" s="191">
        <f t="shared" si="12"/>
        <v>0</v>
      </c>
      <c r="S150" s="191">
        <v>0</v>
      </c>
      <c r="T150" s="192">
        <f t="shared" si="13"/>
        <v>0</v>
      </c>
      <c r="U150" s="37"/>
      <c r="V150" s="37"/>
      <c r="W150" s="37"/>
      <c r="X150" s="37"/>
      <c r="Y150" s="37"/>
      <c r="Z150" s="37"/>
      <c r="AA150" s="37"/>
      <c r="AB150" s="37"/>
      <c r="AC150" s="37"/>
      <c r="AD150" s="37"/>
      <c r="AE150" s="37"/>
      <c r="AR150" s="193" t="s">
        <v>2177</v>
      </c>
      <c r="AT150" s="193" t="s">
        <v>356</v>
      </c>
      <c r="AU150" s="193" t="s">
        <v>82</v>
      </c>
      <c r="AY150" s="20" t="s">
        <v>252</v>
      </c>
      <c r="BE150" s="194">
        <f t="shared" si="14"/>
        <v>0</v>
      </c>
      <c r="BF150" s="194">
        <f t="shared" si="15"/>
        <v>0</v>
      </c>
      <c r="BG150" s="194">
        <f t="shared" si="16"/>
        <v>0</v>
      </c>
      <c r="BH150" s="194">
        <f t="shared" si="17"/>
        <v>0</v>
      </c>
      <c r="BI150" s="194">
        <f t="shared" si="18"/>
        <v>0</v>
      </c>
      <c r="BJ150" s="20" t="s">
        <v>80</v>
      </c>
      <c r="BK150" s="194">
        <f t="shared" si="19"/>
        <v>0</v>
      </c>
      <c r="BL150" s="20" t="s">
        <v>796</v>
      </c>
      <c r="BM150" s="193" t="s">
        <v>1069</v>
      </c>
    </row>
    <row r="151" spans="1:65" s="2" customFormat="1" ht="16.5" customHeight="1">
      <c r="A151" s="37"/>
      <c r="B151" s="38"/>
      <c r="C151" s="182" t="s">
        <v>668</v>
      </c>
      <c r="D151" s="182" t="s">
        <v>254</v>
      </c>
      <c r="E151" s="183" t="s">
        <v>5362</v>
      </c>
      <c r="F151" s="184" t="s">
        <v>5363</v>
      </c>
      <c r="G151" s="185" t="s">
        <v>5263</v>
      </c>
      <c r="H151" s="186">
        <v>27</v>
      </c>
      <c r="I151" s="187"/>
      <c r="J151" s="188">
        <f t="shared" si="10"/>
        <v>0</v>
      </c>
      <c r="K151" s="184" t="s">
        <v>378</v>
      </c>
      <c r="L151" s="42"/>
      <c r="M151" s="189" t="s">
        <v>21</v>
      </c>
      <c r="N151" s="190" t="s">
        <v>44</v>
      </c>
      <c r="O151" s="67"/>
      <c r="P151" s="191">
        <f t="shared" si="11"/>
        <v>0</v>
      </c>
      <c r="Q151" s="191">
        <v>0</v>
      </c>
      <c r="R151" s="191">
        <f t="shared" si="12"/>
        <v>0</v>
      </c>
      <c r="S151" s="191">
        <v>0</v>
      </c>
      <c r="T151" s="192">
        <f t="shared" si="13"/>
        <v>0</v>
      </c>
      <c r="U151" s="37"/>
      <c r="V151" s="37"/>
      <c r="W151" s="37"/>
      <c r="X151" s="37"/>
      <c r="Y151" s="37"/>
      <c r="Z151" s="37"/>
      <c r="AA151" s="37"/>
      <c r="AB151" s="37"/>
      <c r="AC151" s="37"/>
      <c r="AD151" s="37"/>
      <c r="AE151" s="37"/>
      <c r="AR151" s="193" t="s">
        <v>796</v>
      </c>
      <c r="AT151" s="193" t="s">
        <v>254</v>
      </c>
      <c r="AU151" s="193" t="s">
        <v>82</v>
      </c>
      <c r="AY151" s="20" t="s">
        <v>252</v>
      </c>
      <c r="BE151" s="194">
        <f t="shared" si="14"/>
        <v>0</v>
      </c>
      <c r="BF151" s="194">
        <f t="shared" si="15"/>
        <v>0</v>
      </c>
      <c r="BG151" s="194">
        <f t="shared" si="16"/>
        <v>0</v>
      </c>
      <c r="BH151" s="194">
        <f t="shared" si="17"/>
        <v>0</v>
      </c>
      <c r="BI151" s="194">
        <f t="shared" si="18"/>
        <v>0</v>
      </c>
      <c r="BJ151" s="20" t="s">
        <v>80</v>
      </c>
      <c r="BK151" s="194">
        <f t="shared" si="19"/>
        <v>0</v>
      </c>
      <c r="BL151" s="20" t="s">
        <v>796</v>
      </c>
      <c r="BM151" s="193" t="s">
        <v>1083</v>
      </c>
    </row>
    <row r="152" spans="1:65" s="2" customFormat="1" ht="16.5" customHeight="1">
      <c r="A152" s="37"/>
      <c r="B152" s="38"/>
      <c r="C152" s="182" t="s">
        <v>672</v>
      </c>
      <c r="D152" s="182" t="s">
        <v>254</v>
      </c>
      <c r="E152" s="183" t="s">
        <v>5364</v>
      </c>
      <c r="F152" s="184" t="s">
        <v>5365</v>
      </c>
      <c r="G152" s="185" t="s">
        <v>5263</v>
      </c>
      <c r="H152" s="186">
        <v>4</v>
      </c>
      <c r="I152" s="187"/>
      <c r="J152" s="188">
        <f t="shared" si="10"/>
        <v>0</v>
      </c>
      <c r="K152" s="184" t="s">
        <v>378</v>
      </c>
      <c r="L152" s="42"/>
      <c r="M152" s="189" t="s">
        <v>21</v>
      </c>
      <c r="N152" s="190" t="s">
        <v>44</v>
      </c>
      <c r="O152" s="67"/>
      <c r="P152" s="191">
        <f t="shared" si="11"/>
        <v>0</v>
      </c>
      <c r="Q152" s="191">
        <v>0</v>
      </c>
      <c r="R152" s="191">
        <f t="shared" si="12"/>
        <v>0</v>
      </c>
      <c r="S152" s="191">
        <v>0</v>
      </c>
      <c r="T152" s="192">
        <f t="shared" si="13"/>
        <v>0</v>
      </c>
      <c r="U152" s="37"/>
      <c r="V152" s="37"/>
      <c r="W152" s="37"/>
      <c r="X152" s="37"/>
      <c r="Y152" s="37"/>
      <c r="Z152" s="37"/>
      <c r="AA152" s="37"/>
      <c r="AB152" s="37"/>
      <c r="AC152" s="37"/>
      <c r="AD152" s="37"/>
      <c r="AE152" s="37"/>
      <c r="AR152" s="193" t="s">
        <v>796</v>
      </c>
      <c r="AT152" s="193" t="s">
        <v>254</v>
      </c>
      <c r="AU152" s="193" t="s">
        <v>82</v>
      </c>
      <c r="AY152" s="20" t="s">
        <v>252</v>
      </c>
      <c r="BE152" s="194">
        <f t="shared" si="14"/>
        <v>0</v>
      </c>
      <c r="BF152" s="194">
        <f t="shared" si="15"/>
        <v>0</v>
      </c>
      <c r="BG152" s="194">
        <f t="shared" si="16"/>
        <v>0</v>
      </c>
      <c r="BH152" s="194">
        <f t="shared" si="17"/>
        <v>0</v>
      </c>
      <c r="BI152" s="194">
        <f t="shared" si="18"/>
        <v>0</v>
      </c>
      <c r="BJ152" s="20" t="s">
        <v>80</v>
      </c>
      <c r="BK152" s="194">
        <f t="shared" si="19"/>
        <v>0</v>
      </c>
      <c r="BL152" s="20" t="s">
        <v>796</v>
      </c>
      <c r="BM152" s="193" t="s">
        <v>1096</v>
      </c>
    </row>
    <row r="153" spans="1:65" s="2" customFormat="1" ht="16.5" customHeight="1">
      <c r="A153" s="37"/>
      <c r="B153" s="38"/>
      <c r="C153" s="182" t="s">
        <v>691</v>
      </c>
      <c r="D153" s="182" t="s">
        <v>254</v>
      </c>
      <c r="E153" s="183" t="s">
        <v>5366</v>
      </c>
      <c r="F153" s="184" t="s">
        <v>5367</v>
      </c>
      <c r="G153" s="185" t="s">
        <v>5263</v>
      </c>
      <c r="H153" s="186">
        <v>23</v>
      </c>
      <c r="I153" s="187"/>
      <c r="J153" s="188">
        <f t="shared" si="10"/>
        <v>0</v>
      </c>
      <c r="K153" s="184" t="s">
        <v>378</v>
      </c>
      <c r="L153" s="42"/>
      <c r="M153" s="189" t="s">
        <v>21</v>
      </c>
      <c r="N153" s="190" t="s">
        <v>44</v>
      </c>
      <c r="O153" s="67"/>
      <c r="P153" s="191">
        <f t="shared" si="11"/>
        <v>0</v>
      </c>
      <c r="Q153" s="191">
        <v>0</v>
      </c>
      <c r="R153" s="191">
        <f t="shared" si="12"/>
        <v>0</v>
      </c>
      <c r="S153" s="191">
        <v>0</v>
      </c>
      <c r="T153" s="192">
        <f t="shared" si="13"/>
        <v>0</v>
      </c>
      <c r="U153" s="37"/>
      <c r="V153" s="37"/>
      <c r="W153" s="37"/>
      <c r="X153" s="37"/>
      <c r="Y153" s="37"/>
      <c r="Z153" s="37"/>
      <c r="AA153" s="37"/>
      <c r="AB153" s="37"/>
      <c r="AC153" s="37"/>
      <c r="AD153" s="37"/>
      <c r="AE153" s="37"/>
      <c r="AR153" s="193" t="s">
        <v>796</v>
      </c>
      <c r="AT153" s="193" t="s">
        <v>254</v>
      </c>
      <c r="AU153" s="193" t="s">
        <v>82</v>
      </c>
      <c r="AY153" s="20" t="s">
        <v>252</v>
      </c>
      <c r="BE153" s="194">
        <f t="shared" si="14"/>
        <v>0</v>
      </c>
      <c r="BF153" s="194">
        <f t="shared" si="15"/>
        <v>0</v>
      </c>
      <c r="BG153" s="194">
        <f t="shared" si="16"/>
        <v>0</v>
      </c>
      <c r="BH153" s="194">
        <f t="shared" si="17"/>
        <v>0</v>
      </c>
      <c r="BI153" s="194">
        <f t="shared" si="18"/>
        <v>0</v>
      </c>
      <c r="BJ153" s="20" t="s">
        <v>80</v>
      </c>
      <c r="BK153" s="194">
        <f t="shared" si="19"/>
        <v>0</v>
      </c>
      <c r="BL153" s="20" t="s">
        <v>796</v>
      </c>
      <c r="BM153" s="193" t="s">
        <v>1114</v>
      </c>
    </row>
    <row r="154" spans="1:65" s="2" customFormat="1" ht="16.5" customHeight="1">
      <c r="A154" s="37"/>
      <c r="B154" s="38"/>
      <c r="C154" s="182" t="s">
        <v>715</v>
      </c>
      <c r="D154" s="182" t="s">
        <v>254</v>
      </c>
      <c r="E154" s="183" t="s">
        <v>5368</v>
      </c>
      <c r="F154" s="184" t="s">
        <v>5369</v>
      </c>
      <c r="G154" s="185" t="s">
        <v>5263</v>
      </c>
      <c r="H154" s="186">
        <v>21</v>
      </c>
      <c r="I154" s="187"/>
      <c r="J154" s="188">
        <f t="shared" si="10"/>
        <v>0</v>
      </c>
      <c r="K154" s="184" t="s">
        <v>378</v>
      </c>
      <c r="L154" s="42"/>
      <c r="M154" s="189" t="s">
        <v>21</v>
      </c>
      <c r="N154" s="190" t="s">
        <v>44</v>
      </c>
      <c r="O154" s="67"/>
      <c r="P154" s="191">
        <f t="shared" si="11"/>
        <v>0</v>
      </c>
      <c r="Q154" s="191">
        <v>0</v>
      </c>
      <c r="R154" s="191">
        <f t="shared" si="12"/>
        <v>0</v>
      </c>
      <c r="S154" s="191">
        <v>0</v>
      </c>
      <c r="T154" s="192">
        <f t="shared" si="13"/>
        <v>0</v>
      </c>
      <c r="U154" s="37"/>
      <c r="V154" s="37"/>
      <c r="W154" s="37"/>
      <c r="X154" s="37"/>
      <c r="Y154" s="37"/>
      <c r="Z154" s="37"/>
      <c r="AA154" s="37"/>
      <c r="AB154" s="37"/>
      <c r="AC154" s="37"/>
      <c r="AD154" s="37"/>
      <c r="AE154" s="37"/>
      <c r="AR154" s="193" t="s">
        <v>796</v>
      </c>
      <c r="AT154" s="193" t="s">
        <v>254</v>
      </c>
      <c r="AU154" s="193" t="s">
        <v>82</v>
      </c>
      <c r="AY154" s="20" t="s">
        <v>252</v>
      </c>
      <c r="BE154" s="194">
        <f t="shared" si="14"/>
        <v>0</v>
      </c>
      <c r="BF154" s="194">
        <f t="shared" si="15"/>
        <v>0</v>
      </c>
      <c r="BG154" s="194">
        <f t="shared" si="16"/>
        <v>0</v>
      </c>
      <c r="BH154" s="194">
        <f t="shared" si="17"/>
        <v>0</v>
      </c>
      <c r="BI154" s="194">
        <f t="shared" si="18"/>
        <v>0</v>
      </c>
      <c r="BJ154" s="20" t="s">
        <v>80</v>
      </c>
      <c r="BK154" s="194">
        <f t="shared" si="19"/>
        <v>0</v>
      </c>
      <c r="BL154" s="20" t="s">
        <v>796</v>
      </c>
      <c r="BM154" s="193" t="s">
        <v>1129</v>
      </c>
    </row>
    <row r="155" spans="1:65" s="2" customFormat="1" ht="16.5" customHeight="1">
      <c r="A155" s="37"/>
      <c r="B155" s="38"/>
      <c r="C155" s="245" t="s">
        <v>736</v>
      </c>
      <c r="D155" s="245" t="s">
        <v>356</v>
      </c>
      <c r="E155" s="246" t="s">
        <v>5370</v>
      </c>
      <c r="F155" s="247" t="s">
        <v>5371</v>
      </c>
      <c r="G155" s="248" t="s">
        <v>5263</v>
      </c>
      <c r="H155" s="249">
        <v>24</v>
      </c>
      <c r="I155" s="250"/>
      <c r="J155" s="251">
        <f t="shared" si="10"/>
        <v>0</v>
      </c>
      <c r="K155" s="247" t="s">
        <v>378</v>
      </c>
      <c r="L155" s="252"/>
      <c r="M155" s="253" t="s">
        <v>21</v>
      </c>
      <c r="N155" s="254" t="s">
        <v>44</v>
      </c>
      <c r="O155" s="67"/>
      <c r="P155" s="191">
        <f t="shared" si="11"/>
        <v>0</v>
      </c>
      <c r="Q155" s="191">
        <v>0</v>
      </c>
      <c r="R155" s="191">
        <f t="shared" si="12"/>
        <v>0</v>
      </c>
      <c r="S155" s="191">
        <v>0</v>
      </c>
      <c r="T155" s="192">
        <f t="shared" si="13"/>
        <v>0</v>
      </c>
      <c r="U155" s="37"/>
      <c r="V155" s="37"/>
      <c r="W155" s="37"/>
      <c r="X155" s="37"/>
      <c r="Y155" s="37"/>
      <c r="Z155" s="37"/>
      <c r="AA155" s="37"/>
      <c r="AB155" s="37"/>
      <c r="AC155" s="37"/>
      <c r="AD155" s="37"/>
      <c r="AE155" s="37"/>
      <c r="AR155" s="193" t="s">
        <v>2177</v>
      </c>
      <c r="AT155" s="193" t="s">
        <v>356</v>
      </c>
      <c r="AU155" s="193" t="s">
        <v>82</v>
      </c>
      <c r="AY155" s="20" t="s">
        <v>252</v>
      </c>
      <c r="BE155" s="194">
        <f t="shared" si="14"/>
        <v>0</v>
      </c>
      <c r="BF155" s="194">
        <f t="shared" si="15"/>
        <v>0</v>
      </c>
      <c r="BG155" s="194">
        <f t="shared" si="16"/>
        <v>0</v>
      </c>
      <c r="BH155" s="194">
        <f t="shared" si="17"/>
        <v>0</v>
      </c>
      <c r="BI155" s="194">
        <f t="shared" si="18"/>
        <v>0</v>
      </c>
      <c r="BJ155" s="20" t="s">
        <v>80</v>
      </c>
      <c r="BK155" s="194">
        <f t="shared" si="19"/>
        <v>0</v>
      </c>
      <c r="BL155" s="20" t="s">
        <v>796</v>
      </c>
      <c r="BM155" s="193" t="s">
        <v>1141</v>
      </c>
    </row>
    <row r="156" spans="1:65" s="2" customFormat="1" ht="16.5" customHeight="1">
      <c r="A156" s="37"/>
      <c r="B156" s="38"/>
      <c r="C156" s="245" t="s">
        <v>742</v>
      </c>
      <c r="D156" s="245" t="s">
        <v>356</v>
      </c>
      <c r="E156" s="246" t="s">
        <v>5372</v>
      </c>
      <c r="F156" s="247" t="s">
        <v>5373</v>
      </c>
      <c r="G156" s="248" t="s">
        <v>5263</v>
      </c>
      <c r="H156" s="249">
        <v>3</v>
      </c>
      <c r="I156" s="250"/>
      <c r="J156" s="251">
        <f t="shared" si="10"/>
        <v>0</v>
      </c>
      <c r="K156" s="247" t="s">
        <v>378</v>
      </c>
      <c r="L156" s="252"/>
      <c r="M156" s="253" t="s">
        <v>21</v>
      </c>
      <c r="N156" s="254" t="s">
        <v>44</v>
      </c>
      <c r="O156" s="67"/>
      <c r="P156" s="191">
        <f t="shared" si="11"/>
        <v>0</v>
      </c>
      <c r="Q156" s="191">
        <v>0</v>
      </c>
      <c r="R156" s="191">
        <f t="shared" si="12"/>
        <v>0</v>
      </c>
      <c r="S156" s="191">
        <v>0</v>
      </c>
      <c r="T156" s="192">
        <f t="shared" si="13"/>
        <v>0</v>
      </c>
      <c r="U156" s="37"/>
      <c r="V156" s="37"/>
      <c r="W156" s="37"/>
      <c r="X156" s="37"/>
      <c r="Y156" s="37"/>
      <c r="Z156" s="37"/>
      <c r="AA156" s="37"/>
      <c r="AB156" s="37"/>
      <c r="AC156" s="37"/>
      <c r="AD156" s="37"/>
      <c r="AE156" s="37"/>
      <c r="AR156" s="193" t="s">
        <v>2177</v>
      </c>
      <c r="AT156" s="193" t="s">
        <v>356</v>
      </c>
      <c r="AU156" s="193" t="s">
        <v>82</v>
      </c>
      <c r="AY156" s="20" t="s">
        <v>252</v>
      </c>
      <c r="BE156" s="194">
        <f t="shared" si="14"/>
        <v>0</v>
      </c>
      <c r="BF156" s="194">
        <f t="shared" si="15"/>
        <v>0</v>
      </c>
      <c r="BG156" s="194">
        <f t="shared" si="16"/>
        <v>0</v>
      </c>
      <c r="BH156" s="194">
        <f t="shared" si="17"/>
        <v>0</v>
      </c>
      <c r="BI156" s="194">
        <f t="shared" si="18"/>
        <v>0</v>
      </c>
      <c r="BJ156" s="20" t="s">
        <v>80</v>
      </c>
      <c r="BK156" s="194">
        <f t="shared" si="19"/>
        <v>0</v>
      </c>
      <c r="BL156" s="20" t="s">
        <v>796</v>
      </c>
      <c r="BM156" s="193" t="s">
        <v>1153</v>
      </c>
    </row>
    <row r="157" spans="1:65" s="2" customFormat="1" ht="16.5" customHeight="1">
      <c r="A157" s="37"/>
      <c r="B157" s="38"/>
      <c r="C157" s="245" t="s">
        <v>749</v>
      </c>
      <c r="D157" s="245" t="s">
        <v>356</v>
      </c>
      <c r="E157" s="246" t="s">
        <v>5374</v>
      </c>
      <c r="F157" s="247" t="s">
        <v>5375</v>
      </c>
      <c r="G157" s="248" t="s">
        <v>5263</v>
      </c>
      <c r="H157" s="249">
        <v>4</v>
      </c>
      <c r="I157" s="250"/>
      <c r="J157" s="251">
        <f t="shared" si="10"/>
        <v>0</v>
      </c>
      <c r="K157" s="247" t="s">
        <v>378</v>
      </c>
      <c r="L157" s="252"/>
      <c r="M157" s="253" t="s">
        <v>21</v>
      </c>
      <c r="N157" s="254" t="s">
        <v>44</v>
      </c>
      <c r="O157" s="67"/>
      <c r="P157" s="191">
        <f t="shared" si="11"/>
        <v>0</v>
      </c>
      <c r="Q157" s="191">
        <v>0</v>
      </c>
      <c r="R157" s="191">
        <f t="shared" si="12"/>
        <v>0</v>
      </c>
      <c r="S157" s="191">
        <v>0</v>
      </c>
      <c r="T157" s="192">
        <f t="shared" si="13"/>
        <v>0</v>
      </c>
      <c r="U157" s="37"/>
      <c r="V157" s="37"/>
      <c r="W157" s="37"/>
      <c r="X157" s="37"/>
      <c r="Y157" s="37"/>
      <c r="Z157" s="37"/>
      <c r="AA157" s="37"/>
      <c r="AB157" s="37"/>
      <c r="AC157" s="37"/>
      <c r="AD157" s="37"/>
      <c r="AE157" s="37"/>
      <c r="AR157" s="193" t="s">
        <v>2177</v>
      </c>
      <c r="AT157" s="193" t="s">
        <v>356</v>
      </c>
      <c r="AU157" s="193" t="s">
        <v>82</v>
      </c>
      <c r="AY157" s="20" t="s">
        <v>252</v>
      </c>
      <c r="BE157" s="194">
        <f t="shared" si="14"/>
        <v>0</v>
      </c>
      <c r="BF157" s="194">
        <f t="shared" si="15"/>
        <v>0</v>
      </c>
      <c r="BG157" s="194">
        <f t="shared" si="16"/>
        <v>0</v>
      </c>
      <c r="BH157" s="194">
        <f t="shared" si="17"/>
        <v>0</v>
      </c>
      <c r="BI157" s="194">
        <f t="shared" si="18"/>
        <v>0</v>
      </c>
      <c r="BJ157" s="20" t="s">
        <v>80</v>
      </c>
      <c r="BK157" s="194">
        <f t="shared" si="19"/>
        <v>0</v>
      </c>
      <c r="BL157" s="20" t="s">
        <v>796</v>
      </c>
      <c r="BM157" s="193" t="s">
        <v>1165</v>
      </c>
    </row>
    <row r="158" spans="1:65" s="2" customFormat="1" ht="16.5" customHeight="1">
      <c r="A158" s="37"/>
      <c r="B158" s="38"/>
      <c r="C158" s="245" t="s">
        <v>755</v>
      </c>
      <c r="D158" s="245" t="s">
        <v>356</v>
      </c>
      <c r="E158" s="246" t="s">
        <v>5376</v>
      </c>
      <c r="F158" s="247" t="s">
        <v>5377</v>
      </c>
      <c r="G158" s="248" t="s">
        <v>5263</v>
      </c>
      <c r="H158" s="249">
        <v>20</v>
      </c>
      <c r="I158" s="250"/>
      <c r="J158" s="251">
        <f t="shared" si="10"/>
        <v>0</v>
      </c>
      <c r="K158" s="247" t="s">
        <v>378</v>
      </c>
      <c r="L158" s="252"/>
      <c r="M158" s="253" t="s">
        <v>21</v>
      </c>
      <c r="N158" s="254" t="s">
        <v>44</v>
      </c>
      <c r="O158" s="67"/>
      <c r="P158" s="191">
        <f t="shared" si="11"/>
        <v>0</v>
      </c>
      <c r="Q158" s="191">
        <v>0</v>
      </c>
      <c r="R158" s="191">
        <f t="shared" si="12"/>
        <v>0</v>
      </c>
      <c r="S158" s="191">
        <v>0</v>
      </c>
      <c r="T158" s="192">
        <f t="shared" si="13"/>
        <v>0</v>
      </c>
      <c r="U158" s="37"/>
      <c r="V158" s="37"/>
      <c r="W158" s="37"/>
      <c r="X158" s="37"/>
      <c r="Y158" s="37"/>
      <c r="Z158" s="37"/>
      <c r="AA158" s="37"/>
      <c r="AB158" s="37"/>
      <c r="AC158" s="37"/>
      <c r="AD158" s="37"/>
      <c r="AE158" s="37"/>
      <c r="AR158" s="193" t="s">
        <v>2177</v>
      </c>
      <c r="AT158" s="193" t="s">
        <v>356</v>
      </c>
      <c r="AU158" s="193" t="s">
        <v>82</v>
      </c>
      <c r="AY158" s="20" t="s">
        <v>252</v>
      </c>
      <c r="BE158" s="194">
        <f t="shared" si="14"/>
        <v>0</v>
      </c>
      <c r="BF158" s="194">
        <f t="shared" si="15"/>
        <v>0</v>
      </c>
      <c r="BG158" s="194">
        <f t="shared" si="16"/>
        <v>0</v>
      </c>
      <c r="BH158" s="194">
        <f t="shared" si="17"/>
        <v>0</v>
      </c>
      <c r="BI158" s="194">
        <f t="shared" si="18"/>
        <v>0</v>
      </c>
      <c r="BJ158" s="20" t="s">
        <v>80</v>
      </c>
      <c r="BK158" s="194">
        <f t="shared" si="19"/>
        <v>0</v>
      </c>
      <c r="BL158" s="20" t="s">
        <v>796</v>
      </c>
      <c r="BM158" s="193" t="s">
        <v>1223</v>
      </c>
    </row>
    <row r="159" spans="1:65" s="2" customFormat="1" ht="16.5" customHeight="1">
      <c r="A159" s="37"/>
      <c r="B159" s="38"/>
      <c r="C159" s="245" t="s">
        <v>763</v>
      </c>
      <c r="D159" s="245" t="s">
        <v>356</v>
      </c>
      <c r="E159" s="246" t="s">
        <v>5378</v>
      </c>
      <c r="F159" s="247" t="s">
        <v>5379</v>
      </c>
      <c r="G159" s="248" t="s">
        <v>5263</v>
      </c>
      <c r="H159" s="249">
        <v>18</v>
      </c>
      <c r="I159" s="250"/>
      <c r="J159" s="251">
        <f t="shared" si="10"/>
        <v>0</v>
      </c>
      <c r="K159" s="247" t="s">
        <v>378</v>
      </c>
      <c r="L159" s="252"/>
      <c r="M159" s="253" t="s">
        <v>21</v>
      </c>
      <c r="N159" s="254" t="s">
        <v>44</v>
      </c>
      <c r="O159" s="67"/>
      <c r="P159" s="191">
        <f t="shared" si="11"/>
        <v>0</v>
      </c>
      <c r="Q159" s="191">
        <v>0</v>
      </c>
      <c r="R159" s="191">
        <f t="shared" si="12"/>
        <v>0</v>
      </c>
      <c r="S159" s="191">
        <v>0</v>
      </c>
      <c r="T159" s="192">
        <f t="shared" si="13"/>
        <v>0</v>
      </c>
      <c r="U159" s="37"/>
      <c r="V159" s="37"/>
      <c r="W159" s="37"/>
      <c r="X159" s="37"/>
      <c r="Y159" s="37"/>
      <c r="Z159" s="37"/>
      <c r="AA159" s="37"/>
      <c r="AB159" s="37"/>
      <c r="AC159" s="37"/>
      <c r="AD159" s="37"/>
      <c r="AE159" s="37"/>
      <c r="AR159" s="193" t="s">
        <v>2177</v>
      </c>
      <c r="AT159" s="193" t="s">
        <v>356</v>
      </c>
      <c r="AU159" s="193" t="s">
        <v>82</v>
      </c>
      <c r="AY159" s="20" t="s">
        <v>252</v>
      </c>
      <c r="BE159" s="194">
        <f t="shared" si="14"/>
        <v>0</v>
      </c>
      <c r="BF159" s="194">
        <f t="shared" si="15"/>
        <v>0</v>
      </c>
      <c r="BG159" s="194">
        <f t="shared" si="16"/>
        <v>0</v>
      </c>
      <c r="BH159" s="194">
        <f t="shared" si="17"/>
        <v>0</v>
      </c>
      <c r="BI159" s="194">
        <f t="shared" si="18"/>
        <v>0</v>
      </c>
      <c r="BJ159" s="20" t="s">
        <v>80</v>
      </c>
      <c r="BK159" s="194">
        <f t="shared" si="19"/>
        <v>0</v>
      </c>
      <c r="BL159" s="20" t="s">
        <v>796</v>
      </c>
      <c r="BM159" s="193" t="s">
        <v>1237</v>
      </c>
    </row>
    <row r="160" spans="1:65" s="2" customFormat="1" ht="16.5" customHeight="1">
      <c r="A160" s="37"/>
      <c r="B160" s="38"/>
      <c r="C160" s="245" t="s">
        <v>769</v>
      </c>
      <c r="D160" s="245" t="s">
        <v>356</v>
      </c>
      <c r="E160" s="246" t="s">
        <v>5380</v>
      </c>
      <c r="F160" s="247" t="s">
        <v>5381</v>
      </c>
      <c r="G160" s="248" t="s">
        <v>5263</v>
      </c>
      <c r="H160" s="249">
        <v>3</v>
      </c>
      <c r="I160" s="250"/>
      <c r="J160" s="251">
        <f t="shared" si="10"/>
        <v>0</v>
      </c>
      <c r="K160" s="247" t="s">
        <v>378</v>
      </c>
      <c r="L160" s="252"/>
      <c r="M160" s="253" t="s">
        <v>21</v>
      </c>
      <c r="N160" s="254" t="s">
        <v>44</v>
      </c>
      <c r="O160" s="67"/>
      <c r="P160" s="191">
        <f t="shared" si="11"/>
        <v>0</v>
      </c>
      <c r="Q160" s="191">
        <v>0</v>
      </c>
      <c r="R160" s="191">
        <f t="shared" si="12"/>
        <v>0</v>
      </c>
      <c r="S160" s="191">
        <v>0</v>
      </c>
      <c r="T160" s="192">
        <f t="shared" si="13"/>
        <v>0</v>
      </c>
      <c r="U160" s="37"/>
      <c r="V160" s="37"/>
      <c r="W160" s="37"/>
      <c r="X160" s="37"/>
      <c r="Y160" s="37"/>
      <c r="Z160" s="37"/>
      <c r="AA160" s="37"/>
      <c r="AB160" s="37"/>
      <c r="AC160" s="37"/>
      <c r="AD160" s="37"/>
      <c r="AE160" s="37"/>
      <c r="AR160" s="193" t="s">
        <v>2177</v>
      </c>
      <c r="AT160" s="193" t="s">
        <v>356</v>
      </c>
      <c r="AU160" s="193" t="s">
        <v>82</v>
      </c>
      <c r="AY160" s="20" t="s">
        <v>252</v>
      </c>
      <c r="BE160" s="194">
        <f t="shared" si="14"/>
        <v>0</v>
      </c>
      <c r="BF160" s="194">
        <f t="shared" si="15"/>
        <v>0</v>
      </c>
      <c r="BG160" s="194">
        <f t="shared" si="16"/>
        <v>0</v>
      </c>
      <c r="BH160" s="194">
        <f t="shared" si="17"/>
        <v>0</v>
      </c>
      <c r="BI160" s="194">
        <f t="shared" si="18"/>
        <v>0</v>
      </c>
      <c r="BJ160" s="20" t="s">
        <v>80</v>
      </c>
      <c r="BK160" s="194">
        <f t="shared" si="19"/>
        <v>0</v>
      </c>
      <c r="BL160" s="20" t="s">
        <v>796</v>
      </c>
      <c r="BM160" s="193" t="s">
        <v>1252</v>
      </c>
    </row>
    <row r="161" spans="1:65" s="2" customFormat="1" ht="16.5" customHeight="1">
      <c r="A161" s="37"/>
      <c r="B161" s="38"/>
      <c r="C161" s="245" t="s">
        <v>775</v>
      </c>
      <c r="D161" s="245" t="s">
        <v>356</v>
      </c>
      <c r="E161" s="246" t="s">
        <v>5382</v>
      </c>
      <c r="F161" s="247" t="s">
        <v>5383</v>
      </c>
      <c r="G161" s="248" t="s">
        <v>5263</v>
      </c>
      <c r="H161" s="249">
        <v>3</v>
      </c>
      <c r="I161" s="250"/>
      <c r="J161" s="251">
        <f t="shared" si="10"/>
        <v>0</v>
      </c>
      <c r="K161" s="247" t="s">
        <v>378</v>
      </c>
      <c r="L161" s="252"/>
      <c r="M161" s="253" t="s">
        <v>21</v>
      </c>
      <c r="N161" s="254" t="s">
        <v>44</v>
      </c>
      <c r="O161" s="67"/>
      <c r="P161" s="191">
        <f t="shared" si="11"/>
        <v>0</v>
      </c>
      <c r="Q161" s="191">
        <v>0</v>
      </c>
      <c r="R161" s="191">
        <f t="shared" si="12"/>
        <v>0</v>
      </c>
      <c r="S161" s="191">
        <v>0</v>
      </c>
      <c r="T161" s="192">
        <f t="shared" si="13"/>
        <v>0</v>
      </c>
      <c r="U161" s="37"/>
      <c r="V161" s="37"/>
      <c r="W161" s="37"/>
      <c r="X161" s="37"/>
      <c r="Y161" s="37"/>
      <c r="Z161" s="37"/>
      <c r="AA161" s="37"/>
      <c r="AB161" s="37"/>
      <c r="AC161" s="37"/>
      <c r="AD161" s="37"/>
      <c r="AE161" s="37"/>
      <c r="AR161" s="193" t="s">
        <v>2177</v>
      </c>
      <c r="AT161" s="193" t="s">
        <v>356</v>
      </c>
      <c r="AU161" s="193" t="s">
        <v>82</v>
      </c>
      <c r="AY161" s="20" t="s">
        <v>252</v>
      </c>
      <c r="BE161" s="194">
        <f t="shared" si="14"/>
        <v>0</v>
      </c>
      <c r="BF161" s="194">
        <f t="shared" si="15"/>
        <v>0</v>
      </c>
      <c r="BG161" s="194">
        <f t="shared" si="16"/>
        <v>0</v>
      </c>
      <c r="BH161" s="194">
        <f t="shared" si="17"/>
        <v>0</v>
      </c>
      <c r="BI161" s="194">
        <f t="shared" si="18"/>
        <v>0</v>
      </c>
      <c r="BJ161" s="20" t="s">
        <v>80</v>
      </c>
      <c r="BK161" s="194">
        <f t="shared" si="19"/>
        <v>0</v>
      </c>
      <c r="BL161" s="20" t="s">
        <v>796</v>
      </c>
      <c r="BM161" s="193" t="s">
        <v>1264</v>
      </c>
    </row>
    <row r="162" spans="1:65" s="2" customFormat="1" ht="16.5" customHeight="1">
      <c r="A162" s="37"/>
      <c r="B162" s="38"/>
      <c r="C162" s="182" t="s">
        <v>781</v>
      </c>
      <c r="D162" s="182" t="s">
        <v>254</v>
      </c>
      <c r="E162" s="183" t="s">
        <v>5384</v>
      </c>
      <c r="F162" s="184" t="s">
        <v>5385</v>
      </c>
      <c r="G162" s="185" t="s">
        <v>5263</v>
      </c>
      <c r="H162" s="186">
        <v>4</v>
      </c>
      <c r="I162" s="187"/>
      <c r="J162" s="188">
        <f t="shared" si="10"/>
        <v>0</v>
      </c>
      <c r="K162" s="184" t="s">
        <v>378</v>
      </c>
      <c r="L162" s="42"/>
      <c r="M162" s="189" t="s">
        <v>21</v>
      </c>
      <c r="N162" s="190" t="s">
        <v>44</v>
      </c>
      <c r="O162" s="67"/>
      <c r="P162" s="191">
        <f t="shared" si="11"/>
        <v>0</v>
      </c>
      <c r="Q162" s="191">
        <v>0</v>
      </c>
      <c r="R162" s="191">
        <f t="shared" si="12"/>
        <v>0</v>
      </c>
      <c r="S162" s="191">
        <v>0</v>
      </c>
      <c r="T162" s="192">
        <f t="shared" si="13"/>
        <v>0</v>
      </c>
      <c r="U162" s="37"/>
      <c r="V162" s="37"/>
      <c r="W162" s="37"/>
      <c r="X162" s="37"/>
      <c r="Y162" s="37"/>
      <c r="Z162" s="37"/>
      <c r="AA162" s="37"/>
      <c r="AB162" s="37"/>
      <c r="AC162" s="37"/>
      <c r="AD162" s="37"/>
      <c r="AE162" s="37"/>
      <c r="AR162" s="193" t="s">
        <v>796</v>
      </c>
      <c r="AT162" s="193" t="s">
        <v>254</v>
      </c>
      <c r="AU162" s="193" t="s">
        <v>82</v>
      </c>
      <c r="AY162" s="20" t="s">
        <v>252</v>
      </c>
      <c r="BE162" s="194">
        <f t="shared" si="14"/>
        <v>0</v>
      </c>
      <c r="BF162" s="194">
        <f t="shared" si="15"/>
        <v>0</v>
      </c>
      <c r="BG162" s="194">
        <f t="shared" si="16"/>
        <v>0</v>
      </c>
      <c r="BH162" s="194">
        <f t="shared" si="17"/>
        <v>0</v>
      </c>
      <c r="BI162" s="194">
        <f t="shared" si="18"/>
        <v>0</v>
      </c>
      <c r="BJ162" s="20" t="s">
        <v>80</v>
      </c>
      <c r="BK162" s="194">
        <f t="shared" si="19"/>
        <v>0</v>
      </c>
      <c r="BL162" s="20" t="s">
        <v>796</v>
      </c>
      <c r="BM162" s="193" t="s">
        <v>1275</v>
      </c>
    </row>
    <row r="163" spans="1:65" s="2" customFormat="1" ht="16.5" customHeight="1">
      <c r="A163" s="37"/>
      <c r="B163" s="38"/>
      <c r="C163" s="245" t="s">
        <v>789</v>
      </c>
      <c r="D163" s="245" t="s">
        <v>356</v>
      </c>
      <c r="E163" s="246" t="s">
        <v>5386</v>
      </c>
      <c r="F163" s="247" t="s">
        <v>5387</v>
      </c>
      <c r="G163" s="248" t="s">
        <v>5263</v>
      </c>
      <c r="H163" s="249">
        <v>4</v>
      </c>
      <c r="I163" s="250"/>
      <c r="J163" s="251">
        <f t="shared" si="10"/>
        <v>0</v>
      </c>
      <c r="K163" s="247" t="s">
        <v>378</v>
      </c>
      <c r="L163" s="252"/>
      <c r="M163" s="253" t="s">
        <v>21</v>
      </c>
      <c r="N163" s="254" t="s">
        <v>44</v>
      </c>
      <c r="O163" s="67"/>
      <c r="P163" s="191">
        <f t="shared" si="11"/>
        <v>0</v>
      </c>
      <c r="Q163" s="191">
        <v>0</v>
      </c>
      <c r="R163" s="191">
        <f t="shared" si="12"/>
        <v>0</v>
      </c>
      <c r="S163" s="191">
        <v>0</v>
      </c>
      <c r="T163" s="192">
        <f t="shared" si="13"/>
        <v>0</v>
      </c>
      <c r="U163" s="37"/>
      <c r="V163" s="37"/>
      <c r="W163" s="37"/>
      <c r="X163" s="37"/>
      <c r="Y163" s="37"/>
      <c r="Z163" s="37"/>
      <c r="AA163" s="37"/>
      <c r="AB163" s="37"/>
      <c r="AC163" s="37"/>
      <c r="AD163" s="37"/>
      <c r="AE163" s="37"/>
      <c r="AR163" s="193" t="s">
        <v>2177</v>
      </c>
      <c r="AT163" s="193" t="s">
        <v>356</v>
      </c>
      <c r="AU163" s="193" t="s">
        <v>82</v>
      </c>
      <c r="AY163" s="20" t="s">
        <v>252</v>
      </c>
      <c r="BE163" s="194">
        <f t="shared" si="14"/>
        <v>0</v>
      </c>
      <c r="BF163" s="194">
        <f t="shared" si="15"/>
        <v>0</v>
      </c>
      <c r="BG163" s="194">
        <f t="shared" si="16"/>
        <v>0</v>
      </c>
      <c r="BH163" s="194">
        <f t="shared" si="17"/>
        <v>0</v>
      </c>
      <c r="BI163" s="194">
        <f t="shared" si="18"/>
        <v>0</v>
      </c>
      <c r="BJ163" s="20" t="s">
        <v>80</v>
      </c>
      <c r="BK163" s="194">
        <f t="shared" si="19"/>
        <v>0</v>
      </c>
      <c r="BL163" s="20" t="s">
        <v>796</v>
      </c>
      <c r="BM163" s="193" t="s">
        <v>1287</v>
      </c>
    </row>
    <row r="164" spans="1:65" s="2" customFormat="1" ht="16.5" customHeight="1">
      <c r="A164" s="37"/>
      <c r="B164" s="38"/>
      <c r="C164" s="182" t="s">
        <v>796</v>
      </c>
      <c r="D164" s="182" t="s">
        <v>254</v>
      </c>
      <c r="E164" s="183" t="s">
        <v>5388</v>
      </c>
      <c r="F164" s="184" t="s">
        <v>5389</v>
      </c>
      <c r="G164" s="185" t="s">
        <v>5263</v>
      </c>
      <c r="H164" s="186">
        <v>2</v>
      </c>
      <c r="I164" s="187"/>
      <c r="J164" s="188">
        <f t="shared" si="10"/>
        <v>0</v>
      </c>
      <c r="K164" s="184" t="s">
        <v>378</v>
      </c>
      <c r="L164" s="42"/>
      <c r="M164" s="189" t="s">
        <v>21</v>
      </c>
      <c r="N164" s="190" t="s">
        <v>44</v>
      </c>
      <c r="O164" s="67"/>
      <c r="P164" s="191">
        <f t="shared" si="11"/>
        <v>0</v>
      </c>
      <c r="Q164" s="191">
        <v>0</v>
      </c>
      <c r="R164" s="191">
        <f t="shared" si="12"/>
        <v>0</v>
      </c>
      <c r="S164" s="191">
        <v>0</v>
      </c>
      <c r="T164" s="192">
        <f t="shared" si="13"/>
        <v>0</v>
      </c>
      <c r="U164" s="37"/>
      <c r="V164" s="37"/>
      <c r="W164" s="37"/>
      <c r="X164" s="37"/>
      <c r="Y164" s="37"/>
      <c r="Z164" s="37"/>
      <c r="AA164" s="37"/>
      <c r="AB164" s="37"/>
      <c r="AC164" s="37"/>
      <c r="AD164" s="37"/>
      <c r="AE164" s="37"/>
      <c r="AR164" s="193" t="s">
        <v>796</v>
      </c>
      <c r="AT164" s="193" t="s">
        <v>254</v>
      </c>
      <c r="AU164" s="193" t="s">
        <v>82</v>
      </c>
      <c r="AY164" s="20" t="s">
        <v>252</v>
      </c>
      <c r="BE164" s="194">
        <f t="shared" si="14"/>
        <v>0</v>
      </c>
      <c r="BF164" s="194">
        <f t="shared" si="15"/>
        <v>0</v>
      </c>
      <c r="BG164" s="194">
        <f t="shared" si="16"/>
        <v>0</v>
      </c>
      <c r="BH164" s="194">
        <f t="shared" si="17"/>
        <v>0</v>
      </c>
      <c r="BI164" s="194">
        <f t="shared" si="18"/>
        <v>0</v>
      </c>
      <c r="BJ164" s="20" t="s">
        <v>80</v>
      </c>
      <c r="BK164" s="194">
        <f t="shared" si="19"/>
        <v>0</v>
      </c>
      <c r="BL164" s="20" t="s">
        <v>796</v>
      </c>
      <c r="BM164" s="193" t="s">
        <v>1299</v>
      </c>
    </row>
    <row r="165" spans="1:65" s="2" customFormat="1" ht="16.5" customHeight="1">
      <c r="A165" s="37"/>
      <c r="B165" s="38"/>
      <c r="C165" s="182" t="s">
        <v>802</v>
      </c>
      <c r="D165" s="182" t="s">
        <v>254</v>
      </c>
      <c r="E165" s="183" t="s">
        <v>5390</v>
      </c>
      <c r="F165" s="184" t="s">
        <v>5391</v>
      </c>
      <c r="G165" s="185" t="s">
        <v>5263</v>
      </c>
      <c r="H165" s="186">
        <v>1</v>
      </c>
      <c r="I165" s="187"/>
      <c r="J165" s="188">
        <f t="shared" ref="J165:J196" si="20">ROUND(I165*H165,2)</f>
        <v>0</v>
      </c>
      <c r="K165" s="184" t="s">
        <v>378</v>
      </c>
      <c r="L165" s="42"/>
      <c r="M165" s="189" t="s">
        <v>21</v>
      </c>
      <c r="N165" s="190" t="s">
        <v>44</v>
      </c>
      <c r="O165" s="67"/>
      <c r="P165" s="191">
        <f t="shared" ref="P165:P196" si="21">O165*H165</f>
        <v>0</v>
      </c>
      <c r="Q165" s="191">
        <v>0</v>
      </c>
      <c r="R165" s="191">
        <f t="shared" ref="R165:R196" si="22">Q165*H165</f>
        <v>0</v>
      </c>
      <c r="S165" s="191">
        <v>0</v>
      </c>
      <c r="T165" s="192">
        <f t="shared" ref="T165:T196" si="23">S165*H165</f>
        <v>0</v>
      </c>
      <c r="U165" s="37"/>
      <c r="V165" s="37"/>
      <c r="W165" s="37"/>
      <c r="X165" s="37"/>
      <c r="Y165" s="37"/>
      <c r="Z165" s="37"/>
      <c r="AA165" s="37"/>
      <c r="AB165" s="37"/>
      <c r="AC165" s="37"/>
      <c r="AD165" s="37"/>
      <c r="AE165" s="37"/>
      <c r="AR165" s="193" t="s">
        <v>796</v>
      </c>
      <c r="AT165" s="193" t="s">
        <v>254</v>
      </c>
      <c r="AU165" s="193" t="s">
        <v>82</v>
      </c>
      <c r="AY165" s="20" t="s">
        <v>252</v>
      </c>
      <c r="BE165" s="194">
        <f t="shared" ref="BE165:BE196" si="24">IF(N165="základní",J165,0)</f>
        <v>0</v>
      </c>
      <c r="BF165" s="194">
        <f t="shared" ref="BF165:BF196" si="25">IF(N165="snížená",J165,0)</f>
        <v>0</v>
      </c>
      <c r="BG165" s="194">
        <f t="shared" ref="BG165:BG196" si="26">IF(N165="zákl. přenesená",J165,0)</f>
        <v>0</v>
      </c>
      <c r="BH165" s="194">
        <f t="shared" ref="BH165:BH196" si="27">IF(N165="sníž. přenesená",J165,0)</f>
        <v>0</v>
      </c>
      <c r="BI165" s="194">
        <f t="shared" ref="BI165:BI196" si="28">IF(N165="nulová",J165,0)</f>
        <v>0</v>
      </c>
      <c r="BJ165" s="20" t="s">
        <v>80</v>
      </c>
      <c r="BK165" s="194">
        <f t="shared" ref="BK165:BK196" si="29">ROUND(I165*H165,2)</f>
        <v>0</v>
      </c>
      <c r="BL165" s="20" t="s">
        <v>796</v>
      </c>
      <c r="BM165" s="193" t="s">
        <v>1317</v>
      </c>
    </row>
    <row r="166" spans="1:65" s="2" customFormat="1" ht="16.5" customHeight="1">
      <c r="A166" s="37"/>
      <c r="B166" s="38"/>
      <c r="C166" s="245" t="s">
        <v>808</v>
      </c>
      <c r="D166" s="245" t="s">
        <v>356</v>
      </c>
      <c r="E166" s="246" t="s">
        <v>5392</v>
      </c>
      <c r="F166" s="247" t="s">
        <v>5393</v>
      </c>
      <c r="G166" s="248" t="s">
        <v>5263</v>
      </c>
      <c r="H166" s="249">
        <v>1</v>
      </c>
      <c r="I166" s="250"/>
      <c r="J166" s="251">
        <f t="shared" si="20"/>
        <v>0</v>
      </c>
      <c r="K166" s="247" t="s">
        <v>378</v>
      </c>
      <c r="L166" s="252"/>
      <c r="M166" s="253" t="s">
        <v>21</v>
      </c>
      <c r="N166" s="254" t="s">
        <v>44</v>
      </c>
      <c r="O166" s="67"/>
      <c r="P166" s="191">
        <f t="shared" si="21"/>
        <v>0</v>
      </c>
      <c r="Q166" s="191">
        <v>0</v>
      </c>
      <c r="R166" s="191">
        <f t="shared" si="22"/>
        <v>0</v>
      </c>
      <c r="S166" s="191">
        <v>0</v>
      </c>
      <c r="T166" s="192">
        <f t="shared" si="23"/>
        <v>0</v>
      </c>
      <c r="U166" s="37"/>
      <c r="V166" s="37"/>
      <c r="W166" s="37"/>
      <c r="X166" s="37"/>
      <c r="Y166" s="37"/>
      <c r="Z166" s="37"/>
      <c r="AA166" s="37"/>
      <c r="AB166" s="37"/>
      <c r="AC166" s="37"/>
      <c r="AD166" s="37"/>
      <c r="AE166" s="37"/>
      <c r="AR166" s="193" t="s">
        <v>2177</v>
      </c>
      <c r="AT166" s="193" t="s">
        <v>356</v>
      </c>
      <c r="AU166" s="193" t="s">
        <v>82</v>
      </c>
      <c r="AY166" s="20" t="s">
        <v>252</v>
      </c>
      <c r="BE166" s="194">
        <f t="shared" si="24"/>
        <v>0</v>
      </c>
      <c r="BF166" s="194">
        <f t="shared" si="25"/>
        <v>0</v>
      </c>
      <c r="BG166" s="194">
        <f t="shared" si="26"/>
        <v>0</v>
      </c>
      <c r="BH166" s="194">
        <f t="shared" si="27"/>
        <v>0</v>
      </c>
      <c r="BI166" s="194">
        <f t="shared" si="28"/>
        <v>0</v>
      </c>
      <c r="BJ166" s="20" t="s">
        <v>80</v>
      </c>
      <c r="BK166" s="194">
        <f t="shared" si="29"/>
        <v>0</v>
      </c>
      <c r="BL166" s="20" t="s">
        <v>796</v>
      </c>
      <c r="BM166" s="193" t="s">
        <v>1329</v>
      </c>
    </row>
    <row r="167" spans="1:65" s="2" customFormat="1" ht="16.5" customHeight="1">
      <c r="A167" s="37"/>
      <c r="B167" s="38"/>
      <c r="C167" s="182" t="s">
        <v>814</v>
      </c>
      <c r="D167" s="182" t="s">
        <v>254</v>
      </c>
      <c r="E167" s="183" t="s">
        <v>5394</v>
      </c>
      <c r="F167" s="184" t="s">
        <v>5395</v>
      </c>
      <c r="G167" s="185" t="s">
        <v>5263</v>
      </c>
      <c r="H167" s="186">
        <v>123</v>
      </c>
      <c r="I167" s="187"/>
      <c r="J167" s="188">
        <f t="shared" si="20"/>
        <v>0</v>
      </c>
      <c r="K167" s="184" t="s">
        <v>378</v>
      </c>
      <c r="L167" s="42"/>
      <c r="M167" s="189" t="s">
        <v>21</v>
      </c>
      <c r="N167" s="190" t="s">
        <v>44</v>
      </c>
      <c r="O167" s="67"/>
      <c r="P167" s="191">
        <f t="shared" si="21"/>
        <v>0</v>
      </c>
      <c r="Q167" s="191">
        <v>0</v>
      </c>
      <c r="R167" s="191">
        <f t="shared" si="22"/>
        <v>0</v>
      </c>
      <c r="S167" s="191">
        <v>0</v>
      </c>
      <c r="T167" s="192">
        <f t="shared" si="23"/>
        <v>0</v>
      </c>
      <c r="U167" s="37"/>
      <c r="V167" s="37"/>
      <c r="W167" s="37"/>
      <c r="X167" s="37"/>
      <c r="Y167" s="37"/>
      <c r="Z167" s="37"/>
      <c r="AA167" s="37"/>
      <c r="AB167" s="37"/>
      <c r="AC167" s="37"/>
      <c r="AD167" s="37"/>
      <c r="AE167" s="37"/>
      <c r="AR167" s="193" t="s">
        <v>796</v>
      </c>
      <c r="AT167" s="193" t="s">
        <v>254</v>
      </c>
      <c r="AU167" s="193" t="s">
        <v>82</v>
      </c>
      <c r="AY167" s="20" t="s">
        <v>252</v>
      </c>
      <c r="BE167" s="194">
        <f t="shared" si="24"/>
        <v>0</v>
      </c>
      <c r="BF167" s="194">
        <f t="shared" si="25"/>
        <v>0</v>
      </c>
      <c r="BG167" s="194">
        <f t="shared" si="26"/>
        <v>0</v>
      </c>
      <c r="BH167" s="194">
        <f t="shared" si="27"/>
        <v>0</v>
      </c>
      <c r="BI167" s="194">
        <f t="shared" si="28"/>
        <v>0</v>
      </c>
      <c r="BJ167" s="20" t="s">
        <v>80</v>
      </c>
      <c r="BK167" s="194">
        <f t="shared" si="29"/>
        <v>0</v>
      </c>
      <c r="BL167" s="20" t="s">
        <v>796</v>
      </c>
      <c r="BM167" s="193" t="s">
        <v>1341</v>
      </c>
    </row>
    <row r="168" spans="1:65" s="2" customFormat="1" ht="16.5" customHeight="1">
      <c r="A168" s="37"/>
      <c r="B168" s="38"/>
      <c r="C168" s="182" t="s">
        <v>820</v>
      </c>
      <c r="D168" s="182" t="s">
        <v>254</v>
      </c>
      <c r="E168" s="183" t="s">
        <v>5396</v>
      </c>
      <c r="F168" s="184" t="s">
        <v>5397</v>
      </c>
      <c r="G168" s="185" t="s">
        <v>5263</v>
      </c>
      <c r="H168" s="186">
        <v>43</v>
      </c>
      <c r="I168" s="187"/>
      <c r="J168" s="188">
        <f t="shared" si="20"/>
        <v>0</v>
      </c>
      <c r="K168" s="184" t="s">
        <v>378</v>
      </c>
      <c r="L168" s="42"/>
      <c r="M168" s="189" t="s">
        <v>21</v>
      </c>
      <c r="N168" s="190" t="s">
        <v>44</v>
      </c>
      <c r="O168" s="67"/>
      <c r="P168" s="191">
        <f t="shared" si="21"/>
        <v>0</v>
      </c>
      <c r="Q168" s="191">
        <v>0</v>
      </c>
      <c r="R168" s="191">
        <f t="shared" si="22"/>
        <v>0</v>
      </c>
      <c r="S168" s="191">
        <v>0</v>
      </c>
      <c r="T168" s="192">
        <f t="shared" si="23"/>
        <v>0</v>
      </c>
      <c r="U168" s="37"/>
      <c r="V168" s="37"/>
      <c r="W168" s="37"/>
      <c r="X168" s="37"/>
      <c r="Y168" s="37"/>
      <c r="Z168" s="37"/>
      <c r="AA168" s="37"/>
      <c r="AB168" s="37"/>
      <c r="AC168" s="37"/>
      <c r="AD168" s="37"/>
      <c r="AE168" s="37"/>
      <c r="AR168" s="193" t="s">
        <v>796</v>
      </c>
      <c r="AT168" s="193" t="s">
        <v>254</v>
      </c>
      <c r="AU168" s="193" t="s">
        <v>82</v>
      </c>
      <c r="AY168" s="20" t="s">
        <v>252</v>
      </c>
      <c r="BE168" s="194">
        <f t="shared" si="24"/>
        <v>0</v>
      </c>
      <c r="BF168" s="194">
        <f t="shared" si="25"/>
        <v>0</v>
      </c>
      <c r="BG168" s="194">
        <f t="shared" si="26"/>
        <v>0</v>
      </c>
      <c r="BH168" s="194">
        <f t="shared" si="27"/>
        <v>0</v>
      </c>
      <c r="BI168" s="194">
        <f t="shared" si="28"/>
        <v>0</v>
      </c>
      <c r="BJ168" s="20" t="s">
        <v>80</v>
      </c>
      <c r="BK168" s="194">
        <f t="shared" si="29"/>
        <v>0</v>
      </c>
      <c r="BL168" s="20" t="s">
        <v>796</v>
      </c>
      <c r="BM168" s="193" t="s">
        <v>1356</v>
      </c>
    </row>
    <row r="169" spans="1:65" s="2" customFormat="1" ht="16.5" customHeight="1">
      <c r="A169" s="37"/>
      <c r="B169" s="38"/>
      <c r="C169" s="245" t="s">
        <v>831</v>
      </c>
      <c r="D169" s="245" t="s">
        <v>356</v>
      </c>
      <c r="E169" s="246" t="s">
        <v>5398</v>
      </c>
      <c r="F169" s="247" t="s">
        <v>5399</v>
      </c>
      <c r="G169" s="248" t="s">
        <v>5263</v>
      </c>
      <c r="H169" s="249">
        <v>80</v>
      </c>
      <c r="I169" s="250"/>
      <c r="J169" s="251">
        <f t="shared" si="20"/>
        <v>0</v>
      </c>
      <c r="K169" s="247" t="s">
        <v>378</v>
      </c>
      <c r="L169" s="252"/>
      <c r="M169" s="253" t="s">
        <v>21</v>
      </c>
      <c r="N169" s="254" t="s">
        <v>44</v>
      </c>
      <c r="O169" s="67"/>
      <c r="P169" s="191">
        <f t="shared" si="21"/>
        <v>0</v>
      </c>
      <c r="Q169" s="191">
        <v>0</v>
      </c>
      <c r="R169" s="191">
        <f t="shared" si="22"/>
        <v>0</v>
      </c>
      <c r="S169" s="191">
        <v>0</v>
      </c>
      <c r="T169" s="192">
        <f t="shared" si="23"/>
        <v>0</v>
      </c>
      <c r="U169" s="37"/>
      <c r="V169" s="37"/>
      <c r="W169" s="37"/>
      <c r="X169" s="37"/>
      <c r="Y169" s="37"/>
      <c r="Z169" s="37"/>
      <c r="AA169" s="37"/>
      <c r="AB169" s="37"/>
      <c r="AC169" s="37"/>
      <c r="AD169" s="37"/>
      <c r="AE169" s="37"/>
      <c r="AR169" s="193" t="s">
        <v>2177</v>
      </c>
      <c r="AT169" s="193" t="s">
        <v>356</v>
      </c>
      <c r="AU169" s="193" t="s">
        <v>82</v>
      </c>
      <c r="AY169" s="20" t="s">
        <v>252</v>
      </c>
      <c r="BE169" s="194">
        <f t="shared" si="24"/>
        <v>0</v>
      </c>
      <c r="BF169" s="194">
        <f t="shared" si="25"/>
        <v>0</v>
      </c>
      <c r="BG169" s="194">
        <f t="shared" si="26"/>
        <v>0</v>
      </c>
      <c r="BH169" s="194">
        <f t="shared" si="27"/>
        <v>0</v>
      </c>
      <c r="BI169" s="194">
        <f t="shared" si="28"/>
        <v>0</v>
      </c>
      <c r="BJ169" s="20" t="s">
        <v>80</v>
      </c>
      <c r="BK169" s="194">
        <f t="shared" si="29"/>
        <v>0</v>
      </c>
      <c r="BL169" s="20" t="s">
        <v>796</v>
      </c>
      <c r="BM169" s="193" t="s">
        <v>1373</v>
      </c>
    </row>
    <row r="170" spans="1:65" s="2" customFormat="1" ht="16.5" customHeight="1">
      <c r="A170" s="37"/>
      <c r="B170" s="38"/>
      <c r="C170" s="245" t="s">
        <v>838</v>
      </c>
      <c r="D170" s="245" t="s">
        <v>356</v>
      </c>
      <c r="E170" s="246" t="s">
        <v>5400</v>
      </c>
      <c r="F170" s="247" t="s">
        <v>5401</v>
      </c>
      <c r="G170" s="248" t="s">
        <v>5263</v>
      </c>
      <c r="H170" s="249">
        <v>7</v>
      </c>
      <c r="I170" s="250"/>
      <c r="J170" s="251">
        <f t="shared" si="20"/>
        <v>0</v>
      </c>
      <c r="K170" s="247" t="s">
        <v>378</v>
      </c>
      <c r="L170" s="252"/>
      <c r="M170" s="253" t="s">
        <v>21</v>
      </c>
      <c r="N170" s="254" t="s">
        <v>44</v>
      </c>
      <c r="O170" s="67"/>
      <c r="P170" s="191">
        <f t="shared" si="21"/>
        <v>0</v>
      </c>
      <c r="Q170" s="191">
        <v>0</v>
      </c>
      <c r="R170" s="191">
        <f t="shared" si="22"/>
        <v>0</v>
      </c>
      <c r="S170" s="191">
        <v>0</v>
      </c>
      <c r="T170" s="192">
        <f t="shared" si="23"/>
        <v>0</v>
      </c>
      <c r="U170" s="37"/>
      <c r="V170" s="37"/>
      <c r="W170" s="37"/>
      <c r="X170" s="37"/>
      <c r="Y170" s="37"/>
      <c r="Z170" s="37"/>
      <c r="AA170" s="37"/>
      <c r="AB170" s="37"/>
      <c r="AC170" s="37"/>
      <c r="AD170" s="37"/>
      <c r="AE170" s="37"/>
      <c r="AR170" s="193" t="s">
        <v>2177</v>
      </c>
      <c r="AT170" s="193" t="s">
        <v>356</v>
      </c>
      <c r="AU170" s="193" t="s">
        <v>82</v>
      </c>
      <c r="AY170" s="20" t="s">
        <v>252</v>
      </c>
      <c r="BE170" s="194">
        <f t="shared" si="24"/>
        <v>0</v>
      </c>
      <c r="BF170" s="194">
        <f t="shared" si="25"/>
        <v>0</v>
      </c>
      <c r="BG170" s="194">
        <f t="shared" si="26"/>
        <v>0</v>
      </c>
      <c r="BH170" s="194">
        <f t="shared" si="27"/>
        <v>0</v>
      </c>
      <c r="BI170" s="194">
        <f t="shared" si="28"/>
        <v>0</v>
      </c>
      <c r="BJ170" s="20" t="s">
        <v>80</v>
      </c>
      <c r="BK170" s="194">
        <f t="shared" si="29"/>
        <v>0</v>
      </c>
      <c r="BL170" s="20" t="s">
        <v>796</v>
      </c>
      <c r="BM170" s="193" t="s">
        <v>1392</v>
      </c>
    </row>
    <row r="171" spans="1:65" s="2" customFormat="1" ht="16.5" customHeight="1">
      <c r="A171" s="37"/>
      <c r="B171" s="38"/>
      <c r="C171" s="245" t="s">
        <v>853</v>
      </c>
      <c r="D171" s="245" t="s">
        <v>356</v>
      </c>
      <c r="E171" s="246" t="s">
        <v>5402</v>
      </c>
      <c r="F171" s="247" t="s">
        <v>5403</v>
      </c>
      <c r="G171" s="248" t="s">
        <v>5263</v>
      </c>
      <c r="H171" s="249">
        <v>16</v>
      </c>
      <c r="I171" s="250"/>
      <c r="J171" s="251">
        <f t="shared" si="20"/>
        <v>0</v>
      </c>
      <c r="K171" s="247" t="s">
        <v>378</v>
      </c>
      <c r="L171" s="252"/>
      <c r="M171" s="253" t="s">
        <v>21</v>
      </c>
      <c r="N171" s="254" t="s">
        <v>44</v>
      </c>
      <c r="O171" s="67"/>
      <c r="P171" s="191">
        <f t="shared" si="21"/>
        <v>0</v>
      </c>
      <c r="Q171" s="191">
        <v>0</v>
      </c>
      <c r="R171" s="191">
        <f t="shared" si="22"/>
        <v>0</v>
      </c>
      <c r="S171" s="191">
        <v>0</v>
      </c>
      <c r="T171" s="192">
        <f t="shared" si="23"/>
        <v>0</v>
      </c>
      <c r="U171" s="37"/>
      <c r="V171" s="37"/>
      <c r="W171" s="37"/>
      <c r="X171" s="37"/>
      <c r="Y171" s="37"/>
      <c r="Z171" s="37"/>
      <c r="AA171" s="37"/>
      <c r="AB171" s="37"/>
      <c r="AC171" s="37"/>
      <c r="AD171" s="37"/>
      <c r="AE171" s="37"/>
      <c r="AR171" s="193" t="s">
        <v>2177</v>
      </c>
      <c r="AT171" s="193" t="s">
        <v>356</v>
      </c>
      <c r="AU171" s="193" t="s">
        <v>82</v>
      </c>
      <c r="AY171" s="20" t="s">
        <v>252</v>
      </c>
      <c r="BE171" s="194">
        <f t="shared" si="24"/>
        <v>0</v>
      </c>
      <c r="BF171" s="194">
        <f t="shared" si="25"/>
        <v>0</v>
      </c>
      <c r="BG171" s="194">
        <f t="shared" si="26"/>
        <v>0</v>
      </c>
      <c r="BH171" s="194">
        <f t="shared" si="27"/>
        <v>0</v>
      </c>
      <c r="BI171" s="194">
        <f t="shared" si="28"/>
        <v>0</v>
      </c>
      <c r="BJ171" s="20" t="s">
        <v>80</v>
      </c>
      <c r="BK171" s="194">
        <f t="shared" si="29"/>
        <v>0</v>
      </c>
      <c r="BL171" s="20" t="s">
        <v>796</v>
      </c>
      <c r="BM171" s="193" t="s">
        <v>1402</v>
      </c>
    </row>
    <row r="172" spans="1:65" s="2" customFormat="1" ht="16.5" customHeight="1">
      <c r="A172" s="37"/>
      <c r="B172" s="38"/>
      <c r="C172" s="245" t="s">
        <v>861</v>
      </c>
      <c r="D172" s="245" t="s">
        <v>356</v>
      </c>
      <c r="E172" s="246" t="s">
        <v>5404</v>
      </c>
      <c r="F172" s="247" t="s">
        <v>5405</v>
      </c>
      <c r="G172" s="248" t="s">
        <v>5263</v>
      </c>
      <c r="H172" s="249">
        <v>47</v>
      </c>
      <c r="I172" s="250"/>
      <c r="J172" s="251">
        <f t="shared" si="20"/>
        <v>0</v>
      </c>
      <c r="K172" s="247" t="s">
        <v>378</v>
      </c>
      <c r="L172" s="252"/>
      <c r="M172" s="253" t="s">
        <v>21</v>
      </c>
      <c r="N172" s="254" t="s">
        <v>44</v>
      </c>
      <c r="O172" s="67"/>
      <c r="P172" s="191">
        <f t="shared" si="21"/>
        <v>0</v>
      </c>
      <c r="Q172" s="191">
        <v>0</v>
      </c>
      <c r="R172" s="191">
        <f t="shared" si="22"/>
        <v>0</v>
      </c>
      <c r="S172" s="191">
        <v>0</v>
      </c>
      <c r="T172" s="192">
        <f t="shared" si="23"/>
        <v>0</v>
      </c>
      <c r="U172" s="37"/>
      <c r="V172" s="37"/>
      <c r="W172" s="37"/>
      <c r="X172" s="37"/>
      <c r="Y172" s="37"/>
      <c r="Z172" s="37"/>
      <c r="AA172" s="37"/>
      <c r="AB172" s="37"/>
      <c r="AC172" s="37"/>
      <c r="AD172" s="37"/>
      <c r="AE172" s="37"/>
      <c r="AR172" s="193" t="s">
        <v>2177</v>
      </c>
      <c r="AT172" s="193" t="s">
        <v>356</v>
      </c>
      <c r="AU172" s="193" t="s">
        <v>82</v>
      </c>
      <c r="AY172" s="20" t="s">
        <v>252</v>
      </c>
      <c r="BE172" s="194">
        <f t="shared" si="24"/>
        <v>0</v>
      </c>
      <c r="BF172" s="194">
        <f t="shared" si="25"/>
        <v>0</v>
      </c>
      <c r="BG172" s="194">
        <f t="shared" si="26"/>
        <v>0</v>
      </c>
      <c r="BH172" s="194">
        <f t="shared" si="27"/>
        <v>0</v>
      </c>
      <c r="BI172" s="194">
        <f t="shared" si="28"/>
        <v>0</v>
      </c>
      <c r="BJ172" s="20" t="s">
        <v>80</v>
      </c>
      <c r="BK172" s="194">
        <f t="shared" si="29"/>
        <v>0</v>
      </c>
      <c r="BL172" s="20" t="s">
        <v>796</v>
      </c>
      <c r="BM172" s="193" t="s">
        <v>1415</v>
      </c>
    </row>
    <row r="173" spans="1:65" s="2" customFormat="1" ht="16.5" customHeight="1">
      <c r="A173" s="37"/>
      <c r="B173" s="38"/>
      <c r="C173" s="245" t="s">
        <v>873</v>
      </c>
      <c r="D173" s="245" t="s">
        <v>356</v>
      </c>
      <c r="E173" s="246" t="s">
        <v>5406</v>
      </c>
      <c r="F173" s="247" t="s">
        <v>5407</v>
      </c>
      <c r="G173" s="248" t="s">
        <v>5263</v>
      </c>
      <c r="H173" s="249">
        <v>4</v>
      </c>
      <c r="I173" s="250"/>
      <c r="J173" s="251">
        <f t="shared" si="20"/>
        <v>0</v>
      </c>
      <c r="K173" s="247" t="s">
        <v>378</v>
      </c>
      <c r="L173" s="252"/>
      <c r="M173" s="253" t="s">
        <v>21</v>
      </c>
      <c r="N173" s="254" t="s">
        <v>44</v>
      </c>
      <c r="O173" s="67"/>
      <c r="P173" s="191">
        <f t="shared" si="21"/>
        <v>0</v>
      </c>
      <c r="Q173" s="191">
        <v>0</v>
      </c>
      <c r="R173" s="191">
        <f t="shared" si="22"/>
        <v>0</v>
      </c>
      <c r="S173" s="191">
        <v>0</v>
      </c>
      <c r="T173" s="192">
        <f t="shared" si="23"/>
        <v>0</v>
      </c>
      <c r="U173" s="37"/>
      <c r="V173" s="37"/>
      <c r="W173" s="37"/>
      <c r="X173" s="37"/>
      <c r="Y173" s="37"/>
      <c r="Z173" s="37"/>
      <c r="AA173" s="37"/>
      <c r="AB173" s="37"/>
      <c r="AC173" s="37"/>
      <c r="AD173" s="37"/>
      <c r="AE173" s="37"/>
      <c r="AR173" s="193" t="s">
        <v>2177</v>
      </c>
      <c r="AT173" s="193" t="s">
        <v>356</v>
      </c>
      <c r="AU173" s="193" t="s">
        <v>82</v>
      </c>
      <c r="AY173" s="20" t="s">
        <v>252</v>
      </c>
      <c r="BE173" s="194">
        <f t="shared" si="24"/>
        <v>0</v>
      </c>
      <c r="BF173" s="194">
        <f t="shared" si="25"/>
        <v>0</v>
      </c>
      <c r="BG173" s="194">
        <f t="shared" si="26"/>
        <v>0</v>
      </c>
      <c r="BH173" s="194">
        <f t="shared" si="27"/>
        <v>0</v>
      </c>
      <c r="BI173" s="194">
        <f t="shared" si="28"/>
        <v>0</v>
      </c>
      <c r="BJ173" s="20" t="s">
        <v>80</v>
      </c>
      <c r="BK173" s="194">
        <f t="shared" si="29"/>
        <v>0</v>
      </c>
      <c r="BL173" s="20" t="s">
        <v>796</v>
      </c>
      <c r="BM173" s="193" t="s">
        <v>1427</v>
      </c>
    </row>
    <row r="174" spans="1:65" s="2" customFormat="1" ht="16.5" customHeight="1">
      <c r="A174" s="37"/>
      <c r="B174" s="38"/>
      <c r="C174" s="245" t="s">
        <v>879</v>
      </c>
      <c r="D174" s="245" t="s">
        <v>356</v>
      </c>
      <c r="E174" s="246" t="s">
        <v>5408</v>
      </c>
      <c r="F174" s="247" t="s">
        <v>5409</v>
      </c>
      <c r="G174" s="248" t="s">
        <v>5263</v>
      </c>
      <c r="H174" s="249">
        <v>12</v>
      </c>
      <c r="I174" s="250"/>
      <c r="J174" s="251">
        <f t="shared" si="20"/>
        <v>0</v>
      </c>
      <c r="K174" s="247" t="s">
        <v>378</v>
      </c>
      <c r="L174" s="252"/>
      <c r="M174" s="253" t="s">
        <v>21</v>
      </c>
      <c r="N174" s="254" t="s">
        <v>44</v>
      </c>
      <c r="O174" s="67"/>
      <c r="P174" s="191">
        <f t="shared" si="21"/>
        <v>0</v>
      </c>
      <c r="Q174" s="191">
        <v>0</v>
      </c>
      <c r="R174" s="191">
        <f t="shared" si="22"/>
        <v>0</v>
      </c>
      <c r="S174" s="191">
        <v>0</v>
      </c>
      <c r="T174" s="192">
        <f t="shared" si="23"/>
        <v>0</v>
      </c>
      <c r="U174" s="37"/>
      <c r="V174" s="37"/>
      <c r="W174" s="37"/>
      <c r="X174" s="37"/>
      <c r="Y174" s="37"/>
      <c r="Z174" s="37"/>
      <c r="AA174" s="37"/>
      <c r="AB174" s="37"/>
      <c r="AC174" s="37"/>
      <c r="AD174" s="37"/>
      <c r="AE174" s="37"/>
      <c r="AR174" s="193" t="s">
        <v>2177</v>
      </c>
      <c r="AT174" s="193" t="s">
        <v>356</v>
      </c>
      <c r="AU174" s="193" t="s">
        <v>82</v>
      </c>
      <c r="AY174" s="20" t="s">
        <v>252</v>
      </c>
      <c r="BE174" s="194">
        <f t="shared" si="24"/>
        <v>0</v>
      </c>
      <c r="BF174" s="194">
        <f t="shared" si="25"/>
        <v>0</v>
      </c>
      <c r="BG174" s="194">
        <f t="shared" si="26"/>
        <v>0</v>
      </c>
      <c r="BH174" s="194">
        <f t="shared" si="27"/>
        <v>0</v>
      </c>
      <c r="BI174" s="194">
        <f t="shared" si="28"/>
        <v>0</v>
      </c>
      <c r="BJ174" s="20" t="s">
        <v>80</v>
      </c>
      <c r="BK174" s="194">
        <f t="shared" si="29"/>
        <v>0</v>
      </c>
      <c r="BL174" s="20" t="s">
        <v>796</v>
      </c>
      <c r="BM174" s="193" t="s">
        <v>1442</v>
      </c>
    </row>
    <row r="175" spans="1:65" s="2" customFormat="1" ht="16.5" customHeight="1">
      <c r="A175" s="37"/>
      <c r="B175" s="38"/>
      <c r="C175" s="182" t="s">
        <v>903</v>
      </c>
      <c r="D175" s="182" t="s">
        <v>254</v>
      </c>
      <c r="E175" s="183" t="s">
        <v>5410</v>
      </c>
      <c r="F175" s="184" t="s">
        <v>5411</v>
      </c>
      <c r="G175" s="185" t="s">
        <v>5263</v>
      </c>
      <c r="H175" s="186">
        <v>3</v>
      </c>
      <c r="I175" s="187"/>
      <c r="J175" s="188">
        <f t="shared" si="20"/>
        <v>0</v>
      </c>
      <c r="K175" s="184" t="s">
        <v>378</v>
      </c>
      <c r="L175" s="42"/>
      <c r="M175" s="189" t="s">
        <v>21</v>
      </c>
      <c r="N175" s="190" t="s">
        <v>44</v>
      </c>
      <c r="O175" s="67"/>
      <c r="P175" s="191">
        <f t="shared" si="21"/>
        <v>0</v>
      </c>
      <c r="Q175" s="191">
        <v>0</v>
      </c>
      <c r="R175" s="191">
        <f t="shared" si="22"/>
        <v>0</v>
      </c>
      <c r="S175" s="191">
        <v>0</v>
      </c>
      <c r="T175" s="192">
        <f t="shared" si="23"/>
        <v>0</v>
      </c>
      <c r="U175" s="37"/>
      <c r="V175" s="37"/>
      <c r="W175" s="37"/>
      <c r="X175" s="37"/>
      <c r="Y175" s="37"/>
      <c r="Z175" s="37"/>
      <c r="AA175" s="37"/>
      <c r="AB175" s="37"/>
      <c r="AC175" s="37"/>
      <c r="AD175" s="37"/>
      <c r="AE175" s="37"/>
      <c r="AR175" s="193" t="s">
        <v>796</v>
      </c>
      <c r="AT175" s="193" t="s">
        <v>254</v>
      </c>
      <c r="AU175" s="193" t="s">
        <v>82</v>
      </c>
      <c r="AY175" s="20" t="s">
        <v>252</v>
      </c>
      <c r="BE175" s="194">
        <f t="shared" si="24"/>
        <v>0</v>
      </c>
      <c r="BF175" s="194">
        <f t="shared" si="25"/>
        <v>0</v>
      </c>
      <c r="BG175" s="194">
        <f t="shared" si="26"/>
        <v>0</v>
      </c>
      <c r="BH175" s="194">
        <f t="shared" si="27"/>
        <v>0</v>
      </c>
      <c r="BI175" s="194">
        <f t="shared" si="28"/>
        <v>0</v>
      </c>
      <c r="BJ175" s="20" t="s">
        <v>80</v>
      </c>
      <c r="BK175" s="194">
        <f t="shared" si="29"/>
        <v>0</v>
      </c>
      <c r="BL175" s="20" t="s">
        <v>796</v>
      </c>
      <c r="BM175" s="193" t="s">
        <v>263</v>
      </c>
    </row>
    <row r="176" spans="1:65" s="2" customFormat="1" ht="16.5" customHeight="1">
      <c r="A176" s="37"/>
      <c r="B176" s="38"/>
      <c r="C176" s="245" t="s">
        <v>909</v>
      </c>
      <c r="D176" s="245" t="s">
        <v>356</v>
      </c>
      <c r="E176" s="246" t="s">
        <v>5412</v>
      </c>
      <c r="F176" s="247" t="s">
        <v>5413</v>
      </c>
      <c r="G176" s="248" t="s">
        <v>5263</v>
      </c>
      <c r="H176" s="249">
        <v>3</v>
      </c>
      <c r="I176" s="250"/>
      <c r="J176" s="251">
        <f t="shared" si="20"/>
        <v>0</v>
      </c>
      <c r="K176" s="247" t="s">
        <v>378</v>
      </c>
      <c r="L176" s="252"/>
      <c r="M176" s="253" t="s">
        <v>21</v>
      </c>
      <c r="N176" s="254" t="s">
        <v>44</v>
      </c>
      <c r="O176" s="67"/>
      <c r="P176" s="191">
        <f t="shared" si="21"/>
        <v>0</v>
      </c>
      <c r="Q176" s="191">
        <v>0</v>
      </c>
      <c r="R176" s="191">
        <f t="shared" si="22"/>
        <v>0</v>
      </c>
      <c r="S176" s="191">
        <v>0</v>
      </c>
      <c r="T176" s="192">
        <f t="shared" si="23"/>
        <v>0</v>
      </c>
      <c r="U176" s="37"/>
      <c r="V176" s="37"/>
      <c r="W176" s="37"/>
      <c r="X176" s="37"/>
      <c r="Y176" s="37"/>
      <c r="Z176" s="37"/>
      <c r="AA176" s="37"/>
      <c r="AB176" s="37"/>
      <c r="AC176" s="37"/>
      <c r="AD176" s="37"/>
      <c r="AE176" s="37"/>
      <c r="AR176" s="193" t="s">
        <v>2177</v>
      </c>
      <c r="AT176" s="193" t="s">
        <v>356</v>
      </c>
      <c r="AU176" s="193" t="s">
        <v>82</v>
      </c>
      <c r="AY176" s="20" t="s">
        <v>252</v>
      </c>
      <c r="BE176" s="194">
        <f t="shared" si="24"/>
        <v>0</v>
      </c>
      <c r="BF176" s="194">
        <f t="shared" si="25"/>
        <v>0</v>
      </c>
      <c r="BG176" s="194">
        <f t="shared" si="26"/>
        <v>0</v>
      </c>
      <c r="BH176" s="194">
        <f t="shared" si="27"/>
        <v>0</v>
      </c>
      <c r="BI176" s="194">
        <f t="shared" si="28"/>
        <v>0</v>
      </c>
      <c r="BJ176" s="20" t="s">
        <v>80</v>
      </c>
      <c r="BK176" s="194">
        <f t="shared" si="29"/>
        <v>0</v>
      </c>
      <c r="BL176" s="20" t="s">
        <v>796</v>
      </c>
      <c r="BM176" s="193" t="s">
        <v>1463</v>
      </c>
    </row>
    <row r="177" spans="1:65" s="2" customFormat="1" ht="16.5" customHeight="1">
      <c r="A177" s="37"/>
      <c r="B177" s="38"/>
      <c r="C177" s="182" t="s">
        <v>914</v>
      </c>
      <c r="D177" s="182" t="s">
        <v>254</v>
      </c>
      <c r="E177" s="183" t="s">
        <v>5414</v>
      </c>
      <c r="F177" s="184" t="s">
        <v>5415</v>
      </c>
      <c r="G177" s="185" t="s">
        <v>5263</v>
      </c>
      <c r="H177" s="186">
        <v>3</v>
      </c>
      <c r="I177" s="187"/>
      <c r="J177" s="188">
        <f t="shared" si="20"/>
        <v>0</v>
      </c>
      <c r="K177" s="184" t="s">
        <v>378</v>
      </c>
      <c r="L177" s="42"/>
      <c r="M177" s="189" t="s">
        <v>21</v>
      </c>
      <c r="N177" s="190" t="s">
        <v>44</v>
      </c>
      <c r="O177" s="67"/>
      <c r="P177" s="191">
        <f t="shared" si="21"/>
        <v>0</v>
      </c>
      <c r="Q177" s="191">
        <v>0</v>
      </c>
      <c r="R177" s="191">
        <f t="shared" si="22"/>
        <v>0</v>
      </c>
      <c r="S177" s="191">
        <v>0</v>
      </c>
      <c r="T177" s="192">
        <f t="shared" si="23"/>
        <v>0</v>
      </c>
      <c r="U177" s="37"/>
      <c r="V177" s="37"/>
      <c r="W177" s="37"/>
      <c r="X177" s="37"/>
      <c r="Y177" s="37"/>
      <c r="Z177" s="37"/>
      <c r="AA177" s="37"/>
      <c r="AB177" s="37"/>
      <c r="AC177" s="37"/>
      <c r="AD177" s="37"/>
      <c r="AE177" s="37"/>
      <c r="AR177" s="193" t="s">
        <v>796</v>
      </c>
      <c r="AT177" s="193" t="s">
        <v>254</v>
      </c>
      <c r="AU177" s="193" t="s">
        <v>82</v>
      </c>
      <c r="AY177" s="20" t="s">
        <v>252</v>
      </c>
      <c r="BE177" s="194">
        <f t="shared" si="24"/>
        <v>0</v>
      </c>
      <c r="BF177" s="194">
        <f t="shared" si="25"/>
        <v>0</v>
      </c>
      <c r="BG177" s="194">
        <f t="shared" si="26"/>
        <v>0</v>
      </c>
      <c r="BH177" s="194">
        <f t="shared" si="27"/>
        <v>0</v>
      </c>
      <c r="BI177" s="194">
        <f t="shared" si="28"/>
        <v>0</v>
      </c>
      <c r="BJ177" s="20" t="s">
        <v>80</v>
      </c>
      <c r="BK177" s="194">
        <f t="shared" si="29"/>
        <v>0</v>
      </c>
      <c r="BL177" s="20" t="s">
        <v>796</v>
      </c>
      <c r="BM177" s="193" t="s">
        <v>1477</v>
      </c>
    </row>
    <row r="178" spans="1:65" s="2" customFormat="1" ht="16.5" customHeight="1">
      <c r="A178" s="37"/>
      <c r="B178" s="38"/>
      <c r="C178" s="245" t="s">
        <v>920</v>
      </c>
      <c r="D178" s="245" t="s">
        <v>356</v>
      </c>
      <c r="E178" s="246" t="s">
        <v>5416</v>
      </c>
      <c r="F178" s="247" t="s">
        <v>5417</v>
      </c>
      <c r="G178" s="248" t="s">
        <v>5263</v>
      </c>
      <c r="H178" s="249">
        <v>3</v>
      </c>
      <c r="I178" s="250"/>
      <c r="J178" s="251">
        <f t="shared" si="20"/>
        <v>0</v>
      </c>
      <c r="K178" s="247" t="s">
        <v>378</v>
      </c>
      <c r="L178" s="252"/>
      <c r="M178" s="253" t="s">
        <v>21</v>
      </c>
      <c r="N178" s="254" t="s">
        <v>44</v>
      </c>
      <c r="O178" s="67"/>
      <c r="P178" s="191">
        <f t="shared" si="21"/>
        <v>0</v>
      </c>
      <c r="Q178" s="191">
        <v>0</v>
      </c>
      <c r="R178" s="191">
        <f t="shared" si="22"/>
        <v>0</v>
      </c>
      <c r="S178" s="191">
        <v>0</v>
      </c>
      <c r="T178" s="192">
        <f t="shared" si="23"/>
        <v>0</v>
      </c>
      <c r="U178" s="37"/>
      <c r="V178" s="37"/>
      <c r="W178" s="37"/>
      <c r="X178" s="37"/>
      <c r="Y178" s="37"/>
      <c r="Z178" s="37"/>
      <c r="AA178" s="37"/>
      <c r="AB178" s="37"/>
      <c r="AC178" s="37"/>
      <c r="AD178" s="37"/>
      <c r="AE178" s="37"/>
      <c r="AR178" s="193" t="s">
        <v>2177</v>
      </c>
      <c r="AT178" s="193" t="s">
        <v>356</v>
      </c>
      <c r="AU178" s="193" t="s">
        <v>82</v>
      </c>
      <c r="AY178" s="20" t="s">
        <v>252</v>
      </c>
      <c r="BE178" s="194">
        <f t="shared" si="24"/>
        <v>0</v>
      </c>
      <c r="BF178" s="194">
        <f t="shared" si="25"/>
        <v>0</v>
      </c>
      <c r="BG178" s="194">
        <f t="shared" si="26"/>
        <v>0</v>
      </c>
      <c r="BH178" s="194">
        <f t="shared" si="27"/>
        <v>0</v>
      </c>
      <c r="BI178" s="194">
        <f t="shared" si="28"/>
        <v>0</v>
      </c>
      <c r="BJ178" s="20" t="s">
        <v>80</v>
      </c>
      <c r="BK178" s="194">
        <f t="shared" si="29"/>
        <v>0</v>
      </c>
      <c r="BL178" s="20" t="s">
        <v>796</v>
      </c>
      <c r="BM178" s="193" t="s">
        <v>1489</v>
      </c>
    </row>
    <row r="179" spans="1:65" s="2" customFormat="1" ht="16.5" customHeight="1">
      <c r="A179" s="37"/>
      <c r="B179" s="38"/>
      <c r="C179" s="182" t="s">
        <v>925</v>
      </c>
      <c r="D179" s="182" t="s">
        <v>254</v>
      </c>
      <c r="E179" s="183" t="s">
        <v>5418</v>
      </c>
      <c r="F179" s="184" t="s">
        <v>5419</v>
      </c>
      <c r="G179" s="185" t="s">
        <v>5263</v>
      </c>
      <c r="H179" s="186">
        <v>2</v>
      </c>
      <c r="I179" s="187"/>
      <c r="J179" s="188">
        <f t="shared" si="20"/>
        <v>0</v>
      </c>
      <c r="K179" s="184" t="s">
        <v>378</v>
      </c>
      <c r="L179" s="42"/>
      <c r="M179" s="189" t="s">
        <v>21</v>
      </c>
      <c r="N179" s="190" t="s">
        <v>44</v>
      </c>
      <c r="O179" s="67"/>
      <c r="P179" s="191">
        <f t="shared" si="21"/>
        <v>0</v>
      </c>
      <c r="Q179" s="191">
        <v>0</v>
      </c>
      <c r="R179" s="191">
        <f t="shared" si="22"/>
        <v>0</v>
      </c>
      <c r="S179" s="191">
        <v>0</v>
      </c>
      <c r="T179" s="192">
        <f t="shared" si="23"/>
        <v>0</v>
      </c>
      <c r="U179" s="37"/>
      <c r="V179" s="37"/>
      <c r="W179" s="37"/>
      <c r="X179" s="37"/>
      <c r="Y179" s="37"/>
      <c r="Z179" s="37"/>
      <c r="AA179" s="37"/>
      <c r="AB179" s="37"/>
      <c r="AC179" s="37"/>
      <c r="AD179" s="37"/>
      <c r="AE179" s="37"/>
      <c r="AR179" s="193" t="s">
        <v>796</v>
      </c>
      <c r="AT179" s="193" t="s">
        <v>254</v>
      </c>
      <c r="AU179" s="193" t="s">
        <v>82</v>
      </c>
      <c r="AY179" s="20" t="s">
        <v>252</v>
      </c>
      <c r="BE179" s="194">
        <f t="shared" si="24"/>
        <v>0</v>
      </c>
      <c r="BF179" s="194">
        <f t="shared" si="25"/>
        <v>0</v>
      </c>
      <c r="BG179" s="194">
        <f t="shared" si="26"/>
        <v>0</v>
      </c>
      <c r="BH179" s="194">
        <f t="shared" si="27"/>
        <v>0</v>
      </c>
      <c r="BI179" s="194">
        <f t="shared" si="28"/>
        <v>0</v>
      </c>
      <c r="BJ179" s="20" t="s">
        <v>80</v>
      </c>
      <c r="BK179" s="194">
        <f t="shared" si="29"/>
        <v>0</v>
      </c>
      <c r="BL179" s="20" t="s">
        <v>796</v>
      </c>
      <c r="BM179" s="193" t="s">
        <v>1500</v>
      </c>
    </row>
    <row r="180" spans="1:65" s="2" customFormat="1" ht="16.5" customHeight="1">
      <c r="A180" s="37"/>
      <c r="B180" s="38"/>
      <c r="C180" s="245" t="s">
        <v>735</v>
      </c>
      <c r="D180" s="245" t="s">
        <v>356</v>
      </c>
      <c r="E180" s="246" t="s">
        <v>5420</v>
      </c>
      <c r="F180" s="247" t="s">
        <v>5421</v>
      </c>
      <c r="G180" s="248" t="s">
        <v>5263</v>
      </c>
      <c r="H180" s="249">
        <v>2</v>
      </c>
      <c r="I180" s="250"/>
      <c r="J180" s="251">
        <f t="shared" si="20"/>
        <v>0</v>
      </c>
      <c r="K180" s="247" t="s">
        <v>378</v>
      </c>
      <c r="L180" s="252"/>
      <c r="M180" s="253" t="s">
        <v>21</v>
      </c>
      <c r="N180" s="254" t="s">
        <v>44</v>
      </c>
      <c r="O180" s="67"/>
      <c r="P180" s="191">
        <f t="shared" si="21"/>
        <v>0</v>
      </c>
      <c r="Q180" s="191">
        <v>0</v>
      </c>
      <c r="R180" s="191">
        <f t="shared" si="22"/>
        <v>0</v>
      </c>
      <c r="S180" s="191">
        <v>0</v>
      </c>
      <c r="T180" s="192">
        <f t="shared" si="23"/>
        <v>0</v>
      </c>
      <c r="U180" s="37"/>
      <c r="V180" s="37"/>
      <c r="W180" s="37"/>
      <c r="X180" s="37"/>
      <c r="Y180" s="37"/>
      <c r="Z180" s="37"/>
      <c r="AA180" s="37"/>
      <c r="AB180" s="37"/>
      <c r="AC180" s="37"/>
      <c r="AD180" s="37"/>
      <c r="AE180" s="37"/>
      <c r="AR180" s="193" t="s">
        <v>2177</v>
      </c>
      <c r="AT180" s="193" t="s">
        <v>356</v>
      </c>
      <c r="AU180" s="193" t="s">
        <v>82</v>
      </c>
      <c r="AY180" s="20" t="s">
        <v>252</v>
      </c>
      <c r="BE180" s="194">
        <f t="shared" si="24"/>
        <v>0</v>
      </c>
      <c r="BF180" s="194">
        <f t="shared" si="25"/>
        <v>0</v>
      </c>
      <c r="BG180" s="194">
        <f t="shared" si="26"/>
        <v>0</v>
      </c>
      <c r="BH180" s="194">
        <f t="shared" si="27"/>
        <v>0</v>
      </c>
      <c r="BI180" s="194">
        <f t="shared" si="28"/>
        <v>0</v>
      </c>
      <c r="BJ180" s="20" t="s">
        <v>80</v>
      </c>
      <c r="BK180" s="194">
        <f t="shared" si="29"/>
        <v>0</v>
      </c>
      <c r="BL180" s="20" t="s">
        <v>796</v>
      </c>
      <c r="BM180" s="193" t="s">
        <v>1511</v>
      </c>
    </row>
    <row r="181" spans="1:65" s="2" customFormat="1" ht="16.5" customHeight="1">
      <c r="A181" s="37"/>
      <c r="B181" s="38"/>
      <c r="C181" s="182" t="s">
        <v>935</v>
      </c>
      <c r="D181" s="182" t="s">
        <v>254</v>
      </c>
      <c r="E181" s="183" t="s">
        <v>5422</v>
      </c>
      <c r="F181" s="184" t="s">
        <v>5423</v>
      </c>
      <c r="G181" s="185" t="s">
        <v>5263</v>
      </c>
      <c r="H181" s="186">
        <v>4</v>
      </c>
      <c r="I181" s="187"/>
      <c r="J181" s="188">
        <f t="shared" si="20"/>
        <v>0</v>
      </c>
      <c r="K181" s="184" t="s">
        <v>378</v>
      </c>
      <c r="L181" s="42"/>
      <c r="M181" s="189" t="s">
        <v>21</v>
      </c>
      <c r="N181" s="190" t="s">
        <v>44</v>
      </c>
      <c r="O181" s="67"/>
      <c r="P181" s="191">
        <f t="shared" si="21"/>
        <v>0</v>
      </c>
      <c r="Q181" s="191">
        <v>0</v>
      </c>
      <c r="R181" s="191">
        <f t="shared" si="22"/>
        <v>0</v>
      </c>
      <c r="S181" s="191">
        <v>0</v>
      </c>
      <c r="T181" s="192">
        <f t="shared" si="23"/>
        <v>0</v>
      </c>
      <c r="U181" s="37"/>
      <c r="V181" s="37"/>
      <c r="W181" s="37"/>
      <c r="X181" s="37"/>
      <c r="Y181" s="37"/>
      <c r="Z181" s="37"/>
      <c r="AA181" s="37"/>
      <c r="AB181" s="37"/>
      <c r="AC181" s="37"/>
      <c r="AD181" s="37"/>
      <c r="AE181" s="37"/>
      <c r="AR181" s="193" t="s">
        <v>796</v>
      </c>
      <c r="AT181" s="193" t="s">
        <v>254</v>
      </c>
      <c r="AU181" s="193" t="s">
        <v>82</v>
      </c>
      <c r="AY181" s="20" t="s">
        <v>252</v>
      </c>
      <c r="BE181" s="194">
        <f t="shared" si="24"/>
        <v>0</v>
      </c>
      <c r="BF181" s="194">
        <f t="shared" si="25"/>
        <v>0</v>
      </c>
      <c r="BG181" s="194">
        <f t="shared" si="26"/>
        <v>0</v>
      </c>
      <c r="BH181" s="194">
        <f t="shared" si="27"/>
        <v>0</v>
      </c>
      <c r="BI181" s="194">
        <f t="shared" si="28"/>
        <v>0</v>
      </c>
      <c r="BJ181" s="20" t="s">
        <v>80</v>
      </c>
      <c r="BK181" s="194">
        <f t="shared" si="29"/>
        <v>0</v>
      </c>
      <c r="BL181" s="20" t="s">
        <v>796</v>
      </c>
      <c r="BM181" s="193" t="s">
        <v>1529</v>
      </c>
    </row>
    <row r="182" spans="1:65" s="2" customFormat="1" ht="16.5" customHeight="1">
      <c r="A182" s="37"/>
      <c r="B182" s="38"/>
      <c r="C182" s="245" t="s">
        <v>943</v>
      </c>
      <c r="D182" s="245" t="s">
        <v>356</v>
      </c>
      <c r="E182" s="246" t="s">
        <v>5424</v>
      </c>
      <c r="F182" s="247" t="s">
        <v>5425</v>
      </c>
      <c r="G182" s="248" t="s">
        <v>5263</v>
      </c>
      <c r="H182" s="249">
        <v>4</v>
      </c>
      <c r="I182" s="250"/>
      <c r="J182" s="251">
        <f t="shared" si="20"/>
        <v>0</v>
      </c>
      <c r="K182" s="247" t="s">
        <v>378</v>
      </c>
      <c r="L182" s="252"/>
      <c r="M182" s="253" t="s">
        <v>21</v>
      </c>
      <c r="N182" s="254" t="s">
        <v>44</v>
      </c>
      <c r="O182" s="67"/>
      <c r="P182" s="191">
        <f t="shared" si="21"/>
        <v>0</v>
      </c>
      <c r="Q182" s="191">
        <v>0</v>
      </c>
      <c r="R182" s="191">
        <f t="shared" si="22"/>
        <v>0</v>
      </c>
      <c r="S182" s="191">
        <v>0</v>
      </c>
      <c r="T182" s="192">
        <f t="shared" si="23"/>
        <v>0</v>
      </c>
      <c r="U182" s="37"/>
      <c r="V182" s="37"/>
      <c r="W182" s="37"/>
      <c r="X182" s="37"/>
      <c r="Y182" s="37"/>
      <c r="Z182" s="37"/>
      <c r="AA182" s="37"/>
      <c r="AB182" s="37"/>
      <c r="AC182" s="37"/>
      <c r="AD182" s="37"/>
      <c r="AE182" s="37"/>
      <c r="AR182" s="193" t="s">
        <v>2177</v>
      </c>
      <c r="AT182" s="193" t="s">
        <v>356</v>
      </c>
      <c r="AU182" s="193" t="s">
        <v>82</v>
      </c>
      <c r="AY182" s="20" t="s">
        <v>252</v>
      </c>
      <c r="BE182" s="194">
        <f t="shared" si="24"/>
        <v>0</v>
      </c>
      <c r="BF182" s="194">
        <f t="shared" si="25"/>
        <v>0</v>
      </c>
      <c r="BG182" s="194">
        <f t="shared" si="26"/>
        <v>0</v>
      </c>
      <c r="BH182" s="194">
        <f t="shared" si="27"/>
        <v>0</v>
      </c>
      <c r="BI182" s="194">
        <f t="shared" si="28"/>
        <v>0</v>
      </c>
      <c r="BJ182" s="20" t="s">
        <v>80</v>
      </c>
      <c r="BK182" s="194">
        <f t="shared" si="29"/>
        <v>0</v>
      </c>
      <c r="BL182" s="20" t="s">
        <v>796</v>
      </c>
      <c r="BM182" s="193" t="s">
        <v>1550</v>
      </c>
    </row>
    <row r="183" spans="1:65" s="2" customFormat="1" ht="16.5" customHeight="1">
      <c r="A183" s="37"/>
      <c r="B183" s="38"/>
      <c r="C183" s="182" t="s">
        <v>949</v>
      </c>
      <c r="D183" s="182" t="s">
        <v>254</v>
      </c>
      <c r="E183" s="183" t="s">
        <v>5426</v>
      </c>
      <c r="F183" s="184" t="s">
        <v>5427</v>
      </c>
      <c r="G183" s="185" t="s">
        <v>5263</v>
      </c>
      <c r="H183" s="186">
        <v>2</v>
      </c>
      <c r="I183" s="187"/>
      <c r="J183" s="188">
        <f t="shared" si="20"/>
        <v>0</v>
      </c>
      <c r="K183" s="184" t="s">
        <v>378</v>
      </c>
      <c r="L183" s="42"/>
      <c r="M183" s="189" t="s">
        <v>21</v>
      </c>
      <c r="N183" s="190" t="s">
        <v>44</v>
      </c>
      <c r="O183" s="67"/>
      <c r="P183" s="191">
        <f t="shared" si="21"/>
        <v>0</v>
      </c>
      <c r="Q183" s="191">
        <v>0</v>
      </c>
      <c r="R183" s="191">
        <f t="shared" si="22"/>
        <v>0</v>
      </c>
      <c r="S183" s="191">
        <v>0</v>
      </c>
      <c r="T183" s="192">
        <f t="shared" si="23"/>
        <v>0</v>
      </c>
      <c r="U183" s="37"/>
      <c r="V183" s="37"/>
      <c r="W183" s="37"/>
      <c r="X183" s="37"/>
      <c r="Y183" s="37"/>
      <c r="Z183" s="37"/>
      <c r="AA183" s="37"/>
      <c r="AB183" s="37"/>
      <c r="AC183" s="37"/>
      <c r="AD183" s="37"/>
      <c r="AE183" s="37"/>
      <c r="AR183" s="193" t="s">
        <v>796</v>
      </c>
      <c r="AT183" s="193" t="s">
        <v>254</v>
      </c>
      <c r="AU183" s="193" t="s">
        <v>82</v>
      </c>
      <c r="AY183" s="20" t="s">
        <v>252</v>
      </c>
      <c r="BE183" s="194">
        <f t="shared" si="24"/>
        <v>0</v>
      </c>
      <c r="BF183" s="194">
        <f t="shared" si="25"/>
        <v>0</v>
      </c>
      <c r="BG183" s="194">
        <f t="shared" si="26"/>
        <v>0</v>
      </c>
      <c r="BH183" s="194">
        <f t="shared" si="27"/>
        <v>0</v>
      </c>
      <c r="BI183" s="194">
        <f t="shared" si="28"/>
        <v>0</v>
      </c>
      <c r="BJ183" s="20" t="s">
        <v>80</v>
      </c>
      <c r="BK183" s="194">
        <f t="shared" si="29"/>
        <v>0</v>
      </c>
      <c r="BL183" s="20" t="s">
        <v>796</v>
      </c>
      <c r="BM183" s="193" t="s">
        <v>1562</v>
      </c>
    </row>
    <row r="184" spans="1:65" s="2" customFormat="1" ht="16.5" customHeight="1">
      <c r="A184" s="37"/>
      <c r="B184" s="38"/>
      <c r="C184" s="245" t="s">
        <v>959</v>
      </c>
      <c r="D184" s="245" t="s">
        <v>356</v>
      </c>
      <c r="E184" s="246" t="s">
        <v>5428</v>
      </c>
      <c r="F184" s="247" t="s">
        <v>5429</v>
      </c>
      <c r="G184" s="248" t="s">
        <v>5263</v>
      </c>
      <c r="H184" s="249">
        <v>2</v>
      </c>
      <c r="I184" s="250"/>
      <c r="J184" s="251">
        <f t="shared" si="20"/>
        <v>0</v>
      </c>
      <c r="K184" s="247" t="s">
        <v>378</v>
      </c>
      <c r="L184" s="252"/>
      <c r="M184" s="253" t="s">
        <v>21</v>
      </c>
      <c r="N184" s="254" t="s">
        <v>44</v>
      </c>
      <c r="O184" s="67"/>
      <c r="P184" s="191">
        <f t="shared" si="21"/>
        <v>0</v>
      </c>
      <c r="Q184" s="191">
        <v>0</v>
      </c>
      <c r="R184" s="191">
        <f t="shared" si="22"/>
        <v>0</v>
      </c>
      <c r="S184" s="191">
        <v>0</v>
      </c>
      <c r="T184" s="192">
        <f t="shared" si="23"/>
        <v>0</v>
      </c>
      <c r="U184" s="37"/>
      <c r="V184" s="37"/>
      <c r="W184" s="37"/>
      <c r="X184" s="37"/>
      <c r="Y184" s="37"/>
      <c r="Z184" s="37"/>
      <c r="AA184" s="37"/>
      <c r="AB184" s="37"/>
      <c r="AC184" s="37"/>
      <c r="AD184" s="37"/>
      <c r="AE184" s="37"/>
      <c r="AR184" s="193" t="s">
        <v>2177</v>
      </c>
      <c r="AT184" s="193" t="s">
        <v>356</v>
      </c>
      <c r="AU184" s="193" t="s">
        <v>82</v>
      </c>
      <c r="AY184" s="20" t="s">
        <v>252</v>
      </c>
      <c r="BE184" s="194">
        <f t="shared" si="24"/>
        <v>0</v>
      </c>
      <c r="BF184" s="194">
        <f t="shared" si="25"/>
        <v>0</v>
      </c>
      <c r="BG184" s="194">
        <f t="shared" si="26"/>
        <v>0</v>
      </c>
      <c r="BH184" s="194">
        <f t="shared" si="27"/>
        <v>0</v>
      </c>
      <c r="BI184" s="194">
        <f t="shared" si="28"/>
        <v>0</v>
      </c>
      <c r="BJ184" s="20" t="s">
        <v>80</v>
      </c>
      <c r="BK184" s="194">
        <f t="shared" si="29"/>
        <v>0</v>
      </c>
      <c r="BL184" s="20" t="s">
        <v>796</v>
      </c>
      <c r="BM184" s="193" t="s">
        <v>1581</v>
      </c>
    </row>
    <row r="185" spans="1:65" s="2" customFormat="1" ht="16.5" customHeight="1">
      <c r="A185" s="37"/>
      <c r="B185" s="38"/>
      <c r="C185" s="182" t="s">
        <v>973</v>
      </c>
      <c r="D185" s="182" t="s">
        <v>254</v>
      </c>
      <c r="E185" s="183" t="s">
        <v>5430</v>
      </c>
      <c r="F185" s="184" t="s">
        <v>5431</v>
      </c>
      <c r="G185" s="185" t="s">
        <v>5263</v>
      </c>
      <c r="H185" s="186">
        <v>1</v>
      </c>
      <c r="I185" s="187"/>
      <c r="J185" s="188">
        <f t="shared" si="20"/>
        <v>0</v>
      </c>
      <c r="K185" s="184" t="s">
        <v>378</v>
      </c>
      <c r="L185" s="42"/>
      <c r="M185" s="189" t="s">
        <v>21</v>
      </c>
      <c r="N185" s="190" t="s">
        <v>44</v>
      </c>
      <c r="O185" s="67"/>
      <c r="P185" s="191">
        <f t="shared" si="21"/>
        <v>0</v>
      </c>
      <c r="Q185" s="191">
        <v>0</v>
      </c>
      <c r="R185" s="191">
        <f t="shared" si="22"/>
        <v>0</v>
      </c>
      <c r="S185" s="191">
        <v>0</v>
      </c>
      <c r="T185" s="192">
        <f t="shared" si="23"/>
        <v>0</v>
      </c>
      <c r="U185" s="37"/>
      <c r="V185" s="37"/>
      <c r="W185" s="37"/>
      <c r="X185" s="37"/>
      <c r="Y185" s="37"/>
      <c r="Z185" s="37"/>
      <c r="AA185" s="37"/>
      <c r="AB185" s="37"/>
      <c r="AC185" s="37"/>
      <c r="AD185" s="37"/>
      <c r="AE185" s="37"/>
      <c r="AR185" s="193" t="s">
        <v>796</v>
      </c>
      <c r="AT185" s="193" t="s">
        <v>254</v>
      </c>
      <c r="AU185" s="193" t="s">
        <v>82</v>
      </c>
      <c r="AY185" s="20" t="s">
        <v>252</v>
      </c>
      <c r="BE185" s="194">
        <f t="shared" si="24"/>
        <v>0</v>
      </c>
      <c r="BF185" s="194">
        <f t="shared" si="25"/>
        <v>0</v>
      </c>
      <c r="BG185" s="194">
        <f t="shared" si="26"/>
        <v>0</v>
      </c>
      <c r="BH185" s="194">
        <f t="shared" si="27"/>
        <v>0</v>
      </c>
      <c r="BI185" s="194">
        <f t="shared" si="28"/>
        <v>0</v>
      </c>
      <c r="BJ185" s="20" t="s">
        <v>80</v>
      </c>
      <c r="BK185" s="194">
        <f t="shared" si="29"/>
        <v>0</v>
      </c>
      <c r="BL185" s="20" t="s">
        <v>796</v>
      </c>
      <c r="BM185" s="193" t="s">
        <v>1601</v>
      </c>
    </row>
    <row r="186" spans="1:65" s="2" customFormat="1" ht="16.5" customHeight="1">
      <c r="A186" s="37"/>
      <c r="B186" s="38"/>
      <c r="C186" s="245" t="s">
        <v>979</v>
      </c>
      <c r="D186" s="245" t="s">
        <v>356</v>
      </c>
      <c r="E186" s="246" t="s">
        <v>5264</v>
      </c>
      <c r="F186" s="247" t="s">
        <v>5432</v>
      </c>
      <c r="G186" s="248" t="s">
        <v>5263</v>
      </c>
      <c r="H186" s="249">
        <v>1</v>
      </c>
      <c r="I186" s="250"/>
      <c r="J186" s="251">
        <f t="shared" si="20"/>
        <v>0</v>
      </c>
      <c r="K186" s="247" t="s">
        <v>378</v>
      </c>
      <c r="L186" s="252"/>
      <c r="M186" s="253" t="s">
        <v>21</v>
      </c>
      <c r="N186" s="254" t="s">
        <v>44</v>
      </c>
      <c r="O186" s="67"/>
      <c r="P186" s="191">
        <f t="shared" si="21"/>
        <v>0</v>
      </c>
      <c r="Q186" s="191">
        <v>0</v>
      </c>
      <c r="R186" s="191">
        <f t="shared" si="22"/>
        <v>0</v>
      </c>
      <c r="S186" s="191">
        <v>0</v>
      </c>
      <c r="T186" s="192">
        <f t="shared" si="23"/>
        <v>0</v>
      </c>
      <c r="U186" s="37"/>
      <c r="V186" s="37"/>
      <c r="W186" s="37"/>
      <c r="X186" s="37"/>
      <c r="Y186" s="37"/>
      <c r="Z186" s="37"/>
      <c r="AA186" s="37"/>
      <c r="AB186" s="37"/>
      <c r="AC186" s="37"/>
      <c r="AD186" s="37"/>
      <c r="AE186" s="37"/>
      <c r="AR186" s="193" t="s">
        <v>2177</v>
      </c>
      <c r="AT186" s="193" t="s">
        <v>356</v>
      </c>
      <c r="AU186" s="193" t="s">
        <v>82</v>
      </c>
      <c r="AY186" s="20" t="s">
        <v>252</v>
      </c>
      <c r="BE186" s="194">
        <f t="shared" si="24"/>
        <v>0</v>
      </c>
      <c r="BF186" s="194">
        <f t="shared" si="25"/>
        <v>0</v>
      </c>
      <c r="BG186" s="194">
        <f t="shared" si="26"/>
        <v>0</v>
      </c>
      <c r="BH186" s="194">
        <f t="shared" si="27"/>
        <v>0</v>
      </c>
      <c r="BI186" s="194">
        <f t="shared" si="28"/>
        <v>0</v>
      </c>
      <c r="BJ186" s="20" t="s">
        <v>80</v>
      </c>
      <c r="BK186" s="194">
        <f t="shared" si="29"/>
        <v>0</v>
      </c>
      <c r="BL186" s="20" t="s">
        <v>796</v>
      </c>
      <c r="BM186" s="193" t="s">
        <v>1672</v>
      </c>
    </row>
    <row r="187" spans="1:65" s="2" customFormat="1" ht="16.5" customHeight="1">
      <c r="A187" s="37"/>
      <c r="B187" s="38"/>
      <c r="C187" s="182" t="s">
        <v>984</v>
      </c>
      <c r="D187" s="182" t="s">
        <v>254</v>
      </c>
      <c r="E187" s="183" t="s">
        <v>5433</v>
      </c>
      <c r="F187" s="184" t="s">
        <v>5434</v>
      </c>
      <c r="G187" s="185" t="s">
        <v>5263</v>
      </c>
      <c r="H187" s="186">
        <v>2</v>
      </c>
      <c r="I187" s="187"/>
      <c r="J187" s="188">
        <f t="shared" si="20"/>
        <v>0</v>
      </c>
      <c r="K187" s="184" t="s">
        <v>378</v>
      </c>
      <c r="L187" s="42"/>
      <c r="M187" s="189" t="s">
        <v>21</v>
      </c>
      <c r="N187" s="190" t="s">
        <v>44</v>
      </c>
      <c r="O187" s="67"/>
      <c r="P187" s="191">
        <f t="shared" si="21"/>
        <v>0</v>
      </c>
      <c r="Q187" s="191">
        <v>0</v>
      </c>
      <c r="R187" s="191">
        <f t="shared" si="22"/>
        <v>0</v>
      </c>
      <c r="S187" s="191">
        <v>0</v>
      </c>
      <c r="T187" s="192">
        <f t="shared" si="23"/>
        <v>0</v>
      </c>
      <c r="U187" s="37"/>
      <c r="V187" s="37"/>
      <c r="W187" s="37"/>
      <c r="X187" s="37"/>
      <c r="Y187" s="37"/>
      <c r="Z187" s="37"/>
      <c r="AA187" s="37"/>
      <c r="AB187" s="37"/>
      <c r="AC187" s="37"/>
      <c r="AD187" s="37"/>
      <c r="AE187" s="37"/>
      <c r="AR187" s="193" t="s">
        <v>796</v>
      </c>
      <c r="AT187" s="193" t="s">
        <v>254</v>
      </c>
      <c r="AU187" s="193" t="s">
        <v>82</v>
      </c>
      <c r="AY187" s="20" t="s">
        <v>252</v>
      </c>
      <c r="BE187" s="194">
        <f t="shared" si="24"/>
        <v>0</v>
      </c>
      <c r="BF187" s="194">
        <f t="shared" si="25"/>
        <v>0</v>
      </c>
      <c r="BG187" s="194">
        <f t="shared" si="26"/>
        <v>0</v>
      </c>
      <c r="BH187" s="194">
        <f t="shared" si="27"/>
        <v>0</v>
      </c>
      <c r="BI187" s="194">
        <f t="shared" si="28"/>
        <v>0</v>
      </c>
      <c r="BJ187" s="20" t="s">
        <v>80</v>
      </c>
      <c r="BK187" s="194">
        <f t="shared" si="29"/>
        <v>0</v>
      </c>
      <c r="BL187" s="20" t="s">
        <v>796</v>
      </c>
      <c r="BM187" s="193" t="s">
        <v>1688</v>
      </c>
    </row>
    <row r="188" spans="1:65" s="2" customFormat="1" ht="16.5" customHeight="1">
      <c r="A188" s="37"/>
      <c r="B188" s="38"/>
      <c r="C188" s="245" t="s">
        <v>990</v>
      </c>
      <c r="D188" s="245" t="s">
        <v>356</v>
      </c>
      <c r="E188" s="246" t="s">
        <v>5435</v>
      </c>
      <c r="F188" s="247" t="s">
        <v>5436</v>
      </c>
      <c r="G188" s="248" t="s">
        <v>5263</v>
      </c>
      <c r="H188" s="249">
        <v>1</v>
      </c>
      <c r="I188" s="250"/>
      <c r="J188" s="251">
        <f t="shared" si="20"/>
        <v>0</v>
      </c>
      <c r="K188" s="247" t="s">
        <v>378</v>
      </c>
      <c r="L188" s="252"/>
      <c r="M188" s="253" t="s">
        <v>21</v>
      </c>
      <c r="N188" s="254" t="s">
        <v>44</v>
      </c>
      <c r="O188" s="67"/>
      <c r="P188" s="191">
        <f t="shared" si="21"/>
        <v>0</v>
      </c>
      <c r="Q188" s="191">
        <v>0</v>
      </c>
      <c r="R188" s="191">
        <f t="shared" si="22"/>
        <v>0</v>
      </c>
      <c r="S188" s="191">
        <v>0</v>
      </c>
      <c r="T188" s="192">
        <f t="shared" si="23"/>
        <v>0</v>
      </c>
      <c r="U188" s="37"/>
      <c r="V188" s="37"/>
      <c r="W188" s="37"/>
      <c r="X188" s="37"/>
      <c r="Y188" s="37"/>
      <c r="Z188" s="37"/>
      <c r="AA188" s="37"/>
      <c r="AB188" s="37"/>
      <c r="AC188" s="37"/>
      <c r="AD188" s="37"/>
      <c r="AE188" s="37"/>
      <c r="AR188" s="193" t="s">
        <v>2177</v>
      </c>
      <c r="AT188" s="193" t="s">
        <v>356</v>
      </c>
      <c r="AU188" s="193" t="s">
        <v>82</v>
      </c>
      <c r="AY188" s="20" t="s">
        <v>252</v>
      </c>
      <c r="BE188" s="194">
        <f t="shared" si="24"/>
        <v>0</v>
      </c>
      <c r="BF188" s="194">
        <f t="shared" si="25"/>
        <v>0</v>
      </c>
      <c r="BG188" s="194">
        <f t="shared" si="26"/>
        <v>0</v>
      </c>
      <c r="BH188" s="194">
        <f t="shared" si="27"/>
        <v>0</v>
      </c>
      <c r="BI188" s="194">
        <f t="shared" si="28"/>
        <v>0</v>
      </c>
      <c r="BJ188" s="20" t="s">
        <v>80</v>
      </c>
      <c r="BK188" s="194">
        <f t="shared" si="29"/>
        <v>0</v>
      </c>
      <c r="BL188" s="20" t="s">
        <v>796</v>
      </c>
      <c r="BM188" s="193" t="s">
        <v>1703</v>
      </c>
    </row>
    <row r="189" spans="1:65" s="2" customFormat="1" ht="16.5" customHeight="1">
      <c r="A189" s="37"/>
      <c r="B189" s="38"/>
      <c r="C189" s="245" t="s">
        <v>996</v>
      </c>
      <c r="D189" s="245" t="s">
        <v>356</v>
      </c>
      <c r="E189" s="246" t="s">
        <v>5437</v>
      </c>
      <c r="F189" s="247" t="s">
        <v>5438</v>
      </c>
      <c r="G189" s="248" t="s">
        <v>5263</v>
      </c>
      <c r="H189" s="249">
        <v>1</v>
      </c>
      <c r="I189" s="250"/>
      <c r="J189" s="251">
        <f t="shared" si="20"/>
        <v>0</v>
      </c>
      <c r="K189" s="247" t="s">
        <v>378</v>
      </c>
      <c r="L189" s="252"/>
      <c r="M189" s="253" t="s">
        <v>21</v>
      </c>
      <c r="N189" s="254" t="s">
        <v>44</v>
      </c>
      <c r="O189" s="67"/>
      <c r="P189" s="191">
        <f t="shared" si="21"/>
        <v>0</v>
      </c>
      <c r="Q189" s="191">
        <v>0</v>
      </c>
      <c r="R189" s="191">
        <f t="shared" si="22"/>
        <v>0</v>
      </c>
      <c r="S189" s="191">
        <v>0</v>
      </c>
      <c r="T189" s="192">
        <f t="shared" si="23"/>
        <v>0</v>
      </c>
      <c r="U189" s="37"/>
      <c r="V189" s="37"/>
      <c r="W189" s="37"/>
      <c r="X189" s="37"/>
      <c r="Y189" s="37"/>
      <c r="Z189" s="37"/>
      <c r="AA189" s="37"/>
      <c r="AB189" s="37"/>
      <c r="AC189" s="37"/>
      <c r="AD189" s="37"/>
      <c r="AE189" s="37"/>
      <c r="AR189" s="193" t="s">
        <v>2177</v>
      </c>
      <c r="AT189" s="193" t="s">
        <v>356</v>
      </c>
      <c r="AU189" s="193" t="s">
        <v>82</v>
      </c>
      <c r="AY189" s="20" t="s">
        <v>252</v>
      </c>
      <c r="BE189" s="194">
        <f t="shared" si="24"/>
        <v>0</v>
      </c>
      <c r="BF189" s="194">
        <f t="shared" si="25"/>
        <v>0</v>
      </c>
      <c r="BG189" s="194">
        <f t="shared" si="26"/>
        <v>0</v>
      </c>
      <c r="BH189" s="194">
        <f t="shared" si="27"/>
        <v>0</v>
      </c>
      <c r="BI189" s="194">
        <f t="shared" si="28"/>
        <v>0</v>
      </c>
      <c r="BJ189" s="20" t="s">
        <v>80</v>
      </c>
      <c r="BK189" s="194">
        <f t="shared" si="29"/>
        <v>0</v>
      </c>
      <c r="BL189" s="20" t="s">
        <v>796</v>
      </c>
      <c r="BM189" s="193" t="s">
        <v>1717</v>
      </c>
    </row>
    <row r="190" spans="1:65" s="2" customFormat="1" ht="16.5" customHeight="1">
      <c r="A190" s="37"/>
      <c r="B190" s="38"/>
      <c r="C190" s="182" t="s">
        <v>1003</v>
      </c>
      <c r="D190" s="182" t="s">
        <v>254</v>
      </c>
      <c r="E190" s="183" t="s">
        <v>5439</v>
      </c>
      <c r="F190" s="184" t="s">
        <v>5440</v>
      </c>
      <c r="G190" s="185" t="s">
        <v>5263</v>
      </c>
      <c r="H190" s="186">
        <v>1</v>
      </c>
      <c r="I190" s="187"/>
      <c r="J190" s="188">
        <f t="shared" si="20"/>
        <v>0</v>
      </c>
      <c r="K190" s="184" t="s">
        <v>378</v>
      </c>
      <c r="L190" s="42"/>
      <c r="M190" s="189" t="s">
        <v>21</v>
      </c>
      <c r="N190" s="190" t="s">
        <v>44</v>
      </c>
      <c r="O190" s="67"/>
      <c r="P190" s="191">
        <f t="shared" si="21"/>
        <v>0</v>
      </c>
      <c r="Q190" s="191">
        <v>0</v>
      </c>
      <c r="R190" s="191">
        <f t="shared" si="22"/>
        <v>0</v>
      </c>
      <c r="S190" s="191">
        <v>0</v>
      </c>
      <c r="T190" s="192">
        <f t="shared" si="23"/>
        <v>0</v>
      </c>
      <c r="U190" s="37"/>
      <c r="V190" s="37"/>
      <c r="W190" s="37"/>
      <c r="X190" s="37"/>
      <c r="Y190" s="37"/>
      <c r="Z190" s="37"/>
      <c r="AA190" s="37"/>
      <c r="AB190" s="37"/>
      <c r="AC190" s="37"/>
      <c r="AD190" s="37"/>
      <c r="AE190" s="37"/>
      <c r="AR190" s="193" t="s">
        <v>796</v>
      </c>
      <c r="AT190" s="193" t="s">
        <v>254</v>
      </c>
      <c r="AU190" s="193" t="s">
        <v>82</v>
      </c>
      <c r="AY190" s="20" t="s">
        <v>252</v>
      </c>
      <c r="BE190" s="194">
        <f t="shared" si="24"/>
        <v>0</v>
      </c>
      <c r="BF190" s="194">
        <f t="shared" si="25"/>
        <v>0</v>
      </c>
      <c r="BG190" s="194">
        <f t="shared" si="26"/>
        <v>0</v>
      </c>
      <c r="BH190" s="194">
        <f t="shared" si="27"/>
        <v>0</v>
      </c>
      <c r="BI190" s="194">
        <f t="shared" si="28"/>
        <v>0</v>
      </c>
      <c r="BJ190" s="20" t="s">
        <v>80</v>
      </c>
      <c r="BK190" s="194">
        <f t="shared" si="29"/>
        <v>0</v>
      </c>
      <c r="BL190" s="20" t="s">
        <v>796</v>
      </c>
      <c r="BM190" s="193" t="s">
        <v>1728</v>
      </c>
    </row>
    <row r="191" spans="1:65" s="2" customFormat="1" ht="16.5" customHeight="1">
      <c r="A191" s="37"/>
      <c r="B191" s="38"/>
      <c r="C191" s="245" t="s">
        <v>1009</v>
      </c>
      <c r="D191" s="245" t="s">
        <v>356</v>
      </c>
      <c r="E191" s="246" t="s">
        <v>5441</v>
      </c>
      <c r="F191" s="247" t="s">
        <v>5442</v>
      </c>
      <c r="G191" s="248" t="s">
        <v>5263</v>
      </c>
      <c r="H191" s="249">
        <v>1</v>
      </c>
      <c r="I191" s="250"/>
      <c r="J191" s="251">
        <f t="shared" si="20"/>
        <v>0</v>
      </c>
      <c r="K191" s="247" t="s">
        <v>378</v>
      </c>
      <c r="L191" s="252"/>
      <c r="M191" s="253" t="s">
        <v>21</v>
      </c>
      <c r="N191" s="254" t="s">
        <v>44</v>
      </c>
      <c r="O191" s="67"/>
      <c r="P191" s="191">
        <f t="shared" si="21"/>
        <v>0</v>
      </c>
      <c r="Q191" s="191">
        <v>0</v>
      </c>
      <c r="R191" s="191">
        <f t="shared" si="22"/>
        <v>0</v>
      </c>
      <c r="S191" s="191">
        <v>0</v>
      </c>
      <c r="T191" s="192">
        <f t="shared" si="23"/>
        <v>0</v>
      </c>
      <c r="U191" s="37"/>
      <c r="V191" s="37"/>
      <c r="W191" s="37"/>
      <c r="X191" s="37"/>
      <c r="Y191" s="37"/>
      <c r="Z191" s="37"/>
      <c r="AA191" s="37"/>
      <c r="AB191" s="37"/>
      <c r="AC191" s="37"/>
      <c r="AD191" s="37"/>
      <c r="AE191" s="37"/>
      <c r="AR191" s="193" t="s">
        <v>2177</v>
      </c>
      <c r="AT191" s="193" t="s">
        <v>356</v>
      </c>
      <c r="AU191" s="193" t="s">
        <v>82</v>
      </c>
      <c r="AY191" s="20" t="s">
        <v>252</v>
      </c>
      <c r="BE191" s="194">
        <f t="shared" si="24"/>
        <v>0</v>
      </c>
      <c r="BF191" s="194">
        <f t="shared" si="25"/>
        <v>0</v>
      </c>
      <c r="BG191" s="194">
        <f t="shared" si="26"/>
        <v>0</v>
      </c>
      <c r="BH191" s="194">
        <f t="shared" si="27"/>
        <v>0</v>
      </c>
      <c r="BI191" s="194">
        <f t="shared" si="28"/>
        <v>0</v>
      </c>
      <c r="BJ191" s="20" t="s">
        <v>80</v>
      </c>
      <c r="BK191" s="194">
        <f t="shared" si="29"/>
        <v>0</v>
      </c>
      <c r="BL191" s="20" t="s">
        <v>796</v>
      </c>
      <c r="BM191" s="193" t="s">
        <v>1740</v>
      </c>
    </row>
    <row r="192" spans="1:65" s="2" customFormat="1" ht="16.5" customHeight="1">
      <c r="A192" s="37"/>
      <c r="B192" s="38"/>
      <c r="C192" s="182" t="s">
        <v>1015</v>
      </c>
      <c r="D192" s="182" t="s">
        <v>254</v>
      </c>
      <c r="E192" s="183" t="s">
        <v>5443</v>
      </c>
      <c r="F192" s="184" t="s">
        <v>5444</v>
      </c>
      <c r="G192" s="185" t="s">
        <v>5263</v>
      </c>
      <c r="H192" s="186">
        <v>1</v>
      </c>
      <c r="I192" s="187"/>
      <c r="J192" s="188">
        <f t="shared" si="20"/>
        <v>0</v>
      </c>
      <c r="K192" s="184" t="s">
        <v>378</v>
      </c>
      <c r="L192" s="42"/>
      <c r="M192" s="189" t="s">
        <v>21</v>
      </c>
      <c r="N192" s="190" t="s">
        <v>44</v>
      </c>
      <c r="O192" s="67"/>
      <c r="P192" s="191">
        <f t="shared" si="21"/>
        <v>0</v>
      </c>
      <c r="Q192" s="191">
        <v>0</v>
      </c>
      <c r="R192" s="191">
        <f t="shared" si="22"/>
        <v>0</v>
      </c>
      <c r="S192" s="191">
        <v>0</v>
      </c>
      <c r="T192" s="192">
        <f t="shared" si="23"/>
        <v>0</v>
      </c>
      <c r="U192" s="37"/>
      <c r="V192" s="37"/>
      <c r="W192" s="37"/>
      <c r="X192" s="37"/>
      <c r="Y192" s="37"/>
      <c r="Z192" s="37"/>
      <c r="AA192" s="37"/>
      <c r="AB192" s="37"/>
      <c r="AC192" s="37"/>
      <c r="AD192" s="37"/>
      <c r="AE192" s="37"/>
      <c r="AR192" s="193" t="s">
        <v>796</v>
      </c>
      <c r="AT192" s="193" t="s">
        <v>254</v>
      </c>
      <c r="AU192" s="193" t="s">
        <v>82</v>
      </c>
      <c r="AY192" s="20" t="s">
        <v>252</v>
      </c>
      <c r="BE192" s="194">
        <f t="shared" si="24"/>
        <v>0</v>
      </c>
      <c r="BF192" s="194">
        <f t="shared" si="25"/>
        <v>0</v>
      </c>
      <c r="BG192" s="194">
        <f t="shared" si="26"/>
        <v>0</v>
      </c>
      <c r="BH192" s="194">
        <f t="shared" si="27"/>
        <v>0</v>
      </c>
      <c r="BI192" s="194">
        <f t="shared" si="28"/>
        <v>0</v>
      </c>
      <c r="BJ192" s="20" t="s">
        <v>80</v>
      </c>
      <c r="BK192" s="194">
        <f t="shared" si="29"/>
        <v>0</v>
      </c>
      <c r="BL192" s="20" t="s">
        <v>796</v>
      </c>
      <c r="BM192" s="193" t="s">
        <v>1750</v>
      </c>
    </row>
    <row r="193" spans="1:65" s="2" customFormat="1" ht="16.5" customHeight="1">
      <c r="A193" s="37"/>
      <c r="B193" s="38"/>
      <c r="C193" s="245" t="s">
        <v>1021</v>
      </c>
      <c r="D193" s="245" t="s">
        <v>356</v>
      </c>
      <c r="E193" s="246" t="s">
        <v>5445</v>
      </c>
      <c r="F193" s="247" t="s">
        <v>5446</v>
      </c>
      <c r="G193" s="248" t="s">
        <v>5263</v>
      </c>
      <c r="H193" s="249">
        <v>1</v>
      </c>
      <c r="I193" s="250"/>
      <c r="J193" s="251">
        <f t="shared" si="20"/>
        <v>0</v>
      </c>
      <c r="K193" s="247" t="s">
        <v>378</v>
      </c>
      <c r="L193" s="252"/>
      <c r="M193" s="253" t="s">
        <v>21</v>
      </c>
      <c r="N193" s="254" t="s">
        <v>44</v>
      </c>
      <c r="O193" s="67"/>
      <c r="P193" s="191">
        <f t="shared" si="21"/>
        <v>0</v>
      </c>
      <c r="Q193" s="191">
        <v>0</v>
      </c>
      <c r="R193" s="191">
        <f t="shared" si="22"/>
        <v>0</v>
      </c>
      <c r="S193" s="191">
        <v>0</v>
      </c>
      <c r="T193" s="192">
        <f t="shared" si="23"/>
        <v>0</v>
      </c>
      <c r="U193" s="37"/>
      <c r="V193" s="37"/>
      <c r="W193" s="37"/>
      <c r="X193" s="37"/>
      <c r="Y193" s="37"/>
      <c r="Z193" s="37"/>
      <c r="AA193" s="37"/>
      <c r="AB193" s="37"/>
      <c r="AC193" s="37"/>
      <c r="AD193" s="37"/>
      <c r="AE193" s="37"/>
      <c r="AR193" s="193" t="s">
        <v>2177</v>
      </c>
      <c r="AT193" s="193" t="s">
        <v>356</v>
      </c>
      <c r="AU193" s="193" t="s">
        <v>82</v>
      </c>
      <c r="AY193" s="20" t="s">
        <v>252</v>
      </c>
      <c r="BE193" s="194">
        <f t="shared" si="24"/>
        <v>0</v>
      </c>
      <c r="BF193" s="194">
        <f t="shared" si="25"/>
        <v>0</v>
      </c>
      <c r="BG193" s="194">
        <f t="shared" si="26"/>
        <v>0</v>
      </c>
      <c r="BH193" s="194">
        <f t="shared" si="27"/>
        <v>0</v>
      </c>
      <c r="BI193" s="194">
        <f t="shared" si="28"/>
        <v>0</v>
      </c>
      <c r="BJ193" s="20" t="s">
        <v>80</v>
      </c>
      <c r="BK193" s="194">
        <f t="shared" si="29"/>
        <v>0</v>
      </c>
      <c r="BL193" s="20" t="s">
        <v>796</v>
      </c>
      <c r="BM193" s="193" t="s">
        <v>1761</v>
      </c>
    </row>
    <row r="194" spans="1:65" s="2" customFormat="1" ht="16.5" customHeight="1">
      <c r="A194" s="37"/>
      <c r="B194" s="38"/>
      <c r="C194" s="182" t="s">
        <v>1029</v>
      </c>
      <c r="D194" s="182" t="s">
        <v>254</v>
      </c>
      <c r="E194" s="183" t="s">
        <v>5447</v>
      </c>
      <c r="F194" s="184" t="s">
        <v>5448</v>
      </c>
      <c r="G194" s="185" t="s">
        <v>5263</v>
      </c>
      <c r="H194" s="186">
        <v>1</v>
      </c>
      <c r="I194" s="187"/>
      <c r="J194" s="188">
        <f t="shared" si="20"/>
        <v>0</v>
      </c>
      <c r="K194" s="184" t="s">
        <v>378</v>
      </c>
      <c r="L194" s="42"/>
      <c r="M194" s="189" t="s">
        <v>21</v>
      </c>
      <c r="N194" s="190" t="s">
        <v>44</v>
      </c>
      <c r="O194" s="67"/>
      <c r="P194" s="191">
        <f t="shared" si="21"/>
        <v>0</v>
      </c>
      <c r="Q194" s="191">
        <v>0</v>
      </c>
      <c r="R194" s="191">
        <f t="shared" si="22"/>
        <v>0</v>
      </c>
      <c r="S194" s="191">
        <v>0</v>
      </c>
      <c r="T194" s="192">
        <f t="shared" si="23"/>
        <v>0</v>
      </c>
      <c r="U194" s="37"/>
      <c r="V194" s="37"/>
      <c r="W194" s="37"/>
      <c r="X194" s="37"/>
      <c r="Y194" s="37"/>
      <c r="Z194" s="37"/>
      <c r="AA194" s="37"/>
      <c r="AB194" s="37"/>
      <c r="AC194" s="37"/>
      <c r="AD194" s="37"/>
      <c r="AE194" s="37"/>
      <c r="AR194" s="193" t="s">
        <v>796</v>
      </c>
      <c r="AT194" s="193" t="s">
        <v>254</v>
      </c>
      <c r="AU194" s="193" t="s">
        <v>82</v>
      </c>
      <c r="AY194" s="20" t="s">
        <v>252</v>
      </c>
      <c r="BE194" s="194">
        <f t="shared" si="24"/>
        <v>0</v>
      </c>
      <c r="BF194" s="194">
        <f t="shared" si="25"/>
        <v>0</v>
      </c>
      <c r="BG194" s="194">
        <f t="shared" si="26"/>
        <v>0</v>
      </c>
      <c r="BH194" s="194">
        <f t="shared" si="27"/>
        <v>0</v>
      </c>
      <c r="BI194" s="194">
        <f t="shared" si="28"/>
        <v>0</v>
      </c>
      <c r="BJ194" s="20" t="s">
        <v>80</v>
      </c>
      <c r="BK194" s="194">
        <f t="shared" si="29"/>
        <v>0</v>
      </c>
      <c r="BL194" s="20" t="s">
        <v>796</v>
      </c>
      <c r="BM194" s="193" t="s">
        <v>1773</v>
      </c>
    </row>
    <row r="195" spans="1:65" s="2" customFormat="1" ht="16.5" customHeight="1">
      <c r="A195" s="37"/>
      <c r="B195" s="38"/>
      <c r="C195" s="245" t="s">
        <v>1035</v>
      </c>
      <c r="D195" s="245" t="s">
        <v>356</v>
      </c>
      <c r="E195" s="246" t="s">
        <v>5449</v>
      </c>
      <c r="F195" s="247" t="s">
        <v>5450</v>
      </c>
      <c r="G195" s="248" t="s">
        <v>5263</v>
      </c>
      <c r="H195" s="249">
        <v>1</v>
      </c>
      <c r="I195" s="250"/>
      <c r="J195" s="251">
        <f t="shared" si="20"/>
        <v>0</v>
      </c>
      <c r="K195" s="247" t="s">
        <v>378</v>
      </c>
      <c r="L195" s="252"/>
      <c r="M195" s="253" t="s">
        <v>21</v>
      </c>
      <c r="N195" s="254" t="s">
        <v>44</v>
      </c>
      <c r="O195" s="67"/>
      <c r="P195" s="191">
        <f t="shared" si="21"/>
        <v>0</v>
      </c>
      <c r="Q195" s="191">
        <v>0</v>
      </c>
      <c r="R195" s="191">
        <f t="shared" si="22"/>
        <v>0</v>
      </c>
      <c r="S195" s="191">
        <v>0</v>
      </c>
      <c r="T195" s="192">
        <f t="shared" si="23"/>
        <v>0</v>
      </c>
      <c r="U195" s="37"/>
      <c r="V195" s="37"/>
      <c r="W195" s="37"/>
      <c r="X195" s="37"/>
      <c r="Y195" s="37"/>
      <c r="Z195" s="37"/>
      <c r="AA195" s="37"/>
      <c r="AB195" s="37"/>
      <c r="AC195" s="37"/>
      <c r="AD195" s="37"/>
      <c r="AE195" s="37"/>
      <c r="AR195" s="193" t="s">
        <v>2177</v>
      </c>
      <c r="AT195" s="193" t="s">
        <v>356</v>
      </c>
      <c r="AU195" s="193" t="s">
        <v>82</v>
      </c>
      <c r="AY195" s="20" t="s">
        <v>252</v>
      </c>
      <c r="BE195" s="194">
        <f t="shared" si="24"/>
        <v>0</v>
      </c>
      <c r="BF195" s="194">
        <f t="shared" si="25"/>
        <v>0</v>
      </c>
      <c r="BG195" s="194">
        <f t="shared" si="26"/>
        <v>0</v>
      </c>
      <c r="BH195" s="194">
        <f t="shared" si="27"/>
        <v>0</v>
      </c>
      <c r="BI195" s="194">
        <f t="shared" si="28"/>
        <v>0</v>
      </c>
      <c r="BJ195" s="20" t="s">
        <v>80</v>
      </c>
      <c r="BK195" s="194">
        <f t="shared" si="29"/>
        <v>0</v>
      </c>
      <c r="BL195" s="20" t="s">
        <v>796</v>
      </c>
      <c r="BM195" s="193" t="s">
        <v>1785</v>
      </c>
    </row>
    <row r="196" spans="1:65" s="2" customFormat="1" ht="16.5" customHeight="1">
      <c r="A196" s="37"/>
      <c r="B196" s="38"/>
      <c r="C196" s="182" t="s">
        <v>1044</v>
      </c>
      <c r="D196" s="182" t="s">
        <v>254</v>
      </c>
      <c r="E196" s="183" t="s">
        <v>5447</v>
      </c>
      <c r="F196" s="184" t="s">
        <v>5448</v>
      </c>
      <c r="G196" s="185" t="s">
        <v>5263</v>
      </c>
      <c r="H196" s="186">
        <v>1</v>
      </c>
      <c r="I196" s="187"/>
      <c r="J196" s="188">
        <f t="shared" si="20"/>
        <v>0</v>
      </c>
      <c r="K196" s="184" t="s">
        <v>378</v>
      </c>
      <c r="L196" s="42"/>
      <c r="M196" s="189" t="s">
        <v>21</v>
      </c>
      <c r="N196" s="190" t="s">
        <v>44</v>
      </c>
      <c r="O196" s="67"/>
      <c r="P196" s="191">
        <f t="shared" si="21"/>
        <v>0</v>
      </c>
      <c r="Q196" s="191">
        <v>0</v>
      </c>
      <c r="R196" s="191">
        <f t="shared" si="22"/>
        <v>0</v>
      </c>
      <c r="S196" s="191">
        <v>0</v>
      </c>
      <c r="T196" s="192">
        <f t="shared" si="23"/>
        <v>0</v>
      </c>
      <c r="U196" s="37"/>
      <c r="V196" s="37"/>
      <c r="W196" s="37"/>
      <c r="X196" s="37"/>
      <c r="Y196" s="37"/>
      <c r="Z196" s="37"/>
      <c r="AA196" s="37"/>
      <c r="AB196" s="37"/>
      <c r="AC196" s="37"/>
      <c r="AD196" s="37"/>
      <c r="AE196" s="37"/>
      <c r="AR196" s="193" t="s">
        <v>796</v>
      </c>
      <c r="AT196" s="193" t="s">
        <v>254</v>
      </c>
      <c r="AU196" s="193" t="s">
        <v>82</v>
      </c>
      <c r="AY196" s="20" t="s">
        <v>252</v>
      </c>
      <c r="BE196" s="194">
        <f t="shared" si="24"/>
        <v>0</v>
      </c>
      <c r="BF196" s="194">
        <f t="shared" si="25"/>
        <v>0</v>
      </c>
      <c r="BG196" s="194">
        <f t="shared" si="26"/>
        <v>0</v>
      </c>
      <c r="BH196" s="194">
        <f t="shared" si="27"/>
        <v>0</v>
      </c>
      <c r="BI196" s="194">
        <f t="shared" si="28"/>
        <v>0</v>
      </c>
      <c r="BJ196" s="20" t="s">
        <v>80</v>
      </c>
      <c r="BK196" s="194">
        <f t="shared" si="29"/>
        <v>0</v>
      </c>
      <c r="BL196" s="20" t="s">
        <v>796</v>
      </c>
      <c r="BM196" s="193" t="s">
        <v>1796</v>
      </c>
    </row>
    <row r="197" spans="1:65" s="2" customFormat="1" ht="16.5" customHeight="1">
      <c r="A197" s="37"/>
      <c r="B197" s="38"/>
      <c r="C197" s="245" t="s">
        <v>1050</v>
      </c>
      <c r="D197" s="245" t="s">
        <v>356</v>
      </c>
      <c r="E197" s="246" t="s">
        <v>5451</v>
      </c>
      <c r="F197" s="247" t="s">
        <v>5452</v>
      </c>
      <c r="G197" s="248" t="s">
        <v>5263</v>
      </c>
      <c r="H197" s="249">
        <v>1</v>
      </c>
      <c r="I197" s="250"/>
      <c r="J197" s="251">
        <f t="shared" ref="J197:J228" si="30">ROUND(I197*H197,2)</f>
        <v>0</v>
      </c>
      <c r="K197" s="247" t="s">
        <v>378</v>
      </c>
      <c r="L197" s="252"/>
      <c r="M197" s="253" t="s">
        <v>21</v>
      </c>
      <c r="N197" s="254" t="s">
        <v>44</v>
      </c>
      <c r="O197" s="67"/>
      <c r="P197" s="191">
        <f t="shared" ref="P197:P228" si="31">O197*H197</f>
        <v>0</v>
      </c>
      <c r="Q197" s="191">
        <v>0</v>
      </c>
      <c r="R197" s="191">
        <f t="shared" ref="R197:R228" si="32">Q197*H197</f>
        <v>0</v>
      </c>
      <c r="S197" s="191">
        <v>0</v>
      </c>
      <c r="T197" s="192">
        <f t="shared" ref="T197:T228" si="33">S197*H197</f>
        <v>0</v>
      </c>
      <c r="U197" s="37"/>
      <c r="V197" s="37"/>
      <c r="W197" s="37"/>
      <c r="X197" s="37"/>
      <c r="Y197" s="37"/>
      <c r="Z197" s="37"/>
      <c r="AA197" s="37"/>
      <c r="AB197" s="37"/>
      <c r="AC197" s="37"/>
      <c r="AD197" s="37"/>
      <c r="AE197" s="37"/>
      <c r="AR197" s="193" t="s">
        <v>2177</v>
      </c>
      <c r="AT197" s="193" t="s">
        <v>356</v>
      </c>
      <c r="AU197" s="193" t="s">
        <v>82</v>
      </c>
      <c r="AY197" s="20" t="s">
        <v>252</v>
      </c>
      <c r="BE197" s="194">
        <f t="shared" ref="BE197:BE228" si="34">IF(N197="základní",J197,0)</f>
        <v>0</v>
      </c>
      <c r="BF197" s="194">
        <f t="shared" ref="BF197:BF228" si="35">IF(N197="snížená",J197,0)</f>
        <v>0</v>
      </c>
      <c r="BG197" s="194">
        <f t="shared" ref="BG197:BG228" si="36">IF(N197="zákl. přenesená",J197,0)</f>
        <v>0</v>
      </c>
      <c r="BH197" s="194">
        <f t="shared" ref="BH197:BH228" si="37">IF(N197="sníž. přenesená",J197,0)</f>
        <v>0</v>
      </c>
      <c r="BI197" s="194">
        <f t="shared" ref="BI197:BI228" si="38">IF(N197="nulová",J197,0)</f>
        <v>0</v>
      </c>
      <c r="BJ197" s="20" t="s">
        <v>80</v>
      </c>
      <c r="BK197" s="194">
        <f t="shared" ref="BK197:BK228" si="39">ROUND(I197*H197,2)</f>
        <v>0</v>
      </c>
      <c r="BL197" s="20" t="s">
        <v>796</v>
      </c>
      <c r="BM197" s="193" t="s">
        <v>1806</v>
      </c>
    </row>
    <row r="198" spans="1:65" s="2" customFormat="1" ht="16.5" customHeight="1">
      <c r="A198" s="37"/>
      <c r="B198" s="38"/>
      <c r="C198" s="182" t="s">
        <v>1055</v>
      </c>
      <c r="D198" s="182" t="s">
        <v>254</v>
      </c>
      <c r="E198" s="183" t="s">
        <v>5453</v>
      </c>
      <c r="F198" s="184" t="s">
        <v>5454</v>
      </c>
      <c r="G198" s="185" t="s">
        <v>5263</v>
      </c>
      <c r="H198" s="186">
        <v>58</v>
      </c>
      <c r="I198" s="187"/>
      <c r="J198" s="188">
        <f t="shared" si="30"/>
        <v>0</v>
      </c>
      <c r="K198" s="184" t="s">
        <v>378</v>
      </c>
      <c r="L198" s="42"/>
      <c r="M198" s="189" t="s">
        <v>21</v>
      </c>
      <c r="N198" s="190" t="s">
        <v>44</v>
      </c>
      <c r="O198" s="67"/>
      <c r="P198" s="191">
        <f t="shared" si="31"/>
        <v>0</v>
      </c>
      <c r="Q198" s="191">
        <v>0</v>
      </c>
      <c r="R198" s="191">
        <f t="shared" si="32"/>
        <v>0</v>
      </c>
      <c r="S198" s="191">
        <v>0</v>
      </c>
      <c r="T198" s="192">
        <f t="shared" si="33"/>
        <v>0</v>
      </c>
      <c r="U198" s="37"/>
      <c r="V198" s="37"/>
      <c r="W198" s="37"/>
      <c r="X198" s="37"/>
      <c r="Y198" s="37"/>
      <c r="Z198" s="37"/>
      <c r="AA198" s="37"/>
      <c r="AB198" s="37"/>
      <c r="AC198" s="37"/>
      <c r="AD198" s="37"/>
      <c r="AE198" s="37"/>
      <c r="AR198" s="193" t="s">
        <v>796</v>
      </c>
      <c r="AT198" s="193" t="s">
        <v>254</v>
      </c>
      <c r="AU198" s="193" t="s">
        <v>82</v>
      </c>
      <c r="AY198" s="20" t="s">
        <v>252</v>
      </c>
      <c r="BE198" s="194">
        <f t="shared" si="34"/>
        <v>0</v>
      </c>
      <c r="BF198" s="194">
        <f t="shared" si="35"/>
        <v>0</v>
      </c>
      <c r="BG198" s="194">
        <f t="shared" si="36"/>
        <v>0</v>
      </c>
      <c r="BH198" s="194">
        <f t="shared" si="37"/>
        <v>0</v>
      </c>
      <c r="BI198" s="194">
        <f t="shared" si="38"/>
        <v>0</v>
      </c>
      <c r="BJ198" s="20" t="s">
        <v>80</v>
      </c>
      <c r="BK198" s="194">
        <f t="shared" si="39"/>
        <v>0</v>
      </c>
      <c r="BL198" s="20" t="s">
        <v>796</v>
      </c>
      <c r="BM198" s="193" t="s">
        <v>1818</v>
      </c>
    </row>
    <row r="199" spans="1:65" s="2" customFormat="1" ht="16.5" customHeight="1">
      <c r="A199" s="37"/>
      <c r="B199" s="38"/>
      <c r="C199" s="182" t="s">
        <v>1062</v>
      </c>
      <c r="D199" s="182" t="s">
        <v>254</v>
      </c>
      <c r="E199" s="183" t="s">
        <v>5455</v>
      </c>
      <c r="F199" s="184" t="s">
        <v>5456</v>
      </c>
      <c r="G199" s="185" t="s">
        <v>5263</v>
      </c>
      <c r="H199" s="186">
        <v>86</v>
      </c>
      <c r="I199" s="187"/>
      <c r="J199" s="188">
        <f t="shared" si="30"/>
        <v>0</v>
      </c>
      <c r="K199" s="184" t="s">
        <v>378</v>
      </c>
      <c r="L199" s="42"/>
      <c r="M199" s="189" t="s">
        <v>21</v>
      </c>
      <c r="N199" s="190" t="s">
        <v>44</v>
      </c>
      <c r="O199" s="67"/>
      <c r="P199" s="191">
        <f t="shared" si="31"/>
        <v>0</v>
      </c>
      <c r="Q199" s="191">
        <v>0</v>
      </c>
      <c r="R199" s="191">
        <f t="shared" si="32"/>
        <v>0</v>
      </c>
      <c r="S199" s="191">
        <v>0</v>
      </c>
      <c r="T199" s="192">
        <f t="shared" si="33"/>
        <v>0</v>
      </c>
      <c r="U199" s="37"/>
      <c r="V199" s="37"/>
      <c r="W199" s="37"/>
      <c r="X199" s="37"/>
      <c r="Y199" s="37"/>
      <c r="Z199" s="37"/>
      <c r="AA199" s="37"/>
      <c r="AB199" s="37"/>
      <c r="AC199" s="37"/>
      <c r="AD199" s="37"/>
      <c r="AE199" s="37"/>
      <c r="AR199" s="193" t="s">
        <v>796</v>
      </c>
      <c r="AT199" s="193" t="s">
        <v>254</v>
      </c>
      <c r="AU199" s="193" t="s">
        <v>82</v>
      </c>
      <c r="AY199" s="20" t="s">
        <v>252</v>
      </c>
      <c r="BE199" s="194">
        <f t="shared" si="34"/>
        <v>0</v>
      </c>
      <c r="BF199" s="194">
        <f t="shared" si="35"/>
        <v>0</v>
      </c>
      <c r="BG199" s="194">
        <f t="shared" si="36"/>
        <v>0</v>
      </c>
      <c r="BH199" s="194">
        <f t="shared" si="37"/>
        <v>0</v>
      </c>
      <c r="BI199" s="194">
        <f t="shared" si="38"/>
        <v>0</v>
      </c>
      <c r="BJ199" s="20" t="s">
        <v>80</v>
      </c>
      <c r="BK199" s="194">
        <f t="shared" si="39"/>
        <v>0</v>
      </c>
      <c r="BL199" s="20" t="s">
        <v>796</v>
      </c>
      <c r="BM199" s="193" t="s">
        <v>1828</v>
      </c>
    </row>
    <row r="200" spans="1:65" s="2" customFormat="1" ht="16.5" customHeight="1">
      <c r="A200" s="37"/>
      <c r="B200" s="38"/>
      <c r="C200" s="182" t="s">
        <v>1069</v>
      </c>
      <c r="D200" s="182" t="s">
        <v>254</v>
      </c>
      <c r="E200" s="183" t="s">
        <v>5457</v>
      </c>
      <c r="F200" s="184" t="s">
        <v>5458</v>
      </c>
      <c r="G200" s="185" t="s">
        <v>5263</v>
      </c>
      <c r="H200" s="186">
        <v>28</v>
      </c>
      <c r="I200" s="187"/>
      <c r="J200" s="188">
        <f t="shared" si="30"/>
        <v>0</v>
      </c>
      <c r="K200" s="184" t="s">
        <v>378</v>
      </c>
      <c r="L200" s="42"/>
      <c r="M200" s="189" t="s">
        <v>21</v>
      </c>
      <c r="N200" s="190" t="s">
        <v>44</v>
      </c>
      <c r="O200" s="67"/>
      <c r="P200" s="191">
        <f t="shared" si="31"/>
        <v>0</v>
      </c>
      <c r="Q200" s="191">
        <v>0</v>
      </c>
      <c r="R200" s="191">
        <f t="shared" si="32"/>
        <v>0</v>
      </c>
      <c r="S200" s="191">
        <v>0</v>
      </c>
      <c r="T200" s="192">
        <f t="shared" si="33"/>
        <v>0</v>
      </c>
      <c r="U200" s="37"/>
      <c r="V200" s="37"/>
      <c r="W200" s="37"/>
      <c r="X200" s="37"/>
      <c r="Y200" s="37"/>
      <c r="Z200" s="37"/>
      <c r="AA200" s="37"/>
      <c r="AB200" s="37"/>
      <c r="AC200" s="37"/>
      <c r="AD200" s="37"/>
      <c r="AE200" s="37"/>
      <c r="AR200" s="193" t="s">
        <v>796</v>
      </c>
      <c r="AT200" s="193" t="s">
        <v>254</v>
      </c>
      <c r="AU200" s="193" t="s">
        <v>82</v>
      </c>
      <c r="AY200" s="20" t="s">
        <v>252</v>
      </c>
      <c r="BE200" s="194">
        <f t="shared" si="34"/>
        <v>0</v>
      </c>
      <c r="BF200" s="194">
        <f t="shared" si="35"/>
        <v>0</v>
      </c>
      <c r="BG200" s="194">
        <f t="shared" si="36"/>
        <v>0</v>
      </c>
      <c r="BH200" s="194">
        <f t="shared" si="37"/>
        <v>0</v>
      </c>
      <c r="BI200" s="194">
        <f t="shared" si="38"/>
        <v>0</v>
      </c>
      <c r="BJ200" s="20" t="s">
        <v>80</v>
      </c>
      <c r="BK200" s="194">
        <f t="shared" si="39"/>
        <v>0</v>
      </c>
      <c r="BL200" s="20" t="s">
        <v>796</v>
      </c>
      <c r="BM200" s="193" t="s">
        <v>1839</v>
      </c>
    </row>
    <row r="201" spans="1:65" s="2" customFormat="1" ht="16.5" customHeight="1">
      <c r="A201" s="37"/>
      <c r="B201" s="38"/>
      <c r="C201" s="182" t="s">
        <v>1078</v>
      </c>
      <c r="D201" s="182" t="s">
        <v>254</v>
      </c>
      <c r="E201" s="183" t="s">
        <v>5459</v>
      </c>
      <c r="F201" s="184" t="s">
        <v>5460</v>
      </c>
      <c r="G201" s="185" t="s">
        <v>5263</v>
      </c>
      <c r="H201" s="186">
        <v>6</v>
      </c>
      <c r="I201" s="187"/>
      <c r="J201" s="188">
        <f t="shared" si="30"/>
        <v>0</v>
      </c>
      <c r="K201" s="184" t="s">
        <v>378</v>
      </c>
      <c r="L201" s="42"/>
      <c r="M201" s="189" t="s">
        <v>21</v>
      </c>
      <c r="N201" s="190" t="s">
        <v>44</v>
      </c>
      <c r="O201" s="67"/>
      <c r="P201" s="191">
        <f t="shared" si="31"/>
        <v>0</v>
      </c>
      <c r="Q201" s="191">
        <v>0</v>
      </c>
      <c r="R201" s="191">
        <f t="shared" si="32"/>
        <v>0</v>
      </c>
      <c r="S201" s="191">
        <v>0</v>
      </c>
      <c r="T201" s="192">
        <f t="shared" si="33"/>
        <v>0</v>
      </c>
      <c r="U201" s="37"/>
      <c r="V201" s="37"/>
      <c r="W201" s="37"/>
      <c r="X201" s="37"/>
      <c r="Y201" s="37"/>
      <c r="Z201" s="37"/>
      <c r="AA201" s="37"/>
      <c r="AB201" s="37"/>
      <c r="AC201" s="37"/>
      <c r="AD201" s="37"/>
      <c r="AE201" s="37"/>
      <c r="AR201" s="193" t="s">
        <v>796</v>
      </c>
      <c r="AT201" s="193" t="s">
        <v>254</v>
      </c>
      <c r="AU201" s="193" t="s">
        <v>82</v>
      </c>
      <c r="AY201" s="20" t="s">
        <v>252</v>
      </c>
      <c r="BE201" s="194">
        <f t="shared" si="34"/>
        <v>0</v>
      </c>
      <c r="BF201" s="194">
        <f t="shared" si="35"/>
        <v>0</v>
      </c>
      <c r="BG201" s="194">
        <f t="shared" si="36"/>
        <v>0</v>
      </c>
      <c r="BH201" s="194">
        <f t="shared" si="37"/>
        <v>0</v>
      </c>
      <c r="BI201" s="194">
        <f t="shared" si="38"/>
        <v>0</v>
      </c>
      <c r="BJ201" s="20" t="s">
        <v>80</v>
      </c>
      <c r="BK201" s="194">
        <f t="shared" si="39"/>
        <v>0</v>
      </c>
      <c r="BL201" s="20" t="s">
        <v>796</v>
      </c>
      <c r="BM201" s="193" t="s">
        <v>1855</v>
      </c>
    </row>
    <row r="202" spans="1:65" s="2" customFormat="1" ht="16.5" customHeight="1">
      <c r="A202" s="37"/>
      <c r="B202" s="38"/>
      <c r="C202" s="182" t="s">
        <v>1083</v>
      </c>
      <c r="D202" s="182" t="s">
        <v>254</v>
      </c>
      <c r="E202" s="183" t="s">
        <v>5461</v>
      </c>
      <c r="F202" s="184" t="s">
        <v>5462</v>
      </c>
      <c r="G202" s="185" t="s">
        <v>5263</v>
      </c>
      <c r="H202" s="186">
        <v>8</v>
      </c>
      <c r="I202" s="187"/>
      <c r="J202" s="188">
        <f t="shared" si="30"/>
        <v>0</v>
      </c>
      <c r="K202" s="184" t="s">
        <v>378</v>
      </c>
      <c r="L202" s="42"/>
      <c r="M202" s="189" t="s">
        <v>21</v>
      </c>
      <c r="N202" s="190" t="s">
        <v>44</v>
      </c>
      <c r="O202" s="67"/>
      <c r="P202" s="191">
        <f t="shared" si="31"/>
        <v>0</v>
      </c>
      <c r="Q202" s="191">
        <v>0</v>
      </c>
      <c r="R202" s="191">
        <f t="shared" si="32"/>
        <v>0</v>
      </c>
      <c r="S202" s="191">
        <v>0</v>
      </c>
      <c r="T202" s="192">
        <f t="shared" si="33"/>
        <v>0</v>
      </c>
      <c r="U202" s="37"/>
      <c r="V202" s="37"/>
      <c r="W202" s="37"/>
      <c r="X202" s="37"/>
      <c r="Y202" s="37"/>
      <c r="Z202" s="37"/>
      <c r="AA202" s="37"/>
      <c r="AB202" s="37"/>
      <c r="AC202" s="37"/>
      <c r="AD202" s="37"/>
      <c r="AE202" s="37"/>
      <c r="AR202" s="193" t="s">
        <v>796</v>
      </c>
      <c r="AT202" s="193" t="s">
        <v>254</v>
      </c>
      <c r="AU202" s="193" t="s">
        <v>82</v>
      </c>
      <c r="AY202" s="20" t="s">
        <v>252</v>
      </c>
      <c r="BE202" s="194">
        <f t="shared" si="34"/>
        <v>0</v>
      </c>
      <c r="BF202" s="194">
        <f t="shared" si="35"/>
        <v>0</v>
      </c>
      <c r="BG202" s="194">
        <f t="shared" si="36"/>
        <v>0</v>
      </c>
      <c r="BH202" s="194">
        <f t="shared" si="37"/>
        <v>0</v>
      </c>
      <c r="BI202" s="194">
        <f t="shared" si="38"/>
        <v>0</v>
      </c>
      <c r="BJ202" s="20" t="s">
        <v>80</v>
      </c>
      <c r="BK202" s="194">
        <f t="shared" si="39"/>
        <v>0</v>
      </c>
      <c r="BL202" s="20" t="s">
        <v>796</v>
      </c>
      <c r="BM202" s="193" t="s">
        <v>1867</v>
      </c>
    </row>
    <row r="203" spans="1:65" s="2" customFormat="1" ht="16.5" customHeight="1">
      <c r="A203" s="37"/>
      <c r="B203" s="38"/>
      <c r="C203" s="182" t="s">
        <v>1088</v>
      </c>
      <c r="D203" s="182" t="s">
        <v>254</v>
      </c>
      <c r="E203" s="183" t="s">
        <v>5463</v>
      </c>
      <c r="F203" s="184" t="s">
        <v>5464</v>
      </c>
      <c r="G203" s="185" t="s">
        <v>5263</v>
      </c>
      <c r="H203" s="186">
        <v>6</v>
      </c>
      <c r="I203" s="187"/>
      <c r="J203" s="188">
        <f t="shared" si="30"/>
        <v>0</v>
      </c>
      <c r="K203" s="184" t="s">
        <v>378</v>
      </c>
      <c r="L203" s="42"/>
      <c r="M203" s="189" t="s">
        <v>21</v>
      </c>
      <c r="N203" s="190" t="s">
        <v>44</v>
      </c>
      <c r="O203" s="67"/>
      <c r="P203" s="191">
        <f t="shared" si="31"/>
        <v>0</v>
      </c>
      <c r="Q203" s="191">
        <v>0</v>
      </c>
      <c r="R203" s="191">
        <f t="shared" si="32"/>
        <v>0</v>
      </c>
      <c r="S203" s="191">
        <v>0</v>
      </c>
      <c r="T203" s="192">
        <f t="shared" si="33"/>
        <v>0</v>
      </c>
      <c r="U203" s="37"/>
      <c r="V203" s="37"/>
      <c r="W203" s="37"/>
      <c r="X203" s="37"/>
      <c r="Y203" s="37"/>
      <c r="Z203" s="37"/>
      <c r="AA203" s="37"/>
      <c r="AB203" s="37"/>
      <c r="AC203" s="37"/>
      <c r="AD203" s="37"/>
      <c r="AE203" s="37"/>
      <c r="AR203" s="193" t="s">
        <v>796</v>
      </c>
      <c r="AT203" s="193" t="s">
        <v>254</v>
      </c>
      <c r="AU203" s="193" t="s">
        <v>82</v>
      </c>
      <c r="AY203" s="20" t="s">
        <v>252</v>
      </c>
      <c r="BE203" s="194">
        <f t="shared" si="34"/>
        <v>0</v>
      </c>
      <c r="BF203" s="194">
        <f t="shared" si="35"/>
        <v>0</v>
      </c>
      <c r="BG203" s="194">
        <f t="shared" si="36"/>
        <v>0</v>
      </c>
      <c r="BH203" s="194">
        <f t="shared" si="37"/>
        <v>0</v>
      </c>
      <c r="BI203" s="194">
        <f t="shared" si="38"/>
        <v>0</v>
      </c>
      <c r="BJ203" s="20" t="s">
        <v>80</v>
      </c>
      <c r="BK203" s="194">
        <f t="shared" si="39"/>
        <v>0</v>
      </c>
      <c r="BL203" s="20" t="s">
        <v>796</v>
      </c>
      <c r="BM203" s="193" t="s">
        <v>1879</v>
      </c>
    </row>
    <row r="204" spans="1:65" s="2" customFormat="1" ht="24.2" customHeight="1">
      <c r="A204" s="37"/>
      <c r="B204" s="38"/>
      <c r="C204" s="245" t="s">
        <v>1096</v>
      </c>
      <c r="D204" s="245" t="s">
        <v>356</v>
      </c>
      <c r="E204" s="246" t="s">
        <v>5465</v>
      </c>
      <c r="F204" s="247" t="s">
        <v>5466</v>
      </c>
      <c r="G204" s="248" t="s">
        <v>5467</v>
      </c>
      <c r="H204" s="249">
        <v>1</v>
      </c>
      <c r="I204" s="250"/>
      <c r="J204" s="251">
        <f t="shared" si="30"/>
        <v>0</v>
      </c>
      <c r="K204" s="247" t="s">
        <v>378</v>
      </c>
      <c r="L204" s="252"/>
      <c r="M204" s="253" t="s">
        <v>21</v>
      </c>
      <c r="N204" s="254" t="s">
        <v>44</v>
      </c>
      <c r="O204" s="67"/>
      <c r="P204" s="191">
        <f t="shared" si="31"/>
        <v>0</v>
      </c>
      <c r="Q204" s="191">
        <v>0</v>
      </c>
      <c r="R204" s="191">
        <f t="shared" si="32"/>
        <v>0</v>
      </c>
      <c r="S204" s="191">
        <v>0</v>
      </c>
      <c r="T204" s="192">
        <f t="shared" si="33"/>
        <v>0</v>
      </c>
      <c r="U204" s="37"/>
      <c r="V204" s="37"/>
      <c r="W204" s="37"/>
      <c r="X204" s="37"/>
      <c r="Y204" s="37"/>
      <c r="Z204" s="37"/>
      <c r="AA204" s="37"/>
      <c r="AB204" s="37"/>
      <c r="AC204" s="37"/>
      <c r="AD204" s="37"/>
      <c r="AE204" s="37"/>
      <c r="AR204" s="193" t="s">
        <v>2177</v>
      </c>
      <c r="AT204" s="193" t="s">
        <v>356</v>
      </c>
      <c r="AU204" s="193" t="s">
        <v>82</v>
      </c>
      <c r="AY204" s="20" t="s">
        <v>252</v>
      </c>
      <c r="BE204" s="194">
        <f t="shared" si="34"/>
        <v>0</v>
      </c>
      <c r="BF204" s="194">
        <f t="shared" si="35"/>
        <v>0</v>
      </c>
      <c r="BG204" s="194">
        <f t="shared" si="36"/>
        <v>0</v>
      </c>
      <c r="BH204" s="194">
        <f t="shared" si="37"/>
        <v>0</v>
      </c>
      <c r="BI204" s="194">
        <f t="shared" si="38"/>
        <v>0</v>
      </c>
      <c r="BJ204" s="20" t="s">
        <v>80</v>
      </c>
      <c r="BK204" s="194">
        <f t="shared" si="39"/>
        <v>0</v>
      </c>
      <c r="BL204" s="20" t="s">
        <v>796</v>
      </c>
      <c r="BM204" s="193" t="s">
        <v>1890</v>
      </c>
    </row>
    <row r="205" spans="1:65" s="2" customFormat="1" ht="16.5" customHeight="1">
      <c r="A205" s="37"/>
      <c r="B205" s="38"/>
      <c r="C205" s="245" t="s">
        <v>1102</v>
      </c>
      <c r="D205" s="245" t="s">
        <v>356</v>
      </c>
      <c r="E205" s="246" t="s">
        <v>5468</v>
      </c>
      <c r="F205" s="247" t="s">
        <v>5469</v>
      </c>
      <c r="G205" s="248" t="s">
        <v>5263</v>
      </c>
      <c r="H205" s="249">
        <v>192</v>
      </c>
      <c r="I205" s="250"/>
      <c r="J205" s="251">
        <f t="shared" si="30"/>
        <v>0</v>
      </c>
      <c r="K205" s="247" t="s">
        <v>378</v>
      </c>
      <c r="L205" s="252"/>
      <c r="M205" s="253" t="s">
        <v>21</v>
      </c>
      <c r="N205" s="254" t="s">
        <v>44</v>
      </c>
      <c r="O205" s="67"/>
      <c r="P205" s="191">
        <f t="shared" si="31"/>
        <v>0</v>
      </c>
      <c r="Q205" s="191">
        <v>0</v>
      </c>
      <c r="R205" s="191">
        <f t="shared" si="32"/>
        <v>0</v>
      </c>
      <c r="S205" s="191">
        <v>0</v>
      </c>
      <c r="T205" s="192">
        <f t="shared" si="33"/>
        <v>0</v>
      </c>
      <c r="U205" s="37"/>
      <c r="V205" s="37"/>
      <c r="W205" s="37"/>
      <c r="X205" s="37"/>
      <c r="Y205" s="37"/>
      <c r="Z205" s="37"/>
      <c r="AA205" s="37"/>
      <c r="AB205" s="37"/>
      <c r="AC205" s="37"/>
      <c r="AD205" s="37"/>
      <c r="AE205" s="37"/>
      <c r="AR205" s="193" t="s">
        <v>2177</v>
      </c>
      <c r="AT205" s="193" t="s">
        <v>356</v>
      </c>
      <c r="AU205" s="193" t="s">
        <v>82</v>
      </c>
      <c r="AY205" s="20" t="s">
        <v>252</v>
      </c>
      <c r="BE205" s="194">
        <f t="shared" si="34"/>
        <v>0</v>
      </c>
      <c r="BF205" s="194">
        <f t="shared" si="35"/>
        <v>0</v>
      </c>
      <c r="BG205" s="194">
        <f t="shared" si="36"/>
        <v>0</v>
      </c>
      <c r="BH205" s="194">
        <f t="shared" si="37"/>
        <v>0</v>
      </c>
      <c r="BI205" s="194">
        <f t="shared" si="38"/>
        <v>0</v>
      </c>
      <c r="BJ205" s="20" t="s">
        <v>80</v>
      </c>
      <c r="BK205" s="194">
        <f t="shared" si="39"/>
        <v>0</v>
      </c>
      <c r="BL205" s="20" t="s">
        <v>796</v>
      </c>
      <c r="BM205" s="193" t="s">
        <v>1903</v>
      </c>
    </row>
    <row r="206" spans="1:65" s="2" customFormat="1" ht="16.5" customHeight="1">
      <c r="A206" s="37"/>
      <c r="B206" s="38"/>
      <c r="C206" s="245" t="s">
        <v>1114</v>
      </c>
      <c r="D206" s="245" t="s">
        <v>356</v>
      </c>
      <c r="E206" s="246" t="s">
        <v>5470</v>
      </c>
      <c r="F206" s="247" t="s">
        <v>5471</v>
      </c>
      <c r="G206" s="248" t="s">
        <v>5263</v>
      </c>
      <c r="H206" s="249">
        <v>192</v>
      </c>
      <c r="I206" s="250"/>
      <c r="J206" s="251">
        <f t="shared" si="30"/>
        <v>0</v>
      </c>
      <c r="K206" s="247" t="s">
        <v>378</v>
      </c>
      <c r="L206" s="252"/>
      <c r="M206" s="253" t="s">
        <v>21</v>
      </c>
      <c r="N206" s="254" t="s">
        <v>44</v>
      </c>
      <c r="O206" s="67"/>
      <c r="P206" s="191">
        <f t="shared" si="31"/>
        <v>0</v>
      </c>
      <c r="Q206" s="191">
        <v>0</v>
      </c>
      <c r="R206" s="191">
        <f t="shared" si="32"/>
        <v>0</v>
      </c>
      <c r="S206" s="191">
        <v>0</v>
      </c>
      <c r="T206" s="192">
        <f t="shared" si="33"/>
        <v>0</v>
      </c>
      <c r="U206" s="37"/>
      <c r="V206" s="37"/>
      <c r="W206" s="37"/>
      <c r="X206" s="37"/>
      <c r="Y206" s="37"/>
      <c r="Z206" s="37"/>
      <c r="AA206" s="37"/>
      <c r="AB206" s="37"/>
      <c r="AC206" s="37"/>
      <c r="AD206" s="37"/>
      <c r="AE206" s="37"/>
      <c r="AR206" s="193" t="s">
        <v>2177</v>
      </c>
      <c r="AT206" s="193" t="s">
        <v>356</v>
      </c>
      <c r="AU206" s="193" t="s">
        <v>82</v>
      </c>
      <c r="AY206" s="20" t="s">
        <v>252</v>
      </c>
      <c r="BE206" s="194">
        <f t="shared" si="34"/>
        <v>0</v>
      </c>
      <c r="BF206" s="194">
        <f t="shared" si="35"/>
        <v>0</v>
      </c>
      <c r="BG206" s="194">
        <f t="shared" si="36"/>
        <v>0</v>
      </c>
      <c r="BH206" s="194">
        <f t="shared" si="37"/>
        <v>0</v>
      </c>
      <c r="BI206" s="194">
        <f t="shared" si="38"/>
        <v>0</v>
      </c>
      <c r="BJ206" s="20" t="s">
        <v>80</v>
      </c>
      <c r="BK206" s="194">
        <f t="shared" si="39"/>
        <v>0</v>
      </c>
      <c r="BL206" s="20" t="s">
        <v>796</v>
      </c>
      <c r="BM206" s="193" t="s">
        <v>1912</v>
      </c>
    </row>
    <row r="207" spans="1:65" s="2" customFormat="1" ht="16.5" customHeight="1">
      <c r="A207" s="37"/>
      <c r="B207" s="38"/>
      <c r="C207" s="182" t="s">
        <v>1120</v>
      </c>
      <c r="D207" s="182" t="s">
        <v>254</v>
      </c>
      <c r="E207" s="183" t="s">
        <v>5472</v>
      </c>
      <c r="F207" s="184" t="s">
        <v>5473</v>
      </c>
      <c r="G207" s="185" t="s">
        <v>356</v>
      </c>
      <c r="H207" s="186">
        <v>50</v>
      </c>
      <c r="I207" s="187"/>
      <c r="J207" s="188">
        <f t="shared" si="30"/>
        <v>0</v>
      </c>
      <c r="K207" s="184" t="s">
        <v>378</v>
      </c>
      <c r="L207" s="42"/>
      <c r="M207" s="189" t="s">
        <v>21</v>
      </c>
      <c r="N207" s="190" t="s">
        <v>44</v>
      </c>
      <c r="O207" s="67"/>
      <c r="P207" s="191">
        <f t="shared" si="31"/>
        <v>0</v>
      </c>
      <c r="Q207" s="191">
        <v>0</v>
      </c>
      <c r="R207" s="191">
        <f t="shared" si="32"/>
        <v>0</v>
      </c>
      <c r="S207" s="191">
        <v>0</v>
      </c>
      <c r="T207" s="192">
        <f t="shared" si="33"/>
        <v>0</v>
      </c>
      <c r="U207" s="37"/>
      <c r="V207" s="37"/>
      <c r="W207" s="37"/>
      <c r="X207" s="37"/>
      <c r="Y207" s="37"/>
      <c r="Z207" s="37"/>
      <c r="AA207" s="37"/>
      <c r="AB207" s="37"/>
      <c r="AC207" s="37"/>
      <c r="AD207" s="37"/>
      <c r="AE207" s="37"/>
      <c r="AR207" s="193" t="s">
        <v>796</v>
      </c>
      <c r="AT207" s="193" t="s">
        <v>254</v>
      </c>
      <c r="AU207" s="193" t="s">
        <v>82</v>
      </c>
      <c r="AY207" s="20" t="s">
        <v>252</v>
      </c>
      <c r="BE207" s="194">
        <f t="shared" si="34"/>
        <v>0</v>
      </c>
      <c r="BF207" s="194">
        <f t="shared" si="35"/>
        <v>0</v>
      </c>
      <c r="BG207" s="194">
        <f t="shared" si="36"/>
        <v>0</v>
      </c>
      <c r="BH207" s="194">
        <f t="shared" si="37"/>
        <v>0</v>
      </c>
      <c r="BI207" s="194">
        <f t="shared" si="38"/>
        <v>0</v>
      </c>
      <c r="BJ207" s="20" t="s">
        <v>80</v>
      </c>
      <c r="BK207" s="194">
        <f t="shared" si="39"/>
        <v>0</v>
      </c>
      <c r="BL207" s="20" t="s">
        <v>796</v>
      </c>
      <c r="BM207" s="193" t="s">
        <v>1924</v>
      </c>
    </row>
    <row r="208" spans="1:65" s="2" customFormat="1" ht="16.5" customHeight="1">
      <c r="A208" s="37"/>
      <c r="B208" s="38"/>
      <c r="C208" s="245" t="s">
        <v>1129</v>
      </c>
      <c r="D208" s="245" t="s">
        <v>356</v>
      </c>
      <c r="E208" s="246" t="s">
        <v>5474</v>
      </c>
      <c r="F208" s="247" t="s">
        <v>5475</v>
      </c>
      <c r="G208" s="248" t="s">
        <v>5476</v>
      </c>
      <c r="H208" s="249">
        <v>21.7</v>
      </c>
      <c r="I208" s="250"/>
      <c r="J208" s="251">
        <f t="shared" si="30"/>
        <v>0</v>
      </c>
      <c r="K208" s="247" t="s">
        <v>378</v>
      </c>
      <c r="L208" s="252"/>
      <c r="M208" s="253" t="s">
        <v>21</v>
      </c>
      <c r="N208" s="254" t="s">
        <v>44</v>
      </c>
      <c r="O208" s="67"/>
      <c r="P208" s="191">
        <f t="shared" si="31"/>
        <v>0</v>
      </c>
      <c r="Q208" s="191">
        <v>0</v>
      </c>
      <c r="R208" s="191">
        <f t="shared" si="32"/>
        <v>0</v>
      </c>
      <c r="S208" s="191">
        <v>0</v>
      </c>
      <c r="T208" s="192">
        <f t="shared" si="33"/>
        <v>0</v>
      </c>
      <c r="U208" s="37"/>
      <c r="V208" s="37"/>
      <c r="W208" s="37"/>
      <c r="X208" s="37"/>
      <c r="Y208" s="37"/>
      <c r="Z208" s="37"/>
      <c r="AA208" s="37"/>
      <c r="AB208" s="37"/>
      <c r="AC208" s="37"/>
      <c r="AD208" s="37"/>
      <c r="AE208" s="37"/>
      <c r="AR208" s="193" t="s">
        <v>2177</v>
      </c>
      <c r="AT208" s="193" t="s">
        <v>356</v>
      </c>
      <c r="AU208" s="193" t="s">
        <v>82</v>
      </c>
      <c r="AY208" s="20" t="s">
        <v>252</v>
      </c>
      <c r="BE208" s="194">
        <f t="shared" si="34"/>
        <v>0</v>
      </c>
      <c r="BF208" s="194">
        <f t="shared" si="35"/>
        <v>0</v>
      </c>
      <c r="BG208" s="194">
        <f t="shared" si="36"/>
        <v>0</v>
      </c>
      <c r="BH208" s="194">
        <f t="shared" si="37"/>
        <v>0</v>
      </c>
      <c r="BI208" s="194">
        <f t="shared" si="38"/>
        <v>0</v>
      </c>
      <c r="BJ208" s="20" t="s">
        <v>80</v>
      </c>
      <c r="BK208" s="194">
        <f t="shared" si="39"/>
        <v>0</v>
      </c>
      <c r="BL208" s="20" t="s">
        <v>796</v>
      </c>
      <c r="BM208" s="193" t="s">
        <v>1936</v>
      </c>
    </row>
    <row r="209" spans="1:65" s="2" customFormat="1" ht="16.5" customHeight="1">
      <c r="A209" s="37"/>
      <c r="B209" s="38"/>
      <c r="C209" s="245" t="s">
        <v>1135</v>
      </c>
      <c r="D209" s="245" t="s">
        <v>356</v>
      </c>
      <c r="E209" s="246" t="s">
        <v>5477</v>
      </c>
      <c r="F209" s="247" t="s">
        <v>5478</v>
      </c>
      <c r="G209" s="248" t="s">
        <v>5476</v>
      </c>
      <c r="H209" s="249">
        <v>10.425000000000001</v>
      </c>
      <c r="I209" s="250"/>
      <c r="J209" s="251">
        <f t="shared" si="30"/>
        <v>0</v>
      </c>
      <c r="K209" s="247" t="s">
        <v>378</v>
      </c>
      <c r="L209" s="252"/>
      <c r="M209" s="253" t="s">
        <v>21</v>
      </c>
      <c r="N209" s="254" t="s">
        <v>44</v>
      </c>
      <c r="O209" s="67"/>
      <c r="P209" s="191">
        <f t="shared" si="31"/>
        <v>0</v>
      </c>
      <c r="Q209" s="191">
        <v>0</v>
      </c>
      <c r="R209" s="191">
        <f t="shared" si="32"/>
        <v>0</v>
      </c>
      <c r="S209" s="191">
        <v>0</v>
      </c>
      <c r="T209" s="192">
        <f t="shared" si="33"/>
        <v>0</v>
      </c>
      <c r="U209" s="37"/>
      <c r="V209" s="37"/>
      <c r="W209" s="37"/>
      <c r="X209" s="37"/>
      <c r="Y209" s="37"/>
      <c r="Z209" s="37"/>
      <c r="AA209" s="37"/>
      <c r="AB209" s="37"/>
      <c r="AC209" s="37"/>
      <c r="AD209" s="37"/>
      <c r="AE209" s="37"/>
      <c r="AR209" s="193" t="s">
        <v>2177</v>
      </c>
      <c r="AT209" s="193" t="s">
        <v>356</v>
      </c>
      <c r="AU209" s="193" t="s">
        <v>82</v>
      </c>
      <c r="AY209" s="20" t="s">
        <v>252</v>
      </c>
      <c r="BE209" s="194">
        <f t="shared" si="34"/>
        <v>0</v>
      </c>
      <c r="BF209" s="194">
        <f t="shared" si="35"/>
        <v>0</v>
      </c>
      <c r="BG209" s="194">
        <f t="shared" si="36"/>
        <v>0</v>
      </c>
      <c r="BH209" s="194">
        <f t="shared" si="37"/>
        <v>0</v>
      </c>
      <c r="BI209" s="194">
        <f t="shared" si="38"/>
        <v>0</v>
      </c>
      <c r="BJ209" s="20" t="s">
        <v>80</v>
      </c>
      <c r="BK209" s="194">
        <f t="shared" si="39"/>
        <v>0</v>
      </c>
      <c r="BL209" s="20" t="s">
        <v>796</v>
      </c>
      <c r="BM209" s="193" t="s">
        <v>1947</v>
      </c>
    </row>
    <row r="210" spans="1:65" s="2" customFormat="1" ht="16.5" customHeight="1">
      <c r="A210" s="37"/>
      <c r="B210" s="38"/>
      <c r="C210" s="182" t="s">
        <v>1141</v>
      </c>
      <c r="D210" s="182" t="s">
        <v>254</v>
      </c>
      <c r="E210" s="183" t="s">
        <v>5479</v>
      </c>
      <c r="F210" s="184" t="s">
        <v>5480</v>
      </c>
      <c r="G210" s="185" t="s">
        <v>356</v>
      </c>
      <c r="H210" s="186">
        <v>80</v>
      </c>
      <c r="I210" s="187"/>
      <c r="J210" s="188">
        <f t="shared" si="30"/>
        <v>0</v>
      </c>
      <c r="K210" s="184" t="s">
        <v>378</v>
      </c>
      <c r="L210" s="42"/>
      <c r="M210" s="189" t="s">
        <v>21</v>
      </c>
      <c r="N210" s="190" t="s">
        <v>44</v>
      </c>
      <c r="O210" s="67"/>
      <c r="P210" s="191">
        <f t="shared" si="31"/>
        <v>0</v>
      </c>
      <c r="Q210" s="191">
        <v>0</v>
      </c>
      <c r="R210" s="191">
        <f t="shared" si="32"/>
        <v>0</v>
      </c>
      <c r="S210" s="191">
        <v>0</v>
      </c>
      <c r="T210" s="192">
        <f t="shared" si="33"/>
        <v>0</v>
      </c>
      <c r="U210" s="37"/>
      <c r="V210" s="37"/>
      <c r="W210" s="37"/>
      <c r="X210" s="37"/>
      <c r="Y210" s="37"/>
      <c r="Z210" s="37"/>
      <c r="AA210" s="37"/>
      <c r="AB210" s="37"/>
      <c r="AC210" s="37"/>
      <c r="AD210" s="37"/>
      <c r="AE210" s="37"/>
      <c r="AR210" s="193" t="s">
        <v>796</v>
      </c>
      <c r="AT210" s="193" t="s">
        <v>254</v>
      </c>
      <c r="AU210" s="193" t="s">
        <v>82</v>
      </c>
      <c r="AY210" s="20" t="s">
        <v>252</v>
      </c>
      <c r="BE210" s="194">
        <f t="shared" si="34"/>
        <v>0</v>
      </c>
      <c r="BF210" s="194">
        <f t="shared" si="35"/>
        <v>0</v>
      </c>
      <c r="BG210" s="194">
        <f t="shared" si="36"/>
        <v>0</v>
      </c>
      <c r="BH210" s="194">
        <f t="shared" si="37"/>
        <v>0</v>
      </c>
      <c r="BI210" s="194">
        <f t="shared" si="38"/>
        <v>0</v>
      </c>
      <c r="BJ210" s="20" t="s">
        <v>80</v>
      </c>
      <c r="BK210" s="194">
        <f t="shared" si="39"/>
        <v>0</v>
      </c>
      <c r="BL210" s="20" t="s">
        <v>796</v>
      </c>
      <c r="BM210" s="193" t="s">
        <v>1960</v>
      </c>
    </row>
    <row r="211" spans="1:65" s="2" customFormat="1" ht="16.5" customHeight="1">
      <c r="A211" s="37"/>
      <c r="B211" s="38"/>
      <c r="C211" s="245" t="s">
        <v>1147</v>
      </c>
      <c r="D211" s="245" t="s">
        <v>356</v>
      </c>
      <c r="E211" s="246" t="s">
        <v>5481</v>
      </c>
      <c r="F211" s="247" t="s">
        <v>5482</v>
      </c>
      <c r="G211" s="248" t="s">
        <v>5476</v>
      </c>
      <c r="H211" s="249">
        <v>80</v>
      </c>
      <c r="I211" s="250"/>
      <c r="J211" s="251">
        <f t="shared" si="30"/>
        <v>0</v>
      </c>
      <c r="K211" s="247" t="s">
        <v>378</v>
      </c>
      <c r="L211" s="252"/>
      <c r="M211" s="253" t="s">
        <v>21</v>
      </c>
      <c r="N211" s="254" t="s">
        <v>44</v>
      </c>
      <c r="O211" s="67"/>
      <c r="P211" s="191">
        <f t="shared" si="31"/>
        <v>0</v>
      </c>
      <c r="Q211" s="191">
        <v>0</v>
      </c>
      <c r="R211" s="191">
        <f t="shared" si="32"/>
        <v>0</v>
      </c>
      <c r="S211" s="191">
        <v>0</v>
      </c>
      <c r="T211" s="192">
        <f t="shared" si="33"/>
        <v>0</v>
      </c>
      <c r="U211" s="37"/>
      <c r="V211" s="37"/>
      <c r="W211" s="37"/>
      <c r="X211" s="37"/>
      <c r="Y211" s="37"/>
      <c r="Z211" s="37"/>
      <c r="AA211" s="37"/>
      <c r="AB211" s="37"/>
      <c r="AC211" s="37"/>
      <c r="AD211" s="37"/>
      <c r="AE211" s="37"/>
      <c r="AR211" s="193" t="s">
        <v>2177</v>
      </c>
      <c r="AT211" s="193" t="s">
        <v>356</v>
      </c>
      <c r="AU211" s="193" t="s">
        <v>82</v>
      </c>
      <c r="AY211" s="20" t="s">
        <v>252</v>
      </c>
      <c r="BE211" s="194">
        <f t="shared" si="34"/>
        <v>0</v>
      </c>
      <c r="BF211" s="194">
        <f t="shared" si="35"/>
        <v>0</v>
      </c>
      <c r="BG211" s="194">
        <f t="shared" si="36"/>
        <v>0</v>
      </c>
      <c r="BH211" s="194">
        <f t="shared" si="37"/>
        <v>0</v>
      </c>
      <c r="BI211" s="194">
        <f t="shared" si="38"/>
        <v>0</v>
      </c>
      <c r="BJ211" s="20" t="s">
        <v>80</v>
      </c>
      <c r="BK211" s="194">
        <f t="shared" si="39"/>
        <v>0</v>
      </c>
      <c r="BL211" s="20" t="s">
        <v>796</v>
      </c>
      <c r="BM211" s="193" t="s">
        <v>1970</v>
      </c>
    </row>
    <row r="212" spans="1:65" s="2" customFormat="1" ht="16.5" customHeight="1">
      <c r="A212" s="37"/>
      <c r="B212" s="38"/>
      <c r="C212" s="182" t="s">
        <v>1153</v>
      </c>
      <c r="D212" s="182" t="s">
        <v>254</v>
      </c>
      <c r="E212" s="183" t="s">
        <v>5483</v>
      </c>
      <c r="F212" s="184" t="s">
        <v>5484</v>
      </c>
      <c r="G212" s="185" t="s">
        <v>356</v>
      </c>
      <c r="H212" s="186">
        <v>475</v>
      </c>
      <c r="I212" s="187"/>
      <c r="J212" s="188">
        <f t="shared" si="30"/>
        <v>0</v>
      </c>
      <c r="K212" s="184" t="s">
        <v>378</v>
      </c>
      <c r="L212" s="42"/>
      <c r="M212" s="189" t="s">
        <v>21</v>
      </c>
      <c r="N212" s="190" t="s">
        <v>44</v>
      </c>
      <c r="O212" s="67"/>
      <c r="P212" s="191">
        <f t="shared" si="31"/>
        <v>0</v>
      </c>
      <c r="Q212" s="191">
        <v>0</v>
      </c>
      <c r="R212" s="191">
        <f t="shared" si="32"/>
        <v>0</v>
      </c>
      <c r="S212" s="191">
        <v>0</v>
      </c>
      <c r="T212" s="192">
        <f t="shared" si="33"/>
        <v>0</v>
      </c>
      <c r="U212" s="37"/>
      <c r="V212" s="37"/>
      <c r="W212" s="37"/>
      <c r="X212" s="37"/>
      <c r="Y212" s="37"/>
      <c r="Z212" s="37"/>
      <c r="AA212" s="37"/>
      <c r="AB212" s="37"/>
      <c r="AC212" s="37"/>
      <c r="AD212" s="37"/>
      <c r="AE212" s="37"/>
      <c r="AR212" s="193" t="s">
        <v>796</v>
      </c>
      <c r="AT212" s="193" t="s">
        <v>254</v>
      </c>
      <c r="AU212" s="193" t="s">
        <v>82</v>
      </c>
      <c r="AY212" s="20" t="s">
        <v>252</v>
      </c>
      <c r="BE212" s="194">
        <f t="shared" si="34"/>
        <v>0</v>
      </c>
      <c r="BF212" s="194">
        <f t="shared" si="35"/>
        <v>0</v>
      </c>
      <c r="BG212" s="194">
        <f t="shared" si="36"/>
        <v>0</v>
      </c>
      <c r="BH212" s="194">
        <f t="shared" si="37"/>
        <v>0</v>
      </c>
      <c r="BI212" s="194">
        <f t="shared" si="38"/>
        <v>0</v>
      </c>
      <c r="BJ212" s="20" t="s">
        <v>80</v>
      </c>
      <c r="BK212" s="194">
        <f t="shared" si="39"/>
        <v>0</v>
      </c>
      <c r="BL212" s="20" t="s">
        <v>796</v>
      </c>
      <c r="BM212" s="193" t="s">
        <v>1983</v>
      </c>
    </row>
    <row r="213" spans="1:65" s="2" customFormat="1" ht="16.5" customHeight="1">
      <c r="A213" s="37"/>
      <c r="B213" s="38"/>
      <c r="C213" s="245" t="s">
        <v>1159</v>
      </c>
      <c r="D213" s="245" t="s">
        <v>356</v>
      </c>
      <c r="E213" s="246" t="s">
        <v>5485</v>
      </c>
      <c r="F213" s="247" t="s">
        <v>5486</v>
      </c>
      <c r="G213" s="248" t="s">
        <v>356</v>
      </c>
      <c r="H213" s="249">
        <v>360</v>
      </c>
      <c r="I213" s="250"/>
      <c r="J213" s="251">
        <f t="shared" si="30"/>
        <v>0</v>
      </c>
      <c r="K213" s="247" t="s">
        <v>378</v>
      </c>
      <c r="L213" s="252"/>
      <c r="M213" s="253" t="s">
        <v>21</v>
      </c>
      <c r="N213" s="254" t="s">
        <v>44</v>
      </c>
      <c r="O213" s="67"/>
      <c r="P213" s="191">
        <f t="shared" si="31"/>
        <v>0</v>
      </c>
      <c r="Q213" s="191">
        <v>0</v>
      </c>
      <c r="R213" s="191">
        <f t="shared" si="32"/>
        <v>0</v>
      </c>
      <c r="S213" s="191">
        <v>0</v>
      </c>
      <c r="T213" s="192">
        <f t="shared" si="33"/>
        <v>0</v>
      </c>
      <c r="U213" s="37"/>
      <c r="V213" s="37"/>
      <c r="W213" s="37"/>
      <c r="X213" s="37"/>
      <c r="Y213" s="37"/>
      <c r="Z213" s="37"/>
      <c r="AA213" s="37"/>
      <c r="AB213" s="37"/>
      <c r="AC213" s="37"/>
      <c r="AD213" s="37"/>
      <c r="AE213" s="37"/>
      <c r="AR213" s="193" t="s">
        <v>2177</v>
      </c>
      <c r="AT213" s="193" t="s">
        <v>356</v>
      </c>
      <c r="AU213" s="193" t="s">
        <v>82</v>
      </c>
      <c r="AY213" s="20" t="s">
        <v>252</v>
      </c>
      <c r="BE213" s="194">
        <f t="shared" si="34"/>
        <v>0</v>
      </c>
      <c r="BF213" s="194">
        <f t="shared" si="35"/>
        <v>0</v>
      </c>
      <c r="BG213" s="194">
        <f t="shared" si="36"/>
        <v>0</v>
      </c>
      <c r="BH213" s="194">
        <f t="shared" si="37"/>
        <v>0</v>
      </c>
      <c r="BI213" s="194">
        <f t="shared" si="38"/>
        <v>0</v>
      </c>
      <c r="BJ213" s="20" t="s">
        <v>80</v>
      </c>
      <c r="BK213" s="194">
        <f t="shared" si="39"/>
        <v>0</v>
      </c>
      <c r="BL213" s="20" t="s">
        <v>796</v>
      </c>
      <c r="BM213" s="193" t="s">
        <v>1998</v>
      </c>
    </row>
    <row r="214" spans="1:65" s="2" customFormat="1" ht="16.5" customHeight="1">
      <c r="A214" s="37"/>
      <c r="B214" s="38"/>
      <c r="C214" s="245" t="s">
        <v>1165</v>
      </c>
      <c r="D214" s="245" t="s">
        <v>356</v>
      </c>
      <c r="E214" s="246" t="s">
        <v>5487</v>
      </c>
      <c r="F214" s="247" t="s">
        <v>5488</v>
      </c>
      <c r="G214" s="248" t="s">
        <v>356</v>
      </c>
      <c r="H214" s="249">
        <v>40</v>
      </c>
      <c r="I214" s="250"/>
      <c r="J214" s="251">
        <f t="shared" si="30"/>
        <v>0</v>
      </c>
      <c r="K214" s="247" t="s">
        <v>378</v>
      </c>
      <c r="L214" s="252"/>
      <c r="M214" s="253" t="s">
        <v>21</v>
      </c>
      <c r="N214" s="254" t="s">
        <v>44</v>
      </c>
      <c r="O214" s="67"/>
      <c r="P214" s="191">
        <f t="shared" si="31"/>
        <v>0</v>
      </c>
      <c r="Q214" s="191">
        <v>0</v>
      </c>
      <c r="R214" s="191">
        <f t="shared" si="32"/>
        <v>0</v>
      </c>
      <c r="S214" s="191">
        <v>0</v>
      </c>
      <c r="T214" s="192">
        <f t="shared" si="33"/>
        <v>0</v>
      </c>
      <c r="U214" s="37"/>
      <c r="V214" s="37"/>
      <c r="W214" s="37"/>
      <c r="X214" s="37"/>
      <c r="Y214" s="37"/>
      <c r="Z214" s="37"/>
      <c r="AA214" s="37"/>
      <c r="AB214" s="37"/>
      <c r="AC214" s="37"/>
      <c r="AD214" s="37"/>
      <c r="AE214" s="37"/>
      <c r="AR214" s="193" t="s">
        <v>2177</v>
      </c>
      <c r="AT214" s="193" t="s">
        <v>356</v>
      </c>
      <c r="AU214" s="193" t="s">
        <v>82</v>
      </c>
      <c r="AY214" s="20" t="s">
        <v>252</v>
      </c>
      <c r="BE214" s="194">
        <f t="shared" si="34"/>
        <v>0</v>
      </c>
      <c r="BF214" s="194">
        <f t="shared" si="35"/>
        <v>0</v>
      </c>
      <c r="BG214" s="194">
        <f t="shared" si="36"/>
        <v>0</v>
      </c>
      <c r="BH214" s="194">
        <f t="shared" si="37"/>
        <v>0</v>
      </c>
      <c r="BI214" s="194">
        <f t="shared" si="38"/>
        <v>0</v>
      </c>
      <c r="BJ214" s="20" t="s">
        <v>80</v>
      </c>
      <c r="BK214" s="194">
        <f t="shared" si="39"/>
        <v>0</v>
      </c>
      <c r="BL214" s="20" t="s">
        <v>796</v>
      </c>
      <c r="BM214" s="193" t="s">
        <v>2010</v>
      </c>
    </row>
    <row r="215" spans="1:65" s="2" customFormat="1" ht="16.5" customHeight="1">
      <c r="A215" s="37"/>
      <c r="B215" s="38"/>
      <c r="C215" s="245" t="s">
        <v>1175</v>
      </c>
      <c r="D215" s="245" t="s">
        <v>356</v>
      </c>
      <c r="E215" s="246" t="s">
        <v>5489</v>
      </c>
      <c r="F215" s="247" t="s">
        <v>5490</v>
      </c>
      <c r="G215" s="248" t="s">
        <v>356</v>
      </c>
      <c r="H215" s="249">
        <v>75</v>
      </c>
      <c r="I215" s="250"/>
      <c r="J215" s="251">
        <f t="shared" si="30"/>
        <v>0</v>
      </c>
      <c r="K215" s="247" t="s">
        <v>378</v>
      </c>
      <c r="L215" s="252"/>
      <c r="M215" s="253" t="s">
        <v>21</v>
      </c>
      <c r="N215" s="254" t="s">
        <v>44</v>
      </c>
      <c r="O215" s="67"/>
      <c r="P215" s="191">
        <f t="shared" si="31"/>
        <v>0</v>
      </c>
      <c r="Q215" s="191">
        <v>0</v>
      </c>
      <c r="R215" s="191">
        <f t="shared" si="32"/>
        <v>0</v>
      </c>
      <c r="S215" s="191">
        <v>0</v>
      </c>
      <c r="T215" s="192">
        <f t="shared" si="33"/>
        <v>0</v>
      </c>
      <c r="U215" s="37"/>
      <c r="V215" s="37"/>
      <c r="W215" s="37"/>
      <c r="X215" s="37"/>
      <c r="Y215" s="37"/>
      <c r="Z215" s="37"/>
      <c r="AA215" s="37"/>
      <c r="AB215" s="37"/>
      <c r="AC215" s="37"/>
      <c r="AD215" s="37"/>
      <c r="AE215" s="37"/>
      <c r="AR215" s="193" t="s">
        <v>2177</v>
      </c>
      <c r="AT215" s="193" t="s">
        <v>356</v>
      </c>
      <c r="AU215" s="193" t="s">
        <v>82</v>
      </c>
      <c r="AY215" s="20" t="s">
        <v>252</v>
      </c>
      <c r="BE215" s="194">
        <f t="shared" si="34"/>
        <v>0</v>
      </c>
      <c r="BF215" s="194">
        <f t="shared" si="35"/>
        <v>0</v>
      </c>
      <c r="BG215" s="194">
        <f t="shared" si="36"/>
        <v>0</v>
      </c>
      <c r="BH215" s="194">
        <f t="shared" si="37"/>
        <v>0</v>
      </c>
      <c r="BI215" s="194">
        <f t="shared" si="38"/>
        <v>0</v>
      </c>
      <c r="BJ215" s="20" t="s">
        <v>80</v>
      </c>
      <c r="BK215" s="194">
        <f t="shared" si="39"/>
        <v>0</v>
      </c>
      <c r="BL215" s="20" t="s">
        <v>796</v>
      </c>
      <c r="BM215" s="193" t="s">
        <v>2023</v>
      </c>
    </row>
    <row r="216" spans="1:65" s="2" customFormat="1" ht="16.5" customHeight="1">
      <c r="A216" s="37"/>
      <c r="B216" s="38"/>
      <c r="C216" s="182" t="s">
        <v>1223</v>
      </c>
      <c r="D216" s="182" t="s">
        <v>254</v>
      </c>
      <c r="E216" s="183" t="s">
        <v>5491</v>
      </c>
      <c r="F216" s="184" t="s">
        <v>5492</v>
      </c>
      <c r="G216" s="185" t="s">
        <v>5263</v>
      </c>
      <c r="H216" s="186">
        <v>100</v>
      </c>
      <c r="I216" s="187"/>
      <c r="J216" s="188">
        <f t="shared" si="30"/>
        <v>0</v>
      </c>
      <c r="K216" s="184" t="s">
        <v>378</v>
      </c>
      <c r="L216" s="42"/>
      <c r="M216" s="189" t="s">
        <v>21</v>
      </c>
      <c r="N216" s="190" t="s">
        <v>44</v>
      </c>
      <c r="O216" s="67"/>
      <c r="P216" s="191">
        <f t="shared" si="31"/>
        <v>0</v>
      </c>
      <c r="Q216" s="191">
        <v>0</v>
      </c>
      <c r="R216" s="191">
        <f t="shared" si="32"/>
        <v>0</v>
      </c>
      <c r="S216" s="191">
        <v>0</v>
      </c>
      <c r="T216" s="192">
        <f t="shared" si="33"/>
        <v>0</v>
      </c>
      <c r="U216" s="37"/>
      <c r="V216" s="37"/>
      <c r="W216" s="37"/>
      <c r="X216" s="37"/>
      <c r="Y216" s="37"/>
      <c r="Z216" s="37"/>
      <c r="AA216" s="37"/>
      <c r="AB216" s="37"/>
      <c r="AC216" s="37"/>
      <c r="AD216" s="37"/>
      <c r="AE216" s="37"/>
      <c r="AR216" s="193" t="s">
        <v>796</v>
      </c>
      <c r="AT216" s="193" t="s">
        <v>254</v>
      </c>
      <c r="AU216" s="193" t="s">
        <v>82</v>
      </c>
      <c r="AY216" s="20" t="s">
        <v>252</v>
      </c>
      <c r="BE216" s="194">
        <f t="shared" si="34"/>
        <v>0</v>
      </c>
      <c r="BF216" s="194">
        <f t="shared" si="35"/>
        <v>0</v>
      </c>
      <c r="BG216" s="194">
        <f t="shared" si="36"/>
        <v>0</v>
      </c>
      <c r="BH216" s="194">
        <f t="shared" si="37"/>
        <v>0</v>
      </c>
      <c r="BI216" s="194">
        <f t="shared" si="38"/>
        <v>0</v>
      </c>
      <c r="BJ216" s="20" t="s">
        <v>80</v>
      </c>
      <c r="BK216" s="194">
        <f t="shared" si="39"/>
        <v>0</v>
      </c>
      <c r="BL216" s="20" t="s">
        <v>796</v>
      </c>
      <c r="BM216" s="193" t="s">
        <v>2034</v>
      </c>
    </row>
    <row r="217" spans="1:65" s="2" customFormat="1" ht="16.5" customHeight="1">
      <c r="A217" s="37"/>
      <c r="B217" s="38"/>
      <c r="C217" s="245" t="s">
        <v>1228</v>
      </c>
      <c r="D217" s="245" t="s">
        <v>356</v>
      </c>
      <c r="E217" s="246" t="s">
        <v>5493</v>
      </c>
      <c r="F217" s="247" t="s">
        <v>5494</v>
      </c>
      <c r="G217" s="248" t="s">
        <v>5263</v>
      </c>
      <c r="H217" s="249">
        <v>60</v>
      </c>
      <c r="I217" s="250"/>
      <c r="J217" s="251">
        <f t="shared" si="30"/>
        <v>0</v>
      </c>
      <c r="K217" s="247" t="s">
        <v>378</v>
      </c>
      <c r="L217" s="252"/>
      <c r="M217" s="253" t="s">
        <v>21</v>
      </c>
      <c r="N217" s="254" t="s">
        <v>44</v>
      </c>
      <c r="O217" s="67"/>
      <c r="P217" s="191">
        <f t="shared" si="31"/>
        <v>0</v>
      </c>
      <c r="Q217" s="191">
        <v>0</v>
      </c>
      <c r="R217" s="191">
        <f t="shared" si="32"/>
        <v>0</v>
      </c>
      <c r="S217" s="191">
        <v>0</v>
      </c>
      <c r="T217" s="192">
        <f t="shared" si="33"/>
        <v>0</v>
      </c>
      <c r="U217" s="37"/>
      <c r="V217" s="37"/>
      <c r="W217" s="37"/>
      <c r="X217" s="37"/>
      <c r="Y217" s="37"/>
      <c r="Z217" s="37"/>
      <c r="AA217" s="37"/>
      <c r="AB217" s="37"/>
      <c r="AC217" s="37"/>
      <c r="AD217" s="37"/>
      <c r="AE217" s="37"/>
      <c r="AR217" s="193" t="s">
        <v>2177</v>
      </c>
      <c r="AT217" s="193" t="s">
        <v>356</v>
      </c>
      <c r="AU217" s="193" t="s">
        <v>82</v>
      </c>
      <c r="AY217" s="20" t="s">
        <v>252</v>
      </c>
      <c r="BE217" s="194">
        <f t="shared" si="34"/>
        <v>0</v>
      </c>
      <c r="BF217" s="194">
        <f t="shared" si="35"/>
        <v>0</v>
      </c>
      <c r="BG217" s="194">
        <f t="shared" si="36"/>
        <v>0</v>
      </c>
      <c r="BH217" s="194">
        <f t="shared" si="37"/>
        <v>0</v>
      </c>
      <c r="BI217" s="194">
        <f t="shared" si="38"/>
        <v>0</v>
      </c>
      <c r="BJ217" s="20" t="s">
        <v>80</v>
      </c>
      <c r="BK217" s="194">
        <f t="shared" si="39"/>
        <v>0</v>
      </c>
      <c r="BL217" s="20" t="s">
        <v>796</v>
      </c>
      <c r="BM217" s="193" t="s">
        <v>2047</v>
      </c>
    </row>
    <row r="218" spans="1:65" s="2" customFormat="1" ht="16.5" customHeight="1">
      <c r="A218" s="37"/>
      <c r="B218" s="38"/>
      <c r="C218" s="182" t="s">
        <v>1237</v>
      </c>
      <c r="D218" s="182" t="s">
        <v>254</v>
      </c>
      <c r="E218" s="183" t="s">
        <v>5495</v>
      </c>
      <c r="F218" s="184" t="s">
        <v>5496</v>
      </c>
      <c r="G218" s="185" t="s">
        <v>356</v>
      </c>
      <c r="H218" s="186">
        <v>10</v>
      </c>
      <c r="I218" s="187"/>
      <c r="J218" s="188">
        <f t="shared" si="30"/>
        <v>0</v>
      </c>
      <c r="K218" s="184" t="s">
        <v>378</v>
      </c>
      <c r="L218" s="42"/>
      <c r="M218" s="189" t="s">
        <v>21</v>
      </c>
      <c r="N218" s="190" t="s">
        <v>44</v>
      </c>
      <c r="O218" s="67"/>
      <c r="P218" s="191">
        <f t="shared" si="31"/>
        <v>0</v>
      </c>
      <c r="Q218" s="191">
        <v>0</v>
      </c>
      <c r="R218" s="191">
        <f t="shared" si="32"/>
        <v>0</v>
      </c>
      <c r="S218" s="191">
        <v>0</v>
      </c>
      <c r="T218" s="192">
        <f t="shared" si="33"/>
        <v>0</v>
      </c>
      <c r="U218" s="37"/>
      <c r="V218" s="37"/>
      <c r="W218" s="37"/>
      <c r="X218" s="37"/>
      <c r="Y218" s="37"/>
      <c r="Z218" s="37"/>
      <c r="AA218" s="37"/>
      <c r="AB218" s="37"/>
      <c r="AC218" s="37"/>
      <c r="AD218" s="37"/>
      <c r="AE218" s="37"/>
      <c r="AR218" s="193" t="s">
        <v>796</v>
      </c>
      <c r="AT218" s="193" t="s">
        <v>254</v>
      </c>
      <c r="AU218" s="193" t="s">
        <v>82</v>
      </c>
      <c r="AY218" s="20" t="s">
        <v>252</v>
      </c>
      <c r="BE218" s="194">
        <f t="shared" si="34"/>
        <v>0</v>
      </c>
      <c r="BF218" s="194">
        <f t="shared" si="35"/>
        <v>0</v>
      </c>
      <c r="BG218" s="194">
        <f t="shared" si="36"/>
        <v>0</v>
      </c>
      <c r="BH218" s="194">
        <f t="shared" si="37"/>
        <v>0</v>
      </c>
      <c r="BI218" s="194">
        <f t="shared" si="38"/>
        <v>0</v>
      </c>
      <c r="BJ218" s="20" t="s">
        <v>80</v>
      </c>
      <c r="BK218" s="194">
        <f t="shared" si="39"/>
        <v>0</v>
      </c>
      <c r="BL218" s="20" t="s">
        <v>796</v>
      </c>
      <c r="BM218" s="193" t="s">
        <v>2058</v>
      </c>
    </row>
    <row r="219" spans="1:65" s="2" customFormat="1" ht="16.5" customHeight="1">
      <c r="A219" s="37"/>
      <c r="B219" s="38"/>
      <c r="C219" s="182" t="s">
        <v>1246</v>
      </c>
      <c r="D219" s="182" t="s">
        <v>254</v>
      </c>
      <c r="E219" s="183" t="s">
        <v>5497</v>
      </c>
      <c r="F219" s="184" t="s">
        <v>5498</v>
      </c>
      <c r="G219" s="185" t="s">
        <v>356</v>
      </c>
      <c r="H219" s="186">
        <v>20</v>
      </c>
      <c r="I219" s="187"/>
      <c r="J219" s="188">
        <f t="shared" si="30"/>
        <v>0</v>
      </c>
      <c r="K219" s="184" t="s">
        <v>378</v>
      </c>
      <c r="L219" s="42"/>
      <c r="M219" s="189" t="s">
        <v>21</v>
      </c>
      <c r="N219" s="190" t="s">
        <v>44</v>
      </c>
      <c r="O219" s="67"/>
      <c r="P219" s="191">
        <f t="shared" si="31"/>
        <v>0</v>
      </c>
      <c r="Q219" s="191">
        <v>0</v>
      </c>
      <c r="R219" s="191">
        <f t="shared" si="32"/>
        <v>0</v>
      </c>
      <c r="S219" s="191">
        <v>0</v>
      </c>
      <c r="T219" s="192">
        <f t="shared" si="33"/>
        <v>0</v>
      </c>
      <c r="U219" s="37"/>
      <c r="V219" s="37"/>
      <c r="W219" s="37"/>
      <c r="X219" s="37"/>
      <c r="Y219" s="37"/>
      <c r="Z219" s="37"/>
      <c r="AA219" s="37"/>
      <c r="AB219" s="37"/>
      <c r="AC219" s="37"/>
      <c r="AD219" s="37"/>
      <c r="AE219" s="37"/>
      <c r="AR219" s="193" t="s">
        <v>796</v>
      </c>
      <c r="AT219" s="193" t="s">
        <v>254</v>
      </c>
      <c r="AU219" s="193" t="s">
        <v>82</v>
      </c>
      <c r="AY219" s="20" t="s">
        <v>252</v>
      </c>
      <c r="BE219" s="194">
        <f t="shared" si="34"/>
        <v>0</v>
      </c>
      <c r="BF219" s="194">
        <f t="shared" si="35"/>
        <v>0</v>
      </c>
      <c r="BG219" s="194">
        <f t="shared" si="36"/>
        <v>0</v>
      </c>
      <c r="BH219" s="194">
        <f t="shared" si="37"/>
        <v>0</v>
      </c>
      <c r="BI219" s="194">
        <f t="shared" si="38"/>
        <v>0</v>
      </c>
      <c r="BJ219" s="20" t="s">
        <v>80</v>
      </c>
      <c r="BK219" s="194">
        <f t="shared" si="39"/>
        <v>0</v>
      </c>
      <c r="BL219" s="20" t="s">
        <v>796</v>
      </c>
      <c r="BM219" s="193" t="s">
        <v>2072</v>
      </c>
    </row>
    <row r="220" spans="1:65" s="2" customFormat="1" ht="16.5" customHeight="1">
      <c r="A220" s="37"/>
      <c r="B220" s="38"/>
      <c r="C220" s="182" t="s">
        <v>1252</v>
      </c>
      <c r="D220" s="182" t="s">
        <v>254</v>
      </c>
      <c r="E220" s="183" t="s">
        <v>5499</v>
      </c>
      <c r="F220" s="184" t="s">
        <v>5500</v>
      </c>
      <c r="G220" s="185" t="s">
        <v>356</v>
      </c>
      <c r="H220" s="186">
        <v>60</v>
      </c>
      <c r="I220" s="187"/>
      <c r="J220" s="188">
        <f t="shared" si="30"/>
        <v>0</v>
      </c>
      <c r="K220" s="184" t="s">
        <v>378</v>
      </c>
      <c r="L220" s="42"/>
      <c r="M220" s="189" t="s">
        <v>21</v>
      </c>
      <c r="N220" s="190" t="s">
        <v>44</v>
      </c>
      <c r="O220" s="67"/>
      <c r="P220" s="191">
        <f t="shared" si="31"/>
        <v>0</v>
      </c>
      <c r="Q220" s="191">
        <v>0</v>
      </c>
      <c r="R220" s="191">
        <f t="shared" si="32"/>
        <v>0</v>
      </c>
      <c r="S220" s="191">
        <v>0</v>
      </c>
      <c r="T220" s="192">
        <f t="shared" si="33"/>
        <v>0</v>
      </c>
      <c r="U220" s="37"/>
      <c r="V220" s="37"/>
      <c r="W220" s="37"/>
      <c r="X220" s="37"/>
      <c r="Y220" s="37"/>
      <c r="Z220" s="37"/>
      <c r="AA220" s="37"/>
      <c r="AB220" s="37"/>
      <c r="AC220" s="37"/>
      <c r="AD220" s="37"/>
      <c r="AE220" s="37"/>
      <c r="AR220" s="193" t="s">
        <v>796</v>
      </c>
      <c r="AT220" s="193" t="s">
        <v>254</v>
      </c>
      <c r="AU220" s="193" t="s">
        <v>82</v>
      </c>
      <c r="AY220" s="20" t="s">
        <v>252</v>
      </c>
      <c r="BE220" s="194">
        <f t="shared" si="34"/>
        <v>0</v>
      </c>
      <c r="BF220" s="194">
        <f t="shared" si="35"/>
        <v>0</v>
      </c>
      <c r="BG220" s="194">
        <f t="shared" si="36"/>
        <v>0</v>
      </c>
      <c r="BH220" s="194">
        <f t="shared" si="37"/>
        <v>0</v>
      </c>
      <c r="BI220" s="194">
        <f t="shared" si="38"/>
        <v>0</v>
      </c>
      <c r="BJ220" s="20" t="s">
        <v>80</v>
      </c>
      <c r="BK220" s="194">
        <f t="shared" si="39"/>
        <v>0</v>
      </c>
      <c r="BL220" s="20" t="s">
        <v>796</v>
      </c>
      <c r="BM220" s="193" t="s">
        <v>2084</v>
      </c>
    </row>
    <row r="221" spans="1:65" s="2" customFormat="1" ht="16.5" customHeight="1">
      <c r="A221" s="37"/>
      <c r="B221" s="38"/>
      <c r="C221" s="182" t="s">
        <v>1258</v>
      </c>
      <c r="D221" s="182" t="s">
        <v>254</v>
      </c>
      <c r="E221" s="183" t="s">
        <v>5501</v>
      </c>
      <c r="F221" s="184" t="s">
        <v>5502</v>
      </c>
      <c r="G221" s="185" t="s">
        <v>356</v>
      </c>
      <c r="H221" s="186">
        <v>170</v>
      </c>
      <c r="I221" s="187"/>
      <c r="J221" s="188">
        <f t="shared" si="30"/>
        <v>0</v>
      </c>
      <c r="K221" s="184" t="s">
        <v>378</v>
      </c>
      <c r="L221" s="42"/>
      <c r="M221" s="189" t="s">
        <v>21</v>
      </c>
      <c r="N221" s="190" t="s">
        <v>44</v>
      </c>
      <c r="O221" s="67"/>
      <c r="P221" s="191">
        <f t="shared" si="31"/>
        <v>0</v>
      </c>
      <c r="Q221" s="191">
        <v>0</v>
      </c>
      <c r="R221" s="191">
        <f t="shared" si="32"/>
        <v>0</v>
      </c>
      <c r="S221" s="191">
        <v>0</v>
      </c>
      <c r="T221" s="192">
        <f t="shared" si="33"/>
        <v>0</v>
      </c>
      <c r="U221" s="37"/>
      <c r="V221" s="37"/>
      <c r="W221" s="37"/>
      <c r="X221" s="37"/>
      <c r="Y221" s="37"/>
      <c r="Z221" s="37"/>
      <c r="AA221" s="37"/>
      <c r="AB221" s="37"/>
      <c r="AC221" s="37"/>
      <c r="AD221" s="37"/>
      <c r="AE221" s="37"/>
      <c r="AR221" s="193" t="s">
        <v>796</v>
      </c>
      <c r="AT221" s="193" t="s">
        <v>254</v>
      </c>
      <c r="AU221" s="193" t="s">
        <v>82</v>
      </c>
      <c r="AY221" s="20" t="s">
        <v>252</v>
      </c>
      <c r="BE221" s="194">
        <f t="shared" si="34"/>
        <v>0</v>
      </c>
      <c r="BF221" s="194">
        <f t="shared" si="35"/>
        <v>0</v>
      </c>
      <c r="BG221" s="194">
        <f t="shared" si="36"/>
        <v>0</v>
      </c>
      <c r="BH221" s="194">
        <f t="shared" si="37"/>
        <v>0</v>
      </c>
      <c r="BI221" s="194">
        <f t="shared" si="38"/>
        <v>0</v>
      </c>
      <c r="BJ221" s="20" t="s">
        <v>80</v>
      </c>
      <c r="BK221" s="194">
        <f t="shared" si="39"/>
        <v>0</v>
      </c>
      <c r="BL221" s="20" t="s">
        <v>796</v>
      </c>
      <c r="BM221" s="193" t="s">
        <v>2094</v>
      </c>
    </row>
    <row r="222" spans="1:65" s="2" customFormat="1" ht="16.5" customHeight="1">
      <c r="A222" s="37"/>
      <c r="B222" s="38"/>
      <c r="C222" s="182" t="s">
        <v>1264</v>
      </c>
      <c r="D222" s="182" t="s">
        <v>254</v>
      </c>
      <c r="E222" s="183" t="s">
        <v>5503</v>
      </c>
      <c r="F222" s="184" t="s">
        <v>5504</v>
      </c>
      <c r="G222" s="185" t="s">
        <v>356</v>
      </c>
      <c r="H222" s="186">
        <v>2670</v>
      </c>
      <c r="I222" s="187"/>
      <c r="J222" s="188">
        <f t="shared" si="30"/>
        <v>0</v>
      </c>
      <c r="K222" s="184" t="s">
        <v>378</v>
      </c>
      <c r="L222" s="42"/>
      <c r="M222" s="189" t="s">
        <v>21</v>
      </c>
      <c r="N222" s="190" t="s">
        <v>44</v>
      </c>
      <c r="O222" s="67"/>
      <c r="P222" s="191">
        <f t="shared" si="31"/>
        <v>0</v>
      </c>
      <c r="Q222" s="191">
        <v>0</v>
      </c>
      <c r="R222" s="191">
        <f t="shared" si="32"/>
        <v>0</v>
      </c>
      <c r="S222" s="191">
        <v>0</v>
      </c>
      <c r="T222" s="192">
        <f t="shared" si="33"/>
        <v>0</v>
      </c>
      <c r="U222" s="37"/>
      <c r="V222" s="37"/>
      <c r="W222" s="37"/>
      <c r="X222" s="37"/>
      <c r="Y222" s="37"/>
      <c r="Z222" s="37"/>
      <c r="AA222" s="37"/>
      <c r="AB222" s="37"/>
      <c r="AC222" s="37"/>
      <c r="AD222" s="37"/>
      <c r="AE222" s="37"/>
      <c r="AR222" s="193" t="s">
        <v>796</v>
      </c>
      <c r="AT222" s="193" t="s">
        <v>254</v>
      </c>
      <c r="AU222" s="193" t="s">
        <v>82</v>
      </c>
      <c r="AY222" s="20" t="s">
        <v>252</v>
      </c>
      <c r="BE222" s="194">
        <f t="shared" si="34"/>
        <v>0</v>
      </c>
      <c r="BF222" s="194">
        <f t="shared" si="35"/>
        <v>0</v>
      </c>
      <c r="BG222" s="194">
        <f t="shared" si="36"/>
        <v>0</v>
      </c>
      <c r="BH222" s="194">
        <f t="shared" si="37"/>
        <v>0</v>
      </c>
      <c r="BI222" s="194">
        <f t="shared" si="38"/>
        <v>0</v>
      </c>
      <c r="BJ222" s="20" t="s">
        <v>80</v>
      </c>
      <c r="BK222" s="194">
        <f t="shared" si="39"/>
        <v>0</v>
      </c>
      <c r="BL222" s="20" t="s">
        <v>796</v>
      </c>
      <c r="BM222" s="193" t="s">
        <v>2103</v>
      </c>
    </row>
    <row r="223" spans="1:65" s="2" customFormat="1" ht="16.5" customHeight="1">
      <c r="A223" s="37"/>
      <c r="B223" s="38"/>
      <c r="C223" s="182" t="s">
        <v>1270</v>
      </c>
      <c r="D223" s="182" t="s">
        <v>254</v>
      </c>
      <c r="E223" s="183" t="s">
        <v>5505</v>
      </c>
      <c r="F223" s="184" t="s">
        <v>5506</v>
      </c>
      <c r="G223" s="185" t="s">
        <v>356</v>
      </c>
      <c r="H223" s="186">
        <v>3760</v>
      </c>
      <c r="I223" s="187"/>
      <c r="J223" s="188">
        <f t="shared" si="30"/>
        <v>0</v>
      </c>
      <c r="K223" s="184" t="s">
        <v>378</v>
      </c>
      <c r="L223" s="42"/>
      <c r="M223" s="189" t="s">
        <v>21</v>
      </c>
      <c r="N223" s="190" t="s">
        <v>44</v>
      </c>
      <c r="O223" s="67"/>
      <c r="P223" s="191">
        <f t="shared" si="31"/>
        <v>0</v>
      </c>
      <c r="Q223" s="191">
        <v>0</v>
      </c>
      <c r="R223" s="191">
        <f t="shared" si="32"/>
        <v>0</v>
      </c>
      <c r="S223" s="191">
        <v>0</v>
      </c>
      <c r="T223" s="192">
        <f t="shared" si="33"/>
        <v>0</v>
      </c>
      <c r="U223" s="37"/>
      <c r="V223" s="37"/>
      <c r="W223" s="37"/>
      <c r="X223" s="37"/>
      <c r="Y223" s="37"/>
      <c r="Z223" s="37"/>
      <c r="AA223" s="37"/>
      <c r="AB223" s="37"/>
      <c r="AC223" s="37"/>
      <c r="AD223" s="37"/>
      <c r="AE223" s="37"/>
      <c r="AR223" s="193" t="s">
        <v>796</v>
      </c>
      <c r="AT223" s="193" t="s">
        <v>254</v>
      </c>
      <c r="AU223" s="193" t="s">
        <v>82</v>
      </c>
      <c r="AY223" s="20" t="s">
        <v>252</v>
      </c>
      <c r="BE223" s="194">
        <f t="shared" si="34"/>
        <v>0</v>
      </c>
      <c r="BF223" s="194">
        <f t="shared" si="35"/>
        <v>0</v>
      </c>
      <c r="BG223" s="194">
        <f t="shared" si="36"/>
        <v>0</v>
      </c>
      <c r="BH223" s="194">
        <f t="shared" si="37"/>
        <v>0</v>
      </c>
      <c r="BI223" s="194">
        <f t="shared" si="38"/>
        <v>0</v>
      </c>
      <c r="BJ223" s="20" t="s">
        <v>80</v>
      </c>
      <c r="BK223" s="194">
        <f t="shared" si="39"/>
        <v>0</v>
      </c>
      <c r="BL223" s="20" t="s">
        <v>796</v>
      </c>
      <c r="BM223" s="193" t="s">
        <v>2110</v>
      </c>
    </row>
    <row r="224" spans="1:65" s="2" customFormat="1" ht="16.5" customHeight="1">
      <c r="A224" s="37"/>
      <c r="B224" s="38"/>
      <c r="C224" s="182" t="s">
        <v>1275</v>
      </c>
      <c r="D224" s="182" t="s">
        <v>254</v>
      </c>
      <c r="E224" s="183" t="s">
        <v>5507</v>
      </c>
      <c r="F224" s="184" t="s">
        <v>5508</v>
      </c>
      <c r="G224" s="185" t="s">
        <v>356</v>
      </c>
      <c r="H224" s="186">
        <v>30</v>
      </c>
      <c r="I224" s="187"/>
      <c r="J224" s="188">
        <f t="shared" si="30"/>
        <v>0</v>
      </c>
      <c r="K224" s="184" t="s">
        <v>378</v>
      </c>
      <c r="L224" s="42"/>
      <c r="M224" s="189" t="s">
        <v>21</v>
      </c>
      <c r="N224" s="190" t="s">
        <v>44</v>
      </c>
      <c r="O224" s="67"/>
      <c r="P224" s="191">
        <f t="shared" si="31"/>
        <v>0</v>
      </c>
      <c r="Q224" s="191">
        <v>0</v>
      </c>
      <c r="R224" s="191">
        <f t="shared" si="32"/>
        <v>0</v>
      </c>
      <c r="S224" s="191">
        <v>0</v>
      </c>
      <c r="T224" s="192">
        <f t="shared" si="33"/>
        <v>0</v>
      </c>
      <c r="U224" s="37"/>
      <c r="V224" s="37"/>
      <c r="W224" s="37"/>
      <c r="X224" s="37"/>
      <c r="Y224" s="37"/>
      <c r="Z224" s="37"/>
      <c r="AA224" s="37"/>
      <c r="AB224" s="37"/>
      <c r="AC224" s="37"/>
      <c r="AD224" s="37"/>
      <c r="AE224" s="37"/>
      <c r="AR224" s="193" t="s">
        <v>796</v>
      </c>
      <c r="AT224" s="193" t="s">
        <v>254</v>
      </c>
      <c r="AU224" s="193" t="s">
        <v>82</v>
      </c>
      <c r="AY224" s="20" t="s">
        <v>252</v>
      </c>
      <c r="BE224" s="194">
        <f t="shared" si="34"/>
        <v>0</v>
      </c>
      <c r="BF224" s="194">
        <f t="shared" si="35"/>
        <v>0</v>
      </c>
      <c r="BG224" s="194">
        <f t="shared" si="36"/>
        <v>0</v>
      </c>
      <c r="BH224" s="194">
        <f t="shared" si="37"/>
        <v>0</v>
      </c>
      <c r="BI224" s="194">
        <f t="shared" si="38"/>
        <v>0</v>
      </c>
      <c r="BJ224" s="20" t="s">
        <v>80</v>
      </c>
      <c r="BK224" s="194">
        <f t="shared" si="39"/>
        <v>0</v>
      </c>
      <c r="BL224" s="20" t="s">
        <v>796</v>
      </c>
      <c r="BM224" s="193" t="s">
        <v>2122</v>
      </c>
    </row>
    <row r="225" spans="1:65" s="2" customFormat="1" ht="16.5" customHeight="1">
      <c r="A225" s="37"/>
      <c r="B225" s="38"/>
      <c r="C225" s="182" t="s">
        <v>1282</v>
      </c>
      <c r="D225" s="182" t="s">
        <v>254</v>
      </c>
      <c r="E225" s="183" t="s">
        <v>5509</v>
      </c>
      <c r="F225" s="184" t="s">
        <v>5510</v>
      </c>
      <c r="G225" s="185" t="s">
        <v>356</v>
      </c>
      <c r="H225" s="186">
        <v>120</v>
      </c>
      <c r="I225" s="187"/>
      <c r="J225" s="188">
        <f t="shared" si="30"/>
        <v>0</v>
      </c>
      <c r="K225" s="184" t="s">
        <v>378</v>
      </c>
      <c r="L225" s="42"/>
      <c r="M225" s="189" t="s">
        <v>21</v>
      </c>
      <c r="N225" s="190" t="s">
        <v>44</v>
      </c>
      <c r="O225" s="67"/>
      <c r="P225" s="191">
        <f t="shared" si="31"/>
        <v>0</v>
      </c>
      <c r="Q225" s="191">
        <v>0</v>
      </c>
      <c r="R225" s="191">
        <f t="shared" si="32"/>
        <v>0</v>
      </c>
      <c r="S225" s="191">
        <v>0</v>
      </c>
      <c r="T225" s="192">
        <f t="shared" si="33"/>
        <v>0</v>
      </c>
      <c r="U225" s="37"/>
      <c r="V225" s="37"/>
      <c r="W225" s="37"/>
      <c r="X225" s="37"/>
      <c r="Y225" s="37"/>
      <c r="Z225" s="37"/>
      <c r="AA225" s="37"/>
      <c r="AB225" s="37"/>
      <c r="AC225" s="37"/>
      <c r="AD225" s="37"/>
      <c r="AE225" s="37"/>
      <c r="AR225" s="193" t="s">
        <v>796</v>
      </c>
      <c r="AT225" s="193" t="s">
        <v>254</v>
      </c>
      <c r="AU225" s="193" t="s">
        <v>82</v>
      </c>
      <c r="AY225" s="20" t="s">
        <v>252</v>
      </c>
      <c r="BE225" s="194">
        <f t="shared" si="34"/>
        <v>0</v>
      </c>
      <c r="BF225" s="194">
        <f t="shared" si="35"/>
        <v>0</v>
      </c>
      <c r="BG225" s="194">
        <f t="shared" si="36"/>
        <v>0</v>
      </c>
      <c r="BH225" s="194">
        <f t="shared" si="37"/>
        <v>0</v>
      </c>
      <c r="BI225" s="194">
        <f t="shared" si="38"/>
        <v>0</v>
      </c>
      <c r="BJ225" s="20" t="s">
        <v>80</v>
      </c>
      <c r="BK225" s="194">
        <f t="shared" si="39"/>
        <v>0</v>
      </c>
      <c r="BL225" s="20" t="s">
        <v>796</v>
      </c>
      <c r="BM225" s="193" t="s">
        <v>2133</v>
      </c>
    </row>
    <row r="226" spans="1:65" s="2" customFormat="1" ht="16.5" customHeight="1">
      <c r="A226" s="37"/>
      <c r="B226" s="38"/>
      <c r="C226" s="182" t="s">
        <v>1287</v>
      </c>
      <c r="D226" s="182" t="s">
        <v>254</v>
      </c>
      <c r="E226" s="183" t="s">
        <v>5511</v>
      </c>
      <c r="F226" s="184" t="s">
        <v>5512</v>
      </c>
      <c r="G226" s="185" t="s">
        <v>356</v>
      </c>
      <c r="H226" s="186">
        <v>264</v>
      </c>
      <c r="I226" s="187"/>
      <c r="J226" s="188">
        <f t="shared" si="30"/>
        <v>0</v>
      </c>
      <c r="K226" s="184" t="s">
        <v>378</v>
      </c>
      <c r="L226" s="42"/>
      <c r="M226" s="189" t="s">
        <v>21</v>
      </c>
      <c r="N226" s="190" t="s">
        <v>44</v>
      </c>
      <c r="O226" s="67"/>
      <c r="P226" s="191">
        <f t="shared" si="31"/>
        <v>0</v>
      </c>
      <c r="Q226" s="191">
        <v>0</v>
      </c>
      <c r="R226" s="191">
        <f t="shared" si="32"/>
        <v>0</v>
      </c>
      <c r="S226" s="191">
        <v>0</v>
      </c>
      <c r="T226" s="192">
        <f t="shared" si="33"/>
        <v>0</v>
      </c>
      <c r="U226" s="37"/>
      <c r="V226" s="37"/>
      <c r="W226" s="37"/>
      <c r="X226" s="37"/>
      <c r="Y226" s="37"/>
      <c r="Z226" s="37"/>
      <c r="AA226" s="37"/>
      <c r="AB226" s="37"/>
      <c r="AC226" s="37"/>
      <c r="AD226" s="37"/>
      <c r="AE226" s="37"/>
      <c r="AR226" s="193" t="s">
        <v>796</v>
      </c>
      <c r="AT226" s="193" t="s">
        <v>254</v>
      </c>
      <c r="AU226" s="193" t="s">
        <v>82</v>
      </c>
      <c r="AY226" s="20" t="s">
        <v>252</v>
      </c>
      <c r="BE226" s="194">
        <f t="shared" si="34"/>
        <v>0</v>
      </c>
      <c r="BF226" s="194">
        <f t="shared" si="35"/>
        <v>0</v>
      </c>
      <c r="BG226" s="194">
        <f t="shared" si="36"/>
        <v>0</v>
      </c>
      <c r="BH226" s="194">
        <f t="shared" si="37"/>
        <v>0</v>
      </c>
      <c r="BI226" s="194">
        <f t="shared" si="38"/>
        <v>0</v>
      </c>
      <c r="BJ226" s="20" t="s">
        <v>80</v>
      </c>
      <c r="BK226" s="194">
        <f t="shared" si="39"/>
        <v>0</v>
      </c>
      <c r="BL226" s="20" t="s">
        <v>796</v>
      </c>
      <c r="BM226" s="193" t="s">
        <v>2150</v>
      </c>
    </row>
    <row r="227" spans="1:65" s="2" customFormat="1" ht="16.5" customHeight="1">
      <c r="A227" s="37"/>
      <c r="B227" s="38"/>
      <c r="C227" s="182" t="s">
        <v>1293</v>
      </c>
      <c r="D227" s="182" t="s">
        <v>254</v>
      </c>
      <c r="E227" s="183" t="s">
        <v>5513</v>
      </c>
      <c r="F227" s="184" t="s">
        <v>5514</v>
      </c>
      <c r="G227" s="185" t="s">
        <v>356</v>
      </c>
      <c r="H227" s="186">
        <v>29</v>
      </c>
      <c r="I227" s="187"/>
      <c r="J227" s="188">
        <f t="shared" si="30"/>
        <v>0</v>
      </c>
      <c r="K227" s="184" t="s">
        <v>378</v>
      </c>
      <c r="L227" s="42"/>
      <c r="M227" s="189" t="s">
        <v>21</v>
      </c>
      <c r="N227" s="190" t="s">
        <v>44</v>
      </c>
      <c r="O227" s="67"/>
      <c r="P227" s="191">
        <f t="shared" si="31"/>
        <v>0</v>
      </c>
      <c r="Q227" s="191">
        <v>0</v>
      </c>
      <c r="R227" s="191">
        <f t="shared" si="32"/>
        <v>0</v>
      </c>
      <c r="S227" s="191">
        <v>0</v>
      </c>
      <c r="T227" s="192">
        <f t="shared" si="33"/>
        <v>0</v>
      </c>
      <c r="U227" s="37"/>
      <c r="V227" s="37"/>
      <c r="W227" s="37"/>
      <c r="X227" s="37"/>
      <c r="Y227" s="37"/>
      <c r="Z227" s="37"/>
      <c r="AA227" s="37"/>
      <c r="AB227" s="37"/>
      <c r="AC227" s="37"/>
      <c r="AD227" s="37"/>
      <c r="AE227" s="37"/>
      <c r="AR227" s="193" t="s">
        <v>796</v>
      </c>
      <c r="AT227" s="193" t="s">
        <v>254</v>
      </c>
      <c r="AU227" s="193" t="s">
        <v>82</v>
      </c>
      <c r="AY227" s="20" t="s">
        <v>252</v>
      </c>
      <c r="BE227" s="194">
        <f t="shared" si="34"/>
        <v>0</v>
      </c>
      <c r="BF227" s="194">
        <f t="shared" si="35"/>
        <v>0</v>
      </c>
      <c r="BG227" s="194">
        <f t="shared" si="36"/>
        <v>0</v>
      </c>
      <c r="BH227" s="194">
        <f t="shared" si="37"/>
        <v>0</v>
      </c>
      <c r="BI227" s="194">
        <f t="shared" si="38"/>
        <v>0</v>
      </c>
      <c r="BJ227" s="20" t="s">
        <v>80</v>
      </c>
      <c r="BK227" s="194">
        <f t="shared" si="39"/>
        <v>0</v>
      </c>
      <c r="BL227" s="20" t="s">
        <v>796</v>
      </c>
      <c r="BM227" s="193" t="s">
        <v>2158</v>
      </c>
    </row>
    <row r="228" spans="1:65" s="2" customFormat="1" ht="16.5" customHeight="1">
      <c r="A228" s="37"/>
      <c r="B228" s="38"/>
      <c r="C228" s="182" t="s">
        <v>1299</v>
      </c>
      <c r="D228" s="182" t="s">
        <v>254</v>
      </c>
      <c r="E228" s="183" t="s">
        <v>5515</v>
      </c>
      <c r="F228" s="184" t="s">
        <v>5516</v>
      </c>
      <c r="G228" s="185" t="s">
        <v>356</v>
      </c>
      <c r="H228" s="186">
        <v>30</v>
      </c>
      <c r="I228" s="187"/>
      <c r="J228" s="188">
        <f t="shared" si="30"/>
        <v>0</v>
      </c>
      <c r="K228" s="184" t="s">
        <v>378</v>
      </c>
      <c r="L228" s="42"/>
      <c r="M228" s="189" t="s">
        <v>21</v>
      </c>
      <c r="N228" s="190" t="s">
        <v>44</v>
      </c>
      <c r="O228" s="67"/>
      <c r="P228" s="191">
        <f t="shared" si="31"/>
        <v>0</v>
      </c>
      <c r="Q228" s="191">
        <v>0</v>
      </c>
      <c r="R228" s="191">
        <f t="shared" si="32"/>
        <v>0</v>
      </c>
      <c r="S228" s="191">
        <v>0</v>
      </c>
      <c r="T228" s="192">
        <f t="shared" si="33"/>
        <v>0</v>
      </c>
      <c r="U228" s="37"/>
      <c r="V228" s="37"/>
      <c r="W228" s="37"/>
      <c r="X228" s="37"/>
      <c r="Y228" s="37"/>
      <c r="Z228" s="37"/>
      <c r="AA228" s="37"/>
      <c r="AB228" s="37"/>
      <c r="AC228" s="37"/>
      <c r="AD228" s="37"/>
      <c r="AE228" s="37"/>
      <c r="AR228" s="193" t="s">
        <v>796</v>
      </c>
      <c r="AT228" s="193" t="s">
        <v>254</v>
      </c>
      <c r="AU228" s="193" t="s">
        <v>82</v>
      </c>
      <c r="AY228" s="20" t="s">
        <v>252</v>
      </c>
      <c r="BE228" s="194">
        <f t="shared" si="34"/>
        <v>0</v>
      </c>
      <c r="BF228" s="194">
        <f t="shared" si="35"/>
        <v>0</v>
      </c>
      <c r="BG228" s="194">
        <f t="shared" si="36"/>
        <v>0</v>
      </c>
      <c r="BH228" s="194">
        <f t="shared" si="37"/>
        <v>0</v>
      </c>
      <c r="BI228" s="194">
        <f t="shared" si="38"/>
        <v>0</v>
      </c>
      <c r="BJ228" s="20" t="s">
        <v>80</v>
      </c>
      <c r="BK228" s="194">
        <f t="shared" si="39"/>
        <v>0</v>
      </c>
      <c r="BL228" s="20" t="s">
        <v>796</v>
      </c>
      <c r="BM228" s="193" t="s">
        <v>2177</v>
      </c>
    </row>
    <row r="229" spans="1:65" s="2" customFormat="1" ht="16.5" customHeight="1">
      <c r="A229" s="37"/>
      <c r="B229" s="38"/>
      <c r="C229" s="182" t="s">
        <v>1304</v>
      </c>
      <c r="D229" s="182" t="s">
        <v>254</v>
      </c>
      <c r="E229" s="183" t="s">
        <v>5517</v>
      </c>
      <c r="F229" s="184" t="s">
        <v>5518</v>
      </c>
      <c r="G229" s="185" t="s">
        <v>356</v>
      </c>
      <c r="H229" s="186">
        <v>45</v>
      </c>
      <c r="I229" s="187"/>
      <c r="J229" s="188">
        <f t="shared" ref="J229:J260" si="40">ROUND(I229*H229,2)</f>
        <v>0</v>
      </c>
      <c r="K229" s="184" t="s">
        <v>378</v>
      </c>
      <c r="L229" s="42"/>
      <c r="M229" s="189" t="s">
        <v>21</v>
      </c>
      <c r="N229" s="190" t="s">
        <v>44</v>
      </c>
      <c r="O229" s="67"/>
      <c r="P229" s="191">
        <f t="shared" ref="P229:P260" si="41">O229*H229</f>
        <v>0</v>
      </c>
      <c r="Q229" s="191">
        <v>0</v>
      </c>
      <c r="R229" s="191">
        <f t="shared" ref="R229:R260" si="42">Q229*H229</f>
        <v>0</v>
      </c>
      <c r="S229" s="191">
        <v>0</v>
      </c>
      <c r="T229" s="192">
        <f t="shared" ref="T229:T260" si="43">S229*H229</f>
        <v>0</v>
      </c>
      <c r="U229" s="37"/>
      <c r="V229" s="37"/>
      <c r="W229" s="37"/>
      <c r="X229" s="37"/>
      <c r="Y229" s="37"/>
      <c r="Z229" s="37"/>
      <c r="AA229" s="37"/>
      <c r="AB229" s="37"/>
      <c r="AC229" s="37"/>
      <c r="AD229" s="37"/>
      <c r="AE229" s="37"/>
      <c r="AR229" s="193" t="s">
        <v>796</v>
      </c>
      <c r="AT229" s="193" t="s">
        <v>254</v>
      </c>
      <c r="AU229" s="193" t="s">
        <v>82</v>
      </c>
      <c r="AY229" s="20" t="s">
        <v>252</v>
      </c>
      <c r="BE229" s="194">
        <f t="shared" ref="BE229:BE262" si="44">IF(N229="základní",J229,0)</f>
        <v>0</v>
      </c>
      <c r="BF229" s="194">
        <f t="shared" ref="BF229:BF262" si="45">IF(N229="snížená",J229,0)</f>
        <v>0</v>
      </c>
      <c r="BG229" s="194">
        <f t="shared" ref="BG229:BG262" si="46">IF(N229="zákl. přenesená",J229,0)</f>
        <v>0</v>
      </c>
      <c r="BH229" s="194">
        <f t="shared" ref="BH229:BH262" si="47">IF(N229="sníž. přenesená",J229,0)</f>
        <v>0</v>
      </c>
      <c r="BI229" s="194">
        <f t="shared" ref="BI229:BI262" si="48">IF(N229="nulová",J229,0)</f>
        <v>0</v>
      </c>
      <c r="BJ229" s="20" t="s">
        <v>80</v>
      </c>
      <c r="BK229" s="194">
        <f t="shared" ref="BK229:BK262" si="49">ROUND(I229*H229,2)</f>
        <v>0</v>
      </c>
      <c r="BL229" s="20" t="s">
        <v>796</v>
      </c>
      <c r="BM229" s="193" t="s">
        <v>2189</v>
      </c>
    </row>
    <row r="230" spans="1:65" s="2" customFormat="1" ht="16.5" customHeight="1">
      <c r="A230" s="37"/>
      <c r="B230" s="38"/>
      <c r="C230" s="182" t="s">
        <v>1317</v>
      </c>
      <c r="D230" s="182" t="s">
        <v>254</v>
      </c>
      <c r="E230" s="183" t="s">
        <v>5519</v>
      </c>
      <c r="F230" s="184" t="s">
        <v>5520</v>
      </c>
      <c r="G230" s="185" t="s">
        <v>356</v>
      </c>
      <c r="H230" s="186">
        <v>54</v>
      </c>
      <c r="I230" s="187"/>
      <c r="J230" s="188">
        <f t="shared" si="40"/>
        <v>0</v>
      </c>
      <c r="K230" s="184" t="s">
        <v>378</v>
      </c>
      <c r="L230" s="42"/>
      <c r="M230" s="189" t="s">
        <v>21</v>
      </c>
      <c r="N230" s="190" t="s">
        <v>44</v>
      </c>
      <c r="O230" s="67"/>
      <c r="P230" s="191">
        <f t="shared" si="41"/>
        <v>0</v>
      </c>
      <c r="Q230" s="191">
        <v>0</v>
      </c>
      <c r="R230" s="191">
        <f t="shared" si="42"/>
        <v>0</v>
      </c>
      <c r="S230" s="191">
        <v>0</v>
      </c>
      <c r="T230" s="192">
        <f t="shared" si="43"/>
        <v>0</v>
      </c>
      <c r="U230" s="37"/>
      <c r="V230" s="37"/>
      <c r="W230" s="37"/>
      <c r="X230" s="37"/>
      <c r="Y230" s="37"/>
      <c r="Z230" s="37"/>
      <c r="AA230" s="37"/>
      <c r="AB230" s="37"/>
      <c r="AC230" s="37"/>
      <c r="AD230" s="37"/>
      <c r="AE230" s="37"/>
      <c r="AR230" s="193" t="s">
        <v>796</v>
      </c>
      <c r="AT230" s="193" t="s">
        <v>254</v>
      </c>
      <c r="AU230" s="193" t="s">
        <v>82</v>
      </c>
      <c r="AY230" s="20" t="s">
        <v>252</v>
      </c>
      <c r="BE230" s="194">
        <f t="shared" si="44"/>
        <v>0</v>
      </c>
      <c r="BF230" s="194">
        <f t="shared" si="45"/>
        <v>0</v>
      </c>
      <c r="BG230" s="194">
        <f t="shared" si="46"/>
        <v>0</v>
      </c>
      <c r="BH230" s="194">
        <f t="shared" si="47"/>
        <v>0</v>
      </c>
      <c r="BI230" s="194">
        <f t="shared" si="48"/>
        <v>0</v>
      </c>
      <c r="BJ230" s="20" t="s">
        <v>80</v>
      </c>
      <c r="BK230" s="194">
        <f t="shared" si="49"/>
        <v>0</v>
      </c>
      <c r="BL230" s="20" t="s">
        <v>796</v>
      </c>
      <c r="BM230" s="193" t="s">
        <v>2201</v>
      </c>
    </row>
    <row r="231" spans="1:65" s="2" customFormat="1" ht="16.5" customHeight="1">
      <c r="A231" s="37"/>
      <c r="B231" s="38"/>
      <c r="C231" s="182" t="s">
        <v>1322</v>
      </c>
      <c r="D231" s="182" t="s">
        <v>254</v>
      </c>
      <c r="E231" s="183" t="s">
        <v>5521</v>
      </c>
      <c r="F231" s="184" t="s">
        <v>5522</v>
      </c>
      <c r="G231" s="185" t="s">
        <v>356</v>
      </c>
      <c r="H231" s="186">
        <v>75</v>
      </c>
      <c r="I231" s="187"/>
      <c r="J231" s="188">
        <f t="shared" si="40"/>
        <v>0</v>
      </c>
      <c r="K231" s="184" t="s">
        <v>378</v>
      </c>
      <c r="L231" s="42"/>
      <c r="M231" s="189" t="s">
        <v>21</v>
      </c>
      <c r="N231" s="190" t="s">
        <v>44</v>
      </c>
      <c r="O231" s="67"/>
      <c r="P231" s="191">
        <f t="shared" si="41"/>
        <v>0</v>
      </c>
      <c r="Q231" s="191">
        <v>0</v>
      </c>
      <c r="R231" s="191">
        <f t="shared" si="42"/>
        <v>0</v>
      </c>
      <c r="S231" s="191">
        <v>0</v>
      </c>
      <c r="T231" s="192">
        <f t="shared" si="43"/>
        <v>0</v>
      </c>
      <c r="U231" s="37"/>
      <c r="V231" s="37"/>
      <c r="W231" s="37"/>
      <c r="X231" s="37"/>
      <c r="Y231" s="37"/>
      <c r="Z231" s="37"/>
      <c r="AA231" s="37"/>
      <c r="AB231" s="37"/>
      <c r="AC231" s="37"/>
      <c r="AD231" s="37"/>
      <c r="AE231" s="37"/>
      <c r="AR231" s="193" t="s">
        <v>796</v>
      </c>
      <c r="AT231" s="193" t="s">
        <v>254</v>
      </c>
      <c r="AU231" s="193" t="s">
        <v>82</v>
      </c>
      <c r="AY231" s="20" t="s">
        <v>252</v>
      </c>
      <c r="BE231" s="194">
        <f t="shared" si="44"/>
        <v>0</v>
      </c>
      <c r="BF231" s="194">
        <f t="shared" si="45"/>
        <v>0</v>
      </c>
      <c r="BG231" s="194">
        <f t="shared" si="46"/>
        <v>0</v>
      </c>
      <c r="BH231" s="194">
        <f t="shared" si="47"/>
        <v>0</v>
      </c>
      <c r="BI231" s="194">
        <f t="shared" si="48"/>
        <v>0</v>
      </c>
      <c r="BJ231" s="20" t="s">
        <v>80</v>
      </c>
      <c r="BK231" s="194">
        <f t="shared" si="49"/>
        <v>0</v>
      </c>
      <c r="BL231" s="20" t="s">
        <v>796</v>
      </c>
      <c r="BM231" s="193" t="s">
        <v>2213</v>
      </c>
    </row>
    <row r="232" spans="1:65" s="2" customFormat="1" ht="16.5" customHeight="1">
      <c r="A232" s="37"/>
      <c r="B232" s="38"/>
      <c r="C232" s="182" t="s">
        <v>1329</v>
      </c>
      <c r="D232" s="182" t="s">
        <v>254</v>
      </c>
      <c r="E232" s="183" t="s">
        <v>5523</v>
      </c>
      <c r="F232" s="184" t="s">
        <v>5524</v>
      </c>
      <c r="G232" s="185" t="s">
        <v>356</v>
      </c>
      <c r="H232" s="186">
        <v>6</v>
      </c>
      <c r="I232" s="187"/>
      <c r="J232" s="188">
        <f t="shared" si="40"/>
        <v>0</v>
      </c>
      <c r="K232" s="184" t="s">
        <v>378</v>
      </c>
      <c r="L232" s="42"/>
      <c r="M232" s="189" t="s">
        <v>21</v>
      </c>
      <c r="N232" s="190" t="s">
        <v>44</v>
      </c>
      <c r="O232" s="67"/>
      <c r="P232" s="191">
        <f t="shared" si="41"/>
        <v>0</v>
      </c>
      <c r="Q232" s="191">
        <v>0</v>
      </c>
      <c r="R232" s="191">
        <f t="shared" si="42"/>
        <v>0</v>
      </c>
      <c r="S232" s="191">
        <v>0</v>
      </c>
      <c r="T232" s="192">
        <f t="shared" si="43"/>
        <v>0</v>
      </c>
      <c r="U232" s="37"/>
      <c r="V232" s="37"/>
      <c r="W232" s="37"/>
      <c r="X232" s="37"/>
      <c r="Y232" s="37"/>
      <c r="Z232" s="37"/>
      <c r="AA232" s="37"/>
      <c r="AB232" s="37"/>
      <c r="AC232" s="37"/>
      <c r="AD232" s="37"/>
      <c r="AE232" s="37"/>
      <c r="AR232" s="193" t="s">
        <v>796</v>
      </c>
      <c r="AT232" s="193" t="s">
        <v>254</v>
      </c>
      <c r="AU232" s="193" t="s">
        <v>82</v>
      </c>
      <c r="AY232" s="20" t="s">
        <v>252</v>
      </c>
      <c r="BE232" s="194">
        <f t="shared" si="44"/>
        <v>0</v>
      </c>
      <c r="BF232" s="194">
        <f t="shared" si="45"/>
        <v>0</v>
      </c>
      <c r="BG232" s="194">
        <f t="shared" si="46"/>
        <v>0</v>
      </c>
      <c r="BH232" s="194">
        <f t="shared" si="47"/>
        <v>0</v>
      </c>
      <c r="BI232" s="194">
        <f t="shared" si="48"/>
        <v>0</v>
      </c>
      <c r="BJ232" s="20" t="s">
        <v>80</v>
      </c>
      <c r="BK232" s="194">
        <f t="shared" si="49"/>
        <v>0</v>
      </c>
      <c r="BL232" s="20" t="s">
        <v>796</v>
      </c>
      <c r="BM232" s="193" t="s">
        <v>2228</v>
      </c>
    </row>
    <row r="233" spans="1:65" s="2" customFormat="1" ht="16.5" customHeight="1">
      <c r="A233" s="37"/>
      <c r="B233" s="38"/>
      <c r="C233" s="182" t="s">
        <v>1334</v>
      </c>
      <c r="D233" s="182" t="s">
        <v>254</v>
      </c>
      <c r="E233" s="183" t="s">
        <v>5525</v>
      </c>
      <c r="F233" s="184" t="s">
        <v>5526</v>
      </c>
      <c r="G233" s="185" t="s">
        <v>356</v>
      </c>
      <c r="H233" s="186">
        <v>10</v>
      </c>
      <c r="I233" s="187"/>
      <c r="J233" s="188">
        <f t="shared" si="40"/>
        <v>0</v>
      </c>
      <c r="K233" s="184" t="s">
        <v>378</v>
      </c>
      <c r="L233" s="42"/>
      <c r="M233" s="189" t="s">
        <v>21</v>
      </c>
      <c r="N233" s="190" t="s">
        <v>44</v>
      </c>
      <c r="O233" s="67"/>
      <c r="P233" s="191">
        <f t="shared" si="41"/>
        <v>0</v>
      </c>
      <c r="Q233" s="191">
        <v>0</v>
      </c>
      <c r="R233" s="191">
        <f t="shared" si="42"/>
        <v>0</v>
      </c>
      <c r="S233" s="191">
        <v>0</v>
      </c>
      <c r="T233" s="192">
        <f t="shared" si="43"/>
        <v>0</v>
      </c>
      <c r="U233" s="37"/>
      <c r="V233" s="37"/>
      <c r="W233" s="37"/>
      <c r="X233" s="37"/>
      <c r="Y233" s="37"/>
      <c r="Z233" s="37"/>
      <c r="AA233" s="37"/>
      <c r="AB233" s="37"/>
      <c r="AC233" s="37"/>
      <c r="AD233" s="37"/>
      <c r="AE233" s="37"/>
      <c r="AR233" s="193" t="s">
        <v>796</v>
      </c>
      <c r="AT233" s="193" t="s">
        <v>254</v>
      </c>
      <c r="AU233" s="193" t="s">
        <v>82</v>
      </c>
      <c r="AY233" s="20" t="s">
        <v>252</v>
      </c>
      <c r="BE233" s="194">
        <f t="shared" si="44"/>
        <v>0</v>
      </c>
      <c r="BF233" s="194">
        <f t="shared" si="45"/>
        <v>0</v>
      </c>
      <c r="BG233" s="194">
        <f t="shared" si="46"/>
        <v>0</v>
      </c>
      <c r="BH233" s="194">
        <f t="shared" si="47"/>
        <v>0</v>
      </c>
      <c r="BI233" s="194">
        <f t="shared" si="48"/>
        <v>0</v>
      </c>
      <c r="BJ233" s="20" t="s">
        <v>80</v>
      </c>
      <c r="BK233" s="194">
        <f t="shared" si="49"/>
        <v>0</v>
      </c>
      <c r="BL233" s="20" t="s">
        <v>796</v>
      </c>
      <c r="BM233" s="193" t="s">
        <v>2242</v>
      </c>
    </row>
    <row r="234" spans="1:65" s="2" customFormat="1" ht="16.5" customHeight="1">
      <c r="A234" s="37"/>
      <c r="B234" s="38"/>
      <c r="C234" s="245" t="s">
        <v>1341</v>
      </c>
      <c r="D234" s="245" t="s">
        <v>356</v>
      </c>
      <c r="E234" s="246" t="s">
        <v>5527</v>
      </c>
      <c r="F234" s="247" t="s">
        <v>5528</v>
      </c>
      <c r="G234" s="248" t="s">
        <v>356</v>
      </c>
      <c r="H234" s="249">
        <v>150</v>
      </c>
      <c r="I234" s="250"/>
      <c r="J234" s="251">
        <f t="shared" si="40"/>
        <v>0</v>
      </c>
      <c r="K234" s="247" t="s">
        <v>378</v>
      </c>
      <c r="L234" s="252"/>
      <c r="M234" s="253" t="s">
        <v>21</v>
      </c>
      <c r="N234" s="254" t="s">
        <v>44</v>
      </c>
      <c r="O234" s="67"/>
      <c r="P234" s="191">
        <f t="shared" si="41"/>
        <v>0</v>
      </c>
      <c r="Q234" s="191">
        <v>0</v>
      </c>
      <c r="R234" s="191">
        <f t="shared" si="42"/>
        <v>0</v>
      </c>
      <c r="S234" s="191">
        <v>0</v>
      </c>
      <c r="T234" s="192">
        <f t="shared" si="43"/>
        <v>0</v>
      </c>
      <c r="U234" s="37"/>
      <c r="V234" s="37"/>
      <c r="W234" s="37"/>
      <c r="X234" s="37"/>
      <c r="Y234" s="37"/>
      <c r="Z234" s="37"/>
      <c r="AA234" s="37"/>
      <c r="AB234" s="37"/>
      <c r="AC234" s="37"/>
      <c r="AD234" s="37"/>
      <c r="AE234" s="37"/>
      <c r="AR234" s="193" t="s">
        <v>2177</v>
      </c>
      <c r="AT234" s="193" t="s">
        <v>356</v>
      </c>
      <c r="AU234" s="193" t="s">
        <v>82</v>
      </c>
      <c r="AY234" s="20" t="s">
        <v>252</v>
      </c>
      <c r="BE234" s="194">
        <f t="shared" si="44"/>
        <v>0</v>
      </c>
      <c r="BF234" s="194">
        <f t="shared" si="45"/>
        <v>0</v>
      </c>
      <c r="BG234" s="194">
        <f t="shared" si="46"/>
        <v>0</v>
      </c>
      <c r="BH234" s="194">
        <f t="shared" si="47"/>
        <v>0</v>
      </c>
      <c r="BI234" s="194">
        <f t="shared" si="48"/>
        <v>0</v>
      </c>
      <c r="BJ234" s="20" t="s">
        <v>80</v>
      </c>
      <c r="BK234" s="194">
        <f t="shared" si="49"/>
        <v>0</v>
      </c>
      <c r="BL234" s="20" t="s">
        <v>796</v>
      </c>
      <c r="BM234" s="193" t="s">
        <v>2258</v>
      </c>
    </row>
    <row r="235" spans="1:65" s="2" customFormat="1" ht="16.5" customHeight="1">
      <c r="A235" s="37"/>
      <c r="B235" s="38"/>
      <c r="C235" s="245" t="s">
        <v>1346</v>
      </c>
      <c r="D235" s="245" t="s">
        <v>356</v>
      </c>
      <c r="E235" s="246" t="s">
        <v>5529</v>
      </c>
      <c r="F235" s="247" t="s">
        <v>5530</v>
      </c>
      <c r="G235" s="248" t="s">
        <v>356</v>
      </c>
      <c r="H235" s="249">
        <v>790</v>
      </c>
      <c r="I235" s="250"/>
      <c r="J235" s="251">
        <f t="shared" si="40"/>
        <v>0</v>
      </c>
      <c r="K235" s="247" t="s">
        <v>378</v>
      </c>
      <c r="L235" s="252"/>
      <c r="M235" s="253" t="s">
        <v>21</v>
      </c>
      <c r="N235" s="254" t="s">
        <v>44</v>
      </c>
      <c r="O235" s="67"/>
      <c r="P235" s="191">
        <f t="shared" si="41"/>
        <v>0</v>
      </c>
      <c r="Q235" s="191">
        <v>0</v>
      </c>
      <c r="R235" s="191">
        <f t="shared" si="42"/>
        <v>0</v>
      </c>
      <c r="S235" s="191">
        <v>0</v>
      </c>
      <c r="T235" s="192">
        <f t="shared" si="43"/>
        <v>0</v>
      </c>
      <c r="U235" s="37"/>
      <c r="V235" s="37"/>
      <c r="W235" s="37"/>
      <c r="X235" s="37"/>
      <c r="Y235" s="37"/>
      <c r="Z235" s="37"/>
      <c r="AA235" s="37"/>
      <c r="AB235" s="37"/>
      <c r="AC235" s="37"/>
      <c r="AD235" s="37"/>
      <c r="AE235" s="37"/>
      <c r="AR235" s="193" t="s">
        <v>2177</v>
      </c>
      <c r="AT235" s="193" t="s">
        <v>356</v>
      </c>
      <c r="AU235" s="193" t="s">
        <v>82</v>
      </c>
      <c r="AY235" s="20" t="s">
        <v>252</v>
      </c>
      <c r="BE235" s="194">
        <f t="shared" si="44"/>
        <v>0</v>
      </c>
      <c r="BF235" s="194">
        <f t="shared" si="45"/>
        <v>0</v>
      </c>
      <c r="BG235" s="194">
        <f t="shared" si="46"/>
        <v>0</v>
      </c>
      <c r="BH235" s="194">
        <f t="shared" si="47"/>
        <v>0</v>
      </c>
      <c r="BI235" s="194">
        <f t="shared" si="48"/>
        <v>0</v>
      </c>
      <c r="BJ235" s="20" t="s">
        <v>80</v>
      </c>
      <c r="BK235" s="194">
        <f t="shared" si="49"/>
        <v>0</v>
      </c>
      <c r="BL235" s="20" t="s">
        <v>796</v>
      </c>
      <c r="BM235" s="193" t="s">
        <v>2270</v>
      </c>
    </row>
    <row r="236" spans="1:65" s="2" customFormat="1" ht="16.5" customHeight="1">
      <c r="A236" s="37"/>
      <c r="B236" s="38"/>
      <c r="C236" s="245" t="s">
        <v>1356</v>
      </c>
      <c r="D236" s="245" t="s">
        <v>356</v>
      </c>
      <c r="E236" s="246" t="s">
        <v>5531</v>
      </c>
      <c r="F236" s="247" t="s">
        <v>5532</v>
      </c>
      <c r="G236" s="248" t="s">
        <v>356</v>
      </c>
      <c r="H236" s="249">
        <v>1900</v>
      </c>
      <c r="I236" s="250"/>
      <c r="J236" s="251">
        <f t="shared" si="40"/>
        <v>0</v>
      </c>
      <c r="K236" s="247" t="s">
        <v>378</v>
      </c>
      <c r="L236" s="252"/>
      <c r="M236" s="253" t="s">
        <v>21</v>
      </c>
      <c r="N236" s="254" t="s">
        <v>44</v>
      </c>
      <c r="O236" s="67"/>
      <c r="P236" s="191">
        <f t="shared" si="41"/>
        <v>0</v>
      </c>
      <c r="Q236" s="191">
        <v>0</v>
      </c>
      <c r="R236" s="191">
        <f t="shared" si="42"/>
        <v>0</v>
      </c>
      <c r="S236" s="191">
        <v>0</v>
      </c>
      <c r="T236" s="192">
        <f t="shared" si="43"/>
        <v>0</v>
      </c>
      <c r="U236" s="37"/>
      <c r="V236" s="37"/>
      <c r="W236" s="37"/>
      <c r="X236" s="37"/>
      <c r="Y236" s="37"/>
      <c r="Z236" s="37"/>
      <c r="AA236" s="37"/>
      <c r="AB236" s="37"/>
      <c r="AC236" s="37"/>
      <c r="AD236" s="37"/>
      <c r="AE236" s="37"/>
      <c r="AR236" s="193" t="s">
        <v>2177</v>
      </c>
      <c r="AT236" s="193" t="s">
        <v>356</v>
      </c>
      <c r="AU236" s="193" t="s">
        <v>82</v>
      </c>
      <c r="AY236" s="20" t="s">
        <v>252</v>
      </c>
      <c r="BE236" s="194">
        <f t="shared" si="44"/>
        <v>0</v>
      </c>
      <c r="BF236" s="194">
        <f t="shared" si="45"/>
        <v>0</v>
      </c>
      <c r="BG236" s="194">
        <f t="shared" si="46"/>
        <v>0</v>
      </c>
      <c r="BH236" s="194">
        <f t="shared" si="47"/>
        <v>0</v>
      </c>
      <c r="BI236" s="194">
        <f t="shared" si="48"/>
        <v>0</v>
      </c>
      <c r="BJ236" s="20" t="s">
        <v>80</v>
      </c>
      <c r="BK236" s="194">
        <f t="shared" si="49"/>
        <v>0</v>
      </c>
      <c r="BL236" s="20" t="s">
        <v>796</v>
      </c>
      <c r="BM236" s="193" t="s">
        <v>2282</v>
      </c>
    </row>
    <row r="237" spans="1:65" s="2" customFormat="1" ht="16.5" customHeight="1">
      <c r="A237" s="37"/>
      <c r="B237" s="38"/>
      <c r="C237" s="245" t="s">
        <v>204</v>
      </c>
      <c r="D237" s="245" t="s">
        <v>356</v>
      </c>
      <c r="E237" s="246" t="s">
        <v>5533</v>
      </c>
      <c r="F237" s="247" t="s">
        <v>5534</v>
      </c>
      <c r="G237" s="248" t="s">
        <v>356</v>
      </c>
      <c r="H237" s="249">
        <v>75</v>
      </c>
      <c r="I237" s="250"/>
      <c r="J237" s="251">
        <f t="shared" si="40"/>
        <v>0</v>
      </c>
      <c r="K237" s="247" t="s">
        <v>378</v>
      </c>
      <c r="L237" s="252"/>
      <c r="M237" s="253" t="s">
        <v>21</v>
      </c>
      <c r="N237" s="254" t="s">
        <v>44</v>
      </c>
      <c r="O237" s="67"/>
      <c r="P237" s="191">
        <f t="shared" si="41"/>
        <v>0</v>
      </c>
      <c r="Q237" s="191">
        <v>0</v>
      </c>
      <c r="R237" s="191">
        <f t="shared" si="42"/>
        <v>0</v>
      </c>
      <c r="S237" s="191">
        <v>0</v>
      </c>
      <c r="T237" s="192">
        <f t="shared" si="43"/>
        <v>0</v>
      </c>
      <c r="U237" s="37"/>
      <c r="V237" s="37"/>
      <c r="W237" s="37"/>
      <c r="X237" s="37"/>
      <c r="Y237" s="37"/>
      <c r="Z237" s="37"/>
      <c r="AA237" s="37"/>
      <c r="AB237" s="37"/>
      <c r="AC237" s="37"/>
      <c r="AD237" s="37"/>
      <c r="AE237" s="37"/>
      <c r="AR237" s="193" t="s">
        <v>2177</v>
      </c>
      <c r="AT237" s="193" t="s">
        <v>356</v>
      </c>
      <c r="AU237" s="193" t="s">
        <v>82</v>
      </c>
      <c r="AY237" s="20" t="s">
        <v>252</v>
      </c>
      <c r="BE237" s="194">
        <f t="shared" si="44"/>
        <v>0</v>
      </c>
      <c r="BF237" s="194">
        <f t="shared" si="45"/>
        <v>0</v>
      </c>
      <c r="BG237" s="194">
        <f t="shared" si="46"/>
        <v>0</v>
      </c>
      <c r="BH237" s="194">
        <f t="shared" si="47"/>
        <v>0</v>
      </c>
      <c r="BI237" s="194">
        <f t="shared" si="48"/>
        <v>0</v>
      </c>
      <c r="BJ237" s="20" t="s">
        <v>80</v>
      </c>
      <c r="BK237" s="194">
        <f t="shared" si="49"/>
        <v>0</v>
      </c>
      <c r="BL237" s="20" t="s">
        <v>796</v>
      </c>
      <c r="BM237" s="193" t="s">
        <v>2292</v>
      </c>
    </row>
    <row r="238" spans="1:65" s="2" customFormat="1" ht="16.5" customHeight="1">
      <c r="A238" s="37"/>
      <c r="B238" s="38"/>
      <c r="C238" s="245" t="s">
        <v>1373</v>
      </c>
      <c r="D238" s="245" t="s">
        <v>356</v>
      </c>
      <c r="E238" s="246" t="s">
        <v>5535</v>
      </c>
      <c r="F238" s="247" t="s">
        <v>5536</v>
      </c>
      <c r="G238" s="248" t="s">
        <v>356</v>
      </c>
      <c r="H238" s="249">
        <v>3710</v>
      </c>
      <c r="I238" s="250"/>
      <c r="J238" s="251">
        <f t="shared" si="40"/>
        <v>0</v>
      </c>
      <c r="K238" s="247" t="s">
        <v>378</v>
      </c>
      <c r="L238" s="252"/>
      <c r="M238" s="253" t="s">
        <v>21</v>
      </c>
      <c r="N238" s="254" t="s">
        <v>44</v>
      </c>
      <c r="O238" s="67"/>
      <c r="P238" s="191">
        <f t="shared" si="41"/>
        <v>0</v>
      </c>
      <c r="Q238" s="191">
        <v>0</v>
      </c>
      <c r="R238" s="191">
        <f t="shared" si="42"/>
        <v>0</v>
      </c>
      <c r="S238" s="191">
        <v>0</v>
      </c>
      <c r="T238" s="192">
        <f t="shared" si="43"/>
        <v>0</v>
      </c>
      <c r="U238" s="37"/>
      <c r="V238" s="37"/>
      <c r="W238" s="37"/>
      <c r="X238" s="37"/>
      <c r="Y238" s="37"/>
      <c r="Z238" s="37"/>
      <c r="AA238" s="37"/>
      <c r="AB238" s="37"/>
      <c r="AC238" s="37"/>
      <c r="AD238" s="37"/>
      <c r="AE238" s="37"/>
      <c r="AR238" s="193" t="s">
        <v>2177</v>
      </c>
      <c r="AT238" s="193" t="s">
        <v>356</v>
      </c>
      <c r="AU238" s="193" t="s">
        <v>82</v>
      </c>
      <c r="AY238" s="20" t="s">
        <v>252</v>
      </c>
      <c r="BE238" s="194">
        <f t="shared" si="44"/>
        <v>0</v>
      </c>
      <c r="BF238" s="194">
        <f t="shared" si="45"/>
        <v>0</v>
      </c>
      <c r="BG238" s="194">
        <f t="shared" si="46"/>
        <v>0</v>
      </c>
      <c r="BH238" s="194">
        <f t="shared" si="47"/>
        <v>0</v>
      </c>
      <c r="BI238" s="194">
        <f t="shared" si="48"/>
        <v>0</v>
      </c>
      <c r="BJ238" s="20" t="s">
        <v>80</v>
      </c>
      <c r="BK238" s="194">
        <f t="shared" si="49"/>
        <v>0</v>
      </c>
      <c r="BL238" s="20" t="s">
        <v>796</v>
      </c>
      <c r="BM238" s="193" t="s">
        <v>2303</v>
      </c>
    </row>
    <row r="239" spans="1:65" s="2" customFormat="1" ht="16.5" customHeight="1">
      <c r="A239" s="37"/>
      <c r="B239" s="38"/>
      <c r="C239" s="245" t="s">
        <v>1378</v>
      </c>
      <c r="D239" s="245" t="s">
        <v>356</v>
      </c>
      <c r="E239" s="246" t="s">
        <v>5537</v>
      </c>
      <c r="F239" s="247" t="s">
        <v>5538</v>
      </c>
      <c r="G239" s="248" t="s">
        <v>356</v>
      </c>
      <c r="H239" s="249">
        <v>30</v>
      </c>
      <c r="I239" s="250"/>
      <c r="J239" s="251">
        <f t="shared" si="40"/>
        <v>0</v>
      </c>
      <c r="K239" s="247" t="s">
        <v>378</v>
      </c>
      <c r="L239" s="252"/>
      <c r="M239" s="253" t="s">
        <v>21</v>
      </c>
      <c r="N239" s="254" t="s">
        <v>44</v>
      </c>
      <c r="O239" s="67"/>
      <c r="P239" s="191">
        <f t="shared" si="41"/>
        <v>0</v>
      </c>
      <c r="Q239" s="191">
        <v>0</v>
      </c>
      <c r="R239" s="191">
        <f t="shared" si="42"/>
        <v>0</v>
      </c>
      <c r="S239" s="191">
        <v>0</v>
      </c>
      <c r="T239" s="192">
        <f t="shared" si="43"/>
        <v>0</v>
      </c>
      <c r="U239" s="37"/>
      <c r="V239" s="37"/>
      <c r="W239" s="37"/>
      <c r="X239" s="37"/>
      <c r="Y239" s="37"/>
      <c r="Z239" s="37"/>
      <c r="AA239" s="37"/>
      <c r="AB239" s="37"/>
      <c r="AC239" s="37"/>
      <c r="AD239" s="37"/>
      <c r="AE239" s="37"/>
      <c r="AR239" s="193" t="s">
        <v>2177</v>
      </c>
      <c r="AT239" s="193" t="s">
        <v>356</v>
      </c>
      <c r="AU239" s="193" t="s">
        <v>82</v>
      </c>
      <c r="AY239" s="20" t="s">
        <v>252</v>
      </c>
      <c r="BE239" s="194">
        <f t="shared" si="44"/>
        <v>0</v>
      </c>
      <c r="BF239" s="194">
        <f t="shared" si="45"/>
        <v>0</v>
      </c>
      <c r="BG239" s="194">
        <f t="shared" si="46"/>
        <v>0</v>
      </c>
      <c r="BH239" s="194">
        <f t="shared" si="47"/>
        <v>0</v>
      </c>
      <c r="BI239" s="194">
        <f t="shared" si="48"/>
        <v>0</v>
      </c>
      <c r="BJ239" s="20" t="s">
        <v>80</v>
      </c>
      <c r="BK239" s="194">
        <f t="shared" si="49"/>
        <v>0</v>
      </c>
      <c r="BL239" s="20" t="s">
        <v>796</v>
      </c>
      <c r="BM239" s="193" t="s">
        <v>2313</v>
      </c>
    </row>
    <row r="240" spans="1:65" s="2" customFormat="1" ht="16.5" customHeight="1">
      <c r="A240" s="37"/>
      <c r="B240" s="38"/>
      <c r="C240" s="245" t="s">
        <v>1392</v>
      </c>
      <c r="D240" s="245" t="s">
        <v>356</v>
      </c>
      <c r="E240" s="246" t="s">
        <v>5539</v>
      </c>
      <c r="F240" s="247" t="s">
        <v>5540</v>
      </c>
      <c r="G240" s="248" t="s">
        <v>356</v>
      </c>
      <c r="H240" s="249">
        <v>120</v>
      </c>
      <c r="I240" s="250"/>
      <c r="J240" s="251">
        <f t="shared" si="40"/>
        <v>0</v>
      </c>
      <c r="K240" s="247" t="s">
        <v>378</v>
      </c>
      <c r="L240" s="252"/>
      <c r="M240" s="253" t="s">
        <v>21</v>
      </c>
      <c r="N240" s="254" t="s">
        <v>44</v>
      </c>
      <c r="O240" s="67"/>
      <c r="P240" s="191">
        <f t="shared" si="41"/>
        <v>0</v>
      </c>
      <c r="Q240" s="191">
        <v>0</v>
      </c>
      <c r="R240" s="191">
        <f t="shared" si="42"/>
        <v>0</v>
      </c>
      <c r="S240" s="191">
        <v>0</v>
      </c>
      <c r="T240" s="192">
        <f t="shared" si="43"/>
        <v>0</v>
      </c>
      <c r="U240" s="37"/>
      <c r="V240" s="37"/>
      <c r="W240" s="37"/>
      <c r="X240" s="37"/>
      <c r="Y240" s="37"/>
      <c r="Z240" s="37"/>
      <c r="AA240" s="37"/>
      <c r="AB240" s="37"/>
      <c r="AC240" s="37"/>
      <c r="AD240" s="37"/>
      <c r="AE240" s="37"/>
      <c r="AR240" s="193" t="s">
        <v>2177</v>
      </c>
      <c r="AT240" s="193" t="s">
        <v>356</v>
      </c>
      <c r="AU240" s="193" t="s">
        <v>82</v>
      </c>
      <c r="AY240" s="20" t="s">
        <v>252</v>
      </c>
      <c r="BE240" s="194">
        <f t="shared" si="44"/>
        <v>0</v>
      </c>
      <c r="BF240" s="194">
        <f t="shared" si="45"/>
        <v>0</v>
      </c>
      <c r="BG240" s="194">
        <f t="shared" si="46"/>
        <v>0</v>
      </c>
      <c r="BH240" s="194">
        <f t="shared" si="47"/>
        <v>0</v>
      </c>
      <c r="BI240" s="194">
        <f t="shared" si="48"/>
        <v>0</v>
      </c>
      <c r="BJ240" s="20" t="s">
        <v>80</v>
      </c>
      <c r="BK240" s="194">
        <f t="shared" si="49"/>
        <v>0</v>
      </c>
      <c r="BL240" s="20" t="s">
        <v>796</v>
      </c>
      <c r="BM240" s="193" t="s">
        <v>2325</v>
      </c>
    </row>
    <row r="241" spans="1:65" s="2" customFormat="1" ht="16.5" customHeight="1">
      <c r="A241" s="37"/>
      <c r="B241" s="38"/>
      <c r="C241" s="245" t="s">
        <v>1397</v>
      </c>
      <c r="D241" s="245" t="s">
        <v>356</v>
      </c>
      <c r="E241" s="246" t="s">
        <v>5541</v>
      </c>
      <c r="F241" s="247" t="s">
        <v>5542</v>
      </c>
      <c r="G241" s="248" t="s">
        <v>356</v>
      </c>
      <c r="H241" s="249">
        <v>250</v>
      </c>
      <c r="I241" s="250"/>
      <c r="J241" s="251">
        <f t="shared" si="40"/>
        <v>0</v>
      </c>
      <c r="K241" s="247" t="s">
        <v>378</v>
      </c>
      <c r="L241" s="252"/>
      <c r="M241" s="253" t="s">
        <v>21</v>
      </c>
      <c r="N241" s="254" t="s">
        <v>44</v>
      </c>
      <c r="O241" s="67"/>
      <c r="P241" s="191">
        <f t="shared" si="41"/>
        <v>0</v>
      </c>
      <c r="Q241" s="191">
        <v>0</v>
      </c>
      <c r="R241" s="191">
        <f t="shared" si="42"/>
        <v>0</v>
      </c>
      <c r="S241" s="191">
        <v>0</v>
      </c>
      <c r="T241" s="192">
        <f t="shared" si="43"/>
        <v>0</v>
      </c>
      <c r="U241" s="37"/>
      <c r="V241" s="37"/>
      <c r="W241" s="37"/>
      <c r="X241" s="37"/>
      <c r="Y241" s="37"/>
      <c r="Z241" s="37"/>
      <c r="AA241" s="37"/>
      <c r="AB241" s="37"/>
      <c r="AC241" s="37"/>
      <c r="AD241" s="37"/>
      <c r="AE241" s="37"/>
      <c r="AR241" s="193" t="s">
        <v>2177</v>
      </c>
      <c r="AT241" s="193" t="s">
        <v>356</v>
      </c>
      <c r="AU241" s="193" t="s">
        <v>82</v>
      </c>
      <c r="AY241" s="20" t="s">
        <v>252</v>
      </c>
      <c r="BE241" s="194">
        <f t="shared" si="44"/>
        <v>0</v>
      </c>
      <c r="BF241" s="194">
        <f t="shared" si="45"/>
        <v>0</v>
      </c>
      <c r="BG241" s="194">
        <f t="shared" si="46"/>
        <v>0</v>
      </c>
      <c r="BH241" s="194">
        <f t="shared" si="47"/>
        <v>0</v>
      </c>
      <c r="BI241" s="194">
        <f t="shared" si="48"/>
        <v>0</v>
      </c>
      <c r="BJ241" s="20" t="s">
        <v>80</v>
      </c>
      <c r="BK241" s="194">
        <f t="shared" si="49"/>
        <v>0</v>
      </c>
      <c r="BL241" s="20" t="s">
        <v>796</v>
      </c>
      <c r="BM241" s="193" t="s">
        <v>2337</v>
      </c>
    </row>
    <row r="242" spans="1:65" s="2" customFormat="1" ht="16.5" customHeight="1">
      <c r="A242" s="37"/>
      <c r="B242" s="38"/>
      <c r="C242" s="245" t="s">
        <v>1402</v>
      </c>
      <c r="D242" s="245" t="s">
        <v>356</v>
      </c>
      <c r="E242" s="246" t="s">
        <v>5543</v>
      </c>
      <c r="F242" s="247" t="s">
        <v>5544</v>
      </c>
      <c r="G242" s="248" t="s">
        <v>356</v>
      </c>
      <c r="H242" s="249">
        <v>29</v>
      </c>
      <c r="I242" s="250"/>
      <c r="J242" s="251">
        <f t="shared" si="40"/>
        <v>0</v>
      </c>
      <c r="K242" s="247" t="s">
        <v>378</v>
      </c>
      <c r="L242" s="252"/>
      <c r="M242" s="253" t="s">
        <v>21</v>
      </c>
      <c r="N242" s="254" t="s">
        <v>44</v>
      </c>
      <c r="O242" s="67"/>
      <c r="P242" s="191">
        <f t="shared" si="41"/>
        <v>0</v>
      </c>
      <c r="Q242" s="191">
        <v>0</v>
      </c>
      <c r="R242" s="191">
        <f t="shared" si="42"/>
        <v>0</v>
      </c>
      <c r="S242" s="191">
        <v>0</v>
      </c>
      <c r="T242" s="192">
        <f t="shared" si="43"/>
        <v>0</v>
      </c>
      <c r="U242" s="37"/>
      <c r="V242" s="37"/>
      <c r="W242" s="37"/>
      <c r="X242" s="37"/>
      <c r="Y242" s="37"/>
      <c r="Z242" s="37"/>
      <c r="AA242" s="37"/>
      <c r="AB242" s="37"/>
      <c r="AC242" s="37"/>
      <c r="AD242" s="37"/>
      <c r="AE242" s="37"/>
      <c r="AR242" s="193" t="s">
        <v>2177</v>
      </c>
      <c r="AT242" s="193" t="s">
        <v>356</v>
      </c>
      <c r="AU242" s="193" t="s">
        <v>82</v>
      </c>
      <c r="AY242" s="20" t="s">
        <v>252</v>
      </c>
      <c r="BE242" s="194">
        <f t="shared" si="44"/>
        <v>0</v>
      </c>
      <c r="BF242" s="194">
        <f t="shared" si="45"/>
        <v>0</v>
      </c>
      <c r="BG242" s="194">
        <f t="shared" si="46"/>
        <v>0</v>
      </c>
      <c r="BH242" s="194">
        <f t="shared" si="47"/>
        <v>0</v>
      </c>
      <c r="BI242" s="194">
        <f t="shared" si="48"/>
        <v>0</v>
      </c>
      <c r="BJ242" s="20" t="s">
        <v>80</v>
      </c>
      <c r="BK242" s="194">
        <f t="shared" si="49"/>
        <v>0</v>
      </c>
      <c r="BL242" s="20" t="s">
        <v>796</v>
      </c>
      <c r="BM242" s="193" t="s">
        <v>2351</v>
      </c>
    </row>
    <row r="243" spans="1:65" s="2" customFormat="1" ht="16.5" customHeight="1">
      <c r="A243" s="37"/>
      <c r="B243" s="38"/>
      <c r="C243" s="245" t="s">
        <v>1406</v>
      </c>
      <c r="D243" s="245" t="s">
        <v>356</v>
      </c>
      <c r="E243" s="246" t="s">
        <v>5545</v>
      </c>
      <c r="F243" s="247" t="s">
        <v>5546</v>
      </c>
      <c r="G243" s="248" t="s">
        <v>356</v>
      </c>
      <c r="H243" s="249">
        <v>30</v>
      </c>
      <c r="I243" s="250"/>
      <c r="J243" s="251">
        <f t="shared" si="40"/>
        <v>0</v>
      </c>
      <c r="K243" s="247" t="s">
        <v>378</v>
      </c>
      <c r="L243" s="252"/>
      <c r="M243" s="253" t="s">
        <v>21</v>
      </c>
      <c r="N243" s="254" t="s">
        <v>44</v>
      </c>
      <c r="O243" s="67"/>
      <c r="P243" s="191">
        <f t="shared" si="41"/>
        <v>0</v>
      </c>
      <c r="Q243" s="191">
        <v>0</v>
      </c>
      <c r="R243" s="191">
        <f t="shared" si="42"/>
        <v>0</v>
      </c>
      <c r="S243" s="191">
        <v>0</v>
      </c>
      <c r="T243" s="192">
        <f t="shared" si="43"/>
        <v>0</v>
      </c>
      <c r="U243" s="37"/>
      <c r="V243" s="37"/>
      <c r="W243" s="37"/>
      <c r="X243" s="37"/>
      <c r="Y243" s="37"/>
      <c r="Z243" s="37"/>
      <c r="AA243" s="37"/>
      <c r="AB243" s="37"/>
      <c r="AC243" s="37"/>
      <c r="AD243" s="37"/>
      <c r="AE243" s="37"/>
      <c r="AR243" s="193" t="s">
        <v>2177</v>
      </c>
      <c r="AT243" s="193" t="s">
        <v>356</v>
      </c>
      <c r="AU243" s="193" t="s">
        <v>82</v>
      </c>
      <c r="AY243" s="20" t="s">
        <v>252</v>
      </c>
      <c r="BE243" s="194">
        <f t="shared" si="44"/>
        <v>0</v>
      </c>
      <c r="BF243" s="194">
        <f t="shared" si="45"/>
        <v>0</v>
      </c>
      <c r="BG243" s="194">
        <f t="shared" si="46"/>
        <v>0</v>
      </c>
      <c r="BH243" s="194">
        <f t="shared" si="47"/>
        <v>0</v>
      </c>
      <c r="BI243" s="194">
        <f t="shared" si="48"/>
        <v>0</v>
      </c>
      <c r="BJ243" s="20" t="s">
        <v>80</v>
      </c>
      <c r="BK243" s="194">
        <f t="shared" si="49"/>
        <v>0</v>
      </c>
      <c r="BL243" s="20" t="s">
        <v>796</v>
      </c>
      <c r="BM243" s="193" t="s">
        <v>2358</v>
      </c>
    </row>
    <row r="244" spans="1:65" s="2" customFormat="1" ht="16.5" customHeight="1">
      <c r="A244" s="37"/>
      <c r="B244" s="38"/>
      <c r="C244" s="245" t="s">
        <v>1415</v>
      </c>
      <c r="D244" s="245" t="s">
        <v>356</v>
      </c>
      <c r="E244" s="246" t="s">
        <v>5547</v>
      </c>
      <c r="F244" s="247" t="s">
        <v>5548</v>
      </c>
      <c r="G244" s="248" t="s">
        <v>356</v>
      </c>
      <c r="H244" s="249">
        <v>75</v>
      </c>
      <c r="I244" s="250"/>
      <c r="J244" s="251">
        <f t="shared" si="40"/>
        <v>0</v>
      </c>
      <c r="K244" s="247" t="s">
        <v>378</v>
      </c>
      <c r="L244" s="252"/>
      <c r="M244" s="253" t="s">
        <v>21</v>
      </c>
      <c r="N244" s="254" t="s">
        <v>44</v>
      </c>
      <c r="O244" s="67"/>
      <c r="P244" s="191">
        <f t="shared" si="41"/>
        <v>0</v>
      </c>
      <c r="Q244" s="191">
        <v>0</v>
      </c>
      <c r="R244" s="191">
        <f t="shared" si="42"/>
        <v>0</v>
      </c>
      <c r="S244" s="191">
        <v>0</v>
      </c>
      <c r="T244" s="192">
        <f t="shared" si="43"/>
        <v>0</v>
      </c>
      <c r="U244" s="37"/>
      <c r="V244" s="37"/>
      <c r="W244" s="37"/>
      <c r="X244" s="37"/>
      <c r="Y244" s="37"/>
      <c r="Z244" s="37"/>
      <c r="AA244" s="37"/>
      <c r="AB244" s="37"/>
      <c r="AC244" s="37"/>
      <c r="AD244" s="37"/>
      <c r="AE244" s="37"/>
      <c r="AR244" s="193" t="s">
        <v>2177</v>
      </c>
      <c r="AT244" s="193" t="s">
        <v>356</v>
      </c>
      <c r="AU244" s="193" t="s">
        <v>82</v>
      </c>
      <c r="AY244" s="20" t="s">
        <v>252</v>
      </c>
      <c r="BE244" s="194">
        <f t="shared" si="44"/>
        <v>0</v>
      </c>
      <c r="BF244" s="194">
        <f t="shared" si="45"/>
        <v>0</v>
      </c>
      <c r="BG244" s="194">
        <f t="shared" si="46"/>
        <v>0</v>
      </c>
      <c r="BH244" s="194">
        <f t="shared" si="47"/>
        <v>0</v>
      </c>
      <c r="BI244" s="194">
        <f t="shared" si="48"/>
        <v>0</v>
      </c>
      <c r="BJ244" s="20" t="s">
        <v>80</v>
      </c>
      <c r="BK244" s="194">
        <f t="shared" si="49"/>
        <v>0</v>
      </c>
      <c r="BL244" s="20" t="s">
        <v>796</v>
      </c>
      <c r="BM244" s="193" t="s">
        <v>2368</v>
      </c>
    </row>
    <row r="245" spans="1:65" s="2" customFormat="1" ht="16.5" customHeight="1">
      <c r="A245" s="37"/>
      <c r="B245" s="38"/>
      <c r="C245" s="245" t="s">
        <v>1421</v>
      </c>
      <c r="D245" s="245" t="s">
        <v>356</v>
      </c>
      <c r="E245" s="246" t="s">
        <v>5549</v>
      </c>
      <c r="F245" s="247" t="s">
        <v>5550</v>
      </c>
      <c r="G245" s="248" t="s">
        <v>356</v>
      </c>
      <c r="H245" s="249">
        <v>51</v>
      </c>
      <c r="I245" s="250"/>
      <c r="J245" s="251">
        <f t="shared" si="40"/>
        <v>0</v>
      </c>
      <c r="K245" s="247" t="s">
        <v>378</v>
      </c>
      <c r="L245" s="252"/>
      <c r="M245" s="253" t="s">
        <v>21</v>
      </c>
      <c r="N245" s="254" t="s">
        <v>44</v>
      </c>
      <c r="O245" s="67"/>
      <c r="P245" s="191">
        <f t="shared" si="41"/>
        <v>0</v>
      </c>
      <c r="Q245" s="191">
        <v>0</v>
      </c>
      <c r="R245" s="191">
        <f t="shared" si="42"/>
        <v>0</v>
      </c>
      <c r="S245" s="191">
        <v>0</v>
      </c>
      <c r="T245" s="192">
        <f t="shared" si="43"/>
        <v>0</v>
      </c>
      <c r="U245" s="37"/>
      <c r="V245" s="37"/>
      <c r="W245" s="37"/>
      <c r="X245" s="37"/>
      <c r="Y245" s="37"/>
      <c r="Z245" s="37"/>
      <c r="AA245" s="37"/>
      <c r="AB245" s="37"/>
      <c r="AC245" s="37"/>
      <c r="AD245" s="37"/>
      <c r="AE245" s="37"/>
      <c r="AR245" s="193" t="s">
        <v>2177</v>
      </c>
      <c r="AT245" s="193" t="s">
        <v>356</v>
      </c>
      <c r="AU245" s="193" t="s">
        <v>82</v>
      </c>
      <c r="AY245" s="20" t="s">
        <v>252</v>
      </c>
      <c r="BE245" s="194">
        <f t="shared" si="44"/>
        <v>0</v>
      </c>
      <c r="BF245" s="194">
        <f t="shared" si="45"/>
        <v>0</v>
      </c>
      <c r="BG245" s="194">
        <f t="shared" si="46"/>
        <v>0</v>
      </c>
      <c r="BH245" s="194">
        <f t="shared" si="47"/>
        <v>0</v>
      </c>
      <c r="BI245" s="194">
        <f t="shared" si="48"/>
        <v>0</v>
      </c>
      <c r="BJ245" s="20" t="s">
        <v>80</v>
      </c>
      <c r="BK245" s="194">
        <f t="shared" si="49"/>
        <v>0</v>
      </c>
      <c r="BL245" s="20" t="s">
        <v>796</v>
      </c>
      <c r="BM245" s="193" t="s">
        <v>2386</v>
      </c>
    </row>
    <row r="246" spans="1:65" s="2" customFormat="1" ht="16.5" customHeight="1">
      <c r="A246" s="37"/>
      <c r="B246" s="38"/>
      <c r="C246" s="245" t="s">
        <v>1427</v>
      </c>
      <c r="D246" s="245" t="s">
        <v>356</v>
      </c>
      <c r="E246" s="246" t="s">
        <v>5551</v>
      </c>
      <c r="F246" s="247" t="s">
        <v>5552</v>
      </c>
      <c r="G246" s="248" t="s">
        <v>356</v>
      </c>
      <c r="H246" s="249">
        <v>64</v>
      </c>
      <c r="I246" s="250"/>
      <c r="J246" s="251">
        <f t="shared" si="40"/>
        <v>0</v>
      </c>
      <c r="K246" s="247" t="s">
        <v>378</v>
      </c>
      <c r="L246" s="252"/>
      <c r="M246" s="253" t="s">
        <v>21</v>
      </c>
      <c r="N246" s="254" t="s">
        <v>44</v>
      </c>
      <c r="O246" s="67"/>
      <c r="P246" s="191">
        <f t="shared" si="41"/>
        <v>0</v>
      </c>
      <c r="Q246" s="191">
        <v>0</v>
      </c>
      <c r="R246" s="191">
        <f t="shared" si="42"/>
        <v>0</v>
      </c>
      <c r="S246" s="191">
        <v>0</v>
      </c>
      <c r="T246" s="192">
        <f t="shared" si="43"/>
        <v>0</v>
      </c>
      <c r="U246" s="37"/>
      <c r="V246" s="37"/>
      <c r="W246" s="37"/>
      <c r="X246" s="37"/>
      <c r="Y246" s="37"/>
      <c r="Z246" s="37"/>
      <c r="AA246" s="37"/>
      <c r="AB246" s="37"/>
      <c r="AC246" s="37"/>
      <c r="AD246" s="37"/>
      <c r="AE246" s="37"/>
      <c r="AR246" s="193" t="s">
        <v>2177</v>
      </c>
      <c r="AT246" s="193" t="s">
        <v>356</v>
      </c>
      <c r="AU246" s="193" t="s">
        <v>82</v>
      </c>
      <c r="AY246" s="20" t="s">
        <v>252</v>
      </c>
      <c r="BE246" s="194">
        <f t="shared" si="44"/>
        <v>0</v>
      </c>
      <c r="BF246" s="194">
        <f t="shared" si="45"/>
        <v>0</v>
      </c>
      <c r="BG246" s="194">
        <f t="shared" si="46"/>
        <v>0</v>
      </c>
      <c r="BH246" s="194">
        <f t="shared" si="47"/>
        <v>0</v>
      </c>
      <c r="BI246" s="194">
        <f t="shared" si="48"/>
        <v>0</v>
      </c>
      <c r="BJ246" s="20" t="s">
        <v>80</v>
      </c>
      <c r="BK246" s="194">
        <f t="shared" si="49"/>
        <v>0</v>
      </c>
      <c r="BL246" s="20" t="s">
        <v>796</v>
      </c>
      <c r="BM246" s="193" t="s">
        <v>2396</v>
      </c>
    </row>
    <row r="247" spans="1:65" s="2" customFormat="1" ht="16.5" customHeight="1">
      <c r="A247" s="37"/>
      <c r="B247" s="38"/>
      <c r="C247" s="245" t="s">
        <v>1434</v>
      </c>
      <c r="D247" s="245" t="s">
        <v>356</v>
      </c>
      <c r="E247" s="246" t="s">
        <v>5553</v>
      </c>
      <c r="F247" s="247" t="s">
        <v>5554</v>
      </c>
      <c r="G247" s="248" t="s">
        <v>356</v>
      </c>
      <c r="H247" s="249">
        <v>30</v>
      </c>
      <c r="I247" s="250"/>
      <c r="J247" s="251">
        <f t="shared" si="40"/>
        <v>0</v>
      </c>
      <c r="K247" s="247" t="s">
        <v>378</v>
      </c>
      <c r="L247" s="252"/>
      <c r="M247" s="253" t="s">
        <v>21</v>
      </c>
      <c r="N247" s="254" t="s">
        <v>44</v>
      </c>
      <c r="O247" s="67"/>
      <c r="P247" s="191">
        <f t="shared" si="41"/>
        <v>0</v>
      </c>
      <c r="Q247" s="191">
        <v>0</v>
      </c>
      <c r="R247" s="191">
        <f t="shared" si="42"/>
        <v>0</v>
      </c>
      <c r="S247" s="191">
        <v>0</v>
      </c>
      <c r="T247" s="192">
        <f t="shared" si="43"/>
        <v>0</v>
      </c>
      <c r="U247" s="37"/>
      <c r="V247" s="37"/>
      <c r="W247" s="37"/>
      <c r="X247" s="37"/>
      <c r="Y247" s="37"/>
      <c r="Z247" s="37"/>
      <c r="AA247" s="37"/>
      <c r="AB247" s="37"/>
      <c r="AC247" s="37"/>
      <c r="AD247" s="37"/>
      <c r="AE247" s="37"/>
      <c r="AR247" s="193" t="s">
        <v>2177</v>
      </c>
      <c r="AT247" s="193" t="s">
        <v>356</v>
      </c>
      <c r="AU247" s="193" t="s">
        <v>82</v>
      </c>
      <c r="AY247" s="20" t="s">
        <v>252</v>
      </c>
      <c r="BE247" s="194">
        <f t="shared" si="44"/>
        <v>0</v>
      </c>
      <c r="BF247" s="194">
        <f t="shared" si="45"/>
        <v>0</v>
      </c>
      <c r="BG247" s="194">
        <f t="shared" si="46"/>
        <v>0</v>
      </c>
      <c r="BH247" s="194">
        <f t="shared" si="47"/>
        <v>0</v>
      </c>
      <c r="BI247" s="194">
        <f t="shared" si="48"/>
        <v>0</v>
      </c>
      <c r="BJ247" s="20" t="s">
        <v>80</v>
      </c>
      <c r="BK247" s="194">
        <f t="shared" si="49"/>
        <v>0</v>
      </c>
      <c r="BL247" s="20" t="s">
        <v>796</v>
      </c>
      <c r="BM247" s="193" t="s">
        <v>2406</v>
      </c>
    </row>
    <row r="248" spans="1:65" s="2" customFormat="1" ht="16.5" customHeight="1">
      <c r="A248" s="37"/>
      <c r="B248" s="38"/>
      <c r="C248" s="245" t="s">
        <v>1442</v>
      </c>
      <c r="D248" s="245" t="s">
        <v>356</v>
      </c>
      <c r="E248" s="246" t="s">
        <v>5555</v>
      </c>
      <c r="F248" s="247" t="s">
        <v>5556</v>
      </c>
      <c r="G248" s="248" t="s">
        <v>356</v>
      </c>
      <c r="H248" s="249">
        <v>35</v>
      </c>
      <c r="I248" s="250"/>
      <c r="J248" s="251">
        <f t="shared" si="40"/>
        <v>0</v>
      </c>
      <c r="K248" s="247" t="s">
        <v>378</v>
      </c>
      <c r="L248" s="252"/>
      <c r="M248" s="253" t="s">
        <v>21</v>
      </c>
      <c r="N248" s="254" t="s">
        <v>44</v>
      </c>
      <c r="O248" s="67"/>
      <c r="P248" s="191">
        <f t="shared" si="41"/>
        <v>0</v>
      </c>
      <c r="Q248" s="191">
        <v>0</v>
      </c>
      <c r="R248" s="191">
        <f t="shared" si="42"/>
        <v>0</v>
      </c>
      <c r="S248" s="191">
        <v>0</v>
      </c>
      <c r="T248" s="192">
        <f t="shared" si="43"/>
        <v>0</v>
      </c>
      <c r="U248" s="37"/>
      <c r="V248" s="37"/>
      <c r="W248" s="37"/>
      <c r="X248" s="37"/>
      <c r="Y248" s="37"/>
      <c r="Z248" s="37"/>
      <c r="AA248" s="37"/>
      <c r="AB248" s="37"/>
      <c r="AC248" s="37"/>
      <c r="AD248" s="37"/>
      <c r="AE248" s="37"/>
      <c r="AR248" s="193" t="s">
        <v>2177</v>
      </c>
      <c r="AT248" s="193" t="s">
        <v>356</v>
      </c>
      <c r="AU248" s="193" t="s">
        <v>82</v>
      </c>
      <c r="AY248" s="20" t="s">
        <v>252</v>
      </c>
      <c r="BE248" s="194">
        <f t="shared" si="44"/>
        <v>0</v>
      </c>
      <c r="BF248" s="194">
        <f t="shared" si="45"/>
        <v>0</v>
      </c>
      <c r="BG248" s="194">
        <f t="shared" si="46"/>
        <v>0</v>
      </c>
      <c r="BH248" s="194">
        <f t="shared" si="47"/>
        <v>0</v>
      </c>
      <c r="BI248" s="194">
        <f t="shared" si="48"/>
        <v>0</v>
      </c>
      <c r="BJ248" s="20" t="s">
        <v>80</v>
      </c>
      <c r="BK248" s="194">
        <f t="shared" si="49"/>
        <v>0</v>
      </c>
      <c r="BL248" s="20" t="s">
        <v>796</v>
      </c>
      <c r="BM248" s="193" t="s">
        <v>2427</v>
      </c>
    </row>
    <row r="249" spans="1:65" s="2" customFormat="1" ht="16.5" customHeight="1">
      <c r="A249" s="37"/>
      <c r="B249" s="38"/>
      <c r="C249" s="245" t="s">
        <v>1447</v>
      </c>
      <c r="D249" s="245" t="s">
        <v>356</v>
      </c>
      <c r="E249" s="246" t="s">
        <v>5557</v>
      </c>
      <c r="F249" s="247" t="s">
        <v>5558</v>
      </c>
      <c r="G249" s="248" t="s">
        <v>356</v>
      </c>
      <c r="H249" s="249">
        <v>14</v>
      </c>
      <c r="I249" s="250"/>
      <c r="J249" s="251">
        <f t="shared" si="40"/>
        <v>0</v>
      </c>
      <c r="K249" s="247" t="s">
        <v>378</v>
      </c>
      <c r="L249" s="252"/>
      <c r="M249" s="253" t="s">
        <v>21</v>
      </c>
      <c r="N249" s="254" t="s">
        <v>44</v>
      </c>
      <c r="O249" s="67"/>
      <c r="P249" s="191">
        <f t="shared" si="41"/>
        <v>0</v>
      </c>
      <c r="Q249" s="191">
        <v>0</v>
      </c>
      <c r="R249" s="191">
        <f t="shared" si="42"/>
        <v>0</v>
      </c>
      <c r="S249" s="191">
        <v>0</v>
      </c>
      <c r="T249" s="192">
        <f t="shared" si="43"/>
        <v>0</v>
      </c>
      <c r="U249" s="37"/>
      <c r="V249" s="37"/>
      <c r="W249" s="37"/>
      <c r="X249" s="37"/>
      <c r="Y249" s="37"/>
      <c r="Z249" s="37"/>
      <c r="AA249" s="37"/>
      <c r="AB249" s="37"/>
      <c r="AC249" s="37"/>
      <c r="AD249" s="37"/>
      <c r="AE249" s="37"/>
      <c r="AR249" s="193" t="s">
        <v>2177</v>
      </c>
      <c r="AT249" s="193" t="s">
        <v>356</v>
      </c>
      <c r="AU249" s="193" t="s">
        <v>82</v>
      </c>
      <c r="AY249" s="20" t="s">
        <v>252</v>
      </c>
      <c r="BE249" s="194">
        <f t="shared" si="44"/>
        <v>0</v>
      </c>
      <c r="BF249" s="194">
        <f t="shared" si="45"/>
        <v>0</v>
      </c>
      <c r="BG249" s="194">
        <f t="shared" si="46"/>
        <v>0</v>
      </c>
      <c r="BH249" s="194">
        <f t="shared" si="47"/>
        <v>0</v>
      </c>
      <c r="BI249" s="194">
        <f t="shared" si="48"/>
        <v>0</v>
      </c>
      <c r="BJ249" s="20" t="s">
        <v>80</v>
      </c>
      <c r="BK249" s="194">
        <f t="shared" si="49"/>
        <v>0</v>
      </c>
      <c r="BL249" s="20" t="s">
        <v>796</v>
      </c>
      <c r="BM249" s="193" t="s">
        <v>2438</v>
      </c>
    </row>
    <row r="250" spans="1:65" s="2" customFormat="1" ht="16.5" customHeight="1">
      <c r="A250" s="37"/>
      <c r="B250" s="38"/>
      <c r="C250" s="182" t="s">
        <v>263</v>
      </c>
      <c r="D250" s="182" t="s">
        <v>254</v>
      </c>
      <c r="E250" s="183" t="s">
        <v>5559</v>
      </c>
      <c r="F250" s="184" t="s">
        <v>5560</v>
      </c>
      <c r="G250" s="185" t="s">
        <v>356</v>
      </c>
      <c r="H250" s="186">
        <v>65</v>
      </c>
      <c r="I250" s="187"/>
      <c r="J250" s="188">
        <f t="shared" si="40"/>
        <v>0</v>
      </c>
      <c r="K250" s="184" t="s">
        <v>378</v>
      </c>
      <c r="L250" s="42"/>
      <c r="M250" s="189" t="s">
        <v>21</v>
      </c>
      <c r="N250" s="190" t="s">
        <v>44</v>
      </c>
      <c r="O250" s="67"/>
      <c r="P250" s="191">
        <f t="shared" si="41"/>
        <v>0</v>
      </c>
      <c r="Q250" s="191">
        <v>0</v>
      </c>
      <c r="R250" s="191">
        <f t="shared" si="42"/>
        <v>0</v>
      </c>
      <c r="S250" s="191">
        <v>0</v>
      </c>
      <c r="T250" s="192">
        <f t="shared" si="43"/>
        <v>0</v>
      </c>
      <c r="U250" s="37"/>
      <c r="V250" s="37"/>
      <c r="W250" s="37"/>
      <c r="X250" s="37"/>
      <c r="Y250" s="37"/>
      <c r="Z250" s="37"/>
      <c r="AA250" s="37"/>
      <c r="AB250" s="37"/>
      <c r="AC250" s="37"/>
      <c r="AD250" s="37"/>
      <c r="AE250" s="37"/>
      <c r="AR250" s="193" t="s">
        <v>796</v>
      </c>
      <c r="AT250" s="193" t="s">
        <v>254</v>
      </c>
      <c r="AU250" s="193" t="s">
        <v>82</v>
      </c>
      <c r="AY250" s="20" t="s">
        <v>252</v>
      </c>
      <c r="BE250" s="194">
        <f t="shared" si="44"/>
        <v>0</v>
      </c>
      <c r="BF250" s="194">
        <f t="shared" si="45"/>
        <v>0</v>
      </c>
      <c r="BG250" s="194">
        <f t="shared" si="46"/>
        <v>0</v>
      </c>
      <c r="BH250" s="194">
        <f t="shared" si="47"/>
        <v>0</v>
      </c>
      <c r="BI250" s="194">
        <f t="shared" si="48"/>
        <v>0</v>
      </c>
      <c r="BJ250" s="20" t="s">
        <v>80</v>
      </c>
      <c r="BK250" s="194">
        <f t="shared" si="49"/>
        <v>0</v>
      </c>
      <c r="BL250" s="20" t="s">
        <v>796</v>
      </c>
      <c r="BM250" s="193" t="s">
        <v>2449</v>
      </c>
    </row>
    <row r="251" spans="1:65" s="2" customFormat="1" ht="16.5" customHeight="1">
      <c r="A251" s="37"/>
      <c r="B251" s="38"/>
      <c r="C251" s="182" t="s">
        <v>1457</v>
      </c>
      <c r="D251" s="182" t="s">
        <v>254</v>
      </c>
      <c r="E251" s="183" t="s">
        <v>5561</v>
      </c>
      <c r="F251" s="184" t="s">
        <v>5562</v>
      </c>
      <c r="G251" s="185" t="s">
        <v>356</v>
      </c>
      <c r="H251" s="186">
        <v>150</v>
      </c>
      <c r="I251" s="187"/>
      <c r="J251" s="188">
        <f t="shared" si="40"/>
        <v>0</v>
      </c>
      <c r="K251" s="184" t="s">
        <v>378</v>
      </c>
      <c r="L251" s="42"/>
      <c r="M251" s="189" t="s">
        <v>21</v>
      </c>
      <c r="N251" s="190" t="s">
        <v>44</v>
      </c>
      <c r="O251" s="67"/>
      <c r="P251" s="191">
        <f t="shared" si="41"/>
        <v>0</v>
      </c>
      <c r="Q251" s="191">
        <v>0</v>
      </c>
      <c r="R251" s="191">
        <f t="shared" si="42"/>
        <v>0</v>
      </c>
      <c r="S251" s="191">
        <v>0</v>
      </c>
      <c r="T251" s="192">
        <f t="shared" si="43"/>
        <v>0</v>
      </c>
      <c r="U251" s="37"/>
      <c r="V251" s="37"/>
      <c r="W251" s="37"/>
      <c r="X251" s="37"/>
      <c r="Y251" s="37"/>
      <c r="Z251" s="37"/>
      <c r="AA251" s="37"/>
      <c r="AB251" s="37"/>
      <c r="AC251" s="37"/>
      <c r="AD251" s="37"/>
      <c r="AE251" s="37"/>
      <c r="AR251" s="193" t="s">
        <v>796</v>
      </c>
      <c r="AT251" s="193" t="s">
        <v>254</v>
      </c>
      <c r="AU251" s="193" t="s">
        <v>82</v>
      </c>
      <c r="AY251" s="20" t="s">
        <v>252</v>
      </c>
      <c r="BE251" s="194">
        <f t="shared" si="44"/>
        <v>0</v>
      </c>
      <c r="BF251" s="194">
        <f t="shared" si="45"/>
        <v>0</v>
      </c>
      <c r="BG251" s="194">
        <f t="shared" si="46"/>
        <v>0</v>
      </c>
      <c r="BH251" s="194">
        <f t="shared" si="47"/>
        <v>0</v>
      </c>
      <c r="BI251" s="194">
        <f t="shared" si="48"/>
        <v>0</v>
      </c>
      <c r="BJ251" s="20" t="s">
        <v>80</v>
      </c>
      <c r="BK251" s="194">
        <f t="shared" si="49"/>
        <v>0</v>
      </c>
      <c r="BL251" s="20" t="s">
        <v>796</v>
      </c>
      <c r="BM251" s="193" t="s">
        <v>2460</v>
      </c>
    </row>
    <row r="252" spans="1:65" s="2" customFormat="1" ht="16.5" customHeight="1">
      <c r="A252" s="37"/>
      <c r="B252" s="38"/>
      <c r="C252" s="182" t="s">
        <v>1463</v>
      </c>
      <c r="D252" s="182" t="s">
        <v>254</v>
      </c>
      <c r="E252" s="183" t="s">
        <v>5563</v>
      </c>
      <c r="F252" s="184" t="s">
        <v>5564</v>
      </c>
      <c r="G252" s="185" t="s">
        <v>356</v>
      </c>
      <c r="H252" s="186">
        <v>10</v>
      </c>
      <c r="I252" s="187"/>
      <c r="J252" s="188">
        <f t="shared" si="40"/>
        <v>0</v>
      </c>
      <c r="K252" s="184" t="s">
        <v>378</v>
      </c>
      <c r="L252" s="42"/>
      <c r="M252" s="189" t="s">
        <v>21</v>
      </c>
      <c r="N252" s="190" t="s">
        <v>44</v>
      </c>
      <c r="O252" s="67"/>
      <c r="P252" s="191">
        <f t="shared" si="41"/>
        <v>0</v>
      </c>
      <c r="Q252" s="191">
        <v>0</v>
      </c>
      <c r="R252" s="191">
        <f t="shared" si="42"/>
        <v>0</v>
      </c>
      <c r="S252" s="191">
        <v>0</v>
      </c>
      <c r="T252" s="192">
        <f t="shared" si="43"/>
        <v>0</v>
      </c>
      <c r="U252" s="37"/>
      <c r="V252" s="37"/>
      <c r="W252" s="37"/>
      <c r="X252" s="37"/>
      <c r="Y252" s="37"/>
      <c r="Z252" s="37"/>
      <c r="AA252" s="37"/>
      <c r="AB252" s="37"/>
      <c r="AC252" s="37"/>
      <c r="AD252" s="37"/>
      <c r="AE252" s="37"/>
      <c r="AR252" s="193" t="s">
        <v>796</v>
      </c>
      <c r="AT252" s="193" t="s">
        <v>254</v>
      </c>
      <c r="AU252" s="193" t="s">
        <v>82</v>
      </c>
      <c r="AY252" s="20" t="s">
        <v>252</v>
      </c>
      <c r="BE252" s="194">
        <f t="shared" si="44"/>
        <v>0</v>
      </c>
      <c r="BF252" s="194">
        <f t="shared" si="45"/>
        <v>0</v>
      </c>
      <c r="BG252" s="194">
        <f t="shared" si="46"/>
        <v>0</v>
      </c>
      <c r="BH252" s="194">
        <f t="shared" si="47"/>
        <v>0</v>
      </c>
      <c r="BI252" s="194">
        <f t="shared" si="48"/>
        <v>0</v>
      </c>
      <c r="BJ252" s="20" t="s">
        <v>80</v>
      </c>
      <c r="BK252" s="194">
        <f t="shared" si="49"/>
        <v>0</v>
      </c>
      <c r="BL252" s="20" t="s">
        <v>796</v>
      </c>
      <c r="BM252" s="193" t="s">
        <v>2468</v>
      </c>
    </row>
    <row r="253" spans="1:65" s="2" customFormat="1" ht="16.5" customHeight="1">
      <c r="A253" s="37"/>
      <c r="B253" s="38"/>
      <c r="C253" s="182" t="s">
        <v>1466</v>
      </c>
      <c r="D253" s="182" t="s">
        <v>254</v>
      </c>
      <c r="E253" s="183" t="s">
        <v>5565</v>
      </c>
      <c r="F253" s="184" t="s">
        <v>5566</v>
      </c>
      <c r="G253" s="185" t="s">
        <v>356</v>
      </c>
      <c r="H253" s="186">
        <v>20</v>
      </c>
      <c r="I253" s="187"/>
      <c r="J253" s="188">
        <f t="shared" si="40"/>
        <v>0</v>
      </c>
      <c r="K253" s="184" t="s">
        <v>378</v>
      </c>
      <c r="L253" s="42"/>
      <c r="M253" s="189" t="s">
        <v>21</v>
      </c>
      <c r="N253" s="190" t="s">
        <v>44</v>
      </c>
      <c r="O253" s="67"/>
      <c r="P253" s="191">
        <f t="shared" si="41"/>
        <v>0</v>
      </c>
      <c r="Q253" s="191">
        <v>0</v>
      </c>
      <c r="R253" s="191">
        <f t="shared" si="42"/>
        <v>0</v>
      </c>
      <c r="S253" s="191">
        <v>0</v>
      </c>
      <c r="T253" s="192">
        <f t="shared" si="43"/>
        <v>0</v>
      </c>
      <c r="U253" s="37"/>
      <c r="V253" s="37"/>
      <c r="W253" s="37"/>
      <c r="X253" s="37"/>
      <c r="Y253" s="37"/>
      <c r="Z253" s="37"/>
      <c r="AA253" s="37"/>
      <c r="AB253" s="37"/>
      <c r="AC253" s="37"/>
      <c r="AD253" s="37"/>
      <c r="AE253" s="37"/>
      <c r="AR253" s="193" t="s">
        <v>796</v>
      </c>
      <c r="AT253" s="193" t="s">
        <v>254</v>
      </c>
      <c r="AU253" s="193" t="s">
        <v>82</v>
      </c>
      <c r="AY253" s="20" t="s">
        <v>252</v>
      </c>
      <c r="BE253" s="194">
        <f t="shared" si="44"/>
        <v>0</v>
      </c>
      <c r="BF253" s="194">
        <f t="shared" si="45"/>
        <v>0</v>
      </c>
      <c r="BG253" s="194">
        <f t="shared" si="46"/>
        <v>0</v>
      </c>
      <c r="BH253" s="194">
        <f t="shared" si="47"/>
        <v>0</v>
      </c>
      <c r="BI253" s="194">
        <f t="shared" si="48"/>
        <v>0</v>
      </c>
      <c r="BJ253" s="20" t="s">
        <v>80</v>
      </c>
      <c r="BK253" s="194">
        <f t="shared" si="49"/>
        <v>0</v>
      </c>
      <c r="BL253" s="20" t="s">
        <v>796</v>
      </c>
      <c r="BM253" s="193" t="s">
        <v>2481</v>
      </c>
    </row>
    <row r="254" spans="1:65" s="2" customFormat="1" ht="16.5" customHeight="1">
      <c r="A254" s="37"/>
      <c r="B254" s="38"/>
      <c r="C254" s="245" t="s">
        <v>1477</v>
      </c>
      <c r="D254" s="245" t="s">
        <v>356</v>
      </c>
      <c r="E254" s="246" t="s">
        <v>5487</v>
      </c>
      <c r="F254" s="247" t="s">
        <v>5488</v>
      </c>
      <c r="G254" s="248" t="s">
        <v>356</v>
      </c>
      <c r="H254" s="249">
        <v>65</v>
      </c>
      <c r="I254" s="250"/>
      <c r="J254" s="251">
        <f t="shared" si="40"/>
        <v>0</v>
      </c>
      <c r="K254" s="247" t="s">
        <v>378</v>
      </c>
      <c r="L254" s="252"/>
      <c r="M254" s="253" t="s">
        <v>21</v>
      </c>
      <c r="N254" s="254" t="s">
        <v>44</v>
      </c>
      <c r="O254" s="67"/>
      <c r="P254" s="191">
        <f t="shared" si="41"/>
        <v>0</v>
      </c>
      <c r="Q254" s="191">
        <v>0</v>
      </c>
      <c r="R254" s="191">
        <f t="shared" si="42"/>
        <v>0</v>
      </c>
      <c r="S254" s="191">
        <v>0</v>
      </c>
      <c r="T254" s="192">
        <f t="shared" si="43"/>
        <v>0</v>
      </c>
      <c r="U254" s="37"/>
      <c r="V254" s="37"/>
      <c r="W254" s="37"/>
      <c r="X254" s="37"/>
      <c r="Y254" s="37"/>
      <c r="Z254" s="37"/>
      <c r="AA254" s="37"/>
      <c r="AB254" s="37"/>
      <c r="AC254" s="37"/>
      <c r="AD254" s="37"/>
      <c r="AE254" s="37"/>
      <c r="AR254" s="193" t="s">
        <v>2177</v>
      </c>
      <c r="AT254" s="193" t="s">
        <v>356</v>
      </c>
      <c r="AU254" s="193" t="s">
        <v>82</v>
      </c>
      <c r="AY254" s="20" t="s">
        <v>252</v>
      </c>
      <c r="BE254" s="194">
        <f t="shared" si="44"/>
        <v>0</v>
      </c>
      <c r="BF254" s="194">
        <f t="shared" si="45"/>
        <v>0</v>
      </c>
      <c r="BG254" s="194">
        <f t="shared" si="46"/>
        <v>0</v>
      </c>
      <c r="BH254" s="194">
        <f t="shared" si="47"/>
        <v>0</v>
      </c>
      <c r="BI254" s="194">
        <f t="shared" si="48"/>
        <v>0</v>
      </c>
      <c r="BJ254" s="20" t="s">
        <v>80</v>
      </c>
      <c r="BK254" s="194">
        <f t="shared" si="49"/>
        <v>0</v>
      </c>
      <c r="BL254" s="20" t="s">
        <v>796</v>
      </c>
      <c r="BM254" s="193" t="s">
        <v>2492</v>
      </c>
    </row>
    <row r="255" spans="1:65" s="2" customFormat="1" ht="16.5" customHeight="1">
      <c r="A255" s="37"/>
      <c r="B255" s="38"/>
      <c r="C255" s="245" t="s">
        <v>1483</v>
      </c>
      <c r="D255" s="245" t="s">
        <v>356</v>
      </c>
      <c r="E255" s="246" t="s">
        <v>5567</v>
      </c>
      <c r="F255" s="247" t="s">
        <v>5568</v>
      </c>
      <c r="G255" s="248" t="s">
        <v>356</v>
      </c>
      <c r="H255" s="249">
        <v>170</v>
      </c>
      <c r="I255" s="250"/>
      <c r="J255" s="251">
        <f t="shared" si="40"/>
        <v>0</v>
      </c>
      <c r="K255" s="247" t="s">
        <v>378</v>
      </c>
      <c r="L255" s="252"/>
      <c r="M255" s="253" t="s">
        <v>21</v>
      </c>
      <c r="N255" s="254" t="s">
        <v>44</v>
      </c>
      <c r="O255" s="67"/>
      <c r="P255" s="191">
        <f t="shared" si="41"/>
        <v>0</v>
      </c>
      <c r="Q255" s="191">
        <v>0</v>
      </c>
      <c r="R255" s="191">
        <f t="shared" si="42"/>
        <v>0</v>
      </c>
      <c r="S255" s="191">
        <v>0</v>
      </c>
      <c r="T255" s="192">
        <f t="shared" si="43"/>
        <v>0</v>
      </c>
      <c r="U255" s="37"/>
      <c r="V255" s="37"/>
      <c r="W255" s="37"/>
      <c r="X255" s="37"/>
      <c r="Y255" s="37"/>
      <c r="Z255" s="37"/>
      <c r="AA255" s="37"/>
      <c r="AB255" s="37"/>
      <c r="AC255" s="37"/>
      <c r="AD255" s="37"/>
      <c r="AE255" s="37"/>
      <c r="AR255" s="193" t="s">
        <v>2177</v>
      </c>
      <c r="AT255" s="193" t="s">
        <v>356</v>
      </c>
      <c r="AU255" s="193" t="s">
        <v>82</v>
      </c>
      <c r="AY255" s="20" t="s">
        <v>252</v>
      </c>
      <c r="BE255" s="194">
        <f t="shared" si="44"/>
        <v>0</v>
      </c>
      <c r="BF255" s="194">
        <f t="shared" si="45"/>
        <v>0</v>
      </c>
      <c r="BG255" s="194">
        <f t="shared" si="46"/>
        <v>0</v>
      </c>
      <c r="BH255" s="194">
        <f t="shared" si="47"/>
        <v>0</v>
      </c>
      <c r="BI255" s="194">
        <f t="shared" si="48"/>
        <v>0</v>
      </c>
      <c r="BJ255" s="20" t="s">
        <v>80</v>
      </c>
      <c r="BK255" s="194">
        <f t="shared" si="49"/>
        <v>0</v>
      </c>
      <c r="BL255" s="20" t="s">
        <v>796</v>
      </c>
      <c r="BM255" s="193" t="s">
        <v>2503</v>
      </c>
    </row>
    <row r="256" spans="1:65" s="2" customFormat="1" ht="16.5" customHeight="1">
      <c r="A256" s="37"/>
      <c r="B256" s="38"/>
      <c r="C256" s="245" t="s">
        <v>1489</v>
      </c>
      <c r="D256" s="245" t="s">
        <v>356</v>
      </c>
      <c r="E256" s="246" t="s">
        <v>5569</v>
      </c>
      <c r="F256" s="247" t="s">
        <v>5570</v>
      </c>
      <c r="G256" s="248" t="s">
        <v>356</v>
      </c>
      <c r="H256" s="249">
        <v>10</v>
      </c>
      <c r="I256" s="250"/>
      <c r="J256" s="251">
        <f t="shared" si="40"/>
        <v>0</v>
      </c>
      <c r="K256" s="247" t="s">
        <v>378</v>
      </c>
      <c r="L256" s="252"/>
      <c r="M256" s="253" t="s">
        <v>21</v>
      </c>
      <c r="N256" s="254" t="s">
        <v>44</v>
      </c>
      <c r="O256" s="67"/>
      <c r="P256" s="191">
        <f t="shared" si="41"/>
        <v>0</v>
      </c>
      <c r="Q256" s="191">
        <v>0</v>
      </c>
      <c r="R256" s="191">
        <f t="shared" si="42"/>
        <v>0</v>
      </c>
      <c r="S256" s="191">
        <v>0</v>
      </c>
      <c r="T256" s="192">
        <f t="shared" si="43"/>
        <v>0</v>
      </c>
      <c r="U256" s="37"/>
      <c r="V256" s="37"/>
      <c r="W256" s="37"/>
      <c r="X256" s="37"/>
      <c r="Y256" s="37"/>
      <c r="Z256" s="37"/>
      <c r="AA256" s="37"/>
      <c r="AB256" s="37"/>
      <c r="AC256" s="37"/>
      <c r="AD256" s="37"/>
      <c r="AE256" s="37"/>
      <c r="AR256" s="193" t="s">
        <v>2177</v>
      </c>
      <c r="AT256" s="193" t="s">
        <v>356</v>
      </c>
      <c r="AU256" s="193" t="s">
        <v>82</v>
      </c>
      <c r="AY256" s="20" t="s">
        <v>252</v>
      </c>
      <c r="BE256" s="194">
        <f t="shared" si="44"/>
        <v>0</v>
      </c>
      <c r="BF256" s="194">
        <f t="shared" si="45"/>
        <v>0</v>
      </c>
      <c r="BG256" s="194">
        <f t="shared" si="46"/>
        <v>0</v>
      </c>
      <c r="BH256" s="194">
        <f t="shared" si="47"/>
        <v>0</v>
      </c>
      <c r="BI256" s="194">
        <f t="shared" si="48"/>
        <v>0</v>
      </c>
      <c r="BJ256" s="20" t="s">
        <v>80</v>
      </c>
      <c r="BK256" s="194">
        <f t="shared" si="49"/>
        <v>0</v>
      </c>
      <c r="BL256" s="20" t="s">
        <v>796</v>
      </c>
      <c r="BM256" s="193" t="s">
        <v>2518</v>
      </c>
    </row>
    <row r="257" spans="1:65" s="2" customFormat="1" ht="16.5" customHeight="1">
      <c r="A257" s="37"/>
      <c r="B257" s="38"/>
      <c r="C257" s="182" t="s">
        <v>1494</v>
      </c>
      <c r="D257" s="182" t="s">
        <v>254</v>
      </c>
      <c r="E257" s="183" t="s">
        <v>5571</v>
      </c>
      <c r="F257" s="184" t="s">
        <v>5572</v>
      </c>
      <c r="G257" s="185" t="s">
        <v>356</v>
      </c>
      <c r="H257" s="186">
        <v>390</v>
      </c>
      <c r="I257" s="187"/>
      <c r="J257" s="188">
        <f t="shared" si="40"/>
        <v>0</v>
      </c>
      <c r="K257" s="184" t="s">
        <v>378</v>
      </c>
      <c r="L257" s="42"/>
      <c r="M257" s="189" t="s">
        <v>21</v>
      </c>
      <c r="N257" s="190" t="s">
        <v>44</v>
      </c>
      <c r="O257" s="67"/>
      <c r="P257" s="191">
        <f t="shared" si="41"/>
        <v>0</v>
      </c>
      <c r="Q257" s="191">
        <v>0</v>
      </c>
      <c r="R257" s="191">
        <f t="shared" si="42"/>
        <v>0</v>
      </c>
      <c r="S257" s="191">
        <v>0</v>
      </c>
      <c r="T257" s="192">
        <f t="shared" si="43"/>
        <v>0</v>
      </c>
      <c r="U257" s="37"/>
      <c r="V257" s="37"/>
      <c r="W257" s="37"/>
      <c r="X257" s="37"/>
      <c r="Y257" s="37"/>
      <c r="Z257" s="37"/>
      <c r="AA257" s="37"/>
      <c r="AB257" s="37"/>
      <c r="AC257" s="37"/>
      <c r="AD257" s="37"/>
      <c r="AE257" s="37"/>
      <c r="AR257" s="193" t="s">
        <v>796</v>
      </c>
      <c r="AT257" s="193" t="s">
        <v>254</v>
      </c>
      <c r="AU257" s="193" t="s">
        <v>82</v>
      </c>
      <c r="AY257" s="20" t="s">
        <v>252</v>
      </c>
      <c r="BE257" s="194">
        <f t="shared" si="44"/>
        <v>0</v>
      </c>
      <c r="BF257" s="194">
        <f t="shared" si="45"/>
        <v>0</v>
      </c>
      <c r="BG257" s="194">
        <f t="shared" si="46"/>
        <v>0</v>
      </c>
      <c r="BH257" s="194">
        <f t="shared" si="47"/>
        <v>0</v>
      </c>
      <c r="BI257" s="194">
        <f t="shared" si="48"/>
        <v>0</v>
      </c>
      <c r="BJ257" s="20" t="s">
        <v>80</v>
      </c>
      <c r="BK257" s="194">
        <f t="shared" si="49"/>
        <v>0</v>
      </c>
      <c r="BL257" s="20" t="s">
        <v>796</v>
      </c>
      <c r="BM257" s="193" t="s">
        <v>2531</v>
      </c>
    </row>
    <row r="258" spans="1:65" s="2" customFormat="1" ht="16.5" customHeight="1">
      <c r="A258" s="37"/>
      <c r="B258" s="38"/>
      <c r="C258" s="182" t="s">
        <v>1500</v>
      </c>
      <c r="D258" s="182" t="s">
        <v>254</v>
      </c>
      <c r="E258" s="183" t="s">
        <v>5573</v>
      </c>
      <c r="F258" s="184" t="s">
        <v>5574</v>
      </c>
      <c r="G258" s="185" t="s">
        <v>356</v>
      </c>
      <c r="H258" s="186">
        <v>210</v>
      </c>
      <c r="I258" s="187"/>
      <c r="J258" s="188">
        <f t="shared" si="40"/>
        <v>0</v>
      </c>
      <c r="K258" s="184" t="s">
        <v>378</v>
      </c>
      <c r="L258" s="42"/>
      <c r="M258" s="189" t="s">
        <v>21</v>
      </c>
      <c r="N258" s="190" t="s">
        <v>44</v>
      </c>
      <c r="O258" s="67"/>
      <c r="P258" s="191">
        <f t="shared" si="41"/>
        <v>0</v>
      </c>
      <c r="Q258" s="191">
        <v>0</v>
      </c>
      <c r="R258" s="191">
        <f t="shared" si="42"/>
        <v>0</v>
      </c>
      <c r="S258" s="191">
        <v>0</v>
      </c>
      <c r="T258" s="192">
        <f t="shared" si="43"/>
        <v>0</v>
      </c>
      <c r="U258" s="37"/>
      <c r="V258" s="37"/>
      <c r="W258" s="37"/>
      <c r="X258" s="37"/>
      <c r="Y258" s="37"/>
      <c r="Z258" s="37"/>
      <c r="AA258" s="37"/>
      <c r="AB258" s="37"/>
      <c r="AC258" s="37"/>
      <c r="AD258" s="37"/>
      <c r="AE258" s="37"/>
      <c r="AR258" s="193" t="s">
        <v>796</v>
      </c>
      <c r="AT258" s="193" t="s">
        <v>254</v>
      </c>
      <c r="AU258" s="193" t="s">
        <v>82</v>
      </c>
      <c r="AY258" s="20" t="s">
        <v>252</v>
      </c>
      <c r="BE258" s="194">
        <f t="shared" si="44"/>
        <v>0</v>
      </c>
      <c r="BF258" s="194">
        <f t="shared" si="45"/>
        <v>0</v>
      </c>
      <c r="BG258" s="194">
        <f t="shared" si="46"/>
        <v>0</v>
      </c>
      <c r="BH258" s="194">
        <f t="shared" si="47"/>
        <v>0</v>
      </c>
      <c r="BI258" s="194">
        <f t="shared" si="48"/>
        <v>0</v>
      </c>
      <c r="BJ258" s="20" t="s">
        <v>80</v>
      </c>
      <c r="BK258" s="194">
        <f t="shared" si="49"/>
        <v>0</v>
      </c>
      <c r="BL258" s="20" t="s">
        <v>796</v>
      </c>
      <c r="BM258" s="193" t="s">
        <v>2545</v>
      </c>
    </row>
    <row r="259" spans="1:65" s="2" customFormat="1" ht="16.5" customHeight="1">
      <c r="A259" s="37"/>
      <c r="B259" s="38"/>
      <c r="C259" s="182" t="s">
        <v>1506</v>
      </c>
      <c r="D259" s="182" t="s">
        <v>254</v>
      </c>
      <c r="E259" s="183" t="s">
        <v>5575</v>
      </c>
      <c r="F259" s="184" t="s">
        <v>5576</v>
      </c>
      <c r="G259" s="185" t="s">
        <v>356</v>
      </c>
      <c r="H259" s="186">
        <v>25</v>
      </c>
      <c r="I259" s="187"/>
      <c r="J259" s="188">
        <f t="shared" si="40"/>
        <v>0</v>
      </c>
      <c r="K259" s="184" t="s">
        <v>378</v>
      </c>
      <c r="L259" s="42"/>
      <c r="M259" s="189" t="s">
        <v>21</v>
      </c>
      <c r="N259" s="190" t="s">
        <v>44</v>
      </c>
      <c r="O259" s="67"/>
      <c r="P259" s="191">
        <f t="shared" si="41"/>
        <v>0</v>
      </c>
      <c r="Q259" s="191">
        <v>0</v>
      </c>
      <c r="R259" s="191">
        <f t="shared" si="42"/>
        <v>0</v>
      </c>
      <c r="S259" s="191">
        <v>0</v>
      </c>
      <c r="T259" s="192">
        <f t="shared" si="43"/>
        <v>0</v>
      </c>
      <c r="U259" s="37"/>
      <c r="V259" s="37"/>
      <c r="W259" s="37"/>
      <c r="X259" s="37"/>
      <c r="Y259" s="37"/>
      <c r="Z259" s="37"/>
      <c r="AA259" s="37"/>
      <c r="AB259" s="37"/>
      <c r="AC259" s="37"/>
      <c r="AD259" s="37"/>
      <c r="AE259" s="37"/>
      <c r="AR259" s="193" t="s">
        <v>796</v>
      </c>
      <c r="AT259" s="193" t="s">
        <v>254</v>
      </c>
      <c r="AU259" s="193" t="s">
        <v>82</v>
      </c>
      <c r="AY259" s="20" t="s">
        <v>252</v>
      </c>
      <c r="BE259" s="194">
        <f t="shared" si="44"/>
        <v>0</v>
      </c>
      <c r="BF259" s="194">
        <f t="shared" si="45"/>
        <v>0</v>
      </c>
      <c r="BG259" s="194">
        <f t="shared" si="46"/>
        <v>0</v>
      </c>
      <c r="BH259" s="194">
        <f t="shared" si="47"/>
        <v>0</v>
      </c>
      <c r="BI259" s="194">
        <f t="shared" si="48"/>
        <v>0</v>
      </c>
      <c r="BJ259" s="20" t="s">
        <v>80</v>
      </c>
      <c r="BK259" s="194">
        <f t="shared" si="49"/>
        <v>0</v>
      </c>
      <c r="BL259" s="20" t="s">
        <v>796</v>
      </c>
      <c r="BM259" s="193" t="s">
        <v>2555</v>
      </c>
    </row>
    <row r="260" spans="1:65" s="2" customFormat="1" ht="16.5" customHeight="1">
      <c r="A260" s="37"/>
      <c r="B260" s="38"/>
      <c r="C260" s="245" t="s">
        <v>1511</v>
      </c>
      <c r="D260" s="245" t="s">
        <v>356</v>
      </c>
      <c r="E260" s="246" t="s">
        <v>5577</v>
      </c>
      <c r="F260" s="247" t="s">
        <v>5572</v>
      </c>
      <c r="G260" s="248" t="s">
        <v>356</v>
      </c>
      <c r="H260" s="249">
        <v>390</v>
      </c>
      <c r="I260" s="250"/>
      <c r="J260" s="251">
        <f t="shared" si="40"/>
        <v>0</v>
      </c>
      <c r="K260" s="247" t="s">
        <v>378</v>
      </c>
      <c r="L260" s="252"/>
      <c r="M260" s="253" t="s">
        <v>21</v>
      </c>
      <c r="N260" s="254" t="s">
        <v>44</v>
      </c>
      <c r="O260" s="67"/>
      <c r="P260" s="191">
        <f t="shared" si="41"/>
        <v>0</v>
      </c>
      <c r="Q260" s="191">
        <v>0</v>
      </c>
      <c r="R260" s="191">
        <f t="shared" si="42"/>
        <v>0</v>
      </c>
      <c r="S260" s="191">
        <v>0</v>
      </c>
      <c r="T260" s="192">
        <f t="shared" si="43"/>
        <v>0</v>
      </c>
      <c r="U260" s="37"/>
      <c r="V260" s="37"/>
      <c r="W260" s="37"/>
      <c r="X260" s="37"/>
      <c r="Y260" s="37"/>
      <c r="Z260" s="37"/>
      <c r="AA260" s="37"/>
      <c r="AB260" s="37"/>
      <c r="AC260" s="37"/>
      <c r="AD260" s="37"/>
      <c r="AE260" s="37"/>
      <c r="AR260" s="193" t="s">
        <v>2177</v>
      </c>
      <c r="AT260" s="193" t="s">
        <v>356</v>
      </c>
      <c r="AU260" s="193" t="s">
        <v>82</v>
      </c>
      <c r="AY260" s="20" t="s">
        <v>252</v>
      </c>
      <c r="BE260" s="194">
        <f t="shared" si="44"/>
        <v>0</v>
      </c>
      <c r="BF260" s="194">
        <f t="shared" si="45"/>
        <v>0</v>
      </c>
      <c r="BG260" s="194">
        <f t="shared" si="46"/>
        <v>0</v>
      </c>
      <c r="BH260" s="194">
        <f t="shared" si="47"/>
        <v>0</v>
      </c>
      <c r="BI260" s="194">
        <f t="shared" si="48"/>
        <v>0</v>
      </c>
      <c r="BJ260" s="20" t="s">
        <v>80</v>
      </c>
      <c r="BK260" s="194">
        <f t="shared" si="49"/>
        <v>0</v>
      </c>
      <c r="BL260" s="20" t="s">
        <v>796</v>
      </c>
      <c r="BM260" s="193" t="s">
        <v>2567</v>
      </c>
    </row>
    <row r="261" spans="1:65" s="2" customFormat="1" ht="16.5" customHeight="1">
      <c r="A261" s="37"/>
      <c r="B261" s="38"/>
      <c r="C261" s="245" t="s">
        <v>1516</v>
      </c>
      <c r="D261" s="245" t="s">
        <v>356</v>
      </c>
      <c r="E261" s="246" t="s">
        <v>5578</v>
      </c>
      <c r="F261" s="247" t="s">
        <v>5574</v>
      </c>
      <c r="G261" s="248" t="s">
        <v>356</v>
      </c>
      <c r="H261" s="249">
        <v>210</v>
      </c>
      <c r="I261" s="250"/>
      <c r="J261" s="251">
        <f t="shared" ref="J261:J292" si="50">ROUND(I261*H261,2)</f>
        <v>0</v>
      </c>
      <c r="K261" s="247" t="s">
        <v>378</v>
      </c>
      <c r="L261" s="252"/>
      <c r="M261" s="253" t="s">
        <v>21</v>
      </c>
      <c r="N261" s="254" t="s">
        <v>44</v>
      </c>
      <c r="O261" s="67"/>
      <c r="P261" s="191">
        <f t="shared" ref="P261:P292" si="51">O261*H261</f>
        <v>0</v>
      </c>
      <c r="Q261" s="191">
        <v>0</v>
      </c>
      <c r="R261" s="191">
        <f t="shared" ref="R261:R292" si="52">Q261*H261</f>
        <v>0</v>
      </c>
      <c r="S261" s="191">
        <v>0</v>
      </c>
      <c r="T261" s="192">
        <f t="shared" ref="T261:T292" si="53">S261*H261</f>
        <v>0</v>
      </c>
      <c r="U261" s="37"/>
      <c r="V261" s="37"/>
      <c r="W261" s="37"/>
      <c r="X261" s="37"/>
      <c r="Y261" s="37"/>
      <c r="Z261" s="37"/>
      <c r="AA261" s="37"/>
      <c r="AB261" s="37"/>
      <c r="AC261" s="37"/>
      <c r="AD261" s="37"/>
      <c r="AE261" s="37"/>
      <c r="AR261" s="193" t="s">
        <v>2177</v>
      </c>
      <c r="AT261" s="193" t="s">
        <v>356</v>
      </c>
      <c r="AU261" s="193" t="s">
        <v>82</v>
      </c>
      <c r="AY261" s="20" t="s">
        <v>252</v>
      </c>
      <c r="BE261" s="194">
        <f t="shared" si="44"/>
        <v>0</v>
      </c>
      <c r="BF261" s="194">
        <f t="shared" si="45"/>
        <v>0</v>
      </c>
      <c r="BG261" s="194">
        <f t="shared" si="46"/>
        <v>0</v>
      </c>
      <c r="BH261" s="194">
        <f t="shared" si="47"/>
        <v>0</v>
      </c>
      <c r="BI261" s="194">
        <f t="shared" si="48"/>
        <v>0</v>
      </c>
      <c r="BJ261" s="20" t="s">
        <v>80</v>
      </c>
      <c r="BK261" s="194">
        <f t="shared" si="49"/>
        <v>0</v>
      </c>
      <c r="BL261" s="20" t="s">
        <v>796</v>
      </c>
      <c r="BM261" s="193" t="s">
        <v>2575</v>
      </c>
    </row>
    <row r="262" spans="1:65" s="2" customFormat="1" ht="16.5" customHeight="1">
      <c r="A262" s="37"/>
      <c r="B262" s="38"/>
      <c r="C262" s="245" t="s">
        <v>1529</v>
      </c>
      <c r="D262" s="245" t="s">
        <v>356</v>
      </c>
      <c r="E262" s="246" t="s">
        <v>5579</v>
      </c>
      <c r="F262" s="247" t="s">
        <v>5580</v>
      </c>
      <c r="G262" s="248" t="s">
        <v>356</v>
      </c>
      <c r="H262" s="249">
        <v>25</v>
      </c>
      <c r="I262" s="250"/>
      <c r="J262" s="251">
        <f t="shared" si="50"/>
        <v>0</v>
      </c>
      <c r="K262" s="247" t="s">
        <v>378</v>
      </c>
      <c r="L262" s="252"/>
      <c r="M262" s="253" t="s">
        <v>21</v>
      </c>
      <c r="N262" s="254" t="s">
        <v>44</v>
      </c>
      <c r="O262" s="67"/>
      <c r="P262" s="191">
        <f t="shared" si="51"/>
        <v>0</v>
      </c>
      <c r="Q262" s="191">
        <v>0</v>
      </c>
      <c r="R262" s="191">
        <f t="shared" si="52"/>
        <v>0</v>
      </c>
      <c r="S262" s="191">
        <v>0</v>
      </c>
      <c r="T262" s="192">
        <f t="shared" si="53"/>
        <v>0</v>
      </c>
      <c r="U262" s="37"/>
      <c r="V262" s="37"/>
      <c r="W262" s="37"/>
      <c r="X262" s="37"/>
      <c r="Y262" s="37"/>
      <c r="Z262" s="37"/>
      <c r="AA262" s="37"/>
      <c r="AB262" s="37"/>
      <c r="AC262" s="37"/>
      <c r="AD262" s="37"/>
      <c r="AE262" s="37"/>
      <c r="AR262" s="193" t="s">
        <v>2177</v>
      </c>
      <c r="AT262" s="193" t="s">
        <v>356</v>
      </c>
      <c r="AU262" s="193" t="s">
        <v>82</v>
      </c>
      <c r="AY262" s="20" t="s">
        <v>252</v>
      </c>
      <c r="BE262" s="194">
        <f t="shared" si="44"/>
        <v>0</v>
      </c>
      <c r="BF262" s="194">
        <f t="shared" si="45"/>
        <v>0</v>
      </c>
      <c r="BG262" s="194">
        <f t="shared" si="46"/>
        <v>0</v>
      </c>
      <c r="BH262" s="194">
        <f t="shared" si="47"/>
        <v>0</v>
      </c>
      <c r="BI262" s="194">
        <f t="shared" si="48"/>
        <v>0</v>
      </c>
      <c r="BJ262" s="20" t="s">
        <v>80</v>
      </c>
      <c r="BK262" s="194">
        <f t="shared" si="49"/>
        <v>0</v>
      </c>
      <c r="BL262" s="20" t="s">
        <v>796</v>
      </c>
      <c r="BM262" s="193" t="s">
        <v>2589</v>
      </c>
    </row>
    <row r="263" spans="1:65" s="12" customFormat="1" ht="22.9" customHeight="1">
      <c r="B263" s="166"/>
      <c r="C263" s="167"/>
      <c r="D263" s="168" t="s">
        <v>72</v>
      </c>
      <c r="E263" s="180" t="s">
        <v>4747</v>
      </c>
      <c r="F263" s="180" t="s">
        <v>5581</v>
      </c>
      <c r="G263" s="167"/>
      <c r="H263" s="167"/>
      <c r="I263" s="170"/>
      <c r="J263" s="181">
        <f>BK263</f>
        <v>0</v>
      </c>
      <c r="K263" s="167"/>
      <c r="L263" s="172"/>
      <c r="M263" s="173"/>
      <c r="N263" s="174"/>
      <c r="O263" s="174"/>
      <c r="P263" s="175">
        <f>P264</f>
        <v>0</v>
      </c>
      <c r="Q263" s="174"/>
      <c r="R263" s="175">
        <f>R264</f>
        <v>0</v>
      </c>
      <c r="S263" s="174"/>
      <c r="T263" s="176">
        <f>T264</f>
        <v>0</v>
      </c>
      <c r="AR263" s="177" t="s">
        <v>80</v>
      </c>
      <c r="AT263" s="178" t="s">
        <v>72</v>
      </c>
      <c r="AU263" s="178" t="s">
        <v>80</v>
      </c>
      <c r="AY263" s="177" t="s">
        <v>252</v>
      </c>
      <c r="BK263" s="179">
        <f>BK264</f>
        <v>0</v>
      </c>
    </row>
    <row r="264" spans="1:65" s="2" customFormat="1" ht="16.5" customHeight="1">
      <c r="A264" s="37"/>
      <c r="B264" s="38"/>
      <c r="C264" s="182" t="s">
        <v>1536</v>
      </c>
      <c r="D264" s="182" t="s">
        <v>254</v>
      </c>
      <c r="E264" s="183" t="s">
        <v>5582</v>
      </c>
      <c r="F264" s="184" t="s">
        <v>5583</v>
      </c>
      <c r="G264" s="185" t="s">
        <v>5263</v>
      </c>
      <c r="H264" s="186">
        <v>11</v>
      </c>
      <c r="I264" s="187"/>
      <c r="J264" s="188">
        <f>ROUND(I264*H264,2)</f>
        <v>0</v>
      </c>
      <c r="K264" s="184" t="s">
        <v>378</v>
      </c>
      <c r="L264" s="42"/>
      <c r="M264" s="189" t="s">
        <v>21</v>
      </c>
      <c r="N264" s="190" t="s">
        <v>44</v>
      </c>
      <c r="O264" s="67"/>
      <c r="P264" s="191">
        <f>O264*H264</f>
        <v>0</v>
      </c>
      <c r="Q264" s="191">
        <v>0</v>
      </c>
      <c r="R264" s="191">
        <f>Q264*H264</f>
        <v>0</v>
      </c>
      <c r="S264" s="191">
        <v>0</v>
      </c>
      <c r="T264" s="192">
        <f>S264*H264</f>
        <v>0</v>
      </c>
      <c r="U264" s="37"/>
      <c r="V264" s="37"/>
      <c r="W264" s="37"/>
      <c r="X264" s="37"/>
      <c r="Y264" s="37"/>
      <c r="Z264" s="37"/>
      <c r="AA264" s="37"/>
      <c r="AB264" s="37"/>
      <c r="AC264" s="37"/>
      <c r="AD264" s="37"/>
      <c r="AE264" s="37"/>
      <c r="AR264" s="193" t="s">
        <v>796</v>
      </c>
      <c r="AT264" s="193" t="s">
        <v>254</v>
      </c>
      <c r="AU264" s="193" t="s">
        <v>82</v>
      </c>
      <c r="AY264" s="20" t="s">
        <v>252</v>
      </c>
      <c r="BE264" s="194">
        <f>IF(N264="základní",J264,0)</f>
        <v>0</v>
      </c>
      <c r="BF264" s="194">
        <f>IF(N264="snížená",J264,0)</f>
        <v>0</v>
      </c>
      <c r="BG264" s="194">
        <f>IF(N264="zákl. přenesená",J264,0)</f>
        <v>0</v>
      </c>
      <c r="BH264" s="194">
        <f>IF(N264="sníž. přenesená",J264,0)</f>
        <v>0</v>
      </c>
      <c r="BI264" s="194">
        <f>IF(N264="nulová",J264,0)</f>
        <v>0</v>
      </c>
      <c r="BJ264" s="20" t="s">
        <v>80</v>
      </c>
      <c r="BK264" s="194">
        <f>ROUND(I264*H264,2)</f>
        <v>0</v>
      </c>
      <c r="BL264" s="20" t="s">
        <v>796</v>
      </c>
      <c r="BM264" s="193" t="s">
        <v>2600</v>
      </c>
    </row>
    <row r="265" spans="1:65" s="12" customFormat="1" ht="22.9" customHeight="1">
      <c r="B265" s="166"/>
      <c r="C265" s="167"/>
      <c r="D265" s="168" t="s">
        <v>72</v>
      </c>
      <c r="E265" s="180" t="s">
        <v>4779</v>
      </c>
      <c r="F265" s="180" t="s">
        <v>5584</v>
      </c>
      <c r="G265" s="167"/>
      <c r="H265" s="167"/>
      <c r="I265" s="170"/>
      <c r="J265" s="181">
        <f>BK265</f>
        <v>0</v>
      </c>
      <c r="K265" s="167"/>
      <c r="L265" s="172"/>
      <c r="M265" s="173"/>
      <c r="N265" s="174"/>
      <c r="O265" s="174"/>
      <c r="P265" s="175">
        <f>P266</f>
        <v>0</v>
      </c>
      <c r="Q265" s="174"/>
      <c r="R265" s="175">
        <f>R266</f>
        <v>0</v>
      </c>
      <c r="S265" s="174"/>
      <c r="T265" s="176">
        <f>T266</f>
        <v>0</v>
      </c>
      <c r="AR265" s="177" t="s">
        <v>80</v>
      </c>
      <c r="AT265" s="178" t="s">
        <v>72</v>
      </c>
      <c r="AU265" s="178" t="s">
        <v>80</v>
      </c>
      <c r="AY265" s="177" t="s">
        <v>252</v>
      </c>
      <c r="BK265" s="179">
        <f>BK266</f>
        <v>0</v>
      </c>
    </row>
    <row r="266" spans="1:65" s="2" customFormat="1" ht="16.5" customHeight="1">
      <c r="A266" s="37"/>
      <c r="B266" s="38"/>
      <c r="C266" s="182" t="s">
        <v>1550</v>
      </c>
      <c r="D266" s="182" t="s">
        <v>254</v>
      </c>
      <c r="E266" s="183" t="s">
        <v>5585</v>
      </c>
      <c r="F266" s="184" t="s">
        <v>5586</v>
      </c>
      <c r="G266" s="185" t="s">
        <v>5263</v>
      </c>
      <c r="H266" s="186">
        <v>6</v>
      </c>
      <c r="I266" s="187"/>
      <c r="J266" s="188">
        <f>ROUND(I266*H266,2)</f>
        <v>0</v>
      </c>
      <c r="K266" s="184" t="s">
        <v>378</v>
      </c>
      <c r="L266" s="42"/>
      <c r="M266" s="189" t="s">
        <v>21</v>
      </c>
      <c r="N266" s="190" t="s">
        <v>44</v>
      </c>
      <c r="O266" s="67"/>
      <c r="P266" s="191">
        <f>O266*H266</f>
        <v>0</v>
      </c>
      <c r="Q266" s="191">
        <v>0</v>
      </c>
      <c r="R266" s="191">
        <f>Q266*H266</f>
        <v>0</v>
      </c>
      <c r="S266" s="191">
        <v>0</v>
      </c>
      <c r="T266" s="192">
        <f>S266*H266</f>
        <v>0</v>
      </c>
      <c r="U266" s="37"/>
      <c r="V266" s="37"/>
      <c r="W266" s="37"/>
      <c r="X266" s="37"/>
      <c r="Y266" s="37"/>
      <c r="Z266" s="37"/>
      <c r="AA266" s="37"/>
      <c r="AB266" s="37"/>
      <c r="AC266" s="37"/>
      <c r="AD266" s="37"/>
      <c r="AE266" s="37"/>
      <c r="AR266" s="193" t="s">
        <v>796</v>
      </c>
      <c r="AT266" s="193" t="s">
        <v>254</v>
      </c>
      <c r="AU266" s="193" t="s">
        <v>82</v>
      </c>
      <c r="AY266" s="20" t="s">
        <v>252</v>
      </c>
      <c r="BE266" s="194">
        <f>IF(N266="základní",J266,0)</f>
        <v>0</v>
      </c>
      <c r="BF266" s="194">
        <f>IF(N266="snížená",J266,0)</f>
        <v>0</v>
      </c>
      <c r="BG266" s="194">
        <f>IF(N266="zákl. přenesená",J266,0)</f>
        <v>0</v>
      </c>
      <c r="BH266" s="194">
        <f>IF(N266="sníž. přenesená",J266,0)</f>
        <v>0</v>
      </c>
      <c r="BI266" s="194">
        <f>IF(N266="nulová",J266,0)</f>
        <v>0</v>
      </c>
      <c r="BJ266" s="20" t="s">
        <v>80</v>
      </c>
      <c r="BK266" s="194">
        <f>ROUND(I266*H266,2)</f>
        <v>0</v>
      </c>
      <c r="BL266" s="20" t="s">
        <v>796</v>
      </c>
      <c r="BM266" s="193" t="s">
        <v>2615</v>
      </c>
    </row>
    <row r="267" spans="1:65" s="12" customFormat="1" ht="22.9" customHeight="1">
      <c r="B267" s="166"/>
      <c r="C267" s="167"/>
      <c r="D267" s="168" t="s">
        <v>72</v>
      </c>
      <c r="E267" s="180" t="s">
        <v>4830</v>
      </c>
      <c r="F267" s="180" t="s">
        <v>5587</v>
      </c>
      <c r="G267" s="167"/>
      <c r="H267" s="167"/>
      <c r="I267" s="170"/>
      <c r="J267" s="181">
        <f>BK267</f>
        <v>0</v>
      </c>
      <c r="K267" s="167"/>
      <c r="L267" s="172"/>
      <c r="M267" s="173"/>
      <c r="N267" s="174"/>
      <c r="O267" s="174"/>
      <c r="P267" s="175">
        <f>SUM(P268:P287)</f>
        <v>0</v>
      </c>
      <c r="Q267" s="174"/>
      <c r="R267" s="175">
        <f>SUM(R268:R287)</f>
        <v>0</v>
      </c>
      <c r="S267" s="174"/>
      <c r="T267" s="176">
        <f>SUM(T268:T287)</f>
        <v>0</v>
      </c>
      <c r="AR267" s="177" t="s">
        <v>80</v>
      </c>
      <c r="AT267" s="178" t="s">
        <v>72</v>
      </c>
      <c r="AU267" s="178" t="s">
        <v>80</v>
      </c>
      <c r="AY267" s="177" t="s">
        <v>252</v>
      </c>
      <c r="BK267" s="179">
        <f>SUM(BK268:BK287)</f>
        <v>0</v>
      </c>
    </row>
    <row r="268" spans="1:65" s="2" customFormat="1" ht="16.5" customHeight="1">
      <c r="A268" s="37"/>
      <c r="B268" s="38"/>
      <c r="C268" s="182" t="s">
        <v>1556</v>
      </c>
      <c r="D268" s="182" t="s">
        <v>254</v>
      </c>
      <c r="E268" s="183" t="s">
        <v>5588</v>
      </c>
      <c r="F268" s="184" t="s">
        <v>5589</v>
      </c>
      <c r="G268" s="185" t="s">
        <v>5590</v>
      </c>
      <c r="H268" s="186">
        <v>4.8000000000000001E-2</v>
      </c>
      <c r="I268" s="187"/>
      <c r="J268" s="188">
        <f t="shared" ref="J268:J287" si="54">ROUND(I268*H268,2)</f>
        <v>0</v>
      </c>
      <c r="K268" s="184" t="s">
        <v>378</v>
      </c>
      <c r="L268" s="42"/>
      <c r="M268" s="189" t="s">
        <v>21</v>
      </c>
      <c r="N268" s="190" t="s">
        <v>44</v>
      </c>
      <c r="O268" s="67"/>
      <c r="P268" s="191">
        <f t="shared" ref="P268:P287" si="55">O268*H268</f>
        <v>0</v>
      </c>
      <c r="Q268" s="191">
        <v>0</v>
      </c>
      <c r="R268" s="191">
        <f t="shared" ref="R268:R287" si="56">Q268*H268</f>
        <v>0</v>
      </c>
      <c r="S268" s="191">
        <v>0</v>
      </c>
      <c r="T268" s="192">
        <f t="shared" ref="T268:T287" si="57">S268*H268</f>
        <v>0</v>
      </c>
      <c r="U268" s="37"/>
      <c r="V268" s="37"/>
      <c r="W268" s="37"/>
      <c r="X268" s="37"/>
      <c r="Y268" s="37"/>
      <c r="Z268" s="37"/>
      <c r="AA268" s="37"/>
      <c r="AB268" s="37"/>
      <c r="AC268" s="37"/>
      <c r="AD268" s="37"/>
      <c r="AE268" s="37"/>
      <c r="AR268" s="193" t="s">
        <v>796</v>
      </c>
      <c r="AT268" s="193" t="s">
        <v>254</v>
      </c>
      <c r="AU268" s="193" t="s">
        <v>82</v>
      </c>
      <c r="AY268" s="20" t="s">
        <v>252</v>
      </c>
      <c r="BE268" s="194">
        <f t="shared" ref="BE268:BE287" si="58">IF(N268="základní",J268,0)</f>
        <v>0</v>
      </c>
      <c r="BF268" s="194">
        <f t="shared" ref="BF268:BF287" si="59">IF(N268="snížená",J268,0)</f>
        <v>0</v>
      </c>
      <c r="BG268" s="194">
        <f t="shared" ref="BG268:BG287" si="60">IF(N268="zákl. přenesená",J268,0)</f>
        <v>0</v>
      </c>
      <c r="BH268" s="194">
        <f t="shared" ref="BH268:BH287" si="61">IF(N268="sníž. přenesená",J268,0)</f>
        <v>0</v>
      </c>
      <c r="BI268" s="194">
        <f t="shared" ref="BI268:BI287" si="62">IF(N268="nulová",J268,0)</f>
        <v>0</v>
      </c>
      <c r="BJ268" s="20" t="s">
        <v>80</v>
      </c>
      <c r="BK268" s="194">
        <f t="shared" ref="BK268:BK287" si="63">ROUND(I268*H268,2)</f>
        <v>0</v>
      </c>
      <c r="BL268" s="20" t="s">
        <v>796</v>
      </c>
      <c r="BM268" s="193" t="s">
        <v>2628</v>
      </c>
    </row>
    <row r="269" spans="1:65" s="2" customFormat="1" ht="16.5" customHeight="1">
      <c r="A269" s="37"/>
      <c r="B269" s="38"/>
      <c r="C269" s="182" t="s">
        <v>1562</v>
      </c>
      <c r="D269" s="182" t="s">
        <v>254</v>
      </c>
      <c r="E269" s="183" t="s">
        <v>5591</v>
      </c>
      <c r="F269" s="184" t="s">
        <v>5592</v>
      </c>
      <c r="G269" s="185" t="s">
        <v>356</v>
      </c>
      <c r="H269" s="186">
        <v>45</v>
      </c>
      <c r="I269" s="187"/>
      <c r="J269" s="188">
        <f t="shared" si="54"/>
        <v>0</v>
      </c>
      <c r="K269" s="184" t="s">
        <v>378</v>
      </c>
      <c r="L269" s="42"/>
      <c r="M269" s="189" t="s">
        <v>21</v>
      </c>
      <c r="N269" s="190" t="s">
        <v>44</v>
      </c>
      <c r="O269" s="67"/>
      <c r="P269" s="191">
        <f t="shared" si="55"/>
        <v>0</v>
      </c>
      <c r="Q269" s="191">
        <v>0</v>
      </c>
      <c r="R269" s="191">
        <f t="shared" si="56"/>
        <v>0</v>
      </c>
      <c r="S269" s="191">
        <v>0</v>
      </c>
      <c r="T269" s="192">
        <f t="shared" si="57"/>
        <v>0</v>
      </c>
      <c r="U269" s="37"/>
      <c r="V269" s="37"/>
      <c r="W269" s="37"/>
      <c r="X269" s="37"/>
      <c r="Y269" s="37"/>
      <c r="Z269" s="37"/>
      <c r="AA269" s="37"/>
      <c r="AB269" s="37"/>
      <c r="AC269" s="37"/>
      <c r="AD269" s="37"/>
      <c r="AE269" s="37"/>
      <c r="AR269" s="193" t="s">
        <v>796</v>
      </c>
      <c r="AT269" s="193" t="s">
        <v>254</v>
      </c>
      <c r="AU269" s="193" t="s">
        <v>82</v>
      </c>
      <c r="AY269" s="20" t="s">
        <v>252</v>
      </c>
      <c r="BE269" s="194">
        <f t="shared" si="58"/>
        <v>0</v>
      </c>
      <c r="BF269" s="194">
        <f t="shared" si="59"/>
        <v>0</v>
      </c>
      <c r="BG269" s="194">
        <f t="shared" si="60"/>
        <v>0</v>
      </c>
      <c r="BH269" s="194">
        <f t="shared" si="61"/>
        <v>0</v>
      </c>
      <c r="BI269" s="194">
        <f t="shared" si="62"/>
        <v>0</v>
      </c>
      <c r="BJ269" s="20" t="s">
        <v>80</v>
      </c>
      <c r="BK269" s="194">
        <f t="shared" si="63"/>
        <v>0</v>
      </c>
      <c r="BL269" s="20" t="s">
        <v>796</v>
      </c>
      <c r="BM269" s="193" t="s">
        <v>2644</v>
      </c>
    </row>
    <row r="270" spans="1:65" s="2" customFormat="1" ht="16.5" customHeight="1">
      <c r="A270" s="37"/>
      <c r="B270" s="38"/>
      <c r="C270" s="182" t="s">
        <v>1567</v>
      </c>
      <c r="D270" s="182" t="s">
        <v>254</v>
      </c>
      <c r="E270" s="183" t="s">
        <v>5593</v>
      </c>
      <c r="F270" s="184" t="s">
        <v>5594</v>
      </c>
      <c r="G270" s="185" t="s">
        <v>356</v>
      </c>
      <c r="H270" s="186">
        <v>3</v>
      </c>
      <c r="I270" s="187"/>
      <c r="J270" s="188">
        <f t="shared" si="54"/>
        <v>0</v>
      </c>
      <c r="K270" s="184" t="s">
        <v>378</v>
      </c>
      <c r="L270" s="42"/>
      <c r="M270" s="189" t="s">
        <v>21</v>
      </c>
      <c r="N270" s="190" t="s">
        <v>44</v>
      </c>
      <c r="O270" s="67"/>
      <c r="P270" s="191">
        <f t="shared" si="55"/>
        <v>0</v>
      </c>
      <c r="Q270" s="191">
        <v>0</v>
      </c>
      <c r="R270" s="191">
        <f t="shared" si="56"/>
        <v>0</v>
      </c>
      <c r="S270" s="191">
        <v>0</v>
      </c>
      <c r="T270" s="192">
        <f t="shared" si="57"/>
        <v>0</v>
      </c>
      <c r="U270" s="37"/>
      <c r="V270" s="37"/>
      <c r="W270" s="37"/>
      <c r="X270" s="37"/>
      <c r="Y270" s="37"/>
      <c r="Z270" s="37"/>
      <c r="AA270" s="37"/>
      <c r="AB270" s="37"/>
      <c r="AC270" s="37"/>
      <c r="AD270" s="37"/>
      <c r="AE270" s="37"/>
      <c r="AR270" s="193" t="s">
        <v>796</v>
      </c>
      <c r="AT270" s="193" t="s">
        <v>254</v>
      </c>
      <c r="AU270" s="193" t="s">
        <v>82</v>
      </c>
      <c r="AY270" s="20" t="s">
        <v>252</v>
      </c>
      <c r="BE270" s="194">
        <f t="shared" si="58"/>
        <v>0</v>
      </c>
      <c r="BF270" s="194">
        <f t="shared" si="59"/>
        <v>0</v>
      </c>
      <c r="BG270" s="194">
        <f t="shared" si="60"/>
        <v>0</v>
      </c>
      <c r="BH270" s="194">
        <f t="shared" si="61"/>
        <v>0</v>
      </c>
      <c r="BI270" s="194">
        <f t="shared" si="62"/>
        <v>0</v>
      </c>
      <c r="BJ270" s="20" t="s">
        <v>80</v>
      </c>
      <c r="BK270" s="194">
        <f t="shared" si="63"/>
        <v>0</v>
      </c>
      <c r="BL270" s="20" t="s">
        <v>796</v>
      </c>
      <c r="BM270" s="193" t="s">
        <v>2663</v>
      </c>
    </row>
    <row r="271" spans="1:65" s="2" customFormat="1" ht="16.5" customHeight="1">
      <c r="A271" s="37"/>
      <c r="B271" s="38"/>
      <c r="C271" s="182" t="s">
        <v>1581</v>
      </c>
      <c r="D271" s="182" t="s">
        <v>254</v>
      </c>
      <c r="E271" s="183" t="s">
        <v>5595</v>
      </c>
      <c r="F271" s="184" t="s">
        <v>5596</v>
      </c>
      <c r="G271" s="185" t="s">
        <v>5263</v>
      </c>
      <c r="H271" s="186">
        <v>1</v>
      </c>
      <c r="I271" s="187"/>
      <c r="J271" s="188">
        <f t="shared" si="54"/>
        <v>0</v>
      </c>
      <c r="K271" s="184" t="s">
        <v>378</v>
      </c>
      <c r="L271" s="42"/>
      <c r="M271" s="189" t="s">
        <v>21</v>
      </c>
      <c r="N271" s="190" t="s">
        <v>44</v>
      </c>
      <c r="O271" s="67"/>
      <c r="P271" s="191">
        <f t="shared" si="55"/>
        <v>0</v>
      </c>
      <c r="Q271" s="191">
        <v>0</v>
      </c>
      <c r="R271" s="191">
        <f t="shared" si="56"/>
        <v>0</v>
      </c>
      <c r="S271" s="191">
        <v>0</v>
      </c>
      <c r="T271" s="192">
        <f t="shared" si="57"/>
        <v>0</v>
      </c>
      <c r="U271" s="37"/>
      <c r="V271" s="37"/>
      <c r="W271" s="37"/>
      <c r="X271" s="37"/>
      <c r="Y271" s="37"/>
      <c r="Z271" s="37"/>
      <c r="AA271" s="37"/>
      <c r="AB271" s="37"/>
      <c r="AC271" s="37"/>
      <c r="AD271" s="37"/>
      <c r="AE271" s="37"/>
      <c r="AR271" s="193" t="s">
        <v>796</v>
      </c>
      <c r="AT271" s="193" t="s">
        <v>254</v>
      </c>
      <c r="AU271" s="193" t="s">
        <v>82</v>
      </c>
      <c r="AY271" s="20" t="s">
        <v>252</v>
      </c>
      <c r="BE271" s="194">
        <f t="shared" si="58"/>
        <v>0</v>
      </c>
      <c r="BF271" s="194">
        <f t="shared" si="59"/>
        <v>0</v>
      </c>
      <c r="BG271" s="194">
        <f t="shared" si="60"/>
        <v>0</v>
      </c>
      <c r="BH271" s="194">
        <f t="shared" si="61"/>
        <v>0</v>
      </c>
      <c r="BI271" s="194">
        <f t="shared" si="62"/>
        <v>0</v>
      </c>
      <c r="BJ271" s="20" t="s">
        <v>80</v>
      </c>
      <c r="BK271" s="194">
        <f t="shared" si="63"/>
        <v>0</v>
      </c>
      <c r="BL271" s="20" t="s">
        <v>796</v>
      </c>
      <c r="BM271" s="193" t="s">
        <v>2686</v>
      </c>
    </row>
    <row r="272" spans="1:65" s="2" customFormat="1" ht="16.5" customHeight="1">
      <c r="A272" s="37"/>
      <c r="B272" s="38"/>
      <c r="C272" s="245" t="s">
        <v>1591</v>
      </c>
      <c r="D272" s="245" t="s">
        <v>356</v>
      </c>
      <c r="E272" s="246" t="s">
        <v>5597</v>
      </c>
      <c r="F272" s="247" t="s">
        <v>5598</v>
      </c>
      <c r="G272" s="248" t="s">
        <v>5263</v>
      </c>
      <c r="H272" s="249">
        <v>1</v>
      </c>
      <c r="I272" s="250"/>
      <c r="J272" s="251">
        <f t="shared" si="54"/>
        <v>0</v>
      </c>
      <c r="K272" s="247" t="s">
        <v>378</v>
      </c>
      <c r="L272" s="252"/>
      <c r="M272" s="253" t="s">
        <v>21</v>
      </c>
      <c r="N272" s="254" t="s">
        <v>44</v>
      </c>
      <c r="O272" s="67"/>
      <c r="P272" s="191">
        <f t="shared" si="55"/>
        <v>0</v>
      </c>
      <c r="Q272" s="191">
        <v>0</v>
      </c>
      <c r="R272" s="191">
        <f t="shared" si="56"/>
        <v>0</v>
      </c>
      <c r="S272" s="191">
        <v>0</v>
      </c>
      <c r="T272" s="192">
        <f t="shared" si="57"/>
        <v>0</v>
      </c>
      <c r="U272" s="37"/>
      <c r="V272" s="37"/>
      <c r="W272" s="37"/>
      <c r="X272" s="37"/>
      <c r="Y272" s="37"/>
      <c r="Z272" s="37"/>
      <c r="AA272" s="37"/>
      <c r="AB272" s="37"/>
      <c r="AC272" s="37"/>
      <c r="AD272" s="37"/>
      <c r="AE272" s="37"/>
      <c r="AR272" s="193" t="s">
        <v>2177</v>
      </c>
      <c r="AT272" s="193" t="s">
        <v>356</v>
      </c>
      <c r="AU272" s="193" t="s">
        <v>82</v>
      </c>
      <c r="AY272" s="20" t="s">
        <v>252</v>
      </c>
      <c r="BE272" s="194">
        <f t="shared" si="58"/>
        <v>0</v>
      </c>
      <c r="BF272" s="194">
        <f t="shared" si="59"/>
        <v>0</v>
      </c>
      <c r="BG272" s="194">
        <f t="shared" si="60"/>
        <v>0</v>
      </c>
      <c r="BH272" s="194">
        <f t="shared" si="61"/>
        <v>0</v>
      </c>
      <c r="BI272" s="194">
        <f t="shared" si="62"/>
        <v>0</v>
      </c>
      <c r="BJ272" s="20" t="s">
        <v>80</v>
      </c>
      <c r="BK272" s="194">
        <f t="shared" si="63"/>
        <v>0</v>
      </c>
      <c r="BL272" s="20" t="s">
        <v>796</v>
      </c>
      <c r="BM272" s="193" t="s">
        <v>2703</v>
      </c>
    </row>
    <row r="273" spans="1:65" s="2" customFormat="1" ht="16.5" customHeight="1">
      <c r="A273" s="37"/>
      <c r="B273" s="38"/>
      <c r="C273" s="182" t="s">
        <v>1601</v>
      </c>
      <c r="D273" s="182" t="s">
        <v>254</v>
      </c>
      <c r="E273" s="183" t="s">
        <v>5599</v>
      </c>
      <c r="F273" s="184" t="s">
        <v>5600</v>
      </c>
      <c r="G273" s="185" t="s">
        <v>5263</v>
      </c>
      <c r="H273" s="186">
        <v>2</v>
      </c>
      <c r="I273" s="187"/>
      <c r="J273" s="188">
        <f t="shared" si="54"/>
        <v>0</v>
      </c>
      <c r="K273" s="184" t="s">
        <v>378</v>
      </c>
      <c r="L273" s="42"/>
      <c r="M273" s="189" t="s">
        <v>21</v>
      </c>
      <c r="N273" s="190" t="s">
        <v>44</v>
      </c>
      <c r="O273" s="67"/>
      <c r="P273" s="191">
        <f t="shared" si="55"/>
        <v>0</v>
      </c>
      <c r="Q273" s="191">
        <v>0</v>
      </c>
      <c r="R273" s="191">
        <f t="shared" si="56"/>
        <v>0</v>
      </c>
      <c r="S273" s="191">
        <v>0</v>
      </c>
      <c r="T273" s="192">
        <f t="shared" si="57"/>
        <v>0</v>
      </c>
      <c r="U273" s="37"/>
      <c r="V273" s="37"/>
      <c r="W273" s="37"/>
      <c r="X273" s="37"/>
      <c r="Y273" s="37"/>
      <c r="Z273" s="37"/>
      <c r="AA273" s="37"/>
      <c r="AB273" s="37"/>
      <c r="AC273" s="37"/>
      <c r="AD273" s="37"/>
      <c r="AE273" s="37"/>
      <c r="AR273" s="193" t="s">
        <v>796</v>
      </c>
      <c r="AT273" s="193" t="s">
        <v>254</v>
      </c>
      <c r="AU273" s="193" t="s">
        <v>82</v>
      </c>
      <c r="AY273" s="20" t="s">
        <v>252</v>
      </c>
      <c r="BE273" s="194">
        <f t="shared" si="58"/>
        <v>0</v>
      </c>
      <c r="BF273" s="194">
        <f t="shared" si="59"/>
        <v>0</v>
      </c>
      <c r="BG273" s="194">
        <f t="shared" si="60"/>
        <v>0</v>
      </c>
      <c r="BH273" s="194">
        <f t="shared" si="61"/>
        <v>0</v>
      </c>
      <c r="BI273" s="194">
        <f t="shared" si="62"/>
        <v>0</v>
      </c>
      <c r="BJ273" s="20" t="s">
        <v>80</v>
      </c>
      <c r="BK273" s="194">
        <f t="shared" si="63"/>
        <v>0</v>
      </c>
      <c r="BL273" s="20" t="s">
        <v>796</v>
      </c>
      <c r="BM273" s="193" t="s">
        <v>2721</v>
      </c>
    </row>
    <row r="274" spans="1:65" s="2" customFormat="1" ht="16.5" customHeight="1">
      <c r="A274" s="37"/>
      <c r="B274" s="38"/>
      <c r="C274" s="182" t="s">
        <v>1623</v>
      </c>
      <c r="D274" s="182" t="s">
        <v>254</v>
      </c>
      <c r="E274" s="183" t="s">
        <v>5601</v>
      </c>
      <c r="F274" s="184" t="s">
        <v>5602</v>
      </c>
      <c r="G274" s="185" t="s">
        <v>5263</v>
      </c>
      <c r="H274" s="186">
        <v>5</v>
      </c>
      <c r="I274" s="187"/>
      <c r="J274" s="188">
        <f t="shared" si="54"/>
        <v>0</v>
      </c>
      <c r="K274" s="184" t="s">
        <v>378</v>
      </c>
      <c r="L274" s="42"/>
      <c r="M274" s="189" t="s">
        <v>21</v>
      </c>
      <c r="N274" s="190" t="s">
        <v>44</v>
      </c>
      <c r="O274" s="67"/>
      <c r="P274" s="191">
        <f t="shared" si="55"/>
        <v>0</v>
      </c>
      <c r="Q274" s="191">
        <v>0</v>
      </c>
      <c r="R274" s="191">
        <f t="shared" si="56"/>
        <v>0</v>
      </c>
      <c r="S274" s="191">
        <v>0</v>
      </c>
      <c r="T274" s="192">
        <f t="shared" si="57"/>
        <v>0</v>
      </c>
      <c r="U274" s="37"/>
      <c r="V274" s="37"/>
      <c r="W274" s="37"/>
      <c r="X274" s="37"/>
      <c r="Y274" s="37"/>
      <c r="Z274" s="37"/>
      <c r="AA274" s="37"/>
      <c r="AB274" s="37"/>
      <c r="AC274" s="37"/>
      <c r="AD274" s="37"/>
      <c r="AE274" s="37"/>
      <c r="AR274" s="193" t="s">
        <v>796</v>
      </c>
      <c r="AT274" s="193" t="s">
        <v>254</v>
      </c>
      <c r="AU274" s="193" t="s">
        <v>82</v>
      </c>
      <c r="AY274" s="20" t="s">
        <v>252</v>
      </c>
      <c r="BE274" s="194">
        <f t="shared" si="58"/>
        <v>0</v>
      </c>
      <c r="BF274" s="194">
        <f t="shared" si="59"/>
        <v>0</v>
      </c>
      <c r="BG274" s="194">
        <f t="shared" si="60"/>
        <v>0</v>
      </c>
      <c r="BH274" s="194">
        <f t="shared" si="61"/>
        <v>0</v>
      </c>
      <c r="BI274" s="194">
        <f t="shared" si="62"/>
        <v>0</v>
      </c>
      <c r="BJ274" s="20" t="s">
        <v>80</v>
      </c>
      <c r="BK274" s="194">
        <f t="shared" si="63"/>
        <v>0</v>
      </c>
      <c r="BL274" s="20" t="s">
        <v>796</v>
      </c>
      <c r="BM274" s="193" t="s">
        <v>2739</v>
      </c>
    </row>
    <row r="275" spans="1:65" s="2" customFormat="1" ht="16.5" customHeight="1">
      <c r="A275" s="37"/>
      <c r="B275" s="38"/>
      <c r="C275" s="182" t="s">
        <v>1672</v>
      </c>
      <c r="D275" s="182" t="s">
        <v>254</v>
      </c>
      <c r="E275" s="183" t="s">
        <v>5603</v>
      </c>
      <c r="F275" s="184" t="s">
        <v>5604</v>
      </c>
      <c r="G275" s="185" t="s">
        <v>356</v>
      </c>
      <c r="H275" s="186">
        <v>48</v>
      </c>
      <c r="I275" s="187"/>
      <c r="J275" s="188">
        <f t="shared" si="54"/>
        <v>0</v>
      </c>
      <c r="K275" s="184" t="s">
        <v>378</v>
      </c>
      <c r="L275" s="42"/>
      <c r="M275" s="189" t="s">
        <v>21</v>
      </c>
      <c r="N275" s="190" t="s">
        <v>44</v>
      </c>
      <c r="O275" s="67"/>
      <c r="P275" s="191">
        <f t="shared" si="55"/>
        <v>0</v>
      </c>
      <c r="Q275" s="191">
        <v>0</v>
      </c>
      <c r="R275" s="191">
        <f t="shared" si="56"/>
        <v>0</v>
      </c>
      <c r="S275" s="191">
        <v>0</v>
      </c>
      <c r="T275" s="192">
        <f t="shared" si="57"/>
        <v>0</v>
      </c>
      <c r="U275" s="37"/>
      <c r="V275" s="37"/>
      <c r="W275" s="37"/>
      <c r="X275" s="37"/>
      <c r="Y275" s="37"/>
      <c r="Z275" s="37"/>
      <c r="AA275" s="37"/>
      <c r="AB275" s="37"/>
      <c r="AC275" s="37"/>
      <c r="AD275" s="37"/>
      <c r="AE275" s="37"/>
      <c r="AR275" s="193" t="s">
        <v>796</v>
      </c>
      <c r="AT275" s="193" t="s">
        <v>254</v>
      </c>
      <c r="AU275" s="193" t="s">
        <v>82</v>
      </c>
      <c r="AY275" s="20" t="s">
        <v>252</v>
      </c>
      <c r="BE275" s="194">
        <f t="shared" si="58"/>
        <v>0</v>
      </c>
      <c r="BF275" s="194">
        <f t="shared" si="59"/>
        <v>0</v>
      </c>
      <c r="BG275" s="194">
        <f t="shared" si="60"/>
        <v>0</v>
      </c>
      <c r="BH275" s="194">
        <f t="shared" si="61"/>
        <v>0</v>
      </c>
      <c r="BI275" s="194">
        <f t="shared" si="62"/>
        <v>0</v>
      </c>
      <c r="BJ275" s="20" t="s">
        <v>80</v>
      </c>
      <c r="BK275" s="194">
        <f t="shared" si="63"/>
        <v>0</v>
      </c>
      <c r="BL275" s="20" t="s">
        <v>796</v>
      </c>
      <c r="BM275" s="193" t="s">
        <v>2756</v>
      </c>
    </row>
    <row r="276" spans="1:65" s="2" customFormat="1" ht="16.5" customHeight="1">
      <c r="A276" s="37"/>
      <c r="B276" s="38"/>
      <c r="C276" s="182" t="s">
        <v>1681</v>
      </c>
      <c r="D276" s="182" t="s">
        <v>254</v>
      </c>
      <c r="E276" s="183" t="s">
        <v>5605</v>
      </c>
      <c r="F276" s="184" t="s">
        <v>5606</v>
      </c>
      <c r="G276" s="185" t="s">
        <v>356</v>
      </c>
      <c r="H276" s="186">
        <v>45</v>
      </c>
      <c r="I276" s="187"/>
      <c r="J276" s="188">
        <f t="shared" si="54"/>
        <v>0</v>
      </c>
      <c r="K276" s="184" t="s">
        <v>378</v>
      </c>
      <c r="L276" s="42"/>
      <c r="M276" s="189" t="s">
        <v>21</v>
      </c>
      <c r="N276" s="190" t="s">
        <v>44</v>
      </c>
      <c r="O276" s="67"/>
      <c r="P276" s="191">
        <f t="shared" si="55"/>
        <v>0</v>
      </c>
      <c r="Q276" s="191">
        <v>0</v>
      </c>
      <c r="R276" s="191">
        <f t="shared" si="56"/>
        <v>0</v>
      </c>
      <c r="S276" s="191">
        <v>0</v>
      </c>
      <c r="T276" s="192">
        <f t="shared" si="57"/>
        <v>0</v>
      </c>
      <c r="U276" s="37"/>
      <c r="V276" s="37"/>
      <c r="W276" s="37"/>
      <c r="X276" s="37"/>
      <c r="Y276" s="37"/>
      <c r="Z276" s="37"/>
      <c r="AA276" s="37"/>
      <c r="AB276" s="37"/>
      <c r="AC276" s="37"/>
      <c r="AD276" s="37"/>
      <c r="AE276" s="37"/>
      <c r="AR276" s="193" t="s">
        <v>796</v>
      </c>
      <c r="AT276" s="193" t="s">
        <v>254</v>
      </c>
      <c r="AU276" s="193" t="s">
        <v>82</v>
      </c>
      <c r="AY276" s="20" t="s">
        <v>252</v>
      </c>
      <c r="BE276" s="194">
        <f t="shared" si="58"/>
        <v>0</v>
      </c>
      <c r="BF276" s="194">
        <f t="shared" si="59"/>
        <v>0</v>
      </c>
      <c r="BG276" s="194">
        <f t="shared" si="60"/>
        <v>0</v>
      </c>
      <c r="BH276" s="194">
        <f t="shared" si="61"/>
        <v>0</v>
      </c>
      <c r="BI276" s="194">
        <f t="shared" si="62"/>
        <v>0</v>
      </c>
      <c r="BJ276" s="20" t="s">
        <v>80</v>
      </c>
      <c r="BK276" s="194">
        <f t="shared" si="63"/>
        <v>0</v>
      </c>
      <c r="BL276" s="20" t="s">
        <v>796</v>
      </c>
      <c r="BM276" s="193" t="s">
        <v>2773</v>
      </c>
    </row>
    <row r="277" spans="1:65" s="2" customFormat="1" ht="16.5" customHeight="1">
      <c r="A277" s="37"/>
      <c r="B277" s="38"/>
      <c r="C277" s="182" t="s">
        <v>1688</v>
      </c>
      <c r="D277" s="182" t="s">
        <v>254</v>
      </c>
      <c r="E277" s="183" t="s">
        <v>5607</v>
      </c>
      <c r="F277" s="184" t="s">
        <v>5608</v>
      </c>
      <c r="G277" s="185" t="s">
        <v>356</v>
      </c>
      <c r="H277" s="186">
        <v>3</v>
      </c>
      <c r="I277" s="187"/>
      <c r="J277" s="188">
        <f t="shared" si="54"/>
        <v>0</v>
      </c>
      <c r="K277" s="184" t="s">
        <v>378</v>
      </c>
      <c r="L277" s="42"/>
      <c r="M277" s="189" t="s">
        <v>21</v>
      </c>
      <c r="N277" s="190" t="s">
        <v>44</v>
      </c>
      <c r="O277" s="67"/>
      <c r="P277" s="191">
        <f t="shared" si="55"/>
        <v>0</v>
      </c>
      <c r="Q277" s="191">
        <v>0</v>
      </c>
      <c r="R277" s="191">
        <f t="shared" si="56"/>
        <v>0</v>
      </c>
      <c r="S277" s="191">
        <v>0</v>
      </c>
      <c r="T277" s="192">
        <f t="shared" si="57"/>
        <v>0</v>
      </c>
      <c r="U277" s="37"/>
      <c r="V277" s="37"/>
      <c r="W277" s="37"/>
      <c r="X277" s="37"/>
      <c r="Y277" s="37"/>
      <c r="Z277" s="37"/>
      <c r="AA277" s="37"/>
      <c r="AB277" s="37"/>
      <c r="AC277" s="37"/>
      <c r="AD277" s="37"/>
      <c r="AE277" s="37"/>
      <c r="AR277" s="193" t="s">
        <v>796</v>
      </c>
      <c r="AT277" s="193" t="s">
        <v>254</v>
      </c>
      <c r="AU277" s="193" t="s">
        <v>82</v>
      </c>
      <c r="AY277" s="20" t="s">
        <v>252</v>
      </c>
      <c r="BE277" s="194">
        <f t="shared" si="58"/>
        <v>0</v>
      </c>
      <c r="BF277" s="194">
        <f t="shared" si="59"/>
        <v>0</v>
      </c>
      <c r="BG277" s="194">
        <f t="shared" si="60"/>
        <v>0</v>
      </c>
      <c r="BH277" s="194">
        <f t="shared" si="61"/>
        <v>0</v>
      </c>
      <c r="BI277" s="194">
        <f t="shared" si="62"/>
        <v>0</v>
      </c>
      <c r="BJ277" s="20" t="s">
        <v>80</v>
      </c>
      <c r="BK277" s="194">
        <f t="shared" si="63"/>
        <v>0</v>
      </c>
      <c r="BL277" s="20" t="s">
        <v>796</v>
      </c>
      <c r="BM277" s="193" t="s">
        <v>2789</v>
      </c>
    </row>
    <row r="278" spans="1:65" s="2" customFormat="1" ht="16.5" customHeight="1">
      <c r="A278" s="37"/>
      <c r="B278" s="38"/>
      <c r="C278" s="182" t="s">
        <v>1696</v>
      </c>
      <c r="D278" s="182" t="s">
        <v>254</v>
      </c>
      <c r="E278" s="183" t="s">
        <v>5609</v>
      </c>
      <c r="F278" s="184" t="s">
        <v>5610</v>
      </c>
      <c r="G278" s="185" t="s">
        <v>356</v>
      </c>
      <c r="H278" s="186">
        <v>80</v>
      </c>
      <c r="I278" s="187"/>
      <c r="J278" s="188">
        <f t="shared" si="54"/>
        <v>0</v>
      </c>
      <c r="K278" s="184" t="s">
        <v>378</v>
      </c>
      <c r="L278" s="42"/>
      <c r="M278" s="189" t="s">
        <v>21</v>
      </c>
      <c r="N278" s="190" t="s">
        <v>44</v>
      </c>
      <c r="O278" s="67"/>
      <c r="P278" s="191">
        <f t="shared" si="55"/>
        <v>0</v>
      </c>
      <c r="Q278" s="191">
        <v>0</v>
      </c>
      <c r="R278" s="191">
        <f t="shared" si="56"/>
        <v>0</v>
      </c>
      <c r="S278" s="191">
        <v>0</v>
      </c>
      <c r="T278" s="192">
        <f t="shared" si="57"/>
        <v>0</v>
      </c>
      <c r="U278" s="37"/>
      <c r="V278" s="37"/>
      <c r="W278" s="37"/>
      <c r="X278" s="37"/>
      <c r="Y278" s="37"/>
      <c r="Z278" s="37"/>
      <c r="AA278" s="37"/>
      <c r="AB278" s="37"/>
      <c r="AC278" s="37"/>
      <c r="AD278" s="37"/>
      <c r="AE278" s="37"/>
      <c r="AR278" s="193" t="s">
        <v>796</v>
      </c>
      <c r="AT278" s="193" t="s">
        <v>254</v>
      </c>
      <c r="AU278" s="193" t="s">
        <v>82</v>
      </c>
      <c r="AY278" s="20" t="s">
        <v>252</v>
      </c>
      <c r="BE278" s="194">
        <f t="shared" si="58"/>
        <v>0</v>
      </c>
      <c r="BF278" s="194">
        <f t="shared" si="59"/>
        <v>0</v>
      </c>
      <c r="BG278" s="194">
        <f t="shared" si="60"/>
        <v>0</v>
      </c>
      <c r="BH278" s="194">
        <f t="shared" si="61"/>
        <v>0</v>
      </c>
      <c r="BI278" s="194">
        <f t="shared" si="62"/>
        <v>0</v>
      </c>
      <c r="BJ278" s="20" t="s">
        <v>80</v>
      </c>
      <c r="BK278" s="194">
        <f t="shared" si="63"/>
        <v>0</v>
      </c>
      <c r="BL278" s="20" t="s">
        <v>796</v>
      </c>
      <c r="BM278" s="193" t="s">
        <v>2811</v>
      </c>
    </row>
    <row r="279" spans="1:65" s="2" customFormat="1" ht="16.5" customHeight="1">
      <c r="A279" s="37"/>
      <c r="B279" s="38"/>
      <c r="C279" s="182" t="s">
        <v>1703</v>
      </c>
      <c r="D279" s="182" t="s">
        <v>254</v>
      </c>
      <c r="E279" s="183" t="s">
        <v>5611</v>
      </c>
      <c r="F279" s="184" t="s">
        <v>5612</v>
      </c>
      <c r="G279" s="185" t="s">
        <v>356</v>
      </c>
      <c r="H279" s="186">
        <v>40</v>
      </c>
      <c r="I279" s="187"/>
      <c r="J279" s="188">
        <f t="shared" si="54"/>
        <v>0</v>
      </c>
      <c r="K279" s="184" t="s">
        <v>378</v>
      </c>
      <c r="L279" s="42"/>
      <c r="M279" s="189" t="s">
        <v>21</v>
      </c>
      <c r="N279" s="190" t="s">
        <v>44</v>
      </c>
      <c r="O279" s="67"/>
      <c r="P279" s="191">
        <f t="shared" si="55"/>
        <v>0</v>
      </c>
      <c r="Q279" s="191">
        <v>0</v>
      </c>
      <c r="R279" s="191">
        <f t="shared" si="56"/>
        <v>0</v>
      </c>
      <c r="S279" s="191">
        <v>0</v>
      </c>
      <c r="T279" s="192">
        <f t="shared" si="57"/>
        <v>0</v>
      </c>
      <c r="U279" s="37"/>
      <c r="V279" s="37"/>
      <c r="W279" s="37"/>
      <c r="X279" s="37"/>
      <c r="Y279" s="37"/>
      <c r="Z279" s="37"/>
      <c r="AA279" s="37"/>
      <c r="AB279" s="37"/>
      <c r="AC279" s="37"/>
      <c r="AD279" s="37"/>
      <c r="AE279" s="37"/>
      <c r="AR279" s="193" t="s">
        <v>796</v>
      </c>
      <c r="AT279" s="193" t="s">
        <v>254</v>
      </c>
      <c r="AU279" s="193" t="s">
        <v>82</v>
      </c>
      <c r="AY279" s="20" t="s">
        <v>252</v>
      </c>
      <c r="BE279" s="194">
        <f t="shared" si="58"/>
        <v>0</v>
      </c>
      <c r="BF279" s="194">
        <f t="shared" si="59"/>
        <v>0</v>
      </c>
      <c r="BG279" s="194">
        <f t="shared" si="60"/>
        <v>0</v>
      </c>
      <c r="BH279" s="194">
        <f t="shared" si="61"/>
        <v>0</v>
      </c>
      <c r="BI279" s="194">
        <f t="shared" si="62"/>
        <v>0</v>
      </c>
      <c r="BJ279" s="20" t="s">
        <v>80</v>
      </c>
      <c r="BK279" s="194">
        <f t="shared" si="63"/>
        <v>0</v>
      </c>
      <c r="BL279" s="20" t="s">
        <v>796</v>
      </c>
      <c r="BM279" s="193" t="s">
        <v>2827</v>
      </c>
    </row>
    <row r="280" spans="1:65" s="2" customFormat="1" ht="16.5" customHeight="1">
      <c r="A280" s="37"/>
      <c r="B280" s="38"/>
      <c r="C280" s="245" t="s">
        <v>1709</v>
      </c>
      <c r="D280" s="245" t="s">
        <v>356</v>
      </c>
      <c r="E280" s="246" t="s">
        <v>5613</v>
      </c>
      <c r="F280" s="247" t="s">
        <v>5614</v>
      </c>
      <c r="G280" s="248" t="s">
        <v>356</v>
      </c>
      <c r="H280" s="249">
        <v>25</v>
      </c>
      <c r="I280" s="250"/>
      <c r="J280" s="251">
        <f t="shared" si="54"/>
        <v>0</v>
      </c>
      <c r="K280" s="247" t="s">
        <v>378</v>
      </c>
      <c r="L280" s="252"/>
      <c r="M280" s="253" t="s">
        <v>21</v>
      </c>
      <c r="N280" s="254" t="s">
        <v>44</v>
      </c>
      <c r="O280" s="67"/>
      <c r="P280" s="191">
        <f t="shared" si="55"/>
        <v>0</v>
      </c>
      <c r="Q280" s="191">
        <v>0</v>
      </c>
      <c r="R280" s="191">
        <f t="shared" si="56"/>
        <v>0</v>
      </c>
      <c r="S280" s="191">
        <v>0</v>
      </c>
      <c r="T280" s="192">
        <f t="shared" si="57"/>
        <v>0</v>
      </c>
      <c r="U280" s="37"/>
      <c r="V280" s="37"/>
      <c r="W280" s="37"/>
      <c r="X280" s="37"/>
      <c r="Y280" s="37"/>
      <c r="Z280" s="37"/>
      <c r="AA280" s="37"/>
      <c r="AB280" s="37"/>
      <c r="AC280" s="37"/>
      <c r="AD280" s="37"/>
      <c r="AE280" s="37"/>
      <c r="AR280" s="193" t="s">
        <v>2177</v>
      </c>
      <c r="AT280" s="193" t="s">
        <v>356</v>
      </c>
      <c r="AU280" s="193" t="s">
        <v>82</v>
      </c>
      <c r="AY280" s="20" t="s">
        <v>252</v>
      </c>
      <c r="BE280" s="194">
        <f t="shared" si="58"/>
        <v>0</v>
      </c>
      <c r="BF280" s="194">
        <f t="shared" si="59"/>
        <v>0</v>
      </c>
      <c r="BG280" s="194">
        <f t="shared" si="60"/>
        <v>0</v>
      </c>
      <c r="BH280" s="194">
        <f t="shared" si="61"/>
        <v>0</v>
      </c>
      <c r="BI280" s="194">
        <f t="shared" si="62"/>
        <v>0</v>
      </c>
      <c r="BJ280" s="20" t="s">
        <v>80</v>
      </c>
      <c r="BK280" s="194">
        <f t="shared" si="63"/>
        <v>0</v>
      </c>
      <c r="BL280" s="20" t="s">
        <v>796</v>
      </c>
      <c r="BM280" s="193" t="s">
        <v>2851</v>
      </c>
    </row>
    <row r="281" spans="1:65" s="2" customFormat="1" ht="16.5" customHeight="1">
      <c r="A281" s="37"/>
      <c r="B281" s="38"/>
      <c r="C281" s="245" t="s">
        <v>1717</v>
      </c>
      <c r="D281" s="245" t="s">
        <v>356</v>
      </c>
      <c r="E281" s="246" t="s">
        <v>5615</v>
      </c>
      <c r="F281" s="247" t="s">
        <v>5616</v>
      </c>
      <c r="G281" s="248" t="s">
        <v>356</v>
      </c>
      <c r="H281" s="249">
        <v>15</v>
      </c>
      <c r="I281" s="250"/>
      <c r="J281" s="251">
        <f t="shared" si="54"/>
        <v>0</v>
      </c>
      <c r="K281" s="247" t="s">
        <v>378</v>
      </c>
      <c r="L281" s="252"/>
      <c r="M281" s="253" t="s">
        <v>21</v>
      </c>
      <c r="N281" s="254" t="s">
        <v>44</v>
      </c>
      <c r="O281" s="67"/>
      <c r="P281" s="191">
        <f t="shared" si="55"/>
        <v>0</v>
      </c>
      <c r="Q281" s="191">
        <v>0</v>
      </c>
      <c r="R281" s="191">
        <f t="shared" si="56"/>
        <v>0</v>
      </c>
      <c r="S281" s="191">
        <v>0</v>
      </c>
      <c r="T281" s="192">
        <f t="shared" si="57"/>
        <v>0</v>
      </c>
      <c r="U281" s="37"/>
      <c r="V281" s="37"/>
      <c r="W281" s="37"/>
      <c r="X281" s="37"/>
      <c r="Y281" s="37"/>
      <c r="Z281" s="37"/>
      <c r="AA281" s="37"/>
      <c r="AB281" s="37"/>
      <c r="AC281" s="37"/>
      <c r="AD281" s="37"/>
      <c r="AE281" s="37"/>
      <c r="AR281" s="193" t="s">
        <v>2177</v>
      </c>
      <c r="AT281" s="193" t="s">
        <v>356</v>
      </c>
      <c r="AU281" s="193" t="s">
        <v>82</v>
      </c>
      <c r="AY281" s="20" t="s">
        <v>252</v>
      </c>
      <c r="BE281" s="194">
        <f t="shared" si="58"/>
        <v>0</v>
      </c>
      <c r="BF281" s="194">
        <f t="shared" si="59"/>
        <v>0</v>
      </c>
      <c r="BG281" s="194">
        <f t="shared" si="60"/>
        <v>0</v>
      </c>
      <c r="BH281" s="194">
        <f t="shared" si="61"/>
        <v>0</v>
      </c>
      <c r="BI281" s="194">
        <f t="shared" si="62"/>
        <v>0</v>
      </c>
      <c r="BJ281" s="20" t="s">
        <v>80</v>
      </c>
      <c r="BK281" s="194">
        <f t="shared" si="63"/>
        <v>0</v>
      </c>
      <c r="BL281" s="20" t="s">
        <v>796</v>
      </c>
      <c r="BM281" s="193" t="s">
        <v>2869</v>
      </c>
    </row>
    <row r="282" spans="1:65" s="2" customFormat="1" ht="16.5" customHeight="1">
      <c r="A282" s="37"/>
      <c r="B282" s="38"/>
      <c r="C282" s="245" t="s">
        <v>1722</v>
      </c>
      <c r="D282" s="245" t="s">
        <v>356</v>
      </c>
      <c r="E282" s="246" t="s">
        <v>5617</v>
      </c>
      <c r="F282" s="247" t="s">
        <v>5618</v>
      </c>
      <c r="G282" s="248" t="s">
        <v>356</v>
      </c>
      <c r="H282" s="249">
        <v>40</v>
      </c>
      <c r="I282" s="250"/>
      <c r="J282" s="251">
        <f t="shared" si="54"/>
        <v>0</v>
      </c>
      <c r="K282" s="247" t="s">
        <v>378</v>
      </c>
      <c r="L282" s="252"/>
      <c r="M282" s="253" t="s">
        <v>21</v>
      </c>
      <c r="N282" s="254" t="s">
        <v>44</v>
      </c>
      <c r="O282" s="67"/>
      <c r="P282" s="191">
        <f t="shared" si="55"/>
        <v>0</v>
      </c>
      <c r="Q282" s="191">
        <v>0</v>
      </c>
      <c r="R282" s="191">
        <f t="shared" si="56"/>
        <v>0</v>
      </c>
      <c r="S282" s="191">
        <v>0</v>
      </c>
      <c r="T282" s="192">
        <f t="shared" si="57"/>
        <v>0</v>
      </c>
      <c r="U282" s="37"/>
      <c r="V282" s="37"/>
      <c r="W282" s="37"/>
      <c r="X282" s="37"/>
      <c r="Y282" s="37"/>
      <c r="Z282" s="37"/>
      <c r="AA282" s="37"/>
      <c r="AB282" s="37"/>
      <c r="AC282" s="37"/>
      <c r="AD282" s="37"/>
      <c r="AE282" s="37"/>
      <c r="AR282" s="193" t="s">
        <v>2177</v>
      </c>
      <c r="AT282" s="193" t="s">
        <v>356</v>
      </c>
      <c r="AU282" s="193" t="s">
        <v>82</v>
      </c>
      <c r="AY282" s="20" t="s">
        <v>252</v>
      </c>
      <c r="BE282" s="194">
        <f t="shared" si="58"/>
        <v>0</v>
      </c>
      <c r="BF282" s="194">
        <f t="shared" si="59"/>
        <v>0</v>
      </c>
      <c r="BG282" s="194">
        <f t="shared" si="60"/>
        <v>0</v>
      </c>
      <c r="BH282" s="194">
        <f t="shared" si="61"/>
        <v>0</v>
      </c>
      <c r="BI282" s="194">
        <f t="shared" si="62"/>
        <v>0</v>
      </c>
      <c r="BJ282" s="20" t="s">
        <v>80</v>
      </c>
      <c r="BK282" s="194">
        <f t="shared" si="63"/>
        <v>0</v>
      </c>
      <c r="BL282" s="20" t="s">
        <v>796</v>
      </c>
      <c r="BM282" s="193" t="s">
        <v>2884</v>
      </c>
    </row>
    <row r="283" spans="1:65" s="2" customFormat="1" ht="16.5" customHeight="1">
      <c r="A283" s="37"/>
      <c r="B283" s="38"/>
      <c r="C283" s="245" t="s">
        <v>1728</v>
      </c>
      <c r="D283" s="245" t="s">
        <v>356</v>
      </c>
      <c r="E283" s="246" t="s">
        <v>5619</v>
      </c>
      <c r="F283" s="247" t="s">
        <v>5620</v>
      </c>
      <c r="G283" s="248" t="s">
        <v>356</v>
      </c>
      <c r="H283" s="249">
        <v>40</v>
      </c>
      <c r="I283" s="250"/>
      <c r="J283" s="251">
        <f t="shared" si="54"/>
        <v>0</v>
      </c>
      <c r="K283" s="247" t="s">
        <v>378</v>
      </c>
      <c r="L283" s="252"/>
      <c r="M283" s="253" t="s">
        <v>21</v>
      </c>
      <c r="N283" s="254" t="s">
        <v>44</v>
      </c>
      <c r="O283" s="67"/>
      <c r="P283" s="191">
        <f t="shared" si="55"/>
        <v>0</v>
      </c>
      <c r="Q283" s="191">
        <v>0</v>
      </c>
      <c r="R283" s="191">
        <f t="shared" si="56"/>
        <v>0</v>
      </c>
      <c r="S283" s="191">
        <v>0</v>
      </c>
      <c r="T283" s="192">
        <f t="shared" si="57"/>
        <v>0</v>
      </c>
      <c r="U283" s="37"/>
      <c r="V283" s="37"/>
      <c r="W283" s="37"/>
      <c r="X283" s="37"/>
      <c r="Y283" s="37"/>
      <c r="Z283" s="37"/>
      <c r="AA283" s="37"/>
      <c r="AB283" s="37"/>
      <c r="AC283" s="37"/>
      <c r="AD283" s="37"/>
      <c r="AE283" s="37"/>
      <c r="AR283" s="193" t="s">
        <v>2177</v>
      </c>
      <c r="AT283" s="193" t="s">
        <v>356</v>
      </c>
      <c r="AU283" s="193" t="s">
        <v>82</v>
      </c>
      <c r="AY283" s="20" t="s">
        <v>252</v>
      </c>
      <c r="BE283" s="194">
        <f t="shared" si="58"/>
        <v>0</v>
      </c>
      <c r="BF283" s="194">
        <f t="shared" si="59"/>
        <v>0</v>
      </c>
      <c r="BG283" s="194">
        <f t="shared" si="60"/>
        <v>0</v>
      </c>
      <c r="BH283" s="194">
        <f t="shared" si="61"/>
        <v>0</v>
      </c>
      <c r="BI283" s="194">
        <f t="shared" si="62"/>
        <v>0</v>
      </c>
      <c r="BJ283" s="20" t="s">
        <v>80</v>
      </c>
      <c r="BK283" s="194">
        <f t="shared" si="63"/>
        <v>0</v>
      </c>
      <c r="BL283" s="20" t="s">
        <v>796</v>
      </c>
      <c r="BM283" s="193" t="s">
        <v>2898</v>
      </c>
    </row>
    <row r="284" spans="1:65" s="2" customFormat="1" ht="16.5" customHeight="1">
      <c r="A284" s="37"/>
      <c r="B284" s="38"/>
      <c r="C284" s="245" t="s">
        <v>1735</v>
      </c>
      <c r="D284" s="245" t="s">
        <v>356</v>
      </c>
      <c r="E284" s="246" t="s">
        <v>5621</v>
      </c>
      <c r="F284" s="247" t="s">
        <v>5622</v>
      </c>
      <c r="G284" s="248" t="s">
        <v>5263</v>
      </c>
      <c r="H284" s="249">
        <v>8</v>
      </c>
      <c r="I284" s="250"/>
      <c r="J284" s="251">
        <f t="shared" si="54"/>
        <v>0</v>
      </c>
      <c r="K284" s="247" t="s">
        <v>378</v>
      </c>
      <c r="L284" s="252"/>
      <c r="M284" s="253" t="s">
        <v>21</v>
      </c>
      <c r="N284" s="254" t="s">
        <v>44</v>
      </c>
      <c r="O284" s="67"/>
      <c r="P284" s="191">
        <f t="shared" si="55"/>
        <v>0</v>
      </c>
      <c r="Q284" s="191">
        <v>0</v>
      </c>
      <c r="R284" s="191">
        <f t="shared" si="56"/>
        <v>0</v>
      </c>
      <c r="S284" s="191">
        <v>0</v>
      </c>
      <c r="T284" s="192">
        <f t="shared" si="57"/>
        <v>0</v>
      </c>
      <c r="U284" s="37"/>
      <c r="V284" s="37"/>
      <c r="W284" s="37"/>
      <c r="X284" s="37"/>
      <c r="Y284" s="37"/>
      <c r="Z284" s="37"/>
      <c r="AA284" s="37"/>
      <c r="AB284" s="37"/>
      <c r="AC284" s="37"/>
      <c r="AD284" s="37"/>
      <c r="AE284" s="37"/>
      <c r="AR284" s="193" t="s">
        <v>2177</v>
      </c>
      <c r="AT284" s="193" t="s">
        <v>356</v>
      </c>
      <c r="AU284" s="193" t="s">
        <v>82</v>
      </c>
      <c r="AY284" s="20" t="s">
        <v>252</v>
      </c>
      <c r="BE284" s="194">
        <f t="shared" si="58"/>
        <v>0</v>
      </c>
      <c r="BF284" s="194">
        <f t="shared" si="59"/>
        <v>0</v>
      </c>
      <c r="BG284" s="194">
        <f t="shared" si="60"/>
        <v>0</v>
      </c>
      <c r="BH284" s="194">
        <f t="shared" si="61"/>
        <v>0</v>
      </c>
      <c r="BI284" s="194">
        <f t="shared" si="62"/>
        <v>0</v>
      </c>
      <c r="BJ284" s="20" t="s">
        <v>80</v>
      </c>
      <c r="BK284" s="194">
        <f t="shared" si="63"/>
        <v>0</v>
      </c>
      <c r="BL284" s="20" t="s">
        <v>796</v>
      </c>
      <c r="BM284" s="193" t="s">
        <v>2909</v>
      </c>
    </row>
    <row r="285" spans="1:65" s="2" customFormat="1" ht="16.5" customHeight="1">
      <c r="A285" s="37"/>
      <c r="B285" s="38"/>
      <c r="C285" s="182" t="s">
        <v>1740</v>
      </c>
      <c r="D285" s="182" t="s">
        <v>254</v>
      </c>
      <c r="E285" s="183" t="s">
        <v>5623</v>
      </c>
      <c r="F285" s="184" t="s">
        <v>5624</v>
      </c>
      <c r="G285" s="185" t="s">
        <v>356</v>
      </c>
      <c r="H285" s="186">
        <v>45</v>
      </c>
      <c r="I285" s="187"/>
      <c r="J285" s="188">
        <f t="shared" si="54"/>
        <v>0</v>
      </c>
      <c r="K285" s="184" t="s">
        <v>378</v>
      </c>
      <c r="L285" s="42"/>
      <c r="M285" s="189" t="s">
        <v>21</v>
      </c>
      <c r="N285" s="190" t="s">
        <v>44</v>
      </c>
      <c r="O285" s="67"/>
      <c r="P285" s="191">
        <f t="shared" si="55"/>
        <v>0</v>
      </c>
      <c r="Q285" s="191">
        <v>0</v>
      </c>
      <c r="R285" s="191">
        <f t="shared" si="56"/>
        <v>0</v>
      </c>
      <c r="S285" s="191">
        <v>0</v>
      </c>
      <c r="T285" s="192">
        <f t="shared" si="57"/>
        <v>0</v>
      </c>
      <c r="U285" s="37"/>
      <c r="V285" s="37"/>
      <c r="W285" s="37"/>
      <c r="X285" s="37"/>
      <c r="Y285" s="37"/>
      <c r="Z285" s="37"/>
      <c r="AA285" s="37"/>
      <c r="AB285" s="37"/>
      <c r="AC285" s="37"/>
      <c r="AD285" s="37"/>
      <c r="AE285" s="37"/>
      <c r="AR285" s="193" t="s">
        <v>796</v>
      </c>
      <c r="AT285" s="193" t="s">
        <v>254</v>
      </c>
      <c r="AU285" s="193" t="s">
        <v>82</v>
      </c>
      <c r="AY285" s="20" t="s">
        <v>252</v>
      </c>
      <c r="BE285" s="194">
        <f t="shared" si="58"/>
        <v>0</v>
      </c>
      <c r="BF285" s="194">
        <f t="shared" si="59"/>
        <v>0</v>
      </c>
      <c r="BG285" s="194">
        <f t="shared" si="60"/>
        <v>0</v>
      </c>
      <c r="BH285" s="194">
        <f t="shared" si="61"/>
        <v>0</v>
      </c>
      <c r="BI285" s="194">
        <f t="shared" si="62"/>
        <v>0</v>
      </c>
      <c r="BJ285" s="20" t="s">
        <v>80</v>
      </c>
      <c r="BK285" s="194">
        <f t="shared" si="63"/>
        <v>0</v>
      </c>
      <c r="BL285" s="20" t="s">
        <v>796</v>
      </c>
      <c r="BM285" s="193" t="s">
        <v>2921</v>
      </c>
    </row>
    <row r="286" spans="1:65" s="2" customFormat="1" ht="16.5" customHeight="1">
      <c r="A286" s="37"/>
      <c r="B286" s="38"/>
      <c r="C286" s="182" t="s">
        <v>1745</v>
      </c>
      <c r="D286" s="182" t="s">
        <v>254</v>
      </c>
      <c r="E286" s="183" t="s">
        <v>5625</v>
      </c>
      <c r="F286" s="184" t="s">
        <v>5626</v>
      </c>
      <c r="G286" s="185" t="s">
        <v>356</v>
      </c>
      <c r="H286" s="186">
        <v>3</v>
      </c>
      <c r="I286" s="187"/>
      <c r="J286" s="188">
        <f t="shared" si="54"/>
        <v>0</v>
      </c>
      <c r="K286" s="184" t="s">
        <v>378</v>
      </c>
      <c r="L286" s="42"/>
      <c r="M286" s="189" t="s">
        <v>21</v>
      </c>
      <c r="N286" s="190" t="s">
        <v>44</v>
      </c>
      <c r="O286" s="67"/>
      <c r="P286" s="191">
        <f t="shared" si="55"/>
        <v>0</v>
      </c>
      <c r="Q286" s="191">
        <v>0</v>
      </c>
      <c r="R286" s="191">
        <f t="shared" si="56"/>
        <v>0</v>
      </c>
      <c r="S286" s="191">
        <v>0</v>
      </c>
      <c r="T286" s="192">
        <f t="shared" si="57"/>
        <v>0</v>
      </c>
      <c r="U286" s="37"/>
      <c r="V286" s="37"/>
      <c r="W286" s="37"/>
      <c r="X286" s="37"/>
      <c r="Y286" s="37"/>
      <c r="Z286" s="37"/>
      <c r="AA286" s="37"/>
      <c r="AB286" s="37"/>
      <c r="AC286" s="37"/>
      <c r="AD286" s="37"/>
      <c r="AE286" s="37"/>
      <c r="AR286" s="193" t="s">
        <v>796</v>
      </c>
      <c r="AT286" s="193" t="s">
        <v>254</v>
      </c>
      <c r="AU286" s="193" t="s">
        <v>82</v>
      </c>
      <c r="AY286" s="20" t="s">
        <v>252</v>
      </c>
      <c r="BE286" s="194">
        <f t="shared" si="58"/>
        <v>0</v>
      </c>
      <c r="BF286" s="194">
        <f t="shared" si="59"/>
        <v>0</v>
      </c>
      <c r="BG286" s="194">
        <f t="shared" si="60"/>
        <v>0</v>
      </c>
      <c r="BH286" s="194">
        <f t="shared" si="61"/>
        <v>0</v>
      </c>
      <c r="BI286" s="194">
        <f t="shared" si="62"/>
        <v>0</v>
      </c>
      <c r="BJ286" s="20" t="s">
        <v>80</v>
      </c>
      <c r="BK286" s="194">
        <f t="shared" si="63"/>
        <v>0</v>
      </c>
      <c r="BL286" s="20" t="s">
        <v>796</v>
      </c>
      <c r="BM286" s="193" t="s">
        <v>2932</v>
      </c>
    </row>
    <row r="287" spans="1:65" s="2" customFormat="1" ht="16.5" customHeight="1">
      <c r="A287" s="37"/>
      <c r="B287" s="38"/>
      <c r="C287" s="182" t="s">
        <v>1750</v>
      </c>
      <c r="D287" s="182" t="s">
        <v>254</v>
      </c>
      <c r="E287" s="183" t="s">
        <v>5627</v>
      </c>
      <c r="F287" s="184" t="s">
        <v>5628</v>
      </c>
      <c r="G287" s="185" t="s">
        <v>5629</v>
      </c>
      <c r="H287" s="186">
        <v>15.75</v>
      </c>
      <c r="I287" s="187"/>
      <c r="J287" s="188">
        <f t="shared" si="54"/>
        <v>0</v>
      </c>
      <c r="K287" s="184" t="s">
        <v>378</v>
      </c>
      <c r="L287" s="42"/>
      <c r="M287" s="189" t="s">
        <v>21</v>
      </c>
      <c r="N287" s="190" t="s">
        <v>44</v>
      </c>
      <c r="O287" s="67"/>
      <c r="P287" s="191">
        <f t="shared" si="55"/>
        <v>0</v>
      </c>
      <c r="Q287" s="191">
        <v>0</v>
      </c>
      <c r="R287" s="191">
        <f t="shared" si="56"/>
        <v>0</v>
      </c>
      <c r="S287" s="191">
        <v>0</v>
      </c>
      <c r="T287" s="192">
        <f t="shared" si="57"/>
        <v>0</v>
      </c>
      <c r="U287" s="37"/>
      <c r="V287" s="37"/>
      <c r="W287" s="37"/>
      <c r="X287" s="37"/>
      <c r="Y287" s="37"/>
      <c r="Z287" s="37"/>
      <c r="AA287" s="37"/>
      <c r="AB287" s="37"/>
      <c r="AC287" s="37"/>
      <c r="AD287" s="37"/>
      <c r="AE287" s="37"/>
      <c r="AR287" s="193" t="s">
        <v>796</v>
      </c>
      <c r="AT287" s="193" t="s">
        <v>254</v>
      </c>
      <c r="AU287" s="193" t="s">
        <v>82</v>
      </c>
      <c r="AY287" s="20" t="s">
        <v>252</v>
      </c>
      <c r="BE287" s="194">
        <f t="shared" si="58"/>
        <v>0</v>
      </c>
      <c r="BF287" s="194">
        <f t="shared" si="59"/>
        <v>0</v>
      </c>
      <c r="BG287" s="194">
        <f t="shared" si="60"/>
        <v>0</v>
      </c>
      <c r="BH287" s="194">
        <f t="shared" si="61"/>
        <v>0</v>
      </c>
      <c r="BI287" s="194">
        <f t="shared" si="62"/>
        <v>0</v>
      </c>
      <c r="BJ287" s="20" t="s">
        <v>80</v>
      </c>
      <c r="BK287" s="194">
        <f t="shared" si="63"/>
        <v>0</v>
      </c>
      <c r="BL287" s="20" t="s">
        <v>796</v>
      </c>
      <c r="BM287" s="193" t="s">
        <v>2944</v>
      </c>
    </row>
    <row r="288" spans="1:65" s="12" customFormat="1" ht="22.9" customHeight="1">
      <c r="B288" s="166"/>
      <c r="C288" s="167"/>
      <c r="D288" s="168" t="s">
        <v>72</v>
      </c>
      <c r="E288" s="180" t="s">
        <v>4849</v>
      </c>
      <c r="F288" s="180" t="s">
        <v>5630</v>
      </c>
      <c r="G288" s="167"/>
      <c r="H288" s="167"/>
      <c r="I288" s="170"/>
      <c r="J288" s="181">
        <f>BK288</f>
        <v>0</v>
      </c>
      <c r="K288" s="167"/>
      <c r="L288" s="172"/>
      <c r="M288" s="173"/>
      <c r="N288" s="174"/>
      <c r="O288" s="174"/>
      <c r="P288" s="175">
        <f>SUM(P289:P292)</f>
        <v>0</v>
      </c>
      <c r="Q288" s="174"/>
      <c r="R288" s="175">
        <f>SUM(R289:R292)</f>
        <v>0</v>
      </c>
      <c r="S288" s="174"/>
      <c r="T288" s="176">
        <f>SUM(T289:T292)</f>
        <v>0</v>
      </c>
      <c r="AR288" s="177" t="s">
        <v>80</v>
      </c>
      <c r="AT288" s="178" t="s">
        <v>72</v>
      </c>
      <c r="AU288" s="178" t="s">
        <v>80</v>
      </c>
      <c r="AY288" s="177" t="s">
        <v>252</v>
      </c>
      <c r="BK288" s="179">
        <f>SUM(BK289:BK292)</f>
        <v>0</v>
      </c>
    </row>
    <row r="289" spans="1:65" s="2" customFormat="1" ht="24.2" customHeight="1">
      <c r="A289" s="37"/>
      <c r="B289" s="38"/>
      <c r="C289" s="245" t="s">
        <v>1755</v>
      </c>
      <c r="D289" s="245" t="s">
        <v>356</v>
      </c>
      <c r="E289" s="246" t="s">
        <v>5631</v>
      </c>
      <c r="F289" s="247" t="s">
        <v>5632</v>
      </c>
      <c r="G289" s="248" t="s">
        <v>5467</v>
      </c>
      <c r="H289" s="249">
        <v>1</v>
      </c>
      <c r="I289" s="250"/>
      <c r="J289" s="251">
        <f>ROUND(I289*H289,2)</f>
        <v>0</v>
      </c>
      <c r="K289" s="247" t="s">
        <v>378</v>
      </c>
      <c r="L289" s="252"/>
      <c r="M289" s="253" t="s">
        <v>21</v>
      </c>
      <c r="N289" s="254" t="s">
        <v>44</v>
      </c>
      <c r="O289" s="67"/>
      <c r="P289" s="191">
        <f>O289*H289</f>
        <v>0</v>
      </c>
      <c r="Q289" s="191">
        <v>0</v>
      </c>
      <c r="R289" s="191">
        <f>Q289*H289</f>
        <v>0</v>
      </c>
      <c r="S289" s="191">
        <v>0</v>
      </c>
      <c r="T289" s="192">
        <f>S289*H289</f>
        <v>0</v>
      </c>
      <c r="U289" s="37"/>
      <c r="V289" s="37"/>
      <c r="W289" s="37"/>
      <c r="X289" s="37"/>
      <c r="Y289" s="37"/>
      <c r="Z289" s="37"/>
      <c r="AA289" s="37"/>
      <c r="AB289" s="37"/>
      <c r="AC289" s="37"/>
      <c r="AD289" s="37"/>
      <c r="AE289" s="37"/>
      <c r="AR289" s="193" t="s">
        <v>2177</v>
      </c>
      <c r="AT289" s="193" t="s">
        <v>356</v>
      </c>
      <c r="AU289" s="193" t="s">
        <v>82</v>
      </c>
      <c r="AY289" s="20" t="s">
        <v>252</v>
      </c>
      <c r="BE289" s="194">
        <f>IF(N289="základní",J289,0)</f>
        <v>0</v>
      </c>
      <c r="BF289" s="194">
        <f>IF(N289="snížená",J289,0)</f>
        <v>0</v>
      </c>
      <c r="BG289" s="194">
        <f>IF(N289="zákl. přenesená",J289,0)</f>
        <v>0</v>
      </c>
      <c r="BH289" s="194">
        <f>IF(N289="sníž. přenesená",J289,0)</f>
        <v>0</v>
      </c>
      <c r="BI289" s="194">
        <f>IF(N289="nulová",J289,0)</f>
        <v>0</v>
      </c>
      <c r="BJ289" s="20" t="s">
        <v>80</v>
      </c>
      <c r="BK289" s="194">
        <f>ROUND(I289*H289,2)</f>
        <v>0</v>
      </c>
      <c r="BL289" s="20" t="s">
        <v>796</v>
      </c>
      <c r="BM289" s="193" t="s">
        <v>2956</v>
      </c>
    </row>
    <row r="290" spans="1:65" s="2" customFormat="1" ht="24.2" customHeight="1">
      <c r="A290" s="37"/>
      <c r="B290" s="38"/>
      <c r="C290" s="182" t="s">
        <v>1761</v>
      </c>
      <c r="D290" s="182" t="s">
        <v>254</v>
      </c>
      <c r="E290" s="183" t="s">
        <v>5633</v>
      </c>
      <c r="F290" s="184" t="s">
        <v>5634</v>
      </c>
      <c r="G290" s="185" t="s">
        <v>5467</v>
      </c>
      <c r="H290" s="186">
        <v>1</v>
      </c>
      <c r="I290" s="187"/>
      <c r="J290" s="188">
        <f>ROUND(I290*H290,2)</f>
        <v>0</v>
      </c>
      <c r="K290" s="184" t="s">
        <v>378</v>
      </c>
      <c r="L290" s="42"/>
      <c r="M290" s="189" t="s">
        <v>21</v>
      </c>
      <c r="N290" s="190" t="s">
        <v>44</v>
      </c>
      <c r="O290" s="67"/>
      <c r="P290" s="191">
        <f>O290*H290</f>
        <v>0</v>
      </c>
      <c r="Q290" s="191">
        <v>0</v>
      </c>
      <c r="R290" s="191">
        <f>Q290*H290</f>
        <v>0</v>
      </c>
      <c r="S290" s="191">
        <v>0</v>
      </c>
      <c r="T290" s="192">
        <f>S290*H290</f>
        <v>0</v>
      </c>
      <c r="U290" s="37"/>
      <c r="V290" s="37"/>
      <c r="W290" s="37"/>
      <c r="X290" s="37"/>
      <c r="Y290" s="37"/>
      <c r="Z290" s="37"/>
      <c r="AA290" s="37"/>
      <c r="AB290" s="37"/>
      <c r="AC290" s="37"/>
      <c r="AD290" s="37"/>
      <c r="AE290" s="37"/>
      <c r="AR290" s="193" t="s">
        <v>796</v>
      </c>
      <c r="AT290" s="193" t="s">
        <v>254</v>
      </c>
      <c r="AU290" s="193" t="s">
        <v>82</v>
      </c>
      <c r="AY290" s="20" t="s">
        <v>252</v>
      </c>
      <c r="BE290" s="194">
        <f>IF(N290="základní",J290,0)</f>
        <v>0</v>
      </c>
      <c r="BF290" s="194">
        <f>IF(N290="snížená",J290,0)</f>
        <v>0</v>
      </c>
      <c r="BG290" s="194">
        <f>IF(N290="zákl. přenesená",J290,0)</f>
        <v>0</v>
      </c>
      <c r="BH290" s="194">
        <f>IF(N290="sníž. přenesená",J290,0)</f>
        <v>0</v>
      </c>
      <c r="BI290" s="194">
        <f>IF(N290="nulová",J290,0)</f>
        <v>0</v>
      </c>
      <c r="BJ290" s="20" t="s">
        <v>80</v>
      </c>
      <c r="BK290" s="194">
        <f>ROUND(I290*H290,2)</f>
        <v>0</v>
      </c>
      <c r="BL290" s="20" t="s">
        <v>796</v>
      </c>
      <c r="BM290" s="193" t="s">
        <v>2968</v>
      </c>
    </row>
    <row r="291" spans="1:65" s="2" customFormat="1" ht="24.2" customHeight="1">
      <c r="A291" s="37"/>
      <c r="B291" s="38"/>
      <c r="C291" s="182" t="s">
        <v>1767</v>
      </c>
      <c r="D291" s="182" t="s">
        <v>254</v>
      </c>
      <c r="E291" s="183" t="s">
        <v>5635</v>
      </c>
      <c r="F291" s="184" t="s">
        <v>5636</v>
      </c>
      <c r="G291" s="185" t="s">
        <v>5467</v>
      </c>
      <c r="H291" s="186">
        <v>1</v>
      </c>
      <c r="I291" s="187"/>
      <c r="J291" s="188">
        <f>ROUND(I291*H291,2)</f>
        <v>0</v>
      </c>
      <c r="K291" s="184" t="s">
        <v>378</v>
      </c>
      <c r="L291" s="42"/>
      <c r="M291" s="189" t="s">
        <v>21</v>
      </c>
      <c r="N291" s="190" t="s">
        <v>44</v>
      </c>
      <c r="O291" s="67"/>
      <c r="P291" s="191">
        <f>O291*H291</f>
        <v>0</v>
      </c>
      <c r="Q291" s="191">
        <v>0</v>
      </c>
      <c r="R291" s="191">
        <f>Q291*H291</f>
        <v>0</v>
      </c>
      <c r="S291" s="191">
        <v>0</v>
      </c>
      <c r="T291" s="192">
        <f>S291*H291</f>
        <v>0</v>
      </c>
      <c r="U291" s="37"/>
      <c r="V291" s="37"/>
      <c r="W291" s="37"/>
      <c r="X291" s="37"/>
      <c r="Y291" s="37"/>
      <c r="Z291" s="37"/>
      <c r="AA291" s="37"/>
      <c r="AB291" s="37"/>
      <c r="AC291" s="37"/>
      <c r="AD291" s="37"/>
      <c r="AE291" s="37"/>
      <c r="AR291" s="193" t="s">
        <v>796</v>
      </c>
      <c r="AT291" s="193" t="s">
        <v>254</v>
      </c>
      <c r="AU291" s="193" t="s">
        <v>82</v>
      </c>
      <c r="AY291" s="20" t="s">
        <v>252</v>
      </c>
      <c r="BE291" s="194">
        <f>IF(N291="základní",J291,0)</f>
        <v>0</v>
      </c>
      <c r="BF291" s="194">
        <f>IF(N291="snížená",J291,0)</f>
        <v>0</v>
      </c>
      <c r="BG291" s="194">
        <f>IF(N291="zákl. přenesená",J291,0)</f>
        <v>0</v>
      </c>
      <c r="BH291" s="194">
        <f>IF(N291="sníž. přenesená",J291,0)</f>
        <v>0</v>
      </c>
      <c r="BI291" s="194">
        <f>IF(N291="nulová",J291,0)</f>
        <v>0</v>
      </c>
      <c r="BJ291" s="20" t="s">
        <v>80</v>
      </c>
      <c r="BK291" s="194">
        <f>ROUND(I291*H291,2)</f>
        <v>0</v>
      </c>
      <c r="BL291" s="20" t="s">
        <v>796</v>
      </c>
      <c r="BM291" s="193" t="s">
        <v>2980</v>
      </c>
    </row>
    <row r="292" spans="1:65" s="2" customFormat="1" ht="24.2" customHeight="1">
      <c r="A292" s="37"/>
      <c r="B292" s="38"/>
      <c r="C292" s="182" t="s">
        <v>1773</v>
      </c>
      <c r="D292" s="182" t="s">
        <v>254</v>
      </c>
      <c r="E292" s="183" t="s">
        <v>5637</v>
      </c>
      <c r="F292" s="184" t="s">
        <v>5638</v>
      </c>
      <c r="G292" s="185" t="s">
        <v>5467</v>
      </c>
      <c r="H292" s="186">
        <v>1</v>
      </c>
      <c r="I292" s="187"/>
      <c r="J292" s="188">
        <f>ROUND(I292*H292,2)</f>
        <v>0</v>
      </c>
      <c r="K292" s="184" t="s">
        <v>378</v>
      </c>
      <c r="L292" s="42"/>
      <c r="M292" s="189" t="s">
        <v>21</v>
      </c>
      <c r="N292" s="190" t="s">
        <v>44</v>
      </c>
      <c r="O292" s="67"/>
      <c r="P292" s="191">
        <f>O292*H292</f>
        <v>0</v>
      </c>
      <c r="Q292" s="191">
        <v>0</v>
      </c>
      <c r="R292" s="191">
        <f>Q292*H292</f>
        <v>0</v>
      </c>
      <c r="S292" s="191">
        <v>0</v>
      </c>
      <c r="T292" s="192">
        <f>S292*H292</f>
        <v>0</v>
      </c>
      <c r="U292" s="37"/>
      <c r="V292" s="37"/>
      <c r="W292" s="37"/>
      <c r="X292" s="37"/>
      <c r="Y292" s="37"/>
      <c r="Z292" s="37"/>
      <c r="AA292" s="37"/>
      <c r="AB292" s="37"/>
      <c r="AC292" s="37"/>
      <c r="AD292" s="37"/>
      <c r="AE292" s="37"/>
      <c r="AR292" s="193" t="s">
        <v>796</v>
      </c>
      <c r="AT292" s="193" t="s">
        <v>254</v>
      </c>
      <c r="AU292" s="193" t="s">
        <v>82</v>
      </c>
      <c r="AY292" s="20" t="s">
        <v>252</v>
      </c>
      <c r="BE292" s="194">
        <f>IF(N292="základní",J292,0)</f>
        <v>0</v>
      </c>
      <c r="BF292" s="194">
        <f>IF(N292="snížená",J292,0)</f>
        <v>0</v>
      </c>
      <c r="BG292" s="194">
        <f>IF(N292="zákl. přenesená",J292,0)</f>
        <v>0</v>
      </c>
      <c r="BH292" s="194">
        <f>IF(N292="sníž. přenesená",J292,0)</f>
        <v>0</v>
      </c>
      <c r="BI292" s="194">
        <f>IF(N292="nulová",J292,0)</f>
        <v>0</v>
      </c>
      <c r="BJ292" s="20" t="s">
        <v>80</v>
      </c>
      <c r="BK292" s="194">
        <f>ROUND(I292*H292,2)</f>
        <v>0</v>
      </c>
      <c r="BL292" s="20" t="s">
        <v>796</v>
      </c>
      <c r="BM292" s="193" t="s">
        <v>2994</v>
      </c>
    </row>
    <row r="293" spans="1:65" s="12" customFormat="1" ht="22.9" customHeight="1">
      <c r="B293" s="166"/>
      <c r="C293" s="167"/>
      <c r="D293" s="168" t="s">
        <v>72</v>
      </c>
      <c r="E293" s="180" t="s">
        <v>5639</v>
      </c>
      <c r="F293" s="180" t="s">
        <v>5640</v>
      </c>
      <c r="G293" s="167"/>
      <c r="H293" s="167"/>
      <c r="I293" s="170"/>
      <c r="J293" s="181">
        <f>BK293</f>
        <v>0</v>
      </c>
      <c r="K293" s="167"/>
      <c r="L293" s="172"/>
      <c r="M293" s="173"/>
      <c r="N293" s="174"/>
      <c r="O293" s="174"/>
      <c r="P293" s="175">
        <f>SUM(P294:P297)</f>
        <v>0</v>
      </c>
      <c r="Q293" s="174"/>
      <c r="R293" s="175">
        <f>SUM(R294:R297)</f>
        <v>0</v>
      </c>
      <c r="S293" s="174"/>
      <c r="T293" s="176">
        <f>SUM(T294:T297)</f>
        <v>0</v>
      </c>
      <c r="AR293" s="177" t="s">
        <v>80</v>
      </c>
      <c r="AT293" s="178" t="s">
        <v>72</v>
      </c>
      <c r="AU293" s="178" t="s">
        <v>80</v>
      </c>
      <c r="AY293" s="177" t="s">
        <v>252</v>
      </c>
      <c r="BK293" s="179">
        <f>SUM(BK294:BK297)</f>
        <v>0</v>
      </c>
    </row>
    <row r="294" spans="1:65" s="2" customFormat="1" ht="16.5" customHeight="1">
      <c r="A294" s="37"/>
      <c r="B294" s="38"/>
      <c r="C294" s="182" t="s">
        <v>1780</v>
      </c>
      <c r="D294" s="182" t="s">
        <v>254</v>
      </c>
      <c r="E294" s="183" t="s">
        <v>5641</v>
      </c>
      <c r="F294" s="184" t="s">
        <v>5642</v>
      </c>
      <c r="G294" s="185" t="s">
        <v>5643</v>
      </c>
      <c r="H294" s="186">
        <v>12</v>
      </c>
      <c r="I294" s="187"/>
      <c r="J294" s="188">
        <f>ROUND(I294*H294,2)</f>
        <v>0</v>
      </c>
      <c r="K294" s="184" t="s">
        <v>378</v>
      </c>
      <c r="L294" s="42"/>
      <c r="M294" s="189" t="s">
        <v>21</v>
      </c>
      <c r="N294" s="190" t="s">
        <v>44</v>
      </c>
      <c r="O294" s="67"/>
      <c r="P294" s="191">
        <f>O294*H294</f>
        <v>0</v>
      </c>
      <c r="Q294" s="191">
        <v>0</v>
      </c>
      <c r="R294" s="191">
        <f>Q294*H294</f>
        <v>0</v>
      </c>
      <c r="S294" s="191">
        <v>0</v>
      </c>
      <c r="T294" s="192">
        <f>S294*H294</f>
        <v>0</v>
      </c>
      <c r="U294" s="37"/>
      <c r="V294" s="37"/>
      <c r="W294" s="37"/>
      <c r="X294" s="37"/>
      <c r="Y294" s="37"/>
      <c r="Z294" s="37"/>
      <c r="AA294" s="37"/>
      <c r="AB294" s="37"/>
      <c r="AC294" s="37"/>
      <c r="AD294" s="37"/>
      <c r="AE294" s="37"/>
      <c r="AR294" s="193" t="s">
        <v>3856</v>
      </c>
      <c r="AT294" s="193" t="s">
        <v>254</v>
      </c>
      <c r="AU294" s="193" t="s">
        <v>82</v>
      </c>
      <c r="AY294" s="20" t="s">
        <v>252</v>
      </c>
      <c r="BE294" s="194">
        <f>IF(N294="základní",J294,0)</f>
        <v>0</v>
      </c>
      <c r="BF294" s="194">
        <f>IF(N294="snížená",J294,0)</f>
        <v>0</v>
      </c>
      <c r="BG294" s="194">
        <f>IF(N294="zákl. přenesená",J294,0)</f>
        <v>0</v>
      </c>
      <c r="BH294" s="194">
        <f>IF(N294="sníž. přenesená",J294,0)</f>
        <v>0</v>
      </c>
      <c r="BI294" s="194">
        <f>IF(N294="nulová",J294,0)</f>
        <v>0</v>
      </c>
      <c r="BJ294" s="20" t="s">
        <v>80</v>
      </c>
      <c r="BK294" s="194">
        <f>ROUND(I294*H294,2)</f>
        <v>0</v>
      </c>
      <c r="BL294" s="20" t="s">
        <v>3856</v>
      </c>
      <c r="BM294" s="193" t="s">
        <v>3008</v>
      </c>
    </row>
    <row r="295" spans="1:65" s="2" customFormat="1" ht="16.5" customHeight="1">
      <c r="A295" s="37"/>
      <c r="B295" s="38"/>
      <c r="C295" s="182" t="s">
        <v>1785</v>
      </c>
      <c r="D295" s="182" t="s">
        <v>254</v>
      </c>
      <c r="E295" s="183" t="s">
        <v>5644</v>
      </c>
      <c r="F295" s="184" t="s">
        <v>5645</v>
      </c>
      <c r="G295" s="185" t="s">
        <v>5643</v>
      </c>
      <c r="H295" s="186">
        <v>1</v>
      </c>
      <c r="I295" s="187"/>
      <c r="J295" s="188">
        <f>ROUND(I295*H295,2)</f>
        <v>0</v>
      </c>
      <c r="K295" s="184" t="s">
        <v>378</v>
      </c>
      <c r="L295" s="42"/>
      <c r="M295" s="189" t="s">
        <v>21</v>
      </c>
      <c r="N295" s="190" t="s">
        <v>44</v>
      </c>
      <c r="O295" s="67"/>
      <c r="P295" s="191">
        <f>O295*H295</f>
        <v>0</v>
      </c>
      <c r="Q295" s="191">
        <v>0</v>
      </c>
      <c r="R295" s="191">
        <f>Q295*H295</f>
        <v>0</v>
      </c>
      <c r="S295" s="191">
        <v>0</v>
      </c>
      <c r="T295" s="192">
        <f>S295*H295</f>
        <v>0</v>
      </c>
      <c r="U295" s="37"/>
      <c r="V295" s="37"/>
      <c r="W295" s="37"/>
      <c r="X295" s="37"/>
      <c r="Y295" s="37"/>
      <c r="Z295" s="37"/>
      <c r="AA295" s="37"/>
      <c r="AB295" s="37"/>
      <c r="AC295" s="37"/>
      <c r="AD295" s="37"/>
      <c r="AE295" s="37"/>
      <c r="AR295" s="193" t="s">
        <v>3856</v>
      </c>
      <c r="AT295" s="193" t="s">
        <v>254</v>
      </c>
      <c r="AU295" s="193" t="s">
        <v>82</v>
      </c>
      <c r="AY295" s="20" t="s">
        <v>252</v>
      </c>
      <c r="BE295" s="194">
        <f>IF(N295="základní",J295,0)</f>
        <v>0</v>
      </c>
      <c r="BF295" s="194">
        <f>IF(N295="snížená",J295,0)</f>
        <v>0</v>
      </c>
      <c r="BG295" s="194">
        <f>IF(N295="zákl. přenesená",J295,0)</f>
        <v>0</v>
      </c>
      <c r="BH295" s="194">
        <f>IF(N295="sníž. přenesená",J295,0)</f>
        <v>0</v>
      </c>
      <c r="BI295" s="194">
        <f>IF(N295="nulová",J295,0)</f>
        <v>0</v>
      </c>
      <c r="BJ295" s="20" t="s">
        <v>80</v>
      </c>
      <c r="BK295" s="194">
        <f>ROUND(I295*H295,2)</f>
        <v>0</v>
      </c>
      <c r="BL295" s="20" t="s">
        <v>3856</v>
      </c>
      <c r="BM295" s="193" t="s">
        <v>3023</v>
      </c>
    </row>
    <row r="296" spans="1:65" s="2" customFormat="1" ht="16.5" customHeight="1">
      <c r="A296" s="37"/>
      <c r="B296" s="38"/>
      <c r="C296" s="182" t="s">
        <v>1791</v>
      </c>
      <c r="D296" s="182" t="s">
        <v>254</v>
      </c>
      <c r="E296" s="183" t="s">
        <v>5646</v>
      </c>
      <c r="F296" s="184" t="s">
        <v>5647</v>
      </c>
      <c r="G296" s="185" t="s">
        <v>5643</v>
      </c>
      <c r="H296" s="186">
        <v>80</v>
      </c>
      <c r="I296" s="187"/>
      <c r="J296" s="188">
        <f>ROUND(I296*H296,2)</f>
        <v>0</v>
      </c>
      <c r="K296" s="184" t="s">
        <v>378</v>
      </c>
      <c r="L296" s="42"/>
      <c r="M296" s="189" t="s">
        <v>21</v>
      </c>
      <c r="N296" s="190" t="s">
        <v>44</v>
      </c>
      <c r="O296" s="67"/>
      <c r="P296" s="191">
        <f>O296*H296</f>
        <v>0</v>
      </c>
      <c r="Q296" s="191">
        <v>0</v>
      </c>
      <c r="R296" s="191">
        <f>Q296*H296</f>
        <v>0</v>
      </c>
      <c r="S296" s="191">
        <v>0</v>
      </c>
      <c r="T296" s="192">
        <f>S296*H296</f>
        <v>0</v>
      </c>
      <c r="U296" s="37"/>
      <c r="V296" s="37"/>
      <c r="W296" s="37"/>
      <c r="X296" s="37"/>
      <c r="Y296" s="37"/>
      <c r="Z296" s="37"/>
      <c r="AA296" s="37"/>
      <c r="AB296" s="37"/>
      <c r="AC296" s="37"/>
      <c r="AD296" s="37"/>
      <c r="AE296" s="37"/>
      <c r="AR296" s="193" t="s">
        <v>3856</v>
      </c>
      <c r="AT296" s="193" t="s">
        <v>254</v>
      </c>
      <c r="AU296" s="193" t="s">
        <v>82</v>
      </c>
      <c r="AY296" s="20" t="s">
        <v>252</v>
      </c>
      <c r="BE296" s="194">
        <f>IF(N296="základní",J296,0)</f>
        <v>0</v>
      </c>
      <c r="BF296" s="194">
        <f>IF(N296="snížená",J296,0)</f>
        <v>0</v>
      </c>
      <c r="BG296" s="194">
        <f>IF(N296="zákl. přenesená",J296,0)</f>
        <v>0</v>
      </c>
      <c r="BH296" s="194">
        <f>IF(N296="sníž. přenesená",J296,0)</f>
        <v>0</v>
      </c>
      <c r="BI296" s="194">
        <f>IF(N296="nulová",J296,0)</f>
        <v>0</v>
      </c>
      <c r="BJ296" s="20" t="s">
        <v>80</v>
      </c>
      <c r="BK296" s="194">
        <f>ROUND(I296*H296,2)</f>
        <v>0</v>
      </c>
      <c r="BL296" s="20" t="s">
        <v>3856</v>
      </c>
      <c r="BM296" s="193" t="s">
        <v>3037</v>
      </c>
    </row>
    <row r="297" spans="1:65" s="2" customFormat="1" ht="24.2" customHeight="1">
      <c r="A297" s="37"/>
      <c r="B297" s="38"/>
      <c r="C297" s="182" t="s">
        <v>1796</v>
      </c>
      <c r="D297" s="182" t="s">
        <v>254</v>
      </c>
      <c r="E297" s="183" t="s">
        <v>5648</v>
      </c>
      <c r="F297" s="184" t="s">
        <v>5649</v>
      </c>
      <c r="G297" s="185" t="s">
        <v>5467</v>
      </c>
      <c r="H297" s="186">
        <v>1</v>
      </c>
      <c r="I297" s="187"/>
      <c r="J297" s="188">
        <f>ROUND(I297*H297,2)</f>
        <v>0</v>
      </c>
      <c r="K297" s="184" t="s">
        <v>378</v>
      </c>
      <c r="L297" s="42"/>
      <c r="M297" s="260" t="s">
        <v>21</v>
      </c>
      <c r="N297" s="261" t="s">
        <v>44</v>
      </c>
      <c r="O297" s="258"/>
      <c r="P297" s="262">
        <f>O297*H297</f>
        <v>0</v>
      </c>
      <c r="Q297" s="262">
        <v>0</v>
      </c>
      <c r="R297" s="262">
        <f>Q297*H297</f>
        <v>0</v>
      </c>
      <c r="S297" s="262">
        <v>0</v>
      </c>
      <c r="T297" s="263">
        <f>S297*H297</f>
        <v>0</v>
      </c>
      <c r="U297" s="37"/>
      <c r="V297" s="37"/>
      <c r="W297" s="37"/>
      <c r="X297" s="37"/>
      <c r="Y297" s="37"/>
      <c r="Z297" s="37"/>
      <c r="AA297" s="37"/>
      <c r="AB297" s="37"/>
      <c r="AC297" s="37"/>
      <c r="AD297" s="37"/>
      <c r="AE297" s="37"/>
      <c r="AR297" s="193" t="s">
        <v>3856</v>
      </c>
      <c r="AT297" s="193" t="s">
        <v>254</v>
      </c>
      <c r="AU297" s="193" t="s">
        <v>82</v>
      </c>
      <c r="AY297" s="20" t="s">
        <v>252</v>
      </c>
      <c r="BE297" s="194">
        <f>IF(N297="základní",J297,0)</f>
        <v>0</v>
      </c>
      <c r="BF297" s="194">
        <f>IF(N297="snížená",J297,0)</f>
        <v>0</v>
      </c>
      <c r="BG297" s="194">
        <f>IF(N297="zákl. přenesená",J297,0)</f>
        <v>0</v>
      </c>
      <c r="BH297" s="194">
        <f>IF(N297="sníž. přenesená",J297,0)</f>
        <v>0</v>
      </c>
      <c r="BI297" s="194">
        <f>IF(N297="nulová",J297,0)</f>
        <v>0</v>
      </c>
      <c r="BJ297" s="20" t="s">
        <v>80</v>
      </c>
      <c r="BK297" s="194">
        <f>ROUND(I297*H297,2)</f>
        <v>0</v>
      </c>
      <c r="BL297" s="20" t="s">
        <v>3856</v>
      </c>
      <c r="BM297" s="193" t="s">
        <v>3061</v>
      </c>
    </row>
    <row r="298" spans="1:65" s="2" customFormat="1" ht="6.95" customHeight="1">
      <c r="A298" s="37"/>
      <c r="B298" s="50"/>
      <c r="C298" s="51"/>
      <c r="D298" s="51"/>
      <c r="E298" s="51"/>
      <c r="F298" s="51"/>
      <c r="G298" s="51"/>
      <c r="H298" s="51"/>
      <c r="I298" s="51"/>
      <c r="J298" s="51"/>
      <c r="K298" s="51"/>
      <c r="L298" s="42"/>
      <c r="M298" s="37"/>
      <c r="O298" s="37"/>
      <c r="P298" s="37"/>
      <c r="Q298" s="37"/>
      <c r="R298" s="37"/>
      <c r="S298" s="37"/>
      <c r="T298" s="37"/>
      <c r="U298" s="37"/>
      <c r="V298" s="37"/>
      <c r="W298" s="37"/>
      <c r="X298" s="37"/>
      <c r="Y298" s="37"/>
      <c r="Z298" s="37"/>
      <c r="AA298" s="37"/>
      <c r="AB298" s="37"/>
      <c r="AC298" s="37"/>
      <c r="AD298" s="37"/>
      <c r="AE298" s="37"/>
    </row>
  </sheetData>
  <sheetProtection algorithmName="SHA-512" hashValue="lyvd8lMJnocqbTcWEJEr8RJIlrGzrMfFds6wG3FV3rNzVGqv5PwNDp60aVbdm6chiQtHWbdn4362CMPuv5AmKw==" saltValue="kXHsO/vDVoZF62zsAbnAUy8NPxSLArSPN+JKcEJlaxbfkrMM8EokfkbCQg3B8rxzP9pP1CyUI/CDHPsdapvazw==" spinCount="100000" sheet="1" objects="1" scenarios="1" formatColumns="0" formatRows="0" autoFilter="0"/>
  <autoFilter ref="C97:K297"/>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sheetPr>
    <pageSetUpPr fitToPage="1"/>
  </sheetPr>
  <dimension ref="A2:BM38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5"/>
      <c r="M2" s="395"/>
      <c r="N2" s="395"/>
      <c r="O2" s="395"/>
      <c r="P2" s="395"/>
      <c r="Q2" s="395"/>
      <c r="R2" s="395"/>
      <c r="S2" s="395"/>
      <c r="T2" s="395"/>
      <c r="U2" s="395"/>
      <c r="V2" s="395"/>
      <c r="AT2" s="20" t="s">
        <v>109</v>
      </c>
    </row>
    <row r="3" spans="1:46" s="1" customFormat="1" ht="6.95" customHeight="1">
      <c r="B3" s="112"/>
      <c r="C3" s="113"/>
      <c r="D3" s="113"/>
      <c r="E3" s="113"/>
      <c r="F3" s="113"/>
      <c r="G3" s="113"/>
      <c r="H3" s="113"/>
      <c r="I3" s="113"/>
      <c r="J3" s="113"/>
      <c r="K3" s="113"/>
      <c r="L3" s="23"/>
      <c r="AT3" s="20" t="s">
        <v>82</v>
      </c>
    </row>
    <row r="4" spans="1:46" s="1" customFormat="1" ht="24.95" customHeight="1">
      <c r="B4" s="23"/>
      <c r="D4" s="114" t="s">
        <v>154</v>
      </c>
      <c r="L4" s="23"/>
      <c r="M4" s="115" t="s">
        <v>10</v>
      </c>
      <c r="AT4" s="20" t="s">
        <v>4</v>
      </c>
    </row>
    <row r="5" spans="1:46" s="1" customFormat="1" ht="6.95" customHeight="1">
      <c r="B5" s="23"/>
      <c r="L5" s="23"/>
    </row>
    <row r="6" spans="1:46" s="1" customFormat="1" ht="12" customHeight="1">
      <c r="B6" s="23"/>
      <c r="D6" s="116" t="s">
        <v>16</v>
      </c>
      <c r="L6" s="23"/>
    </row>
    <row r="7" spans="1:46" s="1" customFormat="1" ht="16.5" customHeight="1">
      <c r="B7" s="23"/>
      <c r="E7" s="413" t="str">
        <f>'Rekapitulace stavby'!K6</f>
        <v>Mateřská škola Brno, Kikrleho</v>
      </c>
      <c r="F7" s="414"/>
      <c r="G7" s="414"/>
      <c r="H7" s="414"/>
      <c r="L7" s="23"/>
    </row>
    <row r="8" spans="1:46" ht="12.75">
      <c r="B8" s="23"/>
      <c r="D8" s="116" t="s">
        <v>168</v>
      </c>
      <c r="L8" s="23"/>
    </row>
    <row r="9" spans="1:46" s="1" customFormat="1" ht="16.5" customHeight="1">
      <c r="B9" s="23"/>
      <c r="E9" s="413" t="s">
        <v>172</v>
      </c>
      <c r="F9" s="395"/>
      <c r="G9" s="395"/>
      <c r="H9" s="395"/>
      <c r="L9" s="23"/>
    </row>
    <row r="10" spans="1:46" s="1" customFormat="1" ht="12" customHeight="1">
      <c r="B10" s="23"/>
      <c r="D10" s="116" t="s">
        <v>176</v>
      </c>
      <c r="L10" s="23"/>
    </row>
    <row r="11" spans="1:46" s="2" customFormat="1" ht="16.5" customHeight="1">
      <c r="A11" s="37"/>
      <c r="B11" s="42"/>
      <c r="C11" s="37"/>
      <c r="D11" s="37"/>
      <c r="E11" s="423" t="s">
        <v>4347</v>
      </c>
      <c r="F11" s="415"/>
      <c r="G11" s="415"/>
      <c r="H11" s="415"/>
      <c r="I11" s="37"/>
      <c r="J11" s="37"/>
      <c r="K11" s="37"/>
      <c r="L11" s="117"/>
      <c r="S11" s="37"/>
      <c r="T11" s="37"/>
      <c r="U11" s="37"/>
      <c r="V11" s="37"/>
      <c r="W11" s="37"/>
      <c r="X11" s="37"/>
      <c r="Y11" s="37"/>
      <c r="Z11" s="37"/>
      <c r="AA11" s="37"/>
      <c r="AB11" s="37"/>
      <c r="AC11" s="37"/>
      <c r="AD11" s="37"/>
      <c r="AE11" s="37"/>
    </row>
    <row r="12" spans="1:46" s="2" customFormat="1" ht="12" customHeight="1">
      <c r="A12" s="37"/>
      <c r="B12" s="42"/>
      <c r="C12" s="37"/>
      <c r="D12" s="116" t="s">
        <v>4348</v>
      </c>
      <c r="E12" s="37"/>
      <c r="F12" s="37"/>
      <c r="G12" s="37"/>
      <c r="H12" s="37"/>
      <c r="I12" s="37"/>
      <c r="J12" s="37"/>
      <c r="K12" s="37"/>
      <c r="L12" s="117"/>
      <c r="S12" s="37"/>
      <c r="T12" s="37"/>
      <c r="U12" s="37"/>
      <c r="V12" s="37"/>
      <c r="W12" s="37"/>
      <c r="X12" s="37"/>
      <c r="Y12" s="37"/>
      <c r="Z12" s="37"/>
      <c r="AA12" s="37"/>
      <c r="AB12" s="37"/>
      <c r="AC12" s="37"/>
      <c r="AD12" s="37"/>
      <c r="AE12" s="37"/>
    </row>
    <row r="13" spans="1:46" s="2" customFormat="1" ht="16.5" customHeight="1">
      <c r="A13" s="37"/>
      <c r="B13" s="42"/>
      <c r="C13" s="37"/>
      <c r="D13" s="37"/>
      <c r="E13" s="416" t="s">
        <v>5650</v>
      </c>
      <c r="F13" s="415"/>
      <c r="G13" s="415"/>
      <c r="H13" s="415"/>
      <c r="I13" s="37"/>
      <c r="J13" s="37"/>
      <c r="K13" s="37"/>
      <c r="L13" s="117"/>
      <c r="S13" s="37"/>
      <c r="T13" s="37"/>
      <c r="U13" s="37"/>
      <c r="V13" s="37"/>
      <c r="W13" s="37"/>
      <c r="X13" s="37"/>
      <c r="Y13" s="37"/>
      <c r="Z13" s="37"/>
      <c r="AA13" s="37"/>
      <c r="AB13" s="37"/>
      <c r="AC13" s="37"/>
      <c r="AD13" s="37"/>
      <c r="AE13" s="37"/>
    </row>
    <row r="14" spans="1:46" s="2" customFormat="1" ht="11.25">
      <c r="A14" s="37"/>
      <c r="B14" s="42"/>
      <c r="C14" s="37"/>
      <c r="D14" s="37"/>
      <c r="E14" s="37"/>
      <c r="F14" s="37"/>
      <c r="G14" s="37"/>
      <c r="H14" s="37"/>
      <c r="I14" s="37"/>
      <c r="J14" s="37"/>
      <c r="K14" s="37"/>
      <c r="L14" s="117"/>
      <c r="S14" s="37"/>
      <c r="T14" s="37"/>
      <c r="U14" s="37"/>
      <c r="V14" s="37"/>
      <c r="W14" s="37"/>
      <c r="X14" s="37"/>
      <c r="Y14" s="37"/>
      <c r="Z14" s="37"/>
      <c r="AA14" s="37"/>
      <c r="AB14" s="37"/>
      <c r="AC14" s="37"/>
      <c r="AD14" s="37"/>
      <c r="AE14" s="37"/>
    </row>
    <row r="15" spans="1:46" s="2" customFormat="1" ht="12" customHeight="1">
      <c r="A15" s="37"/>
      <c r="B15" s="42"/>
      <c r="C15" s="37"/>
      <c r="D15" s="116" t="s">
        <v>18</v>
      </c>
      <c r="E15" s="37"/>
      <c r="F15" s="106" t="s">
        <v>19</v>
      </c>
      <c r="G15" s="37"/>
      <c r="H15" s="37"/>
      <c r="I15" s="116" t="s">
        <v>20</v>
      </c>
      <c r="J15" s="106" t="s">
        <v>21</v>
      </c>
      <c r="K15" s="37"/>
      <c r="L15" s="117"/>
      <c r="S15" s="37"/>
      <c r="T15" s="37"/>
      <c r="U15" s="37"/>
      <c r="V15" s="37"/>
      <c r="W15" s="37"/>
      <c r="X15" s="37"/>
      <c r="Y15" s="37"/>
      <c r="Z15" s="37"/>
      <c r="AA15" s="37"/>
      <c r="AB15" s="37"/>
      <c r="AC15" s="37"/>
      <c r="AD15" s="37"/>
      <c r="AE15" s="37"/>
    </row>
    <row r="16" spans="1:46" s="2" customFormat="1" ht="12" customHeight="1">
      <c r="A16" s="37"/>
      <c r="B16" s="42"/>
      <c r="C16" s="37"/>
      <c r="D16" s="116" t="s">
        <v>22</v>
      </c>
      <c r="E16" s="37"/>
      <c r="F16" s="106" t="s">
        <v>23</v>
      </c>
      <c r="G16" s="37"/>
      <c r="H16" s="37"/>
      <c r="I16" s="116" t="s">
        <v>24</v>
      </c>
      <c r="J16" s="118" t="str">
        <f>'Rekapitulace stavby'!AN8</f>
        <v>23. 7. 2024</v>
      </c>
      <c r="K16" s="37"/>
      <c r="L16" s="117"/>
      <c r="S16" s="37"/>
      <c r="T16" s="37"/>
      <c r="U16" s="37"/>
      <c r="V16" s="37"/>
      <c r="W16" s="37"/>
      <c r="X16" s="37"/>
      <c r="Y16" s="37"/>
      <c r="Z16" s="37"/>
      <c r="AA16" s="37"/>
      <c r="AB16" s="37"/>
      <c r="AC16" s="37"/>
      <c r="AD16" s="37"/>
      <c r="AE16" s="37"/>
    </row>
    <row r="17" spans="1:31" s="2" customFormat="1" ht="10.9" customHeight="1">
      <c r="A17" s="37"/>
      <c r="B17" s="42"/>
      <c r="C17" s="37"/>
      <c r="D17" s="37"/>
      <c r="E17" s="37"/>
      <c r="F17" s="37"/>
      <c r="G17" s="37"/>
      <c r="H17" s="37"/>
      <c r="I17" s="37"/>
      <c r="J17" s="37"/>
      <c r="K17" s="37"/>
      <c r="L17" s="117"/>
      <c r="S17" s="37"/>
      <c r="T17" s="37"/>
      <c r="U17" s="37"/>
      <c r="V17" s="37"/>
      <c r="W17" s="37"/>
      <c r="X17" s="37"/>
      <c r="Y17" s="37"/>
      <c r="Z17" s="37"/>
      <c r="AA17" s="37"/>
      <c r="AB17" s="37"/>
      <c r="AC17" s="37"/>
      <c r="AD17" s="37"/>
      <c r="AE17" s="37"/>
    </row>
    <row r="18" spans="1:31" s="2" customFormat="1" ht="12" customHeight="1">
      <c r="A18" s="37"/>
      <c r="B18" s="42"/>
      <c r="C18" s="37"/>
      <c r="D18" s="116" t="s">
        <v>26</v>
      </c>
      <c r="E18" s="37"/>
      <c r="F18" s="37"/>
      <c r="G18" s="37"/>
      <c r="H18" s="37"/>
      <c r="I18" s="116" t="s">
        <v>27</v>
      </c>
      <c r="J18" s="106" t="s">
        <v>21</v>
      </c>
      <c r="K18" s="37"/>
      <c r="L18" s="117"/>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6" t="s">
        <v>29</v>
      </c>
      <c r="J19" s="106" t="s">
        <v>21</v>
      </c>
      <c r="K19" s="37"/>
      <c r="L19" s="117"/>
      <c r="S19" s="37"/>
      <c r="T19" s="37"/>
      <c r="U19" s="37"/>
      <c r="V19" s="37"/>
      <c r="W19" s="37"/>
      <c r="X19" s="37"/>
      <c r="Y19" s="37"/>
      <c r="Z19" s="37"/>
      <c r="AA19" s="37"/>
      <c r="AB19" s="37"/>
      <c r="AC19" s="37"/>
      <c r="AD19" s="37"/>
      <c r="AE19" s="37"/>
    </row>
    <row r="20" spans="1:31" s="2" customFormat="1" ht="6.95" customHeight="1">
      <c r="A20" s="37"/>
      <c r="B20" s="42"/>
      <c r="C20" s="37"/>
      <c r="D20" s="37"/>
      <c r="E20" s="37"/>
      <c r="F20" s="37"/>
      <c r="G20" s="37"/>
      <c r="H20" s="37"/>
      <c r="I20" s="37"/>
      <c r="J20" s="37"/>
      <c r="K20" s="37"/>
      <c r="L20" s="117"/>
      <c r="S20" s="37"/>
      <c r="T20" s="37"/>
      <c r="U20" s="37"/>
      <c r="V20" s="37"/>
      <c r="W20" s="37"/>
      <c r="X20" s="37"/>
      <c r="Y20" s="37"/>
      <c r="Z20" s="37"/>
      <c r="AA20" s="37"/>
      <c r="AB20" s="37"/>
      <c r="AC20" s="37"/>
      <c r="AD20" s="37"/>
      <c r="AE20" s="37"/>
    </row>
    <row r="21" spans="1:31" s="2" customFormat="1" ht="12" customHeight="1">
      <c r="A21" s="37"/>
      <c r="B21" s="42"/>
      <c r="C21" s="37"/>
      <c r="D21" s="116" t="s">
        <v>30</v>
      </c>
      <c r="E21" s="37"/>
      <c r="F21" s="37"/>
      <c r="G21" s="37"/>
      <c r="H21" s="37"/>
      <c r="I21" s="116" t="s">
        <v>27</v>
      </c>
      <c r="J21" s="33" t="str">
        <f>'Rekapitulace stavby'!AN13</f>
        <v>Vyplň údaj</v>
      </c>
      <c r="K21" s="37"/>
      <c r="L21" s="117"/>
      <c r="S21" s="37"/>
      <c r="T21" s="37"/>
      <c r="U21" s="37"/>
      <c r="V21" s="37"/>
      <c r="W21" s="37"/>
      <c r="X21" s="37"/>
      <c r="Y21" s="37"/>
      <c r="Z21" s="37"/>
      <c r="AA21" s="37"/>
      <c r="AB21" s="37"/>
      <c r="AC21" s="37"/>
      <c r="AD21" s="37"/>
      <c r="AE21" s="37"/>
    </row>
    <row r="22" spans="1:31" s="2" customFormat="1" ht="18" customHeight="1">
      <c r="A22" s="37"/>
      <c r="B22" s="42"/>
      <c r="C22" s="37"/>
      <c r="D22" s="37"/>
      <c r="E22" s="417" t="str">
        <f>'Rekapitulace stavby'!E14</f>
        <v>Vyplň údaj</v>
      </c>
      <c r="F22" s="418"/>
      <c r="G22" s="418"/>
      <c r="H22" s="418"/>
      <c r="I22" s="116" t="s">
        <v>29</v>
      </c>
      <c r="J22" s="33" t="str">
        <f>'Rekapitulace stavby'!AN14</f>
        <v>Vyplň údaj</v>
      </c>
      <c r="K22" s="37"/>
      <c r="L22" s="117"/>
      <c r="S22" s="37"/>
      <c r="T22" s="37"/>
      <c r="U22" s="37"/>
      <c r="V22" s="37"/>
      <c r="W22" s="37"/>
      <c r="X22" s="37"/>
      <c r="Y22" s="37"/>
      <c r="Z22" s="37"/>
      <c r="AA22" s="37"/>
      <c r="AB22" s="37"/>
      <c r="AC22" s="37"/>
      <c r="AD22" s="37"/>
      <c r="AE22" s="37"/>
    </row>
    <row r="23" spans="1:31" s="2" customFormat="1" ht="6.95" customHeight="1">
      <c r="A23" s="37"/>
      <c r="B23" s="42"/>
      <c r="C23" s="37"/>
      <c r="D23" s="37"/>
      <c r="E23" s="37"/>
      <c r="F23" s="37"/>
      <c r="G23" s="37"/>
      <c r="H23" s="37"/>
      <c r="I23" s="37"/>
      <c r="J23" s="37"/>
      <c r="K23" s="37"/>
      <c r="L23" s="117"/>
      <c r="S23" s="37"/>
      <c r="T23" s="37"/>
      <c r="U23" s="37"/>
      <c r="V23" s="37"/>
      <c r="W23" s="37"/>
      <c r="X23" s="37"/>
      <c r="Y23" s="37"/>
      <c r="Z23" s="37"/>
      <c r="AA23" s="37"/>
      <c r="AB23" s="37"/>
      <c r="AC23" s="37"/>
      <c r="AD23" s="37"/>
      <c r="AE23" s="37"/>
    </row>
    <row r="24" spans="1:31" s="2" customFormat="1" ht="12" customHeight="1">
      <c r="A24" s="37"/>
      <c r="B24" s="42"/>
      <c r="C24" s="37"/>
      <c r="D24" s="116" t="s">
        <v>32</v>
      </c>
      <c r="E24" s="37"/>
      <c r="F24" s="37"/>
      <c r="G24" s="37"/>
      <c r="H24" s="37"/>
      <c r="I24" s="116" t="s">
        <v>27</v>
      </c>
      <c r="J24" s="106" t="s">
        <v>21</v>
      </c>
      <c r="K24" s="37"/>
      <c r="L24" s="117"/>
      <c r="S24" s="37"/>
      <c r="T24" s="37"/>
      <c r="U24" s="37"/>
      <c r="V24" s="37"/>
      <c r="W24" s="37"/>
      <c r="X24" s="37"/>
      <c r="Y24" s="37"/>
      <c r="Z24" s="37"/>
      <c r="AA24" s="37"/>
      <c r="AB24" s="37"/>
      <c r="AC24" s="37"/>
      <c r="AD24" s="37"/>
      <c r="AE24" s="37"/>
    </row>
    <row r="25" spans="1:31" s="2" customFormat="1" ht="18" customHeight="1">
      <c r="A25" s="37"/>
      <c r="B25" s="42"/>
      <c r="C25" s="37"/>
      <c r="D25" s="37"/>
      <c r="E25" s="106" t="s">
        <v>33</v>
      </c>
      <c r="F25" s="37"/>
      <c r="G25" s="37"/>
      <c r="H25" s="37"/>
      <c r="I25" s="116" t="s">
        <v>29</v>
      </c>
      <c r="J25" s="106" t="s">
        <v>21</v>
      </c>
      <c r="K25" s="37"/>
      <c r="L25" s="117"/>
      <c r="S25" s="37"/>
      <c r="T25" s="37"/>
      <c r="U25" s="37"/>
      <c r="V25" s="37"/>
      <c r="W25" s="37"/>
      <c r="X25" s="37"/>
      <c r="Y25" s="37"/>
      <c r="Z25" s="37"/>
      <c r="AA25" s="37"/>
      <c r="AB25" s="37"/>
      <c r="AC25" s="37"/>
      <c r="AD25" s="37"/>
      <c r="AE25" s="37"/>
    </row>
    <row r="26" spans="1:31" s="2" customFormat="1" ht="6.95" customHeight="1">
      <c r="A26" s="37"/>
      <c r="B26" s="42"/>
      <c r="C26" s="37"/>
      <c r="D26" s="37"/>
      <c r="E26" s="37"/>
      <c r="F26" s="37"/>
      <c r="G26" s="37"/>
      <c r="H26" s="37"/>
      <c r="I26" s="37"/>
      <c r="J26" s="37"/>
      <c r="K26" s="37"/>
      <c r="L26" s="117"/>
      <c r="S26" s="37"/>
      <c r="T26" s="37"/>
      <c r="U26" s="37"/>
      <c r="V26" s="37"/>
      <c r="W26" s="37"/>
      <c r="X26" s="37"/>
      <c r="Y26" s="37"/>
      <c r="Z26" s="37"/>
      <c r="AA26" s="37"/>
      <c r="AB26" s="37"/>
      <c r="AC26" s="37"/>
      <c r="AD26" s="37"/>
      <c r="AE26" s="37"/>
    </row>
    <row r="27" spans="1:31" s="2" customFormat="1" ht="12" customHeight="1">
      <c r="A27" s="37"/>
      <c r="B27" s="42"/>
      <c r="C27" s="37"/>
      <c r="D27" s="116" t="s">
        <v>35</v>
      </c>
      <c r="E27" s="37"/>
      <c r="F27" s="37"/>
      <c r="G27" s="37"/>
      <c r="H27" s="37"/>
      <c r="I27" s="116" t="s">
        <v>27</v>
      </c>
      <c r="J27" s="106" t="s">
        <v>21</v>
      </c>
      <c r="K27" s="37"/>
      <c r="L27" s="117"/>
      <c r="S27" s="37"/>
      <c r="T27" s="37"/>
      <c r="U27" s="37"/>
      <c r="V27" s="37"/>
      <c r="W27" s="37"/>
      <c r="X27" s="37"/>
      <c r="Y27" s="37"/>
      <c r="Z27" s="37"/>
      <c r="AA27" s="37"/>
      <c r="AB27" s="37"/>
      <c r="AC27" s="37"/>
      <c r="AD27" s="37"/>
      <c r="AE27" s="37"/>
    </row>
    <row r="28" spans="1:31" s="2" customFormat="1" ht="18" customHeight="1">
      <c r="A28" s="37"/>
      <c r="B28" s="42"/>
      <c r="C28" s="37"/>
      <c r="D28" s="37"/>
      <c r="E28" s="106" t="s">
        <v>5651</v>
      </c>
      <c r="F28" s="37"/>
      <c r="G28" s="37"/>
      <c r="H28" s="37"/>
      <c r="I28" s="116" t="s">
        <v>29</v>
      </c>
      <c r="J28" s="106" t="s">
        <v>21</v>
      </c>
      <c r="K28" s="37"/>
      <c r="L28" s="117"/>
      <c r="S28" s="37"/>
      <c r="T28" s="37"/>
      <c r="U28" s="37"/>
      <c r="V28" s="37"/>
      <c r="W28" s="37"/>
      <c r="X28" s="37"/>
      <c r="Y28" s="37"/>
      <c r="Z28" s="37"/>
      <c r="AA28" s="37"/>
      <c r="AB28" s="37"/>
      <c r="AC28" s="37"/>
      <c r="AD28" s="37"/>
      <c r="AE28" s="37"/>
    </row>
    <row r="29" spans="1:31" s="2" customFormat="1" ht="6.95" customHeight="1">
      <c r="A29" s="37"/>
      <c r="B29" s="42"/>
      <c r="C29" s="37"/>
      <c r="D29" s="37"/>
      <c r="E29" s="37"/>
      <c r="F29" s="37"/>
      <c r="G29" s="37"/>
      <c r="H29" s="37"/>
      <c r="I29" s="37"/>
      <c r="J29" s="37"/>
      <c r="K29" s="37"/>
      <c r="L29" s="117"/>
      <c r="S29" s="37"/>
      <c r="T29" s="37"/>
      <c r="U29" s="37"/>
      <c r="V29" s="37"/>
      <c r="W29" s="37"/>
      <c r="X29" s="37"/>
      <c r="Y29" s="37"/>
      <c r="Z29" s="37"/>
      <c r="AA29" s="37"/>
      <c r="AB29" s="37"/>
      <c r="AC29" s="37"/>
      <c r="AD29" s="37"/>
      <c r="AE29" s="37"/>
    </row>
    <row r="30" spans="1:31" s="2" customFormat="1" ht="12" customHeight="1">
      <c r="A30" s="37"/>
      <c r="B30" s="42"/>
      <c r="C30" s="37"/>
      <c r="D30" s="116" t="s">
        <v>37</v>
      </c>
      <c r="E30" s="37"/>
      <c r="F30" s="37"/>
      <c r="G30" s="37"/>
      <c r="H30" s="37"/>
      <c r="I30" s="37"/>
      <c r="J30" s="37"/>
      <c r="K30" s="37"/>
      <c r="L30" s="117"/>
      <c r="S30" s="37"/>
      <c r="T30" s="37"/>
      <c r="U30" s="37"/>
      <c r="V30" s="37"/>
      <c r="W30" s="37"/>
      <c r="X30" s="37"/>
      <c r="Y30" s="37"/>
      <c r="Z30" s="37"/>
      <c r="AA30" s="37"/>
      <c r="AB30" s="37"/>
      <c r="AC30" s="37"/>
      <c r="AD30" s="37"/>
      <c r="AE30" s="37"/>
    </row>
    <row r="31" spans="1:31" s="8" customFormat="1" ht="358.5" customHeight="1">
      <c r="A31" s="119"/>
      <c r="B31" s="120"/>
      <c r="C31" s="119"/>
      <c r="D31" s="119"/>
      <c r="E31" s="419" t="s">
        <v>4351</v>
      </c>
      <c r="F31" s="419"/>
      <c r="G31" s="419"/>
      <c r="H31" s="419"/>
      <c r="I31" s="119"/>
      <c r="J31" s="119"/>
      <c r="K31" s="119"/>
      <c r="L31" s="121"/>
      <c r="S31" s="119"/>
      <c r="T31" s="119"/>
      <c r="U31" s="119"/>
      <c r="V31" s="119"/>
      <c r="W31" s="119"/>
      <c r="X31" s="119"/>
      <c r="Y31" s="119"/>
      <c r="Z31" s="119"/>
      <c r="AA31" s="119"/>
      <c r="AB31" s="119"/>
      <c r="AC31" s="119"/>
      <c r="AD31" s="119"/>
      <c r="AE31" s="119"/>
    </row>
    <row r="32" spans="1:31" s="2" customFormat="1" ht="6.95" customHeight="1">
      <c r="A32" s="37"/>
      <c r="B32" s="42"/>
      <c r="C32" s="37"/>
      <c r="D32" s="37"/>
      <c r="E32" s="37"/>
      <c r="F32" s="37"/>
      <c r="G32" s="37"/>
      <c r="H32" s="37"/>
      <c r="I32" s="37"/>
      <c r="J32" s="37"/>
      <c r="K32" s="37"/>
      <c r="L32" s="117"/>
      <c r="S32" s="37"/>
      <c r="T32" s="37"/>
      <c r="U32" s="37"/>
      <c r="V32" s="37"/>
      <c r="W32" s="37"/>
      <c r="X32" s="37"/>
      <c r="Y32" s="37"/>
      <c r="Z32" s="37"/>
      <c r="AA32" s="37"/>
      <c r="AB32" s="37"/>
      <c r="AC32" s="37"/>
      <c r="AD32" s="37"/>
      <c r="AE32" s="37"/>
    </row>
    <row r="33" spans="1:31" s="2" customFormat="1" ht="6.95" customHeight="1">
      <c r="A33" s="37"/>
      <c r="B33" s="42"/>
      <c r="C33" s="37"/>
      <c r="D33" s="122"/>
      <c r="E33" s="122"/>
      <c r="F33" s="122"/>
      <c r="G33" s="122"/>
      <c r="H33" s="122"/>
      <c r="I33" s="122"/>
      <c r="J33" s="122"/>
      <c r="K33" s="122"/>
      <c r="L33" s="117"/>
      <c r="S33" s="37"/>
      <c r="T33" s="37"/>
      <c r="U33" s="37"/>
      <c r="V33" s="37"/>
      <c r="W33" s="37"/>
      <c r="X33" s="37"/>
      <c r="Y33" s="37"/>
      <c r="Z33" s="37"/>
      <c r="AA33" s="37"/>
      <c r="AB33" s="37"/>
      <c r="AC33" s="37"/>
      <c r="AD33" s="37"/>
      <c r="AE33" s="37"/>
    </row>
    <row r="34" spans="1:31" s="2" customFormat="1" ht="25.35" customHeight="1">
      <c r="A34" s="37"/>
      <c r="B34" s="42"/>
      <c r="C34" s="37"/>
      <c r="D34" s="123" t="s">
        <v>39</v>
      </c>
      <c r="E34" s="37"/>
      <c r="F34" s="37"/>
      <c r="G34" s="37"/>
      <c r="H34" s="37"/>
      <c r="I34" s="37"/>
      <c r="J34" s="124">
        <f>ROUND(J94, 2)</f>
        <v>0</v>
      </c>
      <c r="K34" s="37"/>
      <c r="L34" s="117"/>
      <c r="S34" s="37"/>
      <c r="T34" s="37"/>
      <c r="U34" s="37"/>
      <c r="V34" s="37"/>
      <c r="W34" s="37"/>
      <c r="X34" s="37"/>
      <c r="Y34" s="37"/>
      <c r="Z34" s="37"/>
      <c r="AA34" s="37"/>
      <c r="AB34" s="37"/>
      <c r="AC34" s="37"/>
      <c r="AD34" s="37"/>
      <c r="AE34" s="37"/>
    </row>
    <row r="35" spans="1:31" s="2" customFormat="1" ht="6.95" customHeight="1">
      <c r="A35" s="37"/>
      <c r="B35" s="42"/>
      <c r="C35" s="37"/>
      <c r="D35" s="122"/>
      <c r="E35" s="122"/>
      <c r="F35" s="122"/>
      <c r="G35" s="122"/>
      <c r="H35" s="122"/>
      <c r="I35" s="122"/>
      <c r="J35" s="122"/>
      <c r="K35" s="122"/>
      <c r="L35" s="117"/>
      <c r="S35" s="37"/>
      <c r="T35" s="37"/>
      <c r="U35" s="37"/>
      <c r="V35" s="37"/>
      <c r="W35" s="37"/>
      <c r="X35" s="37"/>
      <c r="Y35" s="37"/>
      <c r="Z35" s="37"/>
      <c r="AA35" s="37"/>
      <c r="AB35" s="37"/>
      <c r="AC35" s="37"/>
      <c r="AD35" s="37"/>
      <c r="AE35" s="37"/>
    </row>
    <row r="36" spans="1:31" s="2" customFormat="1" ht="14.45" customHeight="1">
      <c r="A36" s="37"/>
      <c r="B36" s="42"/>
      <c r="C36" s="37"/>
      <c r="D36" s="37"/>
      <c r="E36" s="37"/>
      <c r="F36" s="125" t="s">
        <v>41</v>
      </c>
      <c r="G36" s="37"/>
      <c r="H36" s="37"/>
      <c r="I36" s="125" t="s">
        <v>40</v>
      </c>
      <c r="J36" s="125" t="s">
        <v>42</v>
      </c>
      <c r="K36" s="37"/>
      <c r="L36" s="117"/>
      <c r="S36" s="37"/>
      <c r="T36" s="37"/>
      <c r="U36" s="37"/>
      <c r="V36" s="37"/>
      <c r="W36" s="37"/>
      <c r="X36" s="37"/>
      <c r="Y36" s="37"/>
      <c r="Z36" s="37"/>
      <c r="AA36" s="37"/>
      <c r="AB36" s="37"/>
      <c r="AC36" s="37"/>
      <c r="AD36" s="37"/>
      <c r="AE36" s="37"/>
    </row>
    <row r="37" spans="1:31" s="2" customFormat="1" ht="14.45" customHeight="1">
      <c r="A37" s="37"/>
      <c r="B37" s="42"/>
      <c r="C37" s="37"/>
      <c r="D37" s="126" t="s">
        <v>43</v>
      </c>
      <c r="E37" s="116" t="s">
        <v>44</v>
      </c>
      <c r="F37" s="127">
        <f>ROUND((SUM(BE94:BE381)),  2)</f>
        <v>0</v>
      </c>
      <c r="G37" s="37"/>
      <c r="H37" s="37"/>
      <c r="I37" s="128">
        <v>0.21</v>
      </c>
      <c r="J37" s="127">
        <f>ROUND(((SUM(BE94:BE381))*I37),  2)</f>
        <v>0</v>
      </c>
      <c r="K37" s="37"/>
      <c r="L37" s="117"/>
      <c r="S37" s="37"/>
      <c r="T37" s="37"/>
      <c r="U37" s="37"/>
      <c r="V37" s="37"/>
      <c r="W37" s="37"/>
      <c r="X37" s="37"/>
      <c r="Y37" s="37"/>
      <c r="Z37" s="37"/>
      <c r="AA37" s="37"/>
      <c r="AB37" s="37"/>
      <c r="AC37" s="37"/>
      <c r="AD37" s="37"/>
      <c r="AE37" s="37"/>
    </row>
    <row r="38" spans="1:31" s="2" customFormat="1" ht="14.45" customHeight="1">
      <c r="A38" s="37"/>
      <c r="B38" s="42"/>
      <c r="C38" s="37"/>
      <c r="D38" s="37"/>
      <c r="E38" s="116" t="s">
        <v>45</v>
      </c>
      <c r="F38" s="127">
        <f>ROUND((SUM(BF94:BF381)),  2)</f>
        <v>0</v>
      </c>
      <c r="G38" s="37"/>
      <c r="H38" s="37"/>
      <c r="I38" s="128">
        <v>0.12</v>
      </c>
      <c r="J38" s="127">
        <f>ROUND(((SUM(BF94:BF381))*I38),  2)</f>
        <v>0</v>
      </c>
      <c r="K38" s="37"/>
      <c r="L38" s="117"/>
      <c r="S38" s="37"/>
      <c r="T38" s="37"/>
      <c r="U38" s="37"/>
      <c r="V38" s="37"/>
      <c r="W38" s="37"/>
      <c r="X38" s="37"/>
      <c r="Y38" s="37"/>
      <c r="Z38" s="37"/>
      <c r="AA38" s="37"/>
      <c r="AB38" s="37"/>
      <c r="AC38" s="37"/>
      <c r="AD38" s="37"/>
      <c r="AE38" s="37"/>
    </row>
    <row r="39" spans="1:31" s="2" customFormat="1" ht="14.45" hidden="1" customHeight="1">
      <c r="A39" s="37"/>
      <c r="B39" s="42"/>
      <c r="C39" s="37"/>
      <c r="D39" s="37"/>
      <c r="E39" s="116" t="s">
        <v>46</v>
      </c>
      <c r="F39" s="127">
        <f>ROUND((SUM(BG94:BG381)),  2)</f>
        <v>0</v>
      </c>
      <c r="G39" s="37"/>
      <c r="H39" s="37"/>
      <c r="I39" s="128">
        <v>0.21</v>
      </c>
      <c r="J39" s="127">
        <f>0</f>
        <v>0</v>
      </c>
      <c r="K39" s="37"/>
      <c r="L39" s="117"/>
      <c r="S39" s="37"/>
      <c r="T39" s="37"/>
      <c r="U39" s="37"/>
      <c r="V39" s="37"/>
      <c r="W39" s="37"/>
      <c r="X39" s="37"/>
      <c r="Y39" s="37"/>
      <c r="Z39" s="37"/>
      <c r="AA39" s="37"/>
      <c r="AB39" s="37"/>
      <c r="AC39" s="37"/>
      <c r="AD39" s="37"/>
      <c r="AE39" s="37"/>
    </row>
    <row r="40" spans="1:31" s="2" customFormat="1" ht="14.45" hidden="1" customHeight="1">
      <c r="A40" s="37"/>
      <c r="B40" s="42"/>
      <c r="C40" s="37"/>
      <c r="D40" s="37"/>
      <c r="E40" s="116" t="s">
        <v>47</v>
      </c>
      <c r="F40" s="127">
        <f>ROUND((SUM(BH94:BH381)),  2)</f>
        <v>0</v>
      </c>
      <c r="G40" s="37"/>
      <c r="H40" s="37"/>
      <c r="I40" s="128">
        <v>0.12</v>
      </c>
      <c r="J40" s="127">
        <f>0</f>
        <v>0</v>
      </c>
      <c r="K40" s="37"/>
      <c r="L40" s="117"/>
      <c r="S40" s="37"/>
      <c r="T40" s="37"/>
      <c r="U40" s="37"/>
      <c r="V40" s="37"/>
      <c r="W40" s="37"/>
      <c r="X40" s="37"/>
      <c r="Y40" s="37"/>
      <c r="Z40" s="37"/>
      <c r="AA40" s="37"/>
      <c r="AB40" s="37"/>
      <c r="AC40" s="37"/>
      <c r="AD40" s="37"/>
      <c r="AE40" s="37"/>
    </row>
    <row r="41" spans="1:31" s="2" customFormat="1" ht="14.45" hidden="1" customHeight="1">
      <c r="A41" s="37"/>
      <c r="B41" s="42"/>
      <c r="C41" s="37"/>
      <c r="D41" s="37"/>
      <c r="E41" s="116" t="s">
        <v>48</v>
      </c>
      <c r="F41" s="127">
        <f>ROUND((SUM(BI94:BI381)),  2)</f>
        <v>0</v>
      </c>
      <c r="G41" s="37"/>
      <c r="H41" s="37"/>
      <c r="I41" s="128">
        <v>0</v>
      </c>
      <c r="J41" s="127">
        <f>0</f>
        <v>0</v>
      </c>
      <c r="K41" s="37"/>
      <c r="L41" s="117"/>
      <c r="S41" s="37"/>
      <c r="T41" s="37"/>
      <c r="U41" s="37"/>
      <c r="V41" s="37"/>
      <c r="W41" s="37"/>
      <c r="X41" s="37"/>
      <c r="Y41" s="37"/>
      <c r="Z41" s="37"/>
      <c r="AA41" s="37"/>
      <c r="AB41" s="37"/>
      <c r="AC41" s="37"/>
      <c r="AD41" s="37"/>
      <c r="AE41" s="37"/>
    </row>
    <row r="42" spans="1:31" s="2" customFormat="1" ht="6.95" customHeight="1">
      <c r="A42" s="37"/>
      <c r="B42" s="42"/>
      <c r="C42" s="37"/>
      <c r="D42" s="37"/>
      <c r="E42" s="37"/>
      <c r="F42" s="37"/>
      <c r="G42" s="37"/>
      <c r="H42" s="37"/>
      <c r="I42" s="37"/>
      <c r="J42" s="37"/>
      <c r="K42" s="37"/>
      <c r="L42" s="117"/>
      <c r="S42" s="37"/>
      <c r="T42" s="37"/>
      <c r="U42" s="37"/>
      <c r="V42" s="37"/>
      <c r="W42" s="37"/>
      <c r="X42" s="37"/>
      <c r="Y42" s="37"/>
      <c r="Z42" s="37"/>
      <c r="AA42" s="37"/>
      <c r="AB42" s="37"/>
      <c r="AC42" s="37"/>
      <c r="AD42" s="37"/>
      <c r="AE42" s="37"/>
    </row>
    <row r="43" spans="1:31" s="2" customFormat="1" ht="25.35" customHeight="1">
      <c r="A43" s="37"/>
      <c r="B43" s="42"/>
      <c r="C43" s="129"/>
      <c r="D43" s="130" t="s">
        <v>49</v>
      </c>
      <c r="E43" s="131"/>
      <c r="F43" s="131"/>
      <c r="G43" s="132" t="s">
        <v>50</v>
      </c>
      <c r="H43" s="133" t="s">
        <v>51</v>
      </c>
      <c r="I43" s="131"/>
      <c r="J43" s="134">
        <f>SUM(J34:J41)</f>
        <v>0</v>
      </c>
      <c r="K43" s="135"/>
      <c r="L43" s="117"/>
      <c r="S43" s="37"/>
      <c r="T43" s="37"/>
      <c r="U43" s="37"/>
      <c r="V43" s="37"/>
      <c r="W43" s="37"/>
      <c r="X43" s="37"/>
      <c r="Y43" s="37"/>
      <c r="Z43" s="37"/>
      <c r="AA43" s="37"/>
      <c r="AB43" s="37"/>
      <c r="AC43" s="37"/>
      <c r="AD43" s="37"/>
      <c r="AE43" s="37"/>
    </row>
    <row r="44" spans="1:31" s="2" customFormat="1" ht="14.45" customHeight="1">
      <c r="A44" s="37"/>
      <c r="B44" s="136"/>
      <c r="C44" s="137"/>
      <c r="D44" s="137"/>
      <c r="E44" s="137"/>
      <c r="F44" s="137"/>
      <c r="G44" s="137"/>
      <c r="H44" s="137"/>
      <c r="I44" s="137"/>
      <c r="J44" s="137"/>
      <c r="K44" s="137"/>
      <c r="L44" s="117"/>
      <c r="S44" s="37"/>
      <c r="T44" s="37"/>
      <c r="U44" s="37"/>
      <c r="V44" s="37"/>
      <c r="W44" s="37"/>
      <c r="X44" s="37"/>
      <c r="Y44" s="37"/>
      <c r="Z44" s="37"/>
      <c r="AA44" s="37"/>
      <c r="AB44" s="37"/>
      <c r="AC44" s="37"/>
      <c r="AD44" s="37"/>
      <c r="AE44" s="37"/>
    </row>
    <row r="48" spans="1:31" s="2" customFormat="1" ht="6.95" customHeight="1">
      <c r="A48" s="37"/>
      <c r="B48" s="138"/>
      <c r="C48" s="139"/>
      <c r="D48" s="139"/>
      <c r="E48" s="139"/>
      <c r="F48" s="139"/>
      <c r="G48" s="139"/>
      <c r="H48" s="139"/>
      <c r="I48" s="139"/>
      <c r="J48" s="139"/>
      <c r="K48" s="139"/>
      <c r="L48" s="117"/>
      <c r="S48" s="37"/>
      <c r="T48" s="37"/>
      <c r="U48" s="37"/>
      <c r="V48" s="37"/>
      <c r="W48" s="37"/>
      <c r="X48" s="37"/>
      <c r="Y48" s="37"/>
      <c r="Z48" s="37"/>
      <c r="AA48" s="37"/>
      <c r="AB48" s="37"/>
      <c r="AC48" s="37"/>
      <c r="AD48" s="37"/>
      <c r="AE48" s="37"/>
    </row>
    <row r="49" spans="1:31" s="2" customFormat="1" ht="24.95" customHeight="1">
      <c r="A49" s="37"/>
      <c r="B49" s="38"/>
      <c r="C49" s="26" t="s">
        <v>206</v>
      </c>
      <c r="D49" s="39"/>
      <c r="E49" s="39"/>
      <c r="F49" s="39"/>
      <c r="G49" s="39"/>
      <c r="H49" s="39"/>
      <c r="I49" s="39"/>
      <c r="J49" s="39"/>
      <c r="K49" s="39"/>
      <c r="L49" s="117"/>
      <c r="S49" s="37"/>
      <c r="T49" s="37"/>
      <c r="U49" s="37"/>
      <c r="V49" s="37"/>
      <c r="W49" s="37"/>
      <c r="X49" s="37"/>
      <c r="Y49" s="37"/>
      <c r="Z49" s="37"/>
      <c r="AA49" s="37"/>
      <c r="AB49" s="37"/>
      <c r="AC49" s="37"/>
      <c r="AD49" s="37"/>
      <c r="AE49" s="37"/>
    </row>
    <row r="50" spans="1:31" s="2" customFormat="1" ht="6.95" customHeight="1">
      <c r="A50" s="37"/>
      <c r="B50" s="38"/>
      <c r="C50" s="39"/>
      <c r="D50" s="39"/>
      <c r="E50" s="39"/>
      <c r="F50" s="39"/>
      <c r="G50" s="39"/>
      <c r="H50" s="39"/>
      <c r="I50" s="39"/>
      <c r="J50" s="39"/>
      <c r="K50" s="39"/>
      <c r="L50" s="117"/>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7"/>
      <c r="S51" s="37"/>
      <c r="T51" s="37"/>
      <c r="U51" s="37"/>
      <c r="V51" s="37"/>
      <c r="W51" s="37"/>
      <c r="X51" s="37"/>
      <c r="Y51" s="37"/>
      <c r="Z51" s="37"/>
      <c r="AA51" s="37"/>
      <c r="AB51" s="37"/>
      <c r="AC51" s="37"/>
      <c r="AD51" s="37"/>
      <c r="AE51" s="37"/>
    </row>
    <row r="52" spans="1:31" s="2" customFormat="1" ht="16.5" customHeight="1">
      <c r="A52" s="37"/>
      <c r="B52" s="38"/>
      <c r="C52" s="39"/>
      <c r="D52" s="39"/>
      <c r="E52" s="420" t="str">
        <f>E7</f>
        <v>Mateřská škola Brno, Kikrleho</v>
      </c>
      <c r="F52" s="421"/>
      <c r="G52" s="421"/>
      <c r="H52" s="421"/>
      <c r="I52" s="39"/>
      <c r="J52" s="39"/>
      <c r="K52" s="39"/>
      <c r="L52" s="117"/>
      <c r="S52" s="37"/>
      <c r="T52" s="37"/>
      <c r="U52" s="37"/>
      <c r="V52" s="37"/>
      <c r="W52" s="37"/>
      <c r="X52" s="37"/>
      <c r="Y52" s="37"/>
      <c r="Z52" s="37"/>
      <c r="AA52" s="37"/>
      <c r="AB52" s="37"/>
      <c r="AC52" s="37"/>
      <c r="AD52" s="37"/>
      <c r="AE52" s="37"/>
    </row>
    <row r="53" spans="1:31" s="1" customFormat="1" ht="12" customHeight="1">
      <c r="B53" s="24"/>
      <c r="C53" s="32" t="s">
        <v>168</v>
      </c>
      <c r="D53" s="25"/>
      <c r="E53" s="25"/>
      <c r="F53" s="25"/>
      <c r="G53" s="25"/>
      <c r="H53" s="25"/>
      <c r="I53" s="25"/>
      <c r="J53" s="25"/>
      <c r="K53" s="25"/>
      <c r="L53" s="23"/>
    </row>
    <row r="54" spans="1:31" s="1" customFormat="1" ht="16.5" customHeight="1">
      <c r="B54" s="24"/>
      <c r="C54" s="25"/>
      <c r="D54" s="25"/>
      <c r="E54" s="420" t="s">
        <v>172</v>
      </c>
      <c r="F54" s="380"/>
      <c r="G54" s="380"/>
      <c r="H54" s="380"/>
      <c r="I54" s="25"/>
      <c r="J54" s="25"/>
      <c r="K54" s="25"/>
      <c r="L54" s="23"/>
    </row>
    <row r="55" spans="1:31" s="1" customFormat="1" ht="12" customHeight="1">
      <c r="B55" s="24"/>
      <c r="C55" s="32" t="s">
        <v>176</v>
      </c>
      <c r="D55" s="25"/>
      <c r="E55" s="25"/>
      <c r="F55" s="25"/>
      <c r="G55" s="25"/>
      <c r="H55" s="25"/>
      <c r="I55" s="25"/>
      <c r="J55" s="25"/>
      <c r="K55" s="25"/>
      <c r="L55" s="23"/>
    </row>
    <row r="56" spans="1:31" s="2" customFormat="1" ht="16.5" customHeight="1">
      <c r="A56" s="37"/>
      <c r="B56" s="38"/>
      <c r="C56" s="39"/>
      <c r="D56" s="39"/>
      <c r="E56" s="424" t="s">
        <v>4347</v>
      </c>
      <c r="F56" s="422"/>
      <c r="G56" s="422"/>
      <c r="H56" s="422"/>
      <c r="I56" s="39"/>
      <c r="J56" s="39"/>
      <c r="K56" s="39"/>
      <c r="L56" s="117"/>
      <c r="S56" s="37"/>
      <c r="T56" s="37"/>
      <c r="U56" s="37"/>
      <c r="V56" s="37"/>
      <c r="W56" s="37"/>
      <c r="X56" s="37"/>
      <c r="Y56" s="37"/>
      <c r="Z56" s="37"/>
      <c r="AA56" s="37"/>
      <c r="AB56" s="37"/>
      <c r="AC56" s="37"/>
      <c r="AD56" s="37"/>
      <c r="AE56" s="37"/>
    </row>
    <row r="57" spans="1:31" s="2" customFormat="1" ht="12" customHeight="1">
      <c r="A57" s="37"/>
      <c r="B57" s="38"/>
      <c r="C57" s="32" t="s">
        <v>4348</v>
      </c>
      <c r="D57" s="39"/>
      <c r="E57" s="39"/>
      <c r="F57" s="39"/>
      <c r="G57" s="39"/>
      <c r="H57" s="39"/>
      <c r="I57" s="39"/>
      <c r="J57" s="39"/>
      <c r="K57" s="39"/>
      <c r="L57" s="117"/>
      <c r="S57" s="37"/>
      <c r="T57" s="37"/>
      <c r="U57" s="37"/>
      <c r="V57" s="37"/>
      <c r="W57" s="37"/>
      <c r="X57" s="37"/>
      <c r="Y57" s="37"/>
      <c r="Z57" s="37"/>
      <c r="AA57" s="37"/>
      <c r="AB57" s="37"/>
      <c r="AC57" s="37"/>
      <c r="AD57" s="37"/>
      <c r="AE57" s="37"/>
    </row>
    <row r="58" spans="1:31" s="2" customFormat="1" ht="16.5" customHeight="1">
      <c r="A58" s="37"/>
      <c r="B58" s="38"/>
      <c r="C58" s="39"/>
      <c r="D58" s="39"/>
      <c r="E58" s="373" t="str">
        <f>E13</f>
        <v>2024/IS/06-02-14-7 - D.1.4.7-Slaboproudé elektroinstalace</v>
      </c>
      <c r="F58" s="422"/>
      <c r="G58" s="422"/>
      <c r="H58" s="422"/>
      <c r="I58" s="39"/>
      <c r="J58" s="39"/>
      <c r="K58" s="39"/>
      <c r="L58" s="117"/>
      <c r="S58" s="37"/>
      <c r="T58" s="37"/>
      <c r="U58" s="37"/>
      <c r="V58" s="37"/>
      <c r="W58" s="37"/>
      <c r="X58" s="37"/>
      <c r="Y58" s="37"/>
      <c r="Z58" s="37"/>
      <c r="AA58" s="37"/>
      <c r="AB58" s="37"/>
      <c r="AC58" s="37"/>
      <c r="AD58" s="37"/>
      <c r="AE58" s="37"/>
    </row>
    <row r="59" spans="1:31" s="2" customFormat="1" ht="6.95" customHeight="1">
      <c r="A59" s="37"/>
      <c r="B59" s="38"/>
      <c r="C59" s="39"/>
      <c r="D59" s="39"/>
      <c r="E59" s="39"/>
      <c r="F59" s="39"/>
      <c r="G59" s="39"/>
      <c r="H59" s="39"/>
      <c r="I59" s="39"/>
      <c r="J59" s="39"/>
      <c r="K59" s="39"/>
      <c r="L59" s="117"/>
      <c r="S59" s="37"/>
      <c r="T59" s="37"/>
      <c r="U59" s="37"/>
      <c r="V59" s="37"/>
      <c r="W59" s="37"/>
      <c r="X59" s="37"/>
      <c r="Y59" s="37"/>
      <c r="Z59" s="37"/>
      <c r="AA59" s="37"/>
      <c r="AB59" s="37"/>
      <c r="AC59" s="37"/>
      <c r="AD59" s="37"/>
      <c r="AE59" s="37"/>
    </row>
    <row r="60" spans="1:31" s="2" customFormat="1" ht="12" customHeight="1">
      <c r="A60" s="37"/>
      <c r="B60" s="38"/>
      <c r="C60" s="32" t="s">
        <v>22</v>
      </c>
      <c r="D60" s="39"/>
      <c r="E60" s="39"/>
      <c r="F60" s="30" t="str">
        <f>F16</f>
        <v xml:space="preserve"> </v>
      </c>
      <c r="G60" s="39"/>
      <c r="H60" s="39"/>
      <c r="I60" s="32" t="s">
        <v>24</v>
      </c>
      <c r="J60" s="62" t="str">
        <f>IF(J16="","",J16)</f>
        <v>23. 7. 2024</v>
      </c>
      <c r="K60" s="39"/>
      <c r="L60" s="117"/>
      <c r="S60" s="37"/>
      <c r="T60" s="37"/>
      <c r="U60" s="37"/>
      <c r="V60" s="37"/>
      <c r="W60" s="37"/>
      <c r="X60" s="37"/>
      <c r="Y60" s="37"/>
      <c r="Z60" s="37"/>
      <c r="AA60" s="37"/>
      <c r="AB60" s="37"/>
      <c r="AC60" s="37"/>
      <c r="AD60" s="37"/>
      <c r="AE60" s="37"/>
    </row>
    <row r="61" spans="1:31" s="2" customFormat="1" ht="6.95" customHeight="1">
      <c r="A61" s="37"/>
      <c r="B61" s="38"/>
      <c r="C61" s="39"/>
      <c r="D61" s="39"/>
      <c r="E61" s="39"/>
      <c r="F61" s="39"/>
      <c r="G61" s="39"/>
      <c r="H61" s="39"/>
      <c r="I61" s="39"/>
      <c r="J61" s="39"/>
      <c r="K61" s="39"/>
      <c r="L61" s="117"/>
      <c r="S61" s="37"/>
      <c r="T61" s="37"/>
      <c r="U61" s="37"/>
      <c r="V61" s="37"/>
      <c r="W61" s="37"/>
      <c r="X61" s="37"/>
      <c r="Y61" s="37"/>
      <c r="Z61" s="37"/>
      <c r="AA61" s="37"/>
      <c r="AB61" s="37"/>
      <c r="AC61" s="37"/>
      <c r="AD61" s="37"/>
      <c r="AE61" s="37"/>
    </row>
    <row r="62" spans="1:31" s="2" customFormat="1" ht="15.2" customHeight="1">
      <c r="A62" s="37"/>
      <c r="B62" s="38"/>
      <c r="C62" s="32" t="s">
        <v>26</v>
      </c>
      <c r="D62" s="39"/>
      <c r="E62" s="39"/>
      <c r="F62" s="30" t="str">
        <f>E19</f>
        <v>Statutární město Brno</v>
      </c>
      <c r="G62" s="39"/>
      <c r="H62" s="39"/>
      <c r="I62" s="32" t="s">
        <v>32</v>
      </c>
      <c r="J62" s="35" t="str">
        <f>E25</f>
        <v>IS-ARCH s.r.o.</v>
      </c>
      <c r="K62" s="39"/>
      <c r="L62" s="117"/>
      <c r="S62" s="37"/>
      <c r="T62" s="37"/>
      <c r="U62" s="37"/>
      <c r="V62" s="37"/>
      <c r="W62" s="37"/>
      <c r="X62" s="37"/>
      <c r="Y62" s="37"/>
      <c r="Z62" s="37"/>
      <c r="AA62" s="37"/>
      <c r="AB62" s="37"/>
      <c r="AC62" s="37"/>
      <c r="AD62" s="37"/>
      <c r="AE62" s="37"/>
    </row>
    <row r="63" spans="1:31" s="2" customFormat="1" ht="15.2" customHeight="1">
      <c r="A63" s="37"/>
      <c r="B63" s="38"/>
      <c r="C63" s="32" t="s">
        <v>30</v>
      </c>
      <c r="D63" s="39"/>
      <c r="E63" s="39"/>
      <c r="F63" s="30" t="str">
        <f>IF(E22="","",E22)</f>
        <v>Vyplň údaj</v>
      </c>
      <c r="G63" s="39"/>
      <c r="H63" s="39"/>
      <c r="I63" s="32" t="s">
        <v>35</v>
      </c>
      <c r="J63" s="35" t="str">
        <f>E28</f>
        <v>Ing.O.Tichý</v>
      </c>
      <c r="K63" s="39"/>
      <c r="L63" s="117"/>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7"/>
      <c r="S64" s="37"/>
      <c r="T64" s="37"/>
      <c r="U64" s="37"/>
      <c r="V64" s="37"/>
      <c r="W64" s="37"/>
      <c r="X64" s="37"/>
      <c r="Y64" s="37"/>
      <c r="Z64" s="37"/>
      <c r="AA64" s="37"/>
      <c r="AB64" s="37"/>
      <c r="AC64" s="37"/>
      <c r="AD64" s="37"/>
      <c r="AE64" s="37"/>
    </row>
    <row r="65" spans="1:47" s="2" customFormat="1" ht="29.25" customHeight="1">
      <c r="A65" s="37"/>
      <c r="B65" s="38"/>
      <c r="C65" s="140" t="s">
        <v>207</v>
      </c>
      <c r="D65" s="141"/>
      <c r="E65" s="141"/>
      <c r="F65" s="141"/>
      <c r="G65" s="141"/>
      <c r="H65" s="141"/>
      <c r="I65" s="141"/>
      <c r="J65" s="142" t="s">
        <v>208</v>
      </c>
      <c r="K65" s="141"/>
      <c r="L65" s="117"/>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7"/>
      <c r="S66" s="37"/>
      <c r="T66" s="37"/>
      <c r="U66" s="37"/>
      <c r="V66" s="37"/>
      <c r="W66" s="37"/>
      <c r="X66" s="37"/>
      <c r="Y66" s="37"/>
      <c r="Z66" s="37"/>
      <c r="AA66" s="37"/>
      <c r="AB66" s="37"/>
      <c r="AC66" s="37"/>
      <c r="AD66" s="37"/>
      <c r="AE66" s="37"/>
    </row>
    <row r="67" spans="1:47" s="2" customFormat="1" ht="22.9" customHeight="1">
      <c r="A67" s="37"/>
      <c r="B67" s="38"/>
      <c r="C67" s="143" t="s">
        <v>71</v>
      </c>
      <c r="D67" s="39"/>
      <c r="E67" s="39"/>
      <c r="F67" s="39"/>
      <c r="G67" s="39"/>
      <c r="H67" s="39"/>
      <c r="I67" s="39"/>
      <c r="J67" s="80">
        <f>J94</f>
        <v>0</v>
      </c>
      <c r="K67" s="39"/>
      <c r="L67" s="117"/>
      <c r="S67" s="37"/>
      <c r="T67" s="37"/>
      <c r="U67" s="37"/>
      <c r="V67" s="37"/>
      <c r="W67" s="37"/>
      <c r="X67" s="37"/>
      <c r="Y67" s="37"/>
      <c r="Z67" s="37"/>
      <c r="AA67" s="37"/>
      <c r="AB67" s="37"/>
      <c r="AC67" s="37"/>
      <c r="AD67" s="37"/>
      <c r="AE67" s="37"/>
      <c r="AU67" s="20" t="s">
        <v>209</v>
      </c>
    </row>
    <row r="68" spans="1:47" s="9" customFormat="1" ht="24.95" customHeight="1">
      <c r="B68" s="144"/>
      <c r="C68" s="145"/>
      <c r="D68" s="146" t="s">
        <v>5652</v>
      </c>
      <c r="E68" s="147"/>
      <c r="F68" s="147"/>
      <c r="G68" s="147"/>
      <c r="H68" s="147"/>
      <c r="I68" s="147"/>
      <c r="J68" s="148">
        <f>J95</f>
        <v>0</v>
      </c>
      <c r="K68" s="145"/>
      <c r="L68" s="149"/>
    </row>
    <row r="69" spans="1:47" s="9" customFormat="1" ht="24.95" customHeight="1">
      <c r="B69" s="144"/>
      <c r="C69" s="145"/>
      <c r="D69" s="146" t="s">
        <v>5653</v>
      </c>
      <c r="E69" s="147"/>
      <c r="F69" s="147"/>
      <c r="G69" s="147"/>
      <c r="H69" s="147"/>
      <c r="I69" s="147"/>
      <c r="J69" s="148">
        <f>J101</f>
        <v>0</v>
      </c>
      <c r="K69" s="145"/>
      <c r="L69" s="149"/>
    </row>
    <row r="70" spans="1:47" s="9" customFormat="1" ht="24.95" customHeight="1">
      <c r="B70" s="144"/>
      <c r="C70" s="145"/>
      <c r="D70" s="146" t="s">
        <v>5654</v>
      </c>
      <c r="E70" s="147"/>
      <c r="F70" s="147"/>
      <c r="G70" s="147"/>
      <c r="H70" s="147"/>
      <c r="I70" s="147"/>
      <c r="J70" s="148">
        <f>J104</f>
        <v>0</v>
      </c>
      <c r="K70" s="145"/>
      <c r="L70" s="149"/>
    </row>
    <row r="71" spans="1:47" s="2" customFormat="1" ht="21.75" customHeight="1">
      <c r="A71" s="37"/>
      <c r="B71" s="38"/>
      <c r="C71" s="39"/>
      <c r="D71" s="39"/>
      <c r="E71" s="39"/>
      <c r="F71" s="39"/>
      <c r="G71" s="39"/>
      <c r="H71" s="39"/>
      <c r="I71" s="39"/>
      <c r="J71" s="39"/>
      <c r="K71" s="39"/>
      <c r="L71" s="117"/>
      <c r="S71" s="37"/>
      <c r="T71" s="37"/>
      <c r="U71" s="37"/>
      <c r="V71" s="37"/>
      <c r="W71" s="37"/>
      <c r="X71" s="37"/>
      <c r="Y71" s="37"/>
      <c r="Z71" s="37"/>
      <c r="AA71" s="37"/>
      <c r="AB71" s="37"/>
      <c r="AC71" s="37"/>
      <c r="AD71" s="37"/>
      <c r="AE71" s="37"/>
    </row>
    <row r="72" spans="1:47" s="2" customFormat="1" ht="6.95" customHeight="1">
      <c r="A72" s="37"/>
      <c r="B72" s="50"/>
      <c r="C72" s="51"/>
      <c r="D72" s="51"/>
      <c r="E72" s="51"/>
      <c r="F72" s="51"/>
      <c r="G72" s="51"/>
      <c r="H72" s="51"/>
      <c r="I72" s="51"/>
      <c r="J72" s="51"/>
      <c r="K72" s="51"/>
      <c r="L72" s="117"/>
      <c r="S72" s="37"/>
      <c r="T72" s="37"/>
      <c r="U72" s="37"/>
      <c r="V72" s="37"/>
      <c r="W72" s="37"/>
      <c r="X72" s="37"/>
      <c r="Y72" s="37"/>
      <c r="Z72" s="37"/>
      <c r="AA72" s="37"/>
      <c r="AB72" s="37"/>
      <c r="AC72" s="37"/>
      <c r="AD72" s="37"/>
      <c r="AE72" s="37"/>
    </row>
    <row r="76" spans="1:47" s="2" customFormat="1" ht="6.95" customHeight="1">
      <c r="A76" s="37"/>
      <c r="B76" s="52"/>
      <c r="C76" s="53"/>
      <c r="D76" s="53"/>
      <c r="E76" s="53"/>
      <c r="F76" s="53"/>
      <c r="G76" s="53"/>
      <c r="H76" s="53"/>
      <c r="I76" s="53"/>
      <c r="J76" s="53"/>
      <c r="K76" s="53"/>
      <c r="L76" s="117"/>
      <c r="S76" s="37"/>
      <c r="T76" s="37"/>
      <c r="U76" s="37"/>
      <c r="V76" s="37"/>
      <c r="W76" s="37"/>
      <c r="X76" s="37"/>
      <c r="Y76" s="37"/>
      <c r="Z76" s="37"/>
      <c r="AA76" s="37"/>
      <c r="AB76" s="37"/>
      <c r="AC76" s="37"/>
      <c r="AD76" s="37"/>
      <c r="AE76" s="37"/>
    </row>
    <row r="77" spans="1:47" s="2" customFormat="1" ht="24.95" customHeight="1">
      <c r="A77" s="37"/>
      <c r="B77" s="38"/>
      <c r="C77" s="26" t="s">
        <v>237</v>
      </c>
      <c r="D77" s="39"/>
      <c r="E77" s="39"/>
      <c r="F77" s="39"/>
      <c r="G77" s="39"/>
      <c r="H77" s="39"/>
      <c r="I77" s="39"/>
      <c r="J77" s="39"/>
      <c r="K77" s="39"/>
      <c r="L77" s="117"/>
      <c r="S77" s="37"/>
      <c r="T77" s="37"/>
      <c r="U77" s="37"/>
      <c r="V77" s="37"/>
      <c r="W77" s="37"/>
      <c r="X77" s="37"/>
      <c r="Y77" s="37"/>
      <c r="Z77" s="37"/>
      <c r="AA77" s="37"/>
      <c r="AB77" s="37"/>
      <c r="AC77" s="37"/>
      <c r="AD77" s="37"/>
      <c r="AE77" s="37"/>
    </row>
    <row r="78" spans="1:47" s="2" customFormat="1" ht="6.95" customHeight="1">
      <c r="A78" s="37"/>
      <c r="B78" s="38"/>
      <c r="C78" s="39"/>
      <c r="D78" s="39"/>
      <c r="E78" s="39"/>
      <c r="F78" s="39"/>
      <c r="G78" s="39"/>
      <c r="H78" s="39"/>
      <c r="I78" s="39"/>
      <c r="J78" s="39"/>
      <c r="K78" s="39"/>
      <c r="L78" s="117"/>
      <c r="S78" s="37"/>
      <c r="T78" s="37"/>
      <c r="U78" s="37"/>
      <c r="V78" s="37"/>
      <c r="W78" s="37"/>
      <c r="X78" s="37"/>
      <c r="Y78" s="37"/>
      <c r="Z78" s="37"/>
      <c r="AA78" s="37"/>
      <c r="AB78" s="37"/>
      <c r="AC78" s="37"/>
      <c r="AD78" s="37"/>
      <c r="AE78" s="37"/>
    </row>
    <row r="79" spans="1:47" s="2" customFormat="1" ht="12" customHeight="1">
      <c r="A79" s="37"/>
      <c r="B79" s="38"/>
      <c r="C79" s="32" t="s">
        <v>16</v>
      </c>
      <c r="D79" s="39"/>
      <c r="E79" s="39"/>
      <c r="F79" s="39"/>
      <c r="G79" s="39"/>
      <c r="H79" s="39"/>
      <c r="I79" s="39"/>
      <c r="J79" s="39"/>
      <c r="K79" s="39"/>
      <c r="L79" s="117"/>
      <c r="S79" s="37"/>
      <c r="T79" s="37"/>
      <c r="U79" s="37"/>
      <c r="V79" s="37"/>
      <c r="W79" s="37"/>
      <c r="X79" s="37"/>
      <c r="Y79" s="37"/>
      <c r="Z79" s="37"/>
      <c r="AA79" s="37"/>
      <c r="AB79" s="37"/>
      <c r="AC79" s="37"/>
      <c r="AD79" s="37"/>
      <c r="AE79" s="37"/>
    </row>
    <row r="80" spans="1:47" s="2" customFormat="1" ht="16.5" customHeight="1">
      <c r="A80" s="37"/>
      <c r="B80" s="38"/>
      <c r="C80" s="39"/>
      <c r="D80" s="39"/>
      <c r="E80" s="420" t="str">
        <f>E7</f>
        <v>Mateřská škola Brno, Kikrleho</v>
      </c>
      <c r="F80" s="421"/>
      <c r="G80" s="421"/>
      <c r="H80" s="421"/>
      <c r="I80" s="39"/>
      <c r="J80" s="39"/>
      <c r="K80" s="39"/>
      <c r="L80" s="117"/>
      <c r="S80" s="37"/>
      <c r="T80" s="37"/>
      <c r="U80" s="37"/>
      <c r="V80" s="37"/>
      <c r="W80" s="37"/>
      <c r="X80" s="37"/>
      <c r="Y80" s="37"/>
      <c r="Z80" s="37"/>
      <c r="AA80" s="37"/>
      <c r="AB80" s="37"/>
      <c r="AC80" s="37"/>
      <c r="AD80" s="37"/>
      <c r="AE80" s="37"/>
    </row>
    <row r="81" spans="1:65" s="1" customFormat="1" ht="12" customHeight="1">
      <c r="B81" s="24"/>
      <c r="C81" s="32" t="s">
        <v>168</v>
      </c>
      <c r="D81" s="25"/>
      <c r="E81" s="25"/>
      <c r="F81" s="25"/>
      <c r="G81" s="25"/>
      <c r="H81" s="25"/>
      <c r="I81" s="25"/>
      <c r="J81" s="25"/>
      <c r="K81" s="25"/>
      <c r="L81" s="23"/>
    </row>
    <row r="82" spans="1:65" s="1" customFormat="1" ht="16.5" customHeight="1">
      <c r="B82" s="24"/>
      <c r="C82" s="25"/>
      <c r="D82" s="25"/>
      <c r="E82" s="420" t="s">
        <v>172</v>
      </c>
      <c r="F82" s="380"/>
      <c r="G82" s="380"/>
      <c r="H82" s="380"/>
      <c r="I82" s="25"/>
      <c r="J82" s="25"/>
      <c r="K82" s="25"/>
      <c r="L82" s="23"/>
    </row>
    <row r="83" spans="1:65" s="1" customFormat="1" ht="12" customHeight="1">
      <c r="B83" s="24"/>
      <c r="C83" s="32" t="s">
        <v>176</v>
      </c>
      <c r="D83" s="25"/>
      <c r="E83" s="25"/>
      <c r="F83" s="25"/>
      <c r="G83" s="25"/>
      <c r="H83" s="25"/>
      <c r="I83" s="25"/>
      <c r="J83" s="25"/>
      <c r="K83" s="25"/>
      <c r="L83" s="23"/>
    </row>
    <row r="84" spans="1:65" s="2" customFormat="1" ht="16.5" customHeight="1">
      <c r="A84" s="37"/>
      <c r="B84" s="38"/>
      <c r="C84" s="39"/>
      <c r="D84" s="39"/>
      <c r="E84" s="424" t="s">
        <v>4347</v>
      </c>
      <c r="F84" s="422"/>
      <c r="G84" s="422"/>
      <c r="H84" s="422"/>
      <c r="I84" s="39"/>
      <c r="J84" s="39"/>
      <c r="K84" s="39"/>
      <c r="L84" s="117"/>
      <c r="S84" s="37"/>
      <c r="T84" s="37"/>
      <c r="U84" s="37"/>
      <c r="V84" s="37"/>
      <c r="W84" s="37"/>
      <c r="X84" s="37"/>
      <c r="Y84" s="37"/>
      <c r="Z84" s="37"/>
      <c r="AA84" s="37"/>
      <c r="AB84" s="37"/>
      <c r="AC84" s="37"/>
      <c r="AD84" s="37"/>
      <c r="AE84" s="37"/>
    </row>
    <row r="85" spans="1:65" s="2" customFormat="1" ht="12" customHeight="1">
      <c r="A85" s="37"/>
      <c r="B85" s="38"/>
      <c r="C85" s="32" t="s">
        <v>4348</v>
      </c>
      <c r="D85" s="39"/>
      <c r="E85" s="39"/>
      <c r="F85" s="39"/>
      <c r="G85" s="39"/>
      <c r="H85" s="39"/>
      <c r="I85" s="39"/>
      <c r="J85" s="39"/>
      <c r="K85" s="39"/>
      <c r="L85" s="117"/>
      <c r="S85" s="37"/>
      <c r="T85" s="37"/>
      <c r="U85" s="37"/>
      <c r="V85" s="37"/>
      <c r="W85" s="37"/>
      <c r="X85" s="37"/>
      <c r="Y85" s="37"/>
      <c r="Z85" s="37"/>
      <c r="AA85" s="37"/>
      <c r="AB85" s="37"/>
      <c r="AC85" s="37"/>
      <c r="AD85" s="37"/>
      <c r="AE85" s="37"/>
    </row>
    <row r="86" spans="1:65" s="2" customFormat="1" ht="16.5" customHeight="1">
      <c r="A86" s="37"/>
      <c r="B86" s="38"/>
      <c r="C86" s="39"/>
      <c r="D86" s="39"/>
      <c r="E86" s="373" t="str">
        <f>E13</f>
        <v>2024/IS/06-02-14-7 - D.1.4.7-Slaboproudé elektroinstalace</v>
      </c>
      <c r="F86" s="422"/>
      <c r="G86" s="422"/>
      <c r="H86" s="422"/>
      <c r="I86" s="39"/>
      <c r="J86" s="39"/>
      <c r="K86" s="39"/>
      <c r="L86" s="117"/>
      <c r="S86" s="37"/>
      <c r="T86" s="37"/>
      <c r="U86" s="37"/>
      <c r="V86" s="37"/>
      <c r="W86" s="37"/>
      <c r="X86" s="37"/>
      <c r="Y86" s="37"/>
      <c r="Z86" s="37"/>
      <c r="AA86" s="37"/>
      <c r="AB86" s="37"/>
      <c r="AC86" s="37"/>
      <c r="AD86" s="37"/>
      <c r="AE86" s="37"/>
    </row>
    <row r="87" spans="1:65" s="2" customFormat="1" ht="6.95" customHeight="1">
      <c r="A87" s="37"/>
      <c r="B87" s="38"/>
      <c r="C87" s="39"/>
      <c r="D87" s="39"/>
      <c r="E87" s="39"/>
      <c r="F87" s="39"/>
      <c r="G87" s="39"/>
      <c r="H87" s="39"/>
      <c r="I87" s="39"/>
      <c r="J87" s="39"/>
      <c r="K87" s="39"/>
      <c r="L87" s="117"/>
      <c r="S87" s="37"/>
      <c r="T87" s="37"/>
      <c r="U87" s="37"/>
      <c r="V87" s="37"/>
      <c r="W87" s="37"/>
      <c r="X87" s="37"/>
      <c r="Y87" s="37"/>
      <c r="Z87" s="37"/>
      <c r="AA87" s="37"/>
      <c r="AB87" s="37"/>
      <c r="AC87" s="37"/>
      <c r="AD87" s="37"/>
      <c r="AE87" s="37"/>
    </row>
    <row r="88" spans="1:65" s="2" customFormat="1" ht="12" customHeight="1">
      <c r="A88" s="37"/>
      <c r="B88" s="38"/>
      <c r="C88" s="32" t="s">
        <v>22</v>
      </c>
      <c r="D88" s="39"/>
      <c r="E88" s="39"/>
      <c r="F88" s="30" t="str">
        <f>F16</f>
        <v xml:space="preserve"> </v>
      </c>
      <c r="G88" s="39"/>
      <c r="H88" s="39"/>
      <c r="I88" s="32" t="s">
        <v>24</v>
      </c>
      <c r="J88" s="62" t="str">
        <f>IF(J16="","",J16)</f>
        <v>23. 7. 2024</v>
      </c>
      <c r="K88" s="39"/>
      <c r="L88" s="117"/>
      <c r="S88" s="37"/>
      <c r="T88" s="37"/>
      <c r="U88" s="37"/>
      <c r="V88" s="37"/>
      <c r="W88" s="37"/>
      <c r="X88" s="37"/>
      <c r="Y88" s="37"/>
      <c r="Z88" s="37"/>
      <c r="AA88" s="37"/>
      <c r="AB88" s="37"/>
      <c r="AC88" s="37"/>
      <c r="AD88" s="37"/>
      <c r="AE88" s="37"/>
    </row>
    <row r="89" spans="1:65" s="2" customFormat="1" ht="6.95" customHeight="1">
      <c r="A89" s="37"/>
      <c r="B89" s="38"/>
      <c r="C89" s="39"/>
      <c r="D89" s="39"/>
      <c r="E89" s="39"/>
      <c r="F89" s="39"/>
      <c r="G89" s="39"/>
      <c r="H89" s="39"/>
      <c r="I89" s="39"/>
      <c r="J89" s="39"/>
      <c r="K89" s="39"/>
      <c r="L89" s="117"/>
      <c r="S89" s="37"/>
      <c r="T89" s="37"/>
      <c r="U89" s="37"/>
      <c r="V89" s="37"/>
      <c r="W89" s="37"/>
      <c r="X89" s="37"/>
      <c r="Y89" s="37"/>
      <c r="Z89" s="37"/>
      <c r="AA89" s="37"/>
      <c r="AB89" s="37"/>
      <c r="AC89" s="37"/>
      <c r="AD89" s="37"/>
      <c r="AE89" s="37"/>
    </row>
    <row r="90" spans="1:65" s="2" customFormat="1" ht="15.2" customHeight="1">
      <c r="A90" s="37"/>
      <c r="B90" s="38"/>
      <c r="C90" s="32" t="s">
        <v>26</v>
      </c>
      <c r="D90" s="39"/>
      <c r="E90" s="39"/>
      <c r="F90" s="30" t="str">
        <f>E19</f>
        <v>Statutární město Brno</v>
      </c>
      <c r="G90" s="39"/>
      <c r="H90" s="39"/>
      <c r="I90" s="32" t="s">
        <v>32</v>
      </c>
      <c r="J90" s="35" t="str">
        <f>E25</f>
        <v>IS-ARCH s.r.o.</v>
      </c>
      <c r="K90" s="39"/>
      <c r="L90" s="117"/>
      <c r="S90" s="37"/>
      <c r="T90" s="37"/>
      <c r="U90" s="37"/>
      <c r="V90" s="37"/>
      <c r="W90" s="37"/>
      <c r="X90" s="37"/>
      <c r="Y90" s="37"/>
      <c r="Z90" s="37"/>
      <c r="AA90" s="37"/>
      <c r="AB90" s="37"/>
      <c r="AC90" s="37"/>
      <c r="AD90" s="37"/>
      <c r="AE90" s="37"/>
    </row>
    <row r="91" spans="1:65" s="2" customFormat="1" ht="15.2" customHeight="1">
      <c r="A91" s="37"/>
      <c r="B91" s="38"/>
      <c r="C91" s="32" t="s">
        <v>30</v>
      </c>
      <c r="D91" s="39"/>
      <c r="E91" s="39"/>
      <c r="F91" s="30" t="str">
        <f>IF(E22="","",E22)</f>
        <v>Vyplň údaj</v>
      </c>
      <c r="G91" s="39"/>
      <c r="H91" s="39"/>
      <c r="I91" s="32" t="s">
        <v>35</v>
      </c>
      <c r="J91" s="35" t="str">
        <f>E28</f>
        <v>Ing.O.Tichý</v>
      </c>
      <c r="K91" s="39"/>
      <c r="L91" s="117"/>
      <c r="S91" s="37"/>
      <c r="T91" s="37"/>
      <c r="U91" s="37"/>
      <c r="V91" s="37"/>
      <c r="W91" s="37"/>
      <c r="X91" s="37"/>
      <c r="Y91" s="37"/>
      <c r="Z91" s="37"/>
      <c r="AA91" s="37"/>
      <c r="AB91" s="37"/>
      <c r="AC91" s="37"/>
      <c r="AD91" s="37"/>
      <c r="AE91" s="37"/>
    </row>
    <row r="92" spans="1:65" s="2" customFormat="1" ht="10.35" customHeight="1">
      <c r="A92" s="37"/>
      <c r="B92" s="38"/>
      <c r="C92" s="39"/>
      <c r="D92" s="39"/>
      <c r="E92" s="39"/>
      <c r="F92" s="39"/>
      <c r="G92" s="39"/>
      <c r="H92" s="39"/>
      <c r="I92" s="39"/>
      <c r="J92" s="39"/>
      <c r="K92" s="39"/>
      <c r="L92" s="117"/>
      <c r="S92" s="37"/>
      <c r="T92" s="37"/>
      <c r="U92" s="37"/>
      <c r="V92" s="37"/>
      <c r="W92" s="37"/>
      <c r="X92" s="37"/>
      <c r="Y92" s="37"/>
      <c r="Z92" s="37"/>
      <c r="AA92" s="37"/>
      <c r="AB92" s="37"/>
      <c r="AC92" s="37"/>
      <c r="AD92" s="37"/>
      <c r="AE92" s="37"/>
    </row>
    <row r="93" spans="1:65" s="11" customFormat="1" ht="29.25" customHeight="1">
      <c r="A93" s="155"/>
      <c r="B93" s="156"/>
      <c r="C93" s="157" t="s">
        <v>238</v>
      </c>
      <c r="D93" s="158" t="s">
        <v>58</v>
      </c>
      <c r="E93" s="158" t="s">
        <v>54</v>
      </c>
      <c r="F93" s="158" t="s">
        <v>55</v>
      </c>
      <c r="G93" s="158" t="s">
        <v>239</v>
      </c>
      <c r="H93" s="158" t="s">
        <v>240</v>
      </c>
      <c r="I93" s="158" t="s">
        <v>241</v>
      </c>
      <c r="J93" s="158" t="s">
        <v>208</v>
      </c>
      <c r="K93" s="159" t="s">
        <v>242</v>
      </c>
      <c r="L93" s="160"/>
      <c r="M93" s="71" t="s">
        <v>21</v>
      </c>
      <c r="N93" s="72" t="s">
        <v>43</v>
      </c>
      <c r="O93" s="72" t="s">
        <v>243</v>
      </c>
      <c r="P93" s="72" t="s">
        <v>244</v>
      </c>
      <c r="Q93" s="72" t="s">
        <v>245</v>
      </c>
      <c r="R93" s="72" t="s">
        <v>246</v>
      </c>
      <c r="S93" s="72" t="s">
        <v>247</v>
      </c>
      <c r="T93" s="73" t="s">
        <v>248</v>
      </c>
      <c r="U93" s="155"/>
      <c r="V93" s="155"/>
      <c r="W93" s="155"/>
      <c r="X93" s="155"/>
      <c r="Y93" s="155"/>
      <c r="Z93" s="155"/>
      <c r="AA93" s="155"/>
      <c r="AB93" s="155"/>
      <c r="AC93" s="155"/>
      <c r="AD93" s="155"/>
      <c r="AE93" s="155"/>
    </row>
    <row r="94" spans="1:65" s="2" customFormat="1" ht="22.9" customHeight="1">
      <c r="A94" s="37"/>
      <c r="B94" s="38"/>
      <c r="C94" s="78" t="s">
        <v>249</v>
      </c>
      <c r="D94" s="39"/>
      <c r="E94" s="39"/>
      <c r="F94" s="39"/>
      <c r="G94" s="39"/>
      <c r="H94" s="39"/>
      <c r="I94" s="39"/>
      <c r="J94" s="161">
        <f>BK94</f>
        <v>0</v>
      </c>
      <c r="K94" s="39"/>
      <c r="L94" s="42"/>
      <c r="M94" s="74"/>
      <c r="N94" s="162"/>
      <c r="O94" s="75"/>
      <c r="P94" s="163">
        <f>P95+P101+P104</f>
        <v>0</v>
      </c>
      <c r="Q94" s="75"/>
      <c r="R94" s="163">
        <f>R95+R101+R104</f>
        <v>0</v>
      </c>
      <c r="S94" s="75"/>
      <c r="T94" s="164">
        <f>T95+T101+T104</f>
        <v>0</v>
      </c>
      <c r="U94" s="37"/>
      <c r="V94" s="37"/>
      <c r="W94" s="37"/>
      <c r="X94" s="37"/>
      <c r="Y94" s="37"/>
      <c r="Z94" s="37"/>
      <c r="AA94" s="37"/>
      <c r="AB94" s="37"/>
      <c r="AC94" s="37"/>
      <c r="AD94" s="37"/>
      <c r="AE94" s="37"/>
      <c r="AT94" s="20" t="s">
        <v>72</v>
      </c>
      <c r="AU94" s="20" t="s">
        <v>209</v>
      </c>
      <c r="BK94" s="165">
        <f>BK95+BK101+BK104</f>
        <v>0</v>
      </c>
    </row>
    <row r="95" spans="1:65" s="12" customFormat="1" ht="25.9" customHeight="1">
      <c r="B95" s="166"/>
      <c r="C95" s="167"/>
      <c r="D95" s="168" t="s">
        <v>72</v>
      </c>
      <c r="E95" s="169" t="s">
        <v>1003</v>
      </c>
      <c r="F95" s="169" t="s">
        <v>5655</v>
      </c>
      <c r="G95" s="167"/>
      <c r="H95" s="167"/>
      <c r="I95" s="170"/>
      <c r="J95" s="171">
        <f>BK95</f>
        <v>0</v>
      </c>
      <c r="K95" s="167"/>
      <c r="L95" s="172"/>
      <c r="M95" s="173"/>
      <c r="N95" s="174"/>
      <c r="O95" s="174"/>
      <c r="P95" s="175">
        <f>SUM(P96:P100)</f>
        <v>0</v>
      </c>
      <c r="Q95" s="174"/>
      <c r="R95" s="175">
        <f>SUM(R96:R100)</f>
        <v>0</v>
      </c>
      <c r="S95" s="174"/>
      <c r="T95" s="176">
        <f>SUM(T96:T100)</f>
        <v>0</v>
      </c>
      <c r="AR95" s="177" t="s">
        <v>80</v>
      </c>
      <c r="AT95" s="178" t="s">
        <v>72</v>
      </c>
      <c r="AU95" s="178" t="s">
        <v>73</v>
      </c>
      <c r="AY95" s="177" t="s">
        <v>252</v>
      </c>
      <c r="BK95" s="179">
        <f>SUM(BK96:BK100)</f>
        <v>0</v>
      </c>
    </row>
    <row r="96" spans="1:65" s="2" customFormat="1" ht="16.5" customHeight="1">
      <c r="A96" s="37"/>
      <c r="B96" s="38"/>
      <c r="C96" s="182" t="s">
        <v>80</v>
      </c>
      <c r="D96" s="182" t="s">
        <v>254</v>
      </c>
      <c r="E96" s="183" t="s">
        <v>5656</v>
      </c>
      <c r="F96" s="184" t="s">
        <v>5657</v>
      </c>
      <c r="G96" s="185" t="s">
        <v>4666</v>
      </c>
      <c r="H96" s="186">
        <v>8</v>
      </c>
      <c r="I96" s="187"/>
      <c r="J96" s="188">
        <f>ROUND(I96*H96,2)</f>
        <v>0</v>
      </c>
      <c r="K96" s="184" t="s">
        <v>378</v>
      </c>
      <c r="L96" s="42"/>
      <c r="M96" s="189" t="s">
        <v>21</v>
      </c>
      <c r="N96" s="190" t="s">
        <v>44</v>
      </c>
      <c r="O96" s="67"/>
      <c r="P96" s="191">
        <f>O96*H96</f>
        <v>0</v>
      </c>
      <c r="Q96" s="191">
        <v>0</v>
      </c>
      <c r="R96" s="191">
        <f>Q96*H96</f>
        <v>0</v>
      </c>
      <c r="S96" s="191">
        <v>0</v>
      </c>
      <c r="T96" s="192">
        <f>S96*H96</f>
        <v>0</v>
      </c>
      <c r="U96" s="37"/>
      <c r="V96" s="37"/>
      <c r="W96" s="37"/>
      <c r="X96" s="37"/>
      <c r="Y96" s="37"/>
      <c r="Z96" s="37"/>
      <c r="AA96" s="37"/>
      <c r="AB96" s="37"/>
      <c r="AC96" s="37"/>
      <c r="AD96" s="37"/>
      <c r="AE96" s="37"/>
      <c r="AR96" s="193" t="s">
        <v>3856</v>
      </c>
      <c r="AT96" s="193" t="s">
        <v>254</v>
      </c>
      <c r="AU96" s="193" t="s">
        <v>80</v>
      </c>
      <c r="AY96" s="20" t="s">
        <v>252</v>
      </c>
      <c r="BE96" s="194">
        <f>IF(N96="základní",J96,0)</f>
        <v>0</v>
      </c>
      <c r="BF96" s="194">
        <f>IF(N96="snížená",J96,0)</f>
        <v>0</v>
      </c>
      <c r="BG96" s="194">
        <f>IF(N96="zákl. přenesená",J96,0)</f>
        <v>0</v>
      </c>
      <c r="BH96" s="194">
        <f>IF(N96="sníž. přenesená",J96,0)</f>
        <v>0</v>
      </c>
      <c r="BI96" s="194">
        <f>IF(N96="nulová",J96,0)</f>
        <v>0</v>
      </c>
      <c r="BJ96" s="20" t="s">
        <v>80</v>
      </c>
      <c r="BK96" s="194">
        <f>ROUND(I96*H96,2)</f>
        <v>0</v>
      </c>
      <c r="BL96" s="20" t="s">
        <v>3856</v>
      </c>
      <c r="BM96" s="193" t="s">
        <v>82</v>
      </c>
    </row>
    <row r="97" spans="1:65" s="2" customFormat="1" ht="16.5" customHeight="1">
      <c r="A97" s="37"/>
      <c r="B97" s="38"/>
      <c r="C97" s="182" t="s">
        <v>82</v>
      </c>
      <c r="D97" s="182" t="s">
        <v>254</v>
      </c>
      <c r="E97" s="183" t="s">
        <v>5658</v>
      </c>
      <c r="F97" s="184" t="s">
        <v>5659</v>
      </c>
      <c r="G97" s="185" t="s">
        <v>4666</v>
      </c>
      <c r="H97" s="186">
        <v>18</v>
      </c>
      <c r="I97" s="187"/>
      <c r="J97" s="188">
        <f>ROUND(I97*H97,2)</f>
        <v>0</v>
      </c>
      <c r="K97" s="184" t="s">
        <v>378</v>
      </c>
      <c r="L97" s="42"/>
      <c r="M97" s="189" t="s">
        <v>21</v>
      </c>
      <c r="N97" s="190" t="s">
        <v>44</v>
      </c>
      <c r="O97" s="67"/>
      <c r="P97" s="191">
        <f>O97*H97</f>
        <v>0</v>
      </c>
      <c r="Q97" s="191">
        <v>0</v>
      </c>
      <c r="R97" s="191">
        <f>Q97*H97</f>
        <v>0</v>
      </c>
      <c r="S97" s="191">
        <v>0</v>
      </c>
      <c r="T97" s="192">
        <f>S97*H97</f>
        <v>0</v>
      </c>
      <c r="U97" s="37"/>
      <c r="V97" s="37"/>
      <c r="W97" s="37"/>
      <c r="X97" s="37"/>
      <c r="Y97" s="37"/>
      <c r="Z97" s="37"/>
      <c r="AA97" s="37"/>
      <c r="AB97" s="37"/>
      <c r="AC97" s="37"/>
      <c r="AD97" s="37"/>
      <c r="AE97" s="37"/>
      <c r="AR97" s="193" t="s">
        <v>3856</v>
      </c>
      <c r="AT97" s="193" t="s">
        <v>254</v>
      </c>
      <c r="AU97" s="193" t="s">
        <v>80</v>
      </c>
      <c r="AY97" s="20" t="s">
        <v>252</v>
      </c>
      <c r="BE97" s="194">
        <f>IF(N97="základní",J97,0)</f>
        <v>0</v>
      </c>
      <c r="BF97" s="194">
        <f>IF(N97="snížená",J97,0)</f>
        <v>0</v>
      </c>
      <c r="BG97" s="194">
        <f>IF(N97="zákl. přenesená",J97,0)</f>
        <v>0</v>
      </c>
      <c r="BH97" s="194">
        <f>IF(N97="sníž. přenesená",J97,0)</f>
        <v>0</v>
      </c>
      <c r="BI97" s="194">
        <f>IF(N97="nulová",J97,0)</f>
        <v>0</v>
      </c>
      <c r="BJ97" s="20" t="s">
        <v>80</v>
      </c>
      <c r="BK97" s="194">
        <f>ROUND(I97*H97,2)</f>
        <v>0</v>
      </c>
      <c r="BL97" s="20" t="s">
        <v>3856</v>
      </c>
      <c r="BM97" s="193" t="s">
        <v>258</v>
      </c>
    </row>
    <row r="98" spans="1:65" s="2" customFormat="1" ht="19.5">
      <c r="A98" s="37"/>
      <c r="B98" s="38"/>
      <c r="C98" s="39"/>
      <c r="D98" s="202" t="s">
        <v>275</v>
      </c>
      <c r="E98" s="39"/>
      <c r="F98" s="234" t="s">
        <v>5660</v>
      </c>
      <c r="G98" s="39"/>
      <c r="H98" s="39"/>
      <c r="I98" s="197"/>
      <c r="J98" s="39"/>
      <c r="K98" s="39"/>
      <c r="L98" s="42"/>
      <c r="M98" s="198"/>
      <c r="N98" s="199"/>
      <c r="O98" s="67"/>
      <c r="P98" s="67"/>
      <c r="Q98" s="67"/>
      <c r="R98" s="67"/>
      <c r="S98" s="67"/>
      <c r="T98" s="68"/>
      <c r="U98" s="37"/>
      <c r="V98" s="37"/>
      <c r="W98" s="37"/>
      <c r="X98" s="37"/>
      <c r="Y98" s="37"/>
      <c r="Z98" s="37"/>
      <c r="AA98" s="37"/>
      <c r="AB98" s="37"/>
      <c r="AC98" s="37"/>
      <c r="AD98" s="37"/>
      <c r="AE98" s="37"/>
      <c r="AT98" s="20" t="s">
        <v>275</v>
      </c>
      <c r="AU98" s="20" t="s">
        <v>80</v>
      </c>
    </row>
    <row r="99" spans="1:65" s="2" customFormat="1" ht="16.5" customHeight="1">
      <c r="A99" s="37"/>
      <c r="B99" s="38"/>
      <c r="C99" s="182" t="s">
        <v>93</v>
      </c>
      <c r="D99" s="182" t="s">
        <v>254</v>
      </c>
      <c r="E99" s="183" t="s">
        <v>5661</v>
      </c>
      <c r="F99" s="184" t="s">
        <v>5662</v>
      </c>
      <c r="G99" s="185" t="s">
        <v>4666</v>
      </c>
      <c r="H99" s="186">
        <v>40</v>
      </c>
      <c r="I99" s="187"/>
      <c r="J99" s="188">
        <f>ROUND(I99*H99,2)</f>
        <v>0</v>
      </c>
      <c r="K99" s="184" t="s">
        <v>378</v>
      </c>
      <c r="L99" s="42"/>
      <c r="M99" s="189" t="s">
        <v>21</v>
      </c>
      <c r="N99" s="190" t="s">
        <v>44</v>
      </c>
      <c r="O99" s="67"/>
      <c r="P99" s="191">
        <f>O99*H99</f>
        <v>0</v>
      </c>
      <c r="Q99" s="191">
        <v>0</v>
      </c>
      <c r="R99" s="191">
        <f>Q99*H99</f>
        <v>0</v>
      </c>
      <c r="S99" s="191">
        <v>0</v>
      </c>
      <c r="T99" s="192">
        <f>S99*H99</f>
        <v>0</v>
      </c>
      <c r="U99" s="37"/>
      <c r="V99" s="37"/>
      <c r="W99" s="37"/>
      <c r="X99" s="37"/>
      <c r="Y99" s="37"/>
      <c r="Z99" s="37"/>
      <c r="AA99" s="37"/>
      <c r="AB99" s="37"/>
      <c r="AC99" s="37"/>
      <c r="AD99" s="37"/>
      <c r="AE99" s="37"/>
      <c r="AR99" s="193" t="s">
        <v>3856</v>
      </c>
      <c r="AT99" s="193" t="s">
        <v>254</v>
      </c>
      <c r="AU99" s="193" t="s">
        <v>80</v>
      </c>
      <c r="AY99" s="20" t="s">
        <v>252</v>
      </c>
      <c r="BE99" s="194">
        <f>IF(N99="základní",J99,0)</f>
        <v>0</v>
      </c>
      <c r="BF99" s="194">
        <f>IF(N99="snížená",J99,0)</f>
        <v>0</v>
      </c>
      <c r="BG99" s="194">
        <f>IF(N99="zákl. přenesená",J99,0)</f>
        <v>0</v>
      </c>
      <c r="BH99" s="194">
        <f>IF(N99="sníž. přenesená",J99,0)</f>
        <v>0</v>
      </c>
      <c r="BI99" s="194">
        <f>IF(N99="nulová",J99,0)</f>
        <v>0</v>
      </c>
      <c r="BJ99" s="20" t="s">
        <v>80</v>
      </c>
      <c r="BK99" s="194">
        <f>ROUND(I99*H99,2)</f>
        <v>0</v>
      </c>
      <c r="BL99" s="20" t="s">
        <v>3856</v>
      </c>
      <c r="BM99" s="193" t="s">
        <v>311</v>
      </c>
    </row>
    <row r="100" spans="1:65" s="2" customFormat="1" ht="19.5">
      <c r="A100" s="37"/>
      <c r="B100" s="38"/>
      <c r="C100" s="39"/>
      <c r="D100" s="202" t="s">
        <v>275</v>
      </c>
      <c r="E100" s="39"/>
      <c r="F100" s="234" t="s">
        <v>5663</v>
      </c>
      <c r="G100" s="39"/>
      <c r="H100" s="39"/>
      <c r="I100" s="197"/>
      <c r="J100" s="39"/>
      <c r="K100" s="39"/>
      <c r="L100" s="42"/>
      <c r="M100" s="198"/>
      <c r="N100" s="199"/>
      <c r="O100" s="67"/>
      <c r="P100" s="67"/>
      <c r="Q100" s="67"/>
      <c r="R100" s="67"/>
      <c r="S100" s="67"/>
      <c r="T100" s="68"/>
      <c r="U100" s="37"/>
      <c r="V100" s="37"/>
      <c r="W100" s="37"/>
      <c r="X100" s="37"/>
      <c r="Y100" s="37"/>
      <c r="Z100" s="37"/>
      <c r="AA100" s="37"/>
      <c r="AB100" s="37"/>
      <c r="AC100" s="37"/>
      <c r="AD100" s="37"/>
      <c r="AE100" s="37"/>
      <c r="AT100" s="20" t="s">
        <v>275</v>
      </c>
      <c r="AU100" s="20" t="s">
        <v>80</v>
      </c>
    </row>
    <row r="101" spans="1:65" s="12" customFormat="1" ht="25.9" customHeight="1">
      <c r="B101" s="166"/>
      <c r="C101" s="167"/>
      <c r="D101" s="168" t="s">
        <v>72</v>
      </c>
      <c r="E101" s="169" t="s">
        <v>5664</v>
      </c>
      <c r="F101" s="169" t="s">
        <v>5665</v>
      </c>
      <c r="G101" s="167"/>
      <c r="H101" s="167"/>
      <c r="I101" s="170"/>
      <c r="J101" s="171">
        <f>BK101</f>
        <v>0</v>
      </c>
      <c r="K101" s="167"/>
      <c r="L101" s="172"/>
      <c r="M101" s="173"/>
      <c r="N101" s="174"/>
      <c r="O101" s="174"/>
      <c r="P101" s="175">
        <f>SUM(P102:P103)</f>
        <v>0</v>
      </c>
      <c r="Q101" s="174"/>
      <c r="R101" s="175">
        <f>SUM(R102:R103)</f>
        <v>0</v>
      </c>
      <c r="S101" s="174"/>
      <c r="T101" s="176">
        <f>SUM(T102:T103)</f>
        <v>0</v>
      </c>
      <c r="AR101" s="177" t="s">
        <v>80</v>
      </c>
      <c r="AT101" s="178" t="s">
        <v>72</v>
      </c>
      <c r="AU101" s="178" t="s">
        <v>73</v>
      </c>
      <c r="AY101" s="177" t="s">
        <v>252</v>
      </c>
      <c r="BK101" s="179">
        <f>SUM(BK102:BK103)</f>
        <v>0</v>
      </c>
    </row>
    <row r="102" spans="1:65" s="2" customFormat="1" ht="16.5" customHeight="1">
      <c r="A102" s="37"/>
      <c r="B102" s="38"/>
      <c r="C102" s="182" t="s">
        <v>258</v>
      </c>
      <c r="D102" s="182" t="s">
        <v>254</v>
      </c>
      <c r="E102" s="183" t="s">
        <v>5666</v>
      </c>
      <c r="F102" s="184" t="s">
        <v>5667</v>
      </c>
      <c r="G102" s="185" t="s">
        <v>149</v>
      </c>
      <c r="H102" s="186">
        <v>0.9</v>
      </c>
      <c r="I102" s="187"/>
      <c r="J102" s="188">
        <f>ROUND(I102*H102,2)</f>
        <v>0</v>
      </c>
      <c r="K102" s="184" t="s">
        <v>378</v>
      </c>
      <c r="L102" s="42"/>
      <c r="M102" s="189" t="s">
        <v>21</v>
      </c>
      <c r="N102" s="190" t="s">
        <v>44</v>
      </c>
      <c r="O102" s="67"/>
      <c r="P102" s="191">
        <f>O102*H102</f>
        <v>0</v>
      </c>
      <c r="Q102" s="191">
        <v>0</v>
      </c>
      <c r="R102" s="191">
        <f>Q102*H102</f>
        <v>0</v>
      </c>
      <c r="S102" s="191">
        <v>0</v>
      </c>
      <c r="T102" s="192">
        <f>S102*H102</f>
        <v>0</v>
      </c>
      <c r="U102" s="37"/>
      <c r="V102" s="37"/>
      <c r="W102" s="37"/>
      <c r="X102" s="37"/>
      <c r="Y102" s="37"/>
      <c r="Z102" s="37"/>
      <c r="AA102" s="37"/>
      <c r="AB102" s="37"/>
      <c r="AC102" s="37"/>
      <c r="AD102" s="37"/>
      <c r="AE102" s="37"/>
      <c r="AR102" s="193" t="s">
        <v>796</v>
      </c>
      <c r="AT102" s="193" t="s">
        <v>254</v>
      </c>
      <c r="AU102" s="193" t="s">
        <v>80</v>
      </c>
      <c r="AY102" s="20" t="s">
        <v>252</v>
      </c>
      <c r="BE102" s="194">
        <f>IF(N102="základní",J102,0)</f>
        <v>0</v>
      </c>
      <c r="BF102" s="194">
        <f>IF(N102="snížená",J102,0)</f>
        <v>0</v>
      </c>
      <c r="BG102" s="194">
        <f>IF(N102="zákl. přenesená",J102,0)</f>
        <v>0</v>
      </c>
      <c r="BH102" s="194">
        <f>IF(N102="sníž. přenesená",J102,0)</f>
        <v>0</v>
      </c>
      <c r="BI102" s="194">
        <f>IF(N102="nulová",J102,0)</f>
        <v>0</v>
      </c>
      <c r="BJ102" s="20" t="s">
        <v>80</v>
      </c>
      <c r="BK102" s="194">
        <f>ROUND(I102*H102,2)</f>
        <v>0</v>
      </c>
      <c r="BL102" s="20" t="s">
        <v>796</v>
      </c>
      <c r="BM102" s="193" t="s">
        <v>323</v>
      </c>
    </row>
    <row r="103" spans="1:65" s="2" customFormat="1" ht="19.5">
      <c r="A103" s="37"/>
      <c r="B103" s="38"/>
      <c r="C103" s="39"/>
      <c r="D103" s="202" t="s">
        <v>275</v>
      </c>
      <c r="E103" s="39"/>
      <c r="F103" s="234" t="s">
        <v>5668</v>
      </c>
      <c r="G103" s="39"/>
      <c r="H103" s="39"/>
      <c r="I103" s="197"/>
      <c r="J103" s="39"/>
      <c r="K103" s="39"/>
      <c r="L103" s="42"/>
      <c r="M103" s="198"/>
      <c r="N103" s="199"/>
      <c r="O103" s="67"/>
      <c r="P103" s="67"/>
      <c r="Q103" s="67"/>
      <c r="R103" s="67"/>
      <c r="S103" s="67"/>
      <c r="T103" s="68"/>
      <c r="U103" s="37"/>
      <c r="V103" s="37"/>
      <c r="W103" s="37"/>
      <c r="X103" s="37"/>
      <c r="Y103" s="37"/>
      <c r="Z103" s="37"/>
      <c r="AA103" s="37"/>
      <c r="AB103" s="37"/>
      <c r="AC103" s="37"/>
      <c r="AD103" s="37"/>
      <c r="AE103" s="37"/>
      <c r="AT103" s="20" t="s">
        <v>275</v>
      </c>
      <c r="AU103" s="20" t="s">
        <v>80</v>
      </c>
    </row>
    <row r="104" spans="1:65" s="12" customFormat="1" ht="25.9" customHeight="1">
      <c r="B104" s="166"/>
      <c r="C104" s="167"/>
      <c r="D104" s="168" t="s">
        <v>72</v>
      </c>
      <c r="E104" s="169" t="s">
        <v>5669</v>
      </c>
      <c r="F104" s="169" t="s">
        <v>5670</v>
      </c>
      <c r="G104" s="167"/>
      <c r="H104" s="167"/>
      <c r="I104" s="170"/>
      <c r="J104" s="171">
        <f>BK104</f>
        <v>0</v>
      </c>
      <c r="K104" s="167"/>
      <c r="L104" s="172"/>
      <c r="M104" s="173"/>
      <c r="N104" s="174"/>
      <c r="O104" s="174"/>
      <c r="P104" s="175">
        <f>SUM(P105:P381)</f>
        <v>0</v>
      </c>
      <c r="Q104" s="174"/>
      <c r="R104" s="175">
        <f>SUM(R105:R381)</f>
        <v>0</v>
      </c>
      <c r="S104" s="174"/>
      <c r="T104" s="176">
        <f>SUM(T105:T381)</f>
        <v>0</v>
      </c>
      <c r="AR104" s="177" t="s">
        <v>80</v>
      </c>
      <c r="AT104" s="178" t="s">
        <v>72</v>
      </c>
      <c r="AU104" s="178" t="s">
        <v>73</v>
      </c>
      <c r="AY104" s="177" t="s">
        <v>252</v>
      </c>
      <c r="BK104" s="179">
        <f>SUM(BK105:BK381)</f>
        <v>0</v>
      </c>
    </row>
    <row r="105" spans="1:65" s="2" customFormat="1" ht="16.5" customHeight="1">
      <c r="A105" s="37"/>
      <c r="B105" s="38"/>
      <c r="C105" s="182" t="s">
        <v>284</v>
      </c>
      <c r="D105" s="182" t="s">
        <v>254</v>
      </c>
      <c r="E105" s="183" t="s">
        <v>5671</v>
      </c>
      <c r="F105" s="184" t="s">
        <v>5672</v>
      </c>
      <c r="G105" s="185" t="s">
        <v>385</v>
      </c>
      <c r="H105" s="186">
        <v>15</v>
      </c>
      <c r="I105" s="187"/>
      <c r="J105" s="188">
        <f>ROUND(I105*H105,2)</f>
        <v>0</v>
      </c>
      <c r="K105" s="184" t="s">
        <v>378</v>
      </c>
      <c r="L105" s="42"/>
      <c r="M105" s="189" t="s">
        <v>21</v>
      </c>
      <c r="N105" s="190" t="s">
        <v>44</v>
      </c>
      <c r="O105" s="67"/>
      <c r="P105" s="191">
        <f>O105*H105</f>
        <v>0</v>
      </c>
      <c r="Q105" s="191">
        <v>0</v>
      </c>
      <c r="R105" s="191">
        <f>Q105*H105</f>
        <v>0</v>
      </c>
      <c r="S105" s="191">
        <v>0</v>
      </c>
      <c r="T105" s="192">
        <f>S105*H105</f>
        <v>0</v>
      </c>
      <c r="U105" s="37"/>
      <c r="V105" s="37"/>
      <c r="W105" s="37"/>
      <c r="X105" s="37"/>
      <c r="Y105" s="37"/>
      <c r="Z105" s="37"/>
      <c r="AA105" s="37"/>
      <c r="AB105" s="37"/>
      <c r="AC105" s="37"/>
      <c r="AD105" s="37"/>
      <c r="AE105" s="37"/>
      <c r="AR105" s="193" t="s">
        <v>796</v>
      </c>
      <c r="AT105" s="193" t="s">
        <v>254</v>
      </c>
      <c r="AU105" s="193" t="s">
        <v>80</v>
      </c>
      <c r="AY105" s="20" t="s">
        <v>252</v>
      </c>
      <c r="BE105" s="194">
        <f>IF(N105="základní",J105,0)</f>
        <v>0</v>
      </c>
      <c r="BF105" s="194">
        <f>IF(N105="snížená",J105,0)</f>
        <v>0</v>
      </c>
      <c r="BG105" s="194">
        <f>IF(N105="zákl. přenesená",J105,0)</f>
        <v>0</v>
      </c>
      <c r="BH105" s="194">
        <f>IF(N105="sníž. přenesená",J105,0)</f>
        <v>0</v>
      </c>
      <c r="BI105" s="194">
        <f>IF(N105="nulová",J105,0)</f>
        <v>0</v>
      </c>
      <c r="BJ105" s="20" t="s">
        <v>80</v>
      </c>
      <c r="BK105" s="194">
        <f>ROUND(I105*H105,2)</f>
        <v>0</v>
      </c>
      <c r="BL105" s="20" t="s">
        <v>796</v>
      </c>
      <c r="BM105" s="193" t="s">
        <v>337</v>
      </c>
    </row>
    <row r="106" spans="1:65" s="2" customFormat="1" ht="19.5">
      <c r="A106" s="37"/>
      <c r="B106" s="38"/>
      <c r="C106" s="39"/>
      <c r="D106" s="202" t="s">
        <v>275</v>
      </c>
      <c r="E106" s="39"/>
      <c r="F106" s="234" t="s">
        <v>5673</v>
      </c>
      <c r="G106" s="39"/>
      <c r="H106" s="39"/>
      <c r="I106" s="197"/>
      <c r="J106" s="39"/>
      <c r="K106" s="39"/>
      <c r="L106" s="42"/>
      <c r="M106" s="198"/>
      <c r="N106" s="199"/>
      <c r="O106" s="67"/>
      <c r="P106" s="67"/>
      <c r="Q106" s="67"/>
      <c r="R106" s="67"/>
      <c r="S106" s="67"/>
      <c r="T106" s="68"/>
      <c r="U106" s="37"/>
      <c r="V106" s="37"/>
      <c r="W106" s="37"/>
      <c r="X106" s="37"/>
      <c r="Y106" s="37"/>
      <c r="Z106" s="37"/>
      <c r="AA106" s="37"/>
      <c r="AB106" s="37"/>
      <c r="AC106" s="37"/>
      <c r="AD106" s="37"/>
      <c r="AE106" s="37"/>
      <c r="AT106" s="20" t="s">
        <v>275</v>
      </c>
      <c r="AU106" s="20" t="s">
        <v>80</v>
      </c>
    </row>
    <row r="107" spans="1:65" s="2" customFormat="1" ht="16.5" customHeight="1">
      <c r="A107" s="37"/>
      <c r="B107" s="38"/>
      <c r="C107" s="245" t="s">
        <v>311</v>
      </c>
      <c r="D107" s="245" t="s">
        <v>356</v>
      </c>
      <c r="E107" s="246" t="s">
        <v>5674</v>
      </c>
      <c r="F107" s="247" t="s">
        <v>5675</v>
      </c>
      <c r="G107" s="248" t="s">
        <v>385</v>
      </c>
      <c r="H107" s="249">
        <v>15</v>
      </c>
      <c r="I107" s="250"/>
      <c r="J107" s="251">
        <f>ROUND(I107*H107,2)</f>
        <v>0</v>
      </c>
      <c r="K107" s="247" t="s">
        <v>378</v>
      </c>
      <c r="L107" s="252"/>
      <c r="M107" s="253" t="s">
        <v>21</v>
      </c>
      <c r="N107" s="254" t="s">
        <v>44</v>
      </c>
      <c r="O107" s="67"/>
      <c r="P107" s="191">
        <f>O107*H107</f>
        <v>0</v>
      </c>
      <c r="Q107" s="191">
        <v>0</v>
      </c>
      <c r="R107" s="191">
        <f>Q107*H107</f>
        <v>0</v>
      </c>
      <c r="S107" s="191">
        <v>0</v>
      </c>
      <c r="T107" s="192">
        <f>S107*H107</f>
        <v>0</v>
      </c>
      <c r="U107" s="37"/>
      <c r="V107" s="37"/>
      <c r="W107" s="37"/>
      <c r="X107" s="37"/>
      <c r="Y107" s="37"/>
      <c r="Z107" s="37"/>
      <c r="AA107" s="37"/>
      <c r="AB107" s="37"/>
      <c r="AC107" s="37"/>
      <c r="AD107" s="37"/>
      <c r="AE107" s="37"/>
      <c r="AR107" s="193" t="s">
        <v>2177</v>
      </c>
      <c r="AT107" s="193" t="s">
        <v>356</v>
      </c>
      <c r="AU107" s="193" t="s">
        <v>80</v>
      </c>
      <c r="AY107" s="20" t="s">
        <v>252</v>
      </c>
      <c r="BE107" s="194">
        <f>IF(N107="základní",J107,0)</f>
        <v>0</v>
      </c>
      <c r="BF107" s="194">
        <f>IF(N107="snížená",J107,0)</f>
        <v>0</v>
      </c>
      <c r="BG107" s="194">
        <f>IF(N107="zákl. přenesená",J107,0)</f>
        <v>0</v>
      </c>
      <c r="BH107" s="194">
        <f>IF(N107="sníž. přenesená",J107,0)</f>
        <v>0</v>
      </c>
      <c r="BI107" s="194">
        <f>IF(N107="nulová",J107,0)</f>
        <v>0</v>
      </c>
      <c r="BJ107" s="20" t="s">
        <v>80</v>
      </c>
      <c r="BK107" s="194">
        <f>ROUND(I107*H107,2)</f>
        <v>0</v>
      </c>
      <c r="BL107" s="20" t="s">
        <v>796</v>
      </c>
      <c r="BM107" s="193" t="s">
        <v>8</v>
      </c>
    </row>
    <row r="108" spans="1:65" s="2" customFormat="1" ht="19.5">
      <c r="A108" s="37"/>
      <c r="B108" s="38"/>
      <c r="C108" s="39"/>
      <c r="D108" s="202" t="s">
        <v>275</v>
      </c>
      <c r="E108" s="39"/>
      <c r="F108" s="234" t="s">
        <v>5676</v>
      </c>
      <c r="G108" s="39"/>
      <c r="H108" s="39"/>
      <c r="I108" s="197"/>
      <c r="J108" s="39"/>
      <c r="K108" s="39"/>
      <c r="L108" s="42"/>
      <c r="M108" s="198"/>
      <c r="N108" s="199"/>
      <c r="O108" s="67"/>
      <c r="P108" s="67"/>
      <c r="Q108" s="67"/>
      <c r="R108" s="67"/>
      <c r="S108" s="67"/>
      <c r="T108" s="68"/>
      <c r="U108" s="37"/>
      <c r="V108" s="37"/>
      <c r="W108" s="37"/>
      <c r="X108" s="37"/>
      <c r="Y108" s="37"/>
      <c r="Z108" s="37"/>
      <c r="AA108" s="37"/>
      <c r="AB108" s="37"/>
      <c r="AC108" s="37"/>
      <c r="AD108" s="37"/>
      <c r="AE108" s="37"/>
      <c r="AT108" s="20" t="s">
        <v>275</v>
      </c>
      <c r="AU108" s="20" t="s">
        <v>80</v>
      </c>
    </row>
    <row r="109" spans="1:65" s="2" customFormat="1" ht="16.5" customHeight="1">
      <c r="A109" s="37"/>
      <c r="B109" s="38"/>
      <c r="C109" s="182" t="s">
        <v>317</v>
      </c>
      <c r="D109" s="182" t="s">
        <v>254</v>
      </c>
      <c r="E109" s="183" t="s">
        <v>5677</v>
      </c>
      <c r="F109" s="184" t="s">
        <v>5678</v>
      </c>
      <c r="G109" s="185" t="s">
        <v>385</v>
      </c>
      <c r="H109" s="186">
        <v>1850</v>
      </c>
      <c r="I109" s="187"/>
      <c r="J109" s="188">
        <f>ROUND(I109*H109,2)</f>
        <v>0</v>
      </c>
      <c r="K109" s="184" t="s">
        <v>378</v>
      </c>
      <c r="L109" s="42"/>
      <c r="M109" s="189" t="s">
        <v>21</v>
      </c>
      <c r="N109" s="190" t="s">
        <v>44</v>
      </c>
      <c r="O109" s="67"/>
      <c r="P109" s="191">
        <f>O109*H109</f>
        <v>0</v>
      </c>
      <c r="Q109" s="191">
        <v>0</v>
      </c>
      <c r="R109" s="191">
        <f>Q109*H109</f>
        <v>0</v>
      </c>
      <c r="S109" s="191">
        <v>0</v>
      </c>
      <c r="T109" s="192">
        <f>S109*H109</f>
        <v>0</v>
      </c>
      <c r="U109" s="37"/>
      <c r="V109" s="37"/>
      <c r="W109" s="37"/>
      <c r="X109" s="37"/>
      <c r="Y109" s="37"/>
      <c r="Z109" s="37"/>
      <c r="AA109" s="37"/>
      <c r="AB109" s="37"/>
      <c r="AC109" s="37"/>
      <c r="AD109" s="37"/>
      <c r="AE109" s="37"/>
      <c r="AR109" s="193" t="s">
        <v>796</v>
      </c>
      <c r="AT109" s="193" t="s">
        <v>254</v>
      </c>
      <c r="AU109" s="193" t="s">
        <v>80</v>
      </c>
      <c r="AY109" s="20" t="s">
        <v>252</v>
      </c>
      <c r="BE109" s="194">
        <f>IF(N109="základní",J109,0)</f>
        <v>0</v>
      </c>
      <c r="BF109" s="194">
        <f>IF(N109="snížená",J109,0)</f>
        <v>0</v>
      </c>
      <c r="BG109" s="194">
        <f>IF(N109="zákl. přenesená",J109,0)</f>
        <v>0</v>
      </c>
      <c r="BH109" s="194">
        <f>IF(N109="sníž. přenesená",J109,0)</f>
        <v>0</v>
      </c>
      <c r="BI109" s="194">
        <f>IF(N109="nulová",J109,0)</f>
        <v>0</v>
      </c>
      <c r="BJ109" s="20" t="s">
        <v>80</v>
      </c>
      <c r="BK109" s="194">
        <f>ROUND(I109*H109,2)</f>
        <v>0</v>
      </c>
      <c r="BL109" s="20" t="s">
        <v>796</v>
      </c>
      <c r="BM109" s="193" t="s">
        <v>364</v>
      </c>
    </row>
    <row r="110" spans="1:65" s="2" customFormat="1" ht="19.5">
      <c r="A110" s="37"/>
      <c r="B110" s="38"/>
      <c r="C110" s="39"/>
      <c r="D110" s="202" t="s">
        <v>275</v>
      </c>
      <c r="E110" s="39"/>
      <c r="F110" s="234" t="s">
        <v>5673</v>
      </c>
      <c r="G110" s="39"/>
      <c r="H110" s="39"/>
      <c r="I110" s="197"/>
      <c r="J110" s="39"/>
      <c r="K110" s="39"/>
      <c r="L110" s="42"/>
      <c r="M110" s="198"/>
      <c r="N110" s="199"/>
      <c r="O110" s="67"/>
      <c r="P110" s="67"/>
      <c r="Q110" s="67"/>
      <c r="R110" s="67"/>
      <c r="S110" s="67"/>
      <c r="T110" s="68"/>
      <c r="U110" s="37"/>
      <c r="V110" s="37"/>
      <c r="W110" s="37"/>
      <c r="X110" s="37"/>
      <c r="Y110" s="37"/>
      <c r="Z110" s="37"/>
      <c r="AA110" s="37"/>
      <c r="AB110" s="37"/>
      <c r="AC110" s="37"/>
      <c r="AD110" s="37"/>
      <c r="AE110" s="37"/>
      <c r="AT110" s="20" t="s">
        <v>275</v>
      </c>
      <c r="AU110" s="20" t="s">
        <v>80</v>
      </c>
    </row>
    <row r="111" spans="1:65" s="2" customFormat="1" ht="16.5" customHeight="1">
      <c r="A111" s="37"/>
      <c r="B111" s="38"/>
      <c r="C111" s="245" t="s">
        <v>323</v>
      </c>
      <c r="D111" s="245" t="s">
        <v>356</v>
      </c>
      <c r="E111" s="246" t="s">
        <v>5679</v>
      </c>
      <c r="F111" s="247" t="s">
        <v>5678</v>
      </c>
      <c r="G111" s="248" t="s">
        <v>3159</v>
      </c>
      <c r="H111" s="249">
        <v>1850</v>
      </c>
      <c r="I111" s="250"/>
      <c r="J111" s="251">
        <f>ROUND(I111*H111,2)</f>
        <v>0</v>
      </c>
      <c r="K111" s="247" t="s">
        <v>378</v>
      </c>
      <c r="L111" s="252"/>
      <c r="M111" s="253" t="s">
        <v>21</v>
      </c>
      <c r="N111" s="254" t="s">
        <v>44</v>
      </c>
      <c r="O111" s="67"/>
      <c r="P111" s="191">
        <f>O111*H111</f>
        <v>0</v>
      </c>
      <c r="Q111" s="191">
        <v>0</v>
      </c>
      <c r="R111" s="191">
        <f>Q111*H111</f>
        <v>0</v>
      </c>
      <c r="S111" s="191">
        <v>0</v>
      </c>
      <c r="T111" s="192">
        <f>S111*H111</f>
        <v>0</v>
      </c>
      <c r="U111" s="37"/>
      <c r="V111" s="37"/>
      <c r="W111" s="37"/>
      <c r="X111" s="37"/>
      <c r="Y111" s="37"/>
      <c r="Z111" s="37"/>
      <c r="AA111" s="37"/>
      <c r="AB111" s="37"/>
      <c r="AC111" s="37"/>
      <c r="AD111" s="37"/>
      <c r="AE111" s="37"/>
      <c r="AR111" s="193" t="s">
        <v>2177</v>
      </c>
      <c r="AT111" s="193" t="s">
        <v>356</v>
      </c>
      <c r="AU111" s="193" t="s">
        <v>80</v>
      </c>
      <c r="AY111" s="20" t="s">
        <v>252</v>
      </c>
      <c r="BE111" s="194">
        <f>IF(N111="základní",J111,0)</f>
        <v>0</v>
      </c>
      <c r="BF111" s="194">
        <f>IF(N111="snížená",J111,0)</f>
        <v>0</v>
      </c>
      <c r="BG111" s="194">
        <f>IF(N111="zákl. přenesená",J111,0)</f>
        <v>0</v>
      </c>
      <c r="BH111" s="194">
        <f>IF(N111="sníž. přenesená",J111,0)</f>
        <v>0</v>
      </c>
      <c r="BI111" s="194">
        <f>IF(N111="nulová",J111,0)</f>
        <v>0</v>
      </c>
      <c r="BJ111" s="20" t="s">
        <v>80</v>
      </c>
      <c r="BK111" s="194">
        <f>ROUND(I111*H111,2)</f>
        <v>0</v>
      </c>
      <c r="BL111" s="20" t="s">
        <v>796</v>
      </c>
      <c r="BM111" s="193" t="s">
        <v>375</v>
      </c>
    </row>
    <row r="112" spans="1:65" s="2" customFormat="1" ht="19.5">
      <c r="A112" s="37"/>
      <c r="B112" s="38"/>
      <c r="C112" s="39"/>
      <c r="D112" s="202" t="s">
        <v>275</v>
      </c>
      <c r="E112" s="39"/>
      <c r="F112" s="234" t="s">
        <v>5676</v>
      </c>
      <c r="G112" s="39"/>
      <c r="H112" s="39"/>
      <c r="I112" s="197"/>
      <c r="J112" s="39"/>
      <c r="K112" s="39"/>
      <c r="L112" s="42"/>
      <c r="M112" s="198"/>
      <c r="N112" s="199"/>
      <c r="O112" s="67"/>
      <c r="P112" s="67"/>
      <c r="Q112" s="67"/>
      <c r="R112" s="67"/>
      <c r="S112" s="67"/>
      <c r="T112" s="68"/>
      <c r="U112" s="37"/>
      <c r="V112" s="37"/>
      <c r="W112" s="37"/>
      <c r="X112" s="37"/>
      <c r="Y112" s="37"/>
      <c r="Z112" s="37"/>
      <c r="AA112" s="37"/>
      <c r="AB112" s="37"/>
      <c r="AC112" s="37"/>
      <c r="AD112" s="37"/>
      <c r="AE112" s="37"/>
      <c r="AT112" s="20" t="s">
        <v>275</v>
      </c>
      <c r="AU112" s="20" t="s">
        <v>80</v>
      </c>
    </row>
    <row r="113" spans="1:65" s="2" customFormat="1" ht="16.5" customHeight="1">
      <c r="A113" s="37"/>
      <c r="B113" s="38"/>
      <c r="C113" s="182" t="s">
        <v>329</v>
      </c>
      <c r="D113" s="182" t="s">
        <v>254</v>
      </c>
      <c r="E113" s="183" t="s">
        <v>5680</v>
      </c>
      <c r="F113" s="184" t="s">
        <v>5681</v>
      </c>
      <c r="G113" s="185" t="s">
        <v>385</v>
      </c>
      <c r="H113" s="186">
        <v>19</v>
      </c>
      <c r="I113" s="187"/>
      <c r="J113" s="188">
        <f>ROUND(I113*H113,2)</f>
        <v>0</v>
      </c>
      <c r="K113" s="184" t="s">
        <v>378</v>
      </c>
      <c r="L113" s="42"/>
      <c r="M113" s="189" t="s">
        <v>21</v>
      </c>
      <c r="N113" s="190" t="s">
        <v>44</v>
      </c>
      <c r="O113" s="67"/>
      <c r="P113" s="191">
        <f>O113*H113</f>
        <v>0</v>
      </c>
      <c r="Q113" s="191">
        <v>0</v>
      </c>
      <c r="R113" s="191">
        <f>Q113*H113</f>
        <v>0</v>
      </c>
      <c r="S113" s="191">
        <v>0</v>
      </c>
      <c r="T113" s="192">
        <f>S113*H113</f>
        <v>0</v>
      </c>
      <c r="U113" s="37"/>
      <c r="V113" s="37"/>
      <c r="W113" s="37"/>
      <c r="X113" s="37"/>
      <c r="Y113" s="37"/>
      <c r="Z113" s="37"/>
      <c r="AA113" s="37"/>
      <c r="AB113" s="37"/>
      <c r="AC113" s="37"/>
      <c r="AD113" s="37"/>
      <c r="AE113" s="37"/>
      <c r="AR113" s="193" t="s">
        <v>796</v>
      </c>
      <c r="AT113" s="193" t="s">
        <v>254</v>
      </c>
      <c r="AU113" s="193" t="s">
        <v>80</v>
      </c>
      <c r="AY113" s="20" t="s">
        <v>252</v>
      </c>
      <c r="BE113" s="194">
        <f>IF(N113="základní",J113,0)</f>
        <v>0</v>
      </c>
      <c r="BF113" s="194">
        <f>IF(N113="snížená",J113,0)</f>
        <v>0</v>
      </c>
      <c r="BG113" s="194">
        <f>IF(N113="zákl. přenesená",J113,0)</f>
        <v>0</v>
      </c>
      <c r="BH113" s="194">
        <f>IF(N113="sníž. přenesená",J113,0)</f>
        <v>0</v>
      </c>
      <c r="BI113" s="194">
        <f>IF(N113="nulová",J113,0)</f>
        <v>0</v>
      </c>
      <c r="BJ113" s="20" t="s">
        <v>80</v>
      </c>
      <c r="BK113" s="194">
        <f>ROUND(I113*H113,2)</f>
        <v>0</v>
      </c>
      <c r="BL113" s="20" t="s">
        <v>796</v>
      </c>
      <c r="BM113" s="193" t="s">
        <v>389</v>
      </c>
    </row>
    <row r="114" spans="1:65" s="2" customFormat="1" ht="16.5" customHeight="1">
      <c r="A114" s="37"/>
      <c r="B114" s="38"/>
      <c r="C114" s="182" t="s">
        <v>337</v>
      </c>
      <c r="D114" s="182" t="s">
        <v>254</v>
      </c>
      <c r="E114" s="183" t="s">
        <v>5682</v>
      </c>
      <c r="F114" s="184" t="s">
        <v>5683</v>
      </c>
      <c r="G114" s="185" t="s">
        <v>163</v>
      </c>
      <c r="H114" s="186">
        <v>190</v>
      </c>
      <c r="I114" s="187"/>
      <c r="J114" s="188">
        <f>ROUND(I114*H114,2)</f>
        <v>0</v>
      </c>
      <c r="K114" s="184" t="s">
        <v>378</v>
      </c>
      <c r="L114" s="42"/>
      <c r="M114" s="189" t="s">
        <v>21</v>
      </c>
      <c r="N114" s="190" t="s">
        <v>44</v>
      </c>
      <c r="O114" s="67"/>
      <c r="P114" s="191">
        <f>O114*H114</f>
        <v>0</v>
      </c>
      <c r="Q114" s="191">
        <v>0</v>
      </c>
      <c r="R114" s="191">
        <f>Q114*H114</f>
        <v>0</v>
      </c>
      <c r="S114" s="191">
        <v>0</v>
      </c>
      <c r="T114" s="192">
        <f>S114*H114</f>
        <v>0</v>
      </c>
      <c r="U114" s="37"/>
      <c r="V114" s="37"/>
      <c r="W114" s="37"/>
      <c r="X114" s="37"/>
      <c r="Y114" s="37"/>
      <c r="Z114" s="37"/>
      <c r="AA114" s="37"/>
      <c r="AB114" s="37"/>
      <c r="AC114" s="37"/>
      <c r="AD114" s="37"/>
      <c r="AE114" s="37"/>
      <c r="AR114" s="193" t="s">
        <v>796</v>
      </c>
      <c r="AT114" s="193" t="s">
        <v>254</v>
      </c>
      <c r="AU114" s="193" t="s">
        <v>80</v>
      </c>
      <c r="AY114" s="20" t="s">
        <v>252</v>
      </c>
      <c r="BE114" s="194">
        <f>IF(N114="základní",J114,0)</f>
        <v>0</v>
      </c>
      <c r="BF114" s="194">
        <f>IF(N114="snížená",J114,0)</f>
        <v>0</v>
      </c>
      <c r="BG114" s="194">
        <f>IF(N114="zákl. přenesená",J114,0)</f>
        <v>0</v>
      </c>
      <c r="BH114" s="194">
        <f>IF(N114="sníž. přenesená",J114,0)</f>
        <v>0</v>
      </c>
      <c r="BI114" s="194">
        <f>IF(N114="nulová",J114,0)</f>
        <v>0</v>
      </c>
      <c r="BJ114" s="20" t="s">
        <v>80</v>
      </c>
      <c r="BK114" s="194">
        <f>ROUND(I114*H114,2)</f>
        <v>0</v>
      </c>
      <c r="BL114" s="20" t="s">
        <v>796</v>
      </c>
      <c r="BM114" s="193" t="s">
        <v>404</v>
      </c>
    </row>
    <row r="115" spans="1:65" s="2" customFormat="1" ht="29.25">
      <c r="A115" s="37"/>
      <c r="B115" s="38"/>
      <c r="C115" s="39"/>
      <c r="D115" s="202" t="s">
        <v>275</v>
      </c>
      <c r="E115" s="39"/>
      <c r="F115" s="234" t="s">
        <v>5684</v>
      </c>
      <c r="G115" s="39"/>
      <c r="H115" s="39"/>
      <c r="I115" s="197"/>
      <c r="J115" s="39"/>
      <c r="K115" s="39"/>
      <c r="L115" s="42"/>
      <c r="M115" s="198"/>
      <c r="N115" s="199"/>
      <c r="O115" s="67"/>
      <c r="P115" s="67"/>
      <c r="Q115" s="67"/>
      <c r="R115" s="67"/>
      <c r="S115" s="67"/>
      <c r="T115" s="68"/>
      <c r="U115" s="37"/>
      <c r="V115" s="37"/>
      <c r="W115" s="37"/>
      <c r="X115" s="37"/>
      <c r="Y115" s="37"/>
      <c r="Z115" s="37"/>
      <c r="AA115" s="37"/>
      <c r="AB115" s="37"/>
      <c r="AC115" s="37"/>
      <c r="AD115" s="37"/>
      <c r="AE115" s="37"/>
      <c r="AT115" s="20" t="s">
        <v>275</v>
      </c>
      <c r="AU115" s="20" t="s">
        <v>80</v>
      </c>
    </row>
    <row r="116" spans="1:65" s="2" customFormat="1" ht="16.5" customHeight="1">
      <c r="A116" s="37"/>
      <c r="B116" s="38"/>
      <c r="C116" s="245" t="s">
        <v>344</v>
      </c>
      <c r="D116" s="245" t="s">
        <v>356</v>
      </c>
      <c r="E116" s="246" t="s">
        <v>5685</v>
      </c>
      <c r="F116" s="247" t="s">
        <v>5686</v>
      </c>
      <c r="G116" s="248" t="s">
        <v>163</v>
      </c>
      <c r="H116" s="249">
        <v>190</v>
      </c>
      <c r="I116" s="250"/>
      <c r="J116" s="251">
        <f>ROUND(I116*H116,2)</f>
        <v>0</v>
      </c>
      <c r="K116" s="247" t="s">
        <v>378</v>
      </c>
      <c r="L116" s="252"/>
      <c r="M116" s="253" t="s">
        <v>21</v>
      </c>
      <c r="N116" s="254" t="s">
        <v>44</v>
      </c>
      <c r="O116" s="67"/>
      <c r="P116" s="191">
        <f>O116*H116</f>
        <v>0</v>
      </c>
      <c r="Q116" s="191">
        <v>0</v>
      </c>
      <c r="R116" s="191">
        <f>Q116*H116</f>
        <v>0</v>
      </c>
      <c r="S116" s="191">
        <v>0</v>
      </c>
      <c r="T116" s="192">
        <f>S116*H116</f>
        <v>0</v>
      </c>
      <c r="U116" s="37"/>
      <c r="V116" s="37"/>
      <c r="W116" s="37"/>
      <c r="X116" s="37"/>
      <c r="Y116" s="37"/>
      <c r="Z116" s="37"/>
      <c r="AA116" s="37"/>
      <c r="AB116" s="37"/>
      <c r="AC116" s="37"/>
      <c r="AD116" s="37"/>
      <c r="AE116" s="37"/>
      <c r="AR116" s="193" t="s">
        <v>2177</v>
      </c>
      <c r="AT116" s="193" t="s">
        <v>356</v>
      </c>
      <c r="AU116" s="193" t="s">
        <v>80</v>
      </c>
      <c r="AY116" s="20" t="s">
        <v>252</v>
      </c>
      <c r="BE116" s="194">
        <f>IF(N116="základní",J116,0)</f>
        <v>0</v>
      </c>
      <c r="BF116" s="194">
        <f>IF(N116="snížená",J116,0)</f>
        <v>0</v>
      </c>
      <c r="BG116" s="194">
        <f>IF(N116="zákl. přenesená",J116,0)</f>
        <v>0</v>
      </c>
      <c r="BH116" s="194">
        <f>IF(N116="sníž. přenesená",J116,0)</f>
        <v>0</v>
      </c>
      <c r="BI116" s="194">
        <f>IF(N116="nulová",J116,0)</f>
        <v>0</v>
      </c>
      <c r="BJ116" s="20" t="s">
        <v>80</v>
      </c>
      <c r="BK116" s="194">
        <f>ROUND(I116*H116,2)</f>
        <v>0</v>
      </c>
      <c r="BL116" s="20" t="s">
        <v>796</v>
      </c>
      <c r="BM116" s="193" t="s">
        <v>414</v>
      </c>
    </row>
    <row r="117" spans="1:65" s="2" customFormat="1" ht="19.5">
      <c r="A117" s="37"/>
      <c r="B117" s="38"/>
      <c r="C117" s="39"/>
      <c r="D117" s="202" t="s">
        <v>275</v>
      </c>
      <c r="E117" s="39"/>
      <c r="F117" s="234" t="s">
        <v>5676</v>
      </c>
      <c r="G117" s="39"/>
      <c r="H117" s="39"/>
      <c r="I117" s="197"/>
      <c r="J117" s="39"/>
      <c r="K117" s="39"/>
      <c r="L117" s="42"/>
      <c r="M117" s="198"/>
      <c r="N117" s="199"/>
      <c r="O117" s="67"/>
      <c r="P117" s="67"/>
      <c r="Q117" s="67"/>
      <c r="R117" s="67"/>
      <c r="S117" s="67"/>
      <c r="T117" s="68"/>
      <c r="U117" s="37"/>
      <c r="V117" s="37"/>
      <c r="W117" s="37"/>
      <c r="X117" s="37"/>
      <c r="Y117" s="37"/>
      <c r="Z117" s="37"/>
      <c r="AA117" s="37"/>
      <c r="AB117" s="37"/>
      <c r="AC117" s="37"/>
      <c r="AD117" s="37"/>
      <c r="AE117" s="37"/>
      <c r="AT117" s="20" t="s">
        <v>275</v>
      </c>
      <c r="AU117" s="20" t="s">
        <v>80</v>
      </c>
    </row>
    <row r="118" spans="1:65" s="2" customFormat="1" ht="16.5" customHeight="1">
      <c r="A118" s="37"/>
      <c r="B118" s="38"/>
      <c r="C118" s="182" t="s">
        <v>8</v>
      </c>
      <c r="D118" s="182" t="s">
        <v>254</v>
      </c>
      <c r="E118" s="183" t="s">
        <v>5687</v>
      </c>
      <c r="F118" s="184" t="s">
        <v>5688</v>
      </c>
      <c r="G118" s="185" t="s">
        <v>163</v>
      </c>
      <c r="H118" s="186">
        <v>150</v>
      </c>
      <c r="I118" s="187"/>
      <c r="J118" s="188">
        <f>ROUND(I118*H118,2)</f>
        <v>0</v>
      </c>
      <c r="K118" s="184" t="s">
        <v>378</v>
      </c>
      <c r="L118" s="42"/>
      <c r="M118" s="189" t="s">
        <v>21</v>
      </c>
      <c r="N118" s="190" t="s">
        <v>44</v>
      </c>
      <c r="O118" s="67"/>
      <c r="P118" s="191">
        <f>O118*H118</f>
        <v>0</v>
      </c>
      <c r="Q118" s="191">
        <v>0</v>
      </c>
      <c r="R118" s="191">
        <f>Q118*H118</f>
        <v>0</v>
      </c>
      <c r="S118" s="191">
        <v>0</v>
      </c>
      <c r="T118" s="192">
        <f>S118*H118</f>
        <v>0</v>
      </c>
      <c r="U118" s="37"/>
      <c r="V118" s="37"/>
      <c r="W118" s="37"/>
      <c r="X118" s="37"/>
      <c r="Y118" s="37"/>
      <c r="Z118" s="37"/>
      <c r="AA118" s="37"/>
      <c r="AB118" s="37"/>
      <c r="AC118" s="37"/>
      <c r="AD118" s="37"/>
      <c r="AE118" s="37"/>
      <c r="AR118" s="193" t="s">
        <v>796</v>
      </c>
      <c r="AT118" s="193" t="s">
        <v>254</v>
      </c>
      <c r="AU118" s="193" t="s">
        <v>80</v>
      </c>
      <c r="AY118" s="20" t="s">
        <v>252</v>
      </c>
      <c r="BE118" s="194">
        <f>IF(N118="základní",J118,0)</f>
        <v>0</v>
      </c>
      <c r="BF118" s="194">
        <f>IF(N118="snížená",J118,0)</f>
        <v>0</v>
      </c>
      <c r="BG118" s="194">
        <f>IF(N118="zákl. přenesená",J118,0)</f>
        <v>0</v>
      </c>
      <c r="BH118" s="194">
        <f>IF(N118="sníž. přenesená",J118,0)</f>
        <v>0</v>
      </c>
      <c r="BI118" s="194">
        <f>IF(N118="nulová",J118,0)</f>
        <v>0</v>
      </c>
      <c r="BJ118" s="20" t="s">
        <v>80</v>
      </c>
      <c r="BK118" s="194">
        <f>ROUND(I118*H118,2)</f>
        <v>0</v>
      </c>
      <c r="BL118" s="20" t="s">
        <v>796</v>
      </c>
      <c r="BM118" s="193" t="s">
        <v>447</v>
      </c>
    </row>
    <row r="119" spans="1:65" s="2" customFormat="1" ht="29.25">
      <c r="A119" s="37"/>
      <c r="B119" s="38"/>
      <c r="C119" s="39"/>
      <c r="D119" s="202" t="s">
        <v>275</v>
      </c>
      <c r="E119" s="39"/>
      <c r="F119" s="234" t="s">
        <v>5689</v>
      </c>
      <c r="G119" s="39"/>
      <c r="H119" s="39"/>
      <c r="I119" s="197"/>
      <c r="J119" s="39"/>
      <c r="K119" s="39"/>
      <c r="L119" s="42"/>
      <c r="M119" s="198"/>
      <c r="N119" s="199"/>
      <c r="O119" s="67"/>
      <c r="P119" s="67"/>
      <c r="Q119" s="67"/>
      <c r="R119" s="67"/>
      <c r="S119" s="67"/>
      <c r="T119" s="68"/>
      <c r="U119" s="37"/>
      <c r="V119" s="37"/>
      <c r="W119" s="37"/>
      <c r="X119" s="37"/>
      <c r="Y119" s="37"/>
      <c r="Z119" s="37"/>
      <c r="AA119" s="37"/>
      <c r="AB119" s="37"/>
      <c r="AC119" s="37"/>
      <c r="AD119" s="37"/>
      <c r="AE119" s="37"/>
      <c r="AT119" s="20" t="s">
        <v>275</v>
      </c>
      <c r="AU119" s="20" t="s">
        <v>80</v>
      </c>
    </row>
    <row r="120" spans="1:65" s="2" customFormat="1" ht="16.5" customHeight="1">
      <c r="A120" s="37"/>
      <c r="B120" s="38"/>
      <c r="C120" s="245" t="s">
        <v>355</v>
      </c>
      <c r="D120" s="245" t="s">
        <v>356</v>
      </c>
      <c r="E120" s="246" t="s">
        <v>5690</v>
      </c>
      <c r="F120" s="247" t="s">
        <v>5691</v>
      </c>
      <c r="G120" s="248" t="s">
        <v>163</v>
      </c>
      <c r="H120" s="249">
        <v>150</v>
      </c>
      <c r="I120" s="250"/>
      <c r="J120" s="251">
        <f>ROUND(I120*H120,2)</f>
        <v>0</v>
      </c>
      <c r="K120" s="247" t="s">
        <v>378</v>
      </c>
      <c r="L120" s="252"/>
      <c r="M120" s="253" t="s">
        <v>21</v>
      </c>
      <c r="N120" s="254" t="s">
        <v>44</v>
      </c>
      <c r="O120" s="67"/>
      <c r="P120" s="191">
        <f>O120*H120</f>
        <v>0</v>
      </c>
      <c r="Q120" s="191">
        <v>0</v>
      </c>
      <c r="R120" s="191">
        <f>Q120*H120</f>
        <v>0</v>
      </c>
      <c r="S120" s="191">
        <v>0</v>
      </c>
      <c r="T120" s="192">
        <f>S120*H120</f>
        <v>0</v>
      </c>
      <c r="U120" s="37"/>
      <c r="V120" s="37"/>
      <c r="W120" s="37"/>
      <c r="X120" s="37"/>
      <c r="Y120" s="37"/>
      <c r="Z120" s="37"/>
      <c r="AA120" s="37"/>
      <c r="AB120" s="37"/>
      <c r="AC120" s="37"/>
      <c r="AD120" s="37"/>
      <c r="AE120" s="37"/>
      <c r="AR120" s="193" t="s">
        <v>2177</v>
      </c>
      <c r="AT120" s="193" t="s">
        <v>356</v>
      </c>
      <c r="AU120" s="193" t="s">
        <v>80</v>
      </c>
      <c r="AY120" s="20" t="s">
        <v>252</v>
      </c>
      <c r="BE120" s="194">
        <f>IF(N120="základní",J120,0)</f>
        <v>0</v>
      </c>
      <c r="BF120" s="194">
        <f>IF(N120="snížená",J120,0)</f>
        <v>0</v>
      </c>
      <c r="BG120" s="194">
        <f>IF(N120="zákl. přenesená",J120,0)</f>
        <v>0</v>
      </c>
      <c r="BH120" s="194">
        <f>IF(N120="sníž. přenesená",J120,0)</f>
        <v>0</v>
      </c>
      <c r="BI120" s="194">
        <f>IF(N120="nulová",J120,0)</f>
        <v>0</v>
      </c>
      <c r="BJ120" s="20" t="s">
        <v>80</v>
      </c>
      <c r="BK120" s="194">
        <f>ROUND(I120*H120,2)</f>
        <v>0</v>
      </c>
      <c r="BL120" s="20" t="s">
        <v>796</v>
      </c>
      <c r="BM120" s="193" t="s">
        <v>461</v>
      </c>
    </row>
    <row r="121" spans="1:65" s="2" customFormat="1" ht="19.5">
      <c r="A121" s="37"/>
      <c r="B121" s="38"/>
      <c r="C121" s="39"/>
      <c r="D121" s="202" t="s">
        <v>275</v>
      </c>
      <c r="E121" s="39"/>
      <c r="F121" s="234" t="s">
        <v>5676</v>
      </c>
      <c r="G121" s="39"/>
      <c r="H121" s="39"/>
      <c r="I121" s="197"/>
      <c r="J121" s="39"/>
      <c r="K121" s="39"/>
      <c r="L121" s="42"/>
      <c r="M121" s="198"/>
      <c r="N121" s="199"/>
      <c r="O121" s="67"/>
      <c r="P121" s="67"/>
      <c r="Q121" s="67"/>
      <c r="R121" s="67"/>
      <c r="S121" s="67"/>
      <c r="T121" s="68"/>
      <c r="U121" s="37"/>
      <c r="V121" s="37"/>
      <c r="W121" s="37"/>
      <c r="X121" s="37"/>
      <c r="Y121" s="37"/>
      <c r="Z121" s="37"/>
      <c r="AA121" s="37"/>
      <c r="AB121" s="37"/>
      <c r="AC121" s="37"/>
      <c r="AD121" s="37"/>
      <c r="AE121" s="37"/>
      <c r="AT121" s="20" t="s">
        <v>275</v>
      </c>
      <c r="AU121" s="20" t="s">
        <v>80</v>
      </c>
    </row>
    <row r="122" spans="1:65" s="2" customFormat="1" ht="16.5" customHeight="1">
      <c r="A122" s="37"/>
      <c r="B122" s="38"/>
      <c r="C122" s="182" t="s">
        <v>364</v>
      </c>
      <c r="D122" s="182" t="s">
        <v>254</v>
      </c>
      <c r="E122" s="183" t="s">
        <v>5692</v>
      </c>
      <c r="F122" s="184" t="s">
        <v>5693</v>
      </c>
      <c r="G122" s="185" t="s">
        <v>163</v>
      </c>
      <c r="H122" s="186">
        <v>80</v>
      </c>
      <c r="I122" s="187"/>
      <c r="J122" s="188">
        <f>ROUND(I122*H122,2)</f>
        <v>0</v>
      </c>
      <c r="K122" s="184" t="s">
        <v>378</v>
      </c>
      <c r="L122" s="42"/>
      <c r="M122" s="189" t="s">
        <v>21</v>
      </c>
      <c r="N122" s="190" t="s">
        <v>44</v>
      </c>
      <c r="O122" s="67"/>
      <c r="P122" s="191">
        <f>O122*H122</f>
        <v>0</v>
      </c>
      <c r="Q122" s="191">
        <v>0</v>
      </c>
      <c r="R122" s="191">
        <f>Q122*H122</f>
        <v>0</v>
      </c>
      <c r="S122" s="191">
        <v>0</v>
      </c>
      <c r="T122" s="192">
        <f>S122*H122</f>
        <v>0</v>
      </c>
      <c r="U122" s="37"/>
      <c r="V122" s="37"/>
      <c r="W122" s="37"/>
      <c r="X122" s="37"/>
      <c r="Y122" s="37"/>
      <c r="Z122" s="37"/>
      <c r="AA122" s="37"/>
      <c r="AB122" s="37"/>
      <c r="AC122" s="37"/>
      <c r="AD122" s="37"/>
      <c r="AE122" s="37"/>
      <c r="AR122" s="193" t="s">
        <v>796</v>
      </c>
      <c r="AT122" s="193" t="s">
        <v>254</v>
      </c>
      <c r="AU122" s="193" t="s">
        <v>80</v>
      </c>
      <c r="AY122" s="20" t="s">
        <v>252</v>
      </c>
      <c r="BE122" s="194">
        <f>IF(N122="základní",J122,0)</f>
        <v>0</v>
      </c>
      <c r="BF122" s="194">
        <f>IF(N122="snížená",J122,0)</f>
        <v>0</v>
      </c>
      <c r="BG122" s="194">
        <f>IF(N122="zákl. přenesená",J122,0)</f>
        <v>0</v>
      </c>
      <c r="BH122" s="194">
        <f>IF(N122="sníž. přenesená",J122,0)</f>
        <v>0</v>
      </c>
      <c r="BI122" s="194">
        <f>IF(N122="nulová",J122,0)</f>
        <v>0</v>
      </c>
      <c r="BJ122" s="20" t="s">
        <v>80</v>
      </c>
      <c r="BK122" s="194">
        <f>ROUND(I122*H122,2)</f>
        <v>0</v>
      </c>
      <c r="BL122" s="20" t="s">
        <v>796</v>
      </c>
      <c r="BM122" s="193" t="s">
        <v>473</v>
      </c>
    </row>
    <row r="123" spans="1:65" s="2" customFormat="1" ht="29.25">
      <c r="A123" s="37"/>
      <c r="B123" s="38"/>
      <c r="C123" s="39"/>
      <c r="D123" s="202" t="s">
        <v>275</v>
      </c>
      <c r="E123" s="39"/>
      <c r="F123" s="234" t="s">
        <v>5689</v>
      </c>
      <c r="G123" s="39"/>
      <c r="H123" s="39"/>
      <c r="I123" s="197"/>
      <c r="J123" s="39"/>
      <c r="K123" s="39"/>
      <c r="L123" s="42"/>
      <c r="M123" s="198"/>
      <c r="N123" s="199"/>
      <c r="O123" s="67"/>
      <c r="P123" s="67"/>
      <c r="Q123" s="67"/>
      <c r="R123" s="67"/>
      <c r="S123" s="67"/>
      <c r="T123" s="68"/>
      <c r="U123" s="37"/>
      <c r="V123" s="37"/>
      <c r="W123" s="37"/>
      <c r="X123" s="37"/>
      <c r="Y123" s="37"/>
      <c r="Z123" s="37"/>
      <c r="AA123" s="37"/>
      <c r="AB123" s="37"/>
      <c r="AC123" s="37"/>
      <c r="AD123" s="37"/>
      <c r="AE123" s="37"/>
      <c r="AT123" s="20" t="s">
        <v>275</v>
      </c>
      <c r="AU123" s="20" t="s">
        <v>80</v>
      </c>
    </row>
    <row r="124" spans="1:65" s="2" customFormat="1" ht="16.5" customHeight="1">
      <c r="A124" s="37"/>
      <c r="B124" s="38"/>
      <c r="C124" s="245" t="s">
        <v>369</v>
      </c>
      <c r="D124" s="245" t="s">
        <v>356</v>
      </c>
      <c r="E124" s="246" t="s">
        <v>5694</v>
      </c>
      <c r="F124" s="247" t="s">
        <v>5695</v>
      </c>
      <c r="G124" s="248" t="s">
        <v>163</v>
      </c>
      <c r="H124" s="249">
        <v>80</v>
      </c>
      <c r="I124" s="250"/>
      <c r="J124" s="251">
        <f>ROUND(I124*H124,2)</f>
        <v>0</v>
      </c>
      <c r="K124" s="247" t="s">
        <v>378</v>
      </c>
      <c r="L124" s="252"/>
      <c r="M124" s="253" t="s">
        <v>21</v>
      </c>
      <c r="N124" s="254" t="s">
        <v>44</v>
      </c>
      <c r="O124" s="67"/>
      <c r="P124" s="191">
        <f>O124*H124</f>
        <v>0</v>
      </c>
      <c r="Q124" s="191">
        <v>0</v>
      </c>
      <c r="R124" s="191">
        <f>Q124*H124</f>
        <v>0</v>
      </c>
      <c r="S124" s="191">
        <v>0</v>
      </c>
      <c r="T124" s="192">
        <f>S124*H124</f>
        <v>0</v>
      </c>
      <c r="U124" s="37"/>
      <c r="V124" s="37"/>
      <c r="W124" s="37"/>
      <c r="X124" s="37"/>
      <c r="Y124" s="37"/>
      <c r="Z124" s="37"/>
      <c r="AA124" s="37"/>
      <c r="AB124" s="37"/>
      <c r="AC124" s="37"/>
      <c r="AD124" s="37"/>
      <c r="AE124" s="37"/>
      <c r="AR124" s="193" t="s">
        <v>2177</v>
      </c>
      <c r="AT124" s="193" t="s">
        <v>356</v>
      </c>
      <c r="AU124" s="193" t="s">
        <v>80</v>
      </c>
      <c r="AY124" s="20" t="s">
        <v>252</v>
      </c>
      <c r="BE124" s="194">
        <f>IF(N124="základní",J124,0)</f>
        <v>0</v>
      </c>
      <c r="BF124" s="194">
        <f>IF(N124="snížená",J124,0)</f>
        <v>0</v>
      </c>
      <c r="BG124" s="194">
        <f>IF(N124="zákl. přenesená",J124,0)</f>
        <v>0</v>
      </c>
      <c r="BH124" s="194">
        <f>IF(N124="sníž. přenesená",J124,0)</f>
        <v>0</v>
      </c>
      <c r="BI124" s="194">
        <f>IF(N124="nulová",J124,0)</f>
        <v>0</v>
      </c>
      <c r="BJ124" s="20" t="s">
        <v>80</v>
      </c>
      <c r="BK124" s="194">
        <f>ROUND(I124*H124,2)</f>
        <v>0</v>
      </c>
      <c r="BL124" s="20" t="s">
        <v>796</v>
      </c>
      <c r="BM124" s="193" t="s">
        <v>485</v>
      </c>
    </row>
    <row r="125" spans="1:65" s="2" customFormat="1" ht="19.5">
      <c r="A125" s="37"/>
      <c r="B125" s="38"/>
      <c r="C125" s="39"/>
      <c r="D125" s="202" t="s">
        <v>275</v>
      </c>
      <c r="E125" s="39"/>
      <c r="F125" s="234" t="s">
        <v>5676</v>
      </c>
      <c r="G125" s="39"/>
      <c r="H125" s="39"/>
      <c r="I125" s="197"/>
      <c r="J125" s="39"/>
      <c r="K125" s="39"/>
      <c r="L125" s="42"/>
      <c r="M125" s="198"/>
      <c r="N125" s="199"/>
      <c r="O125" s="67"/>
      <c r="P125" s="67"/>
      <c r="Q125" s="67"/>
      <c r="R125" s="67"/>
      <c r="S125" s="67"/>
      <c r="T125" s="68"/>
      <c r="U125" s="37"/>
      <c r="V125" s="37"/>
      <c r="W125" s="37"/>
      <c r="X125" s="37"/>
      <c r="Y125" s="37"/>
      <c r="Z125" s="37"/>
      <c r="AA125" s="37"/>
      <c r="AB125" s="37"/>
      <c r="AC125" s="37"/>
      <c r="AD125" s="37"/>
      <c r="AE125" s="37"/>
      <c r="AT125" s="20" t="s">
        <v>275</v>
      </c>
      <c r="AU125" s="20" t="s">
        <v>80</v>
      </c>
    </row>
    <row r="126" spans="1:65" s="2" customFormat="1" ht="16.5" customHeight="1">
      <c r="A126" s="37"/>
      <c r="B126" s="38"/>
      <c r="C126" s="182" t="s">
        <v>375</v>
      </c>
      <c r="D126" s="182" t="s">
        <v>254</v>
      </c>
      <c r="E126" s="183" t="s">
        <v>5696</v>
      </c>
      <c r="F126" s="184" t="s">
        <v>5697</v>
      </c>
      <c r="G126" s="185" t="s">
        <v>163</v>
      </c>
      <c r="H126" s="186">
        <v>60</v>
      </c>
      <c r="I126" s="187"/>
      <c r="J126" s="188">
        <f>ROUND(I126*H126,2)</f>
        <v>0</v>
      </c>
      <c r="K126" s="184" t="s">
        <v>378</v>
      </c>
      <c r="L126" s="42"/>
      <c r="M126" s="189" t="s">
        <v>21</v>
      </c>
      <c r="N126" s="190" t="s">
        <v>44</v>
      </c>
      <c r="O126" s="67"/>
      <c r="P126" s="191">
        <f>O126*H126</f>
        <v>0</v>
      </c>
      <c r="Q126" s="191">
        <v>0</v>
      </c>
      <c r="R126" s="191">
        <f>Q126*H126</f>
        <v>0</v>
      </c>
      <c r="S126" s="191">
        <v>0</v>
      </c>
      <c r="T126" s="192">
        <f>S126*H126</f>
        <v>0</v>
      </c>
      <c r="U126" s="37"/>
      <c r="V126" s="37"/>
      <c r="W126" s="37"/>
      <c r="X126" s="37"/>
      <c r="Y126" s="37"/>
      <c r="Z126" s="37"/>
      <c r="AA126" s="37"/>
      <c r="AB126" s="37"/>
      <c r="AC126" s="37"/>
      <c r="AD126" s="37"/>
      <c r="AE126" s="37"/>
      <c r="AR126" s="193" t="s">
        <v>796</v>
      </c>
      <c r="AT126" s="193" t="s">
        <v>254</v>
      </c>
      <c r="AU126" s="193" t="s">
        <v>80</v>
      </c>
      <c r="AY126" s="20" t="s">
        <v>252</v>
      </c>
      <c r="BE126" s="194">
        <f>IF(N126="základní",J126,0)</f>
        <v>0</v>
      </c>
      <c r="BF126" s="194">
        <f>IF(N126="snížená",J126,0)</f>
        <v>0</v>
      </c>
      <c r="BG126" s="194">
        <f>IF(N126="zákl. přenesená",J126,0)</f>
        <v>0</v>
      </c>
      <c r="BH126" s="194">
        <f>IF(N126="sníž. přenesená",J126,0)</f>
        <v>0</v>
      </c>
      <c r="BI126" s="194">
        <f>IF(N126="nulová",J126,0)</f>
        <v>0</v>
      </c>
      <c r="BJ126" s="20" t="s">
        <v>80</v>
      </c>
      <c r="BK126" s="194">
        <f>ROUND(I126*H126,2)</f>
        <v>0</v>
      </c>
      <c r="BL126" s="20" t="s">
        <v>796</v>
      </c>
      <c r="BM126" s="193" t="s">
        <v>497</v>
      </c>
    </row>
    <row r="127" spans="1:65" s="2" customFormat="1" ht="19.5">
      <c r="A127" s="37"/>
      <c r="B127" s="38"/>
      <c r="C127" s="39"/>
      <c r="D127" s="202" t="s">
        <v>275</v>
      </c>
      <c r="E127" s="39"/>
      <c r="F127" s="234" t="s">
        <v>5673</v>
      </c>
      <c r="G127" s="39"/>
      <c r="H127" s="39"/>
      <c r="I127" s="197"/>
      <c r="J127" s="39"/>
      <c r="K127" s="39"/>
      <c r="L127" s="42"/>
      <c r="M127" s="198"/>
      <c r="N127" s="199"/>
      <c r="O127" s="67"/>
      <c r="P127" s="67"/>
      <c r="Q127" s="67"/>
      <c r="R127" s="67"/>
      <c r="S127" s="67"/>
      <c r="T127" s="68"/>
      <c r="U127" s="37"/>
      <c r="V127" s="37"/>
      <c r="W127" s="37"/>
      <c r="X127" s="37"/>
      <c r="Y127" s="37"/>
      <c r="Z127" s="37"/>
      <c r="AA127" s="37"/>
      <c r="AB127" s="37"/>
      <c r="AC127" s="37"/>
      <c r="AD127" s="37"/>
      <c r="AE127" s="37"/>
      <c r="AT127" s="20" t="s">
        <v>275</v>
      </c>
      <c r="AU127" s="20" t="s">
        <v>80</v>
      </c>
    </row>
    <row r="128" spans="1:65" s="2" customFormat="1" ht="16.5" customHeight="1">
      <c r="A128" s="37"/>
      <c r="B128" s="38"/>
      <c r="C128" s="245" t="s">
        <v>382</v>
      </c>
      <c r="D128" s="245" t="s">
        <v>356</v>
      </c>
      <c r="E128" s="246" t="s">
        <v>5698</v>
      </c>
      <c r="F128" s="247" t="s">
        <v>5699</v>
      </c>
      <c r="G128" s="248" t="s">
        <v>163</v>
      </c>
      <c r="H128" s="249">
        <v>60</v>
      </c>
      <c r="I128" s="250"/>
      <c r="J128" s="251">
        <f>ROUND(I128*H128,2)</f>
        <v>0</v>
      </c>
      <c r="K128" s="247" t="s">
        <v>378</v>
      </c>
      <c r="L128" s="252"/>
      <c r="M128" s="253" t="s">
        <v>21</v>
      </c>
      <c r="N128" s="254" t="s">
        <v>44</v>
      </c>
      <c r="O128" s="67"/>
      <c r="P128" s="191">
        <f>O128*H128</f>
        <v>0</v>
      </c>
      <c r="Q128" s="191">
        <v>0</v>
      </c>
      <c r="R128" s="191">
        <f>Q128*H128</f>
        <v>0</v>
      </c>
      <c r="S128" s="191">
        <v>0</v>
      </c>
      <c r="T128" s="192">
        <f>S128*H128</f>
        <v>0</v>
      </c>
      <c r="U128" s="37"/>
      <c r="V128" s="37"/>
      <c r="W128" s="37"/>
      <c r="X128" s="37"/>
      <c r="Y128" s="37"/>
      <c r="Z128" s="37"/>
      <c r="AA128" s="37"/>
      <c r="AB128" s="37"/>
      <c r="AC128" s="37"/>
      <c r="AD128" s="37"/>
      <c r="AE128" s="37"/>
      <c r="AR128" s="193" t="s">
        <v>2177</v>
      </c>
      <c r="AT128" s="193" t="s">
        <v>356</v>
      </c>
      <c r="AU128" s="193" t="s">
        <v>80</v>
      </c>
      <c r="AY128" s="20" t="s">
        <v>252</v>
      </c>
      <c r="BE128" s="194">
        <f>IF(N128="základní",J128,0)</f>
        <v>0</v>
      </c>
      <c r="BF128" s="194">
        <f>IF(N128="snížená",J128,0)</f>
        <v>0</v>
      </c>
      <c r="BG128" s="194">
        <f>IF(N128="zákl. přenesená",J128,0)</f>
        <v>0</v>
      </c>
      <c r="BH128" s="194">
        <f>IF(N128="sníž. přenesená",J128,0)</f>
        <v>0</v>
      </c>
      <c r="BI128" s="194">
        <f>IF(N128="nulová",J128,0)</f>
        <v>0</v>
      </c>
      <c r="BJ128" s="20" t="s">
        <v>80</v>
      </c>
      <c r="BK128" s="194">
        <f>ROUND(I128*H128,2)</f>
        <v>0</v>
      </c>
      <c r="BL128" s="20" t="s">
        <v>796</v>
      </c>
      <c r="BM128" s="193" t="s">
        <v>506</v>
      </c>
    </row>
    <row r="129" spans="1:65" s="2" customFormat="1" ht="19.5">
      <c r="A129" s="37"/>
      <c r="B129" s="38"/>
      <c r="C129" s="39"/>
      <c r="D129" s="202" t="s">
        <v>275</v>
      </c>
      <c r="E129" s="39"/>
      <c r="F129" s="234" t="s">
        <v>5676</v>
      </c>
      <c r="G129" s="39"/>
      <c r="H129" s="39"/>
      <c r="I129" s="197"/>
      <c r="J129" s="39"/>
      <c r="K129" s="39"/>
      <c r="L129" s="42"/>
      <c r="M129" s="198"/>
      <c r="N129" s="199"/>
      <c r="O129" s="67"/>
      <c r="P129" s="67"/>
      <c r="Q129" s="67"/>
      <c r="R129" s="67"/>
      <c r="S129" s="67"/>
      <c r="T129" s="68"/>
      <c r="U129" s="37"/>
      <c r="V129" s="37"/>
      <c r="W129" s="37"/>
      <c r="X129" s="37"/>
      <c r="Y129" s="37"/>
      <c r="Z129" s="37"/>
      <c r="AA129" s="37"/>
      <c r="AB129" s="37"/>
      <c r="AC129" s="37"/>
      <c r="AD129" s="37"/>
      <c r="AE129" s="37"/>
      <c r="AT129" s="20" t="s">
        <v>275</v>
      </c>
      <c r="AU129" s="20" t="s">
        <v>80</v>
      </c>
    </row>
    <row r="130" spans="1:65" s="2" customFormat="1" ht="16.5" customHeight="1">
      <c r="A130" s="37"/>
      <c r="B130" s="38"/>
      <c r="C130" s="182" t="s">
        <v>389</v>
      </c>
      <c r="D130" s="182" t="s">
        <v>254</v>
      </c>
      <c r="E130" s="183" t="s">
        <v>5700</v>
      </c>
      <c r="F130" s="184" t="s">
        <v>5701</v>
      </c>
      <c r="G130" s="185" t="s">
        <v>163</v>
      </c>
      <c r="H130" s="186">
        <v>50</v>
      </c>
      <c r="I130" s="187"/>
      <c r="J130" s="188">
        <f>ROUND(I130*H130,2)</f>
        <v>0</v>
      </c>
      <c r="K130" s="184" t="s">
        <v>378</v>
      </c>
      <c r="L130" s="42"/>
      <c r="M130" s="189" t="s">
        <v>21</v>
      </c>
      <c r="N130" s="190" t="s">
        <v>44</v>
      </c>
      <c r="O130" s="67"/>
      <c r="P130" s="191">
        <f>O130*H130</f>
        <v>0</v>
      </c>
      <c r="Q130" s="191">
        <v>0</v>
      </c>
      <c r="R130" s="191">
        <f>Q130*H130</f>
        <v>0</v>
      </c>
      <c r="S130" s="191">
        <v>0</v>
      </c>
      <c r="T130" s="192">
        <f>S130*H130</f>
        <v>0</v>
      </c>
      <c r="U130" s="37"/>
      <c r="V130" s="37"/>
      <c r="W130" s="37"/>
      <c r="X130" s="37"/>
      <c r="Y130" s="37"/>
      <c r="Z130" s="37"/>
      <c r="AA130" s="37"/>
      <c r="AB130" s="37"/>
      <c r="AC130" s="37"/>
      <c r="AD130" s="37"/>
      <c r="AE130" s="37"/>
      <c r="AR130" s="193" t="s">
        <v>796</v>
      </c>
      <c r="AT130" s="193" t="s">
        <v>254</v>
      </c>
      <c r="AU130" s="193" t="s">
        <v>80</v>
      </c>
      <c r="AY130" s="20" t="s">
        <v>252</v>
      </c>
      <c r="BE130" s="194">
        <f>IF(N130="základní",J130,0)</f>
        <v>0</v>
      </c>
      <c r="BF130" s="194">
        <f>IF(N130="snížená",J130,0)</f>
        <v>0</v>
      </c>
      <c r="BG130" s="194">
        <f>IF(N130="zákl. přenesená",J130,0)</f>
        <v>0</v>
      </c>
      <c r="BH130" s="194">
        <f>IF(N130="sníž. přenesená",J130,0)</f>
        <v>0</v>
      </c>
      <c r="BI130" s="194">
        <f>IF(N130="nulová",J130,0)</f>
        <v>0</v>
      </c>
      <c r="BJ130" s="20" t="s">
        <v>80</v>
      </c>
      <c r="BK130" s="194">
        <f>ROUND(I130*H130,2)</f>
        <v>0</v>
      </c>
      <c r="BL130" s="20" t="s">
        <v>796</v>
      </c>
      <c r="BM130" s="193" t="s">
        <v>527</v>
      </c>
    </row>
    <row r="131" spans="1:65" s="2" customFormat="1" ht="19.5">
      <c r="A131" s="37"/>
      <c r="B131" s="38"/>
      <c r="C131" s="39"/>
      <c r="D131" s="202" t="s">
        <v>275</v>
      </c>
      <c r="E131" s="39"/>
      <c r="F131" s="234" t="s">
        <v>5673</v>
      </c>
      <c r="G131" s="39"/>
      <c r="H131" s="39"/>
      <c r="I131" s="197"/>
      <c r="J131" s="39"/>
      <c r="K131" s="39"/>
      <c r="L131" s="42"/>
      <c r="M131" s="198"/>
      <c r="N131" s="199"/>
      <c r="O131" s="67"/>
      <c r="P131" s="67"/>
      <c r="Q131" s="67"/>
      <c r="R131" s="67"/>
      <c r="S131" s="67"/>
      <c r="T131" s="68"/>
      <c r="U131" s="37"/>
      <c r="V131" s="37"/>
      <c r="W131" s="37"/>
      <c r="X131" s="37"/>
      <c r="Y131" s="37"/>
      <c r="Z131" s="37"/>
      <c r="AA131" s="37"/>
      <c r="AB131" s="37"/>
      <c r="AC131" s="37"/>
      <c r="AD131" s="37"/>
      <c r="AE131" s="37"/>
      <c r="AT131" s="20" t="s">
        <v>275</v>
      </c>
      <c r="AU131" s="20" t="s">
        <v>80</v>
      </c>
    </row>
    <row r="132" spans="1:65" s="2" customFormat="1" ht="16.5" customHeight="1">
      <c r="A132" s="37"/>
      <c r="B132" s="38"/>
      <c r="C132" s="245" t="s">
        <v>397</v>
      </c>
      <c r="D132" s="245" t="s">
        <v>356</v>
      </c>
      <c r="E132" s="246" t="s">
        <v>5702</v>
      </c>
      <c r="F132" s="247" t="s">
        <v>5703</v>
      </c>
      <c r="G132" s="248" t="s">
        <v>163</v>
      </c>
      <c r="H132" s="249">
        <v>50</v>
      </c>
      <c r="I132" s="250"/>
      <c r="J132" s="251">
        <f>ROUND(I132*H132,2)</f>
        <v>0</v>
      </c>
      <c r="K132" s="247" t="s">
        <v>378</v>
      </c>
      <c r="L132" s="252"/>
      <c r="M132" s="253" t="s">
        <v>21</v>
      </c>
      <c r="N132" s="254" t="s">
        <v>44</v>
      </c>
      <c r="O132" s="67"/>
      <c r="P132" s="191">
        <f>O132*H132</f>
        <v>0</v>
      </c>
      <c r="Q132" s="191">
        <v>0</v>
      </c>
      <c r="R132" s="191">
        <f>Q132*H132</f>
        <v>0</v>
      </c>
      <c r="S132" s="191">
        <v>0</v>
      </c>
      <c r="T132" s="192">
        <f>S132*H132</f>
        <v>0</v>
      </c>
      <c r="U132" s="37"/>
      <c r="V132" s="37"/>
      <c r="W132" s="37"/>
      <c r="X132" s="37"/>
      <c r="Y132" s="37"/>
      <c r="Z132" s="37"/>
      <c r="AA132" s="37"/>
      <c r="AB132" s="37"/>
      <c r="AC132" s="37"/>
      <c r="AD132" s="37"/>
      <c r="AE132" s="37"/>
      <c r="AR132" s="193" t="s">
        <v>2177</v>
      </c>
      <c r="AT132" s="193" t="s">
        <v>356</v>
      </c>
      <c r="AU132" s="193" t="s">
        <v>80</v>
      </c>
      <c r="AY132" s="20" t="s">
        <v>252</v>
      </c>
      <c r="BE132" s="194">
        <f>IF(N132="základní",J132,0)</f>
        <v>0</v>
      </c>
      <c r="BF132" s="194">
        <f>IF(N132="snížená",J132,0)</f>
        <v>0</v>
      </c>
      <c r="BG132" s="194">
        <f>IF(N132="zákl. přenesená",J132,0)</f>
        <v>0</v>
      </c>
      <c r="BH132" s="194">
        <f>IF(N132="sníž. přenesená",J132,0)</f>
        <v>0</v>
      </c>
      <c r="BI132" s="194">
        <f>IF(N132="nulová",J132,0)</f>
        <v>0</v>
      </c>
      <c r="BJ132" s="20" t="s">
        <v>80</v>
      </c>
      <c r="BK132" s="194">
        <f>ROUND(I132*H132,2)</f>
        <v>0</v>
      </c>
      <c r="BL132" s="20" t="s">
        <v>796</v>
      </c>
      <c r="BM132" s="193" t="s">
        <v>547</v>
      </c>
    </row>
    <row r="133" spans="1:65" s="2" customFormat="1" ht="19.5">
      <c r="A133" s="37"/>
      <c r="B133" s="38"/>
      <c r="C133" s="39"/>
      <c r="D133" s="202" t="s">
        <v>275</v>
      </c>
      <c r="E133" s="39"/>
      <c r="F133" s="234" t="s">
        <v>5676</v>
      </c>
      <c r="G133" s="39"/>
      <c r="H133" s="39"/>
      <c r="I133" s="197"/>
      <c r="J133" s="39"/>
      <c r="K133" s="39"/>
      <c r="L133" s="42"/>
      <c r="M133" s="198"/>
      <c r="N133" s="199"/>
      <c r="O133" s="67"/>
      <c r="P133" s="67"/>
      <c r="Q133" s="67"/>
      <c r="R133" s="67"/>
      <c r="S133" s="67"/>
      <c r="T133" s="68"/>
      <c r="U133" s="37"/>
      <c r="V133" s="37"/>
      <c r="W133" s="37"/>
      <c r="X133" s="37"/>
      <c r="Y133" s="37"/>
      <c r="Z133" s="37"/>
      <c r="AA133" s="37"/>
      <c r="AB133" s="37"/>
      <c r="AC133" s="37"/>
      <c r="AD133" s="37"/>
      <c r="AE133" s="37"/>
      <c r="AT133" s="20" t="s">
        <v>275</v>
      </c>
      <c r="AU133" s="20" t="s">
        <v>80</v>
      </c>
    </row>
    <row r="134" spans="1:65" s="2" customFormat="1" ht="16.5" customHeight="1">
      <c r="A134" s="37"/>
      <c r="B134" s="38"/>
      <c r="C134" s="182" t="s">
        <v>404</v>
      </c>
      <c r="D134" s="182" t="s">
        <v>254</v>
      </c>
      <c r="E134" s="183" t="s">
        <v>5704</v>
      </c>
      <c r="F134" s="184" t="s">
        <v>5705</v>
      </c>
      <c r="G134" s="185" t="s">
        <v>163</v>
      </c>
      <c r="H134" s="186">
        <v>12</v>
      </c>
      <c r="I134" s="187"/>
      <c r="J134" s="188">
        <f>ROUND(I134*H134,2)</f>
        <v>0</v>
      </c>
      <c r="K134" s="184" t="s">
        <v>378</v>
      </c>
      <c r="L134" s="42"/>
      <c r="M134" s="189" t="s">
        <v>21</v>
      </c>
      <c r="N134" s="190" t="s">
        <v>44</v>
      </c>
      <c r="O134" s="67"/>
      <c r="P134" s="191">
        <f>O134*H134</f>
        <v>0</v>
      </c>
      <c r="Q134" s="191">
        <v>0</v>
      </c>
      <c r="R134" s="191">
        <f>Q134*H134</f>
        <v>0</v>
      </c>
      <c r="S134" s="191">
        <v>0</v>
      </c>
      <c r="T134" s="192">
        <f>S134*H134</f>
        <v>0</v>
      </c>
      <c r="U134" s="37"/>
      <c r="V134" s="37"/>
      <c r="W134" s="37"/>
      <c r="X134" s="37"/>
      <c r="Y134" s="37"/>
      <c r="Z134" s="37"/>
      <c r="AA134" s="37"/>
      <c r="AB134" s="37"/>
      <c r="AC134" s="37"/>
      <c r="AD134" s="37"/>
      <c r="AE134" s="37"/>
      <c r="AR134" s="193" t="s">
        <v>796</v>
      </c>
      <c r="AT134" s="193" t="s">
        <v>254</v>
      </c>
      <c r="AU134" s="193" t="s">
        <v>80</v>
      </c>
      <c r="AY134" s="20" t="s">
        <v>252</v>
      </c>
      <c r="BE134" s="194">
        <f>IF(N134="základní",J134,0)</f>
        <v>0</v>
      </c>
      <c r="BF134" s="194">
        <f>IF(N134="snížená",J134,0)</f>
        <v>0</v>
      </c>
      <c r="BG134" s="194">
        <f>IF(N134="zákl. přenesená",J134,0)</f>
        <v>0</v>
      </c>
      <c r="BH134" s="194">
        <f>IF(N134="sníž. přenesená",J134,0)</f>
        <v>0</v>
      </c>
      <c r="BI134" s="194">
        <f>IF(N134="nulová",J134,0)</f>
        <v>0</v>
      </c>
      <c r="BJ134" s="20" t="s">
        <v>80</v>
      </c>
      <c r="BK134" s="194">
        <f>ROUND(I134*H134,2)</f>
        <v>0</v>
      </c>
      <c r="BL134" s="20" t="s">
        <v>796</v>
      </c>
      <c r="BM134" s="193" t="s">
        <v>566</v>
      </c>
    </row>
    <row r="135" spans="1:65" s="2" customFormat="1" ht="29.25">
      <c r="A135" s="37"/>
      <c r="B135" s="38"/>
      <c r="C135" s="39"/>
      <c r="D135" s="202" t="s">
        <v>275</v>
      </c>
      <c r="E135" s="39"/>
      <c r="F135" s="234" t="s">
        <v>5706</v>
      </c>
      <c r="G135" s="39"/>
      <c r="H135" s="39"/>
      <c r="I135" s="197"/>
      <c r="J135" s="39"/>
      <c r="K135" s="39"/>
      <c r="L135" s="42"/>
      <c r="M135" s="198"/>
      <c r="N135" s="199"/>
      <c r="O135" s="67"/>
      <c r="P135" s="67"/>
      <c r="Q135" s="67"/>
      <c r="R135" s="67"/>
      <c r="S135" s="67"/>
      <c r="T135" s="68"/>
      <c r="U135" s="37"/>
      <c r="V135" s="37"/>
      <c r="W135" s="37"/>
      <c r="X135" s="37"/>
      <c r="Y135" s="37"/>
      <c r="Z135" s="37"/>
      <c r="AA135" s="37"/>
      <c r="AB135" s="37"/>
      <c r="AC135" s="37"/>
      <c r="AD135" s="37"/>
      <c r="AE135" s="37"/>
      <c r="AT135" s="20" t="s">
        <v>275</v>
      </c>
      <c r="AU135" s="20" t="s">
        <v>80</v>
      </c>
    </row>
    <row r="136" spans="1:65" s="2" customFormat="1" ht="16.5" customHeight="1">
      <c r="A136" s="37"/>
      <c r="B136" s="38"/>
      <c r="C136" s="182" t="s">
        <v>7</v>
      </c>
      <c r="D136" s="182" t="s">
        <v>254</v>
      </c>
      <c r="E136" s="183" t="s">
        <v>5707</v>
      </c>
      <c r="F136" s="184" t="s">
        <v>5708</v>
      </c>
      <c r="G136" s="185" t="s">
        <v>163</v>
      </c>
      <c r="H136" s="186">
        <v>12</v>
      </c>
      <c r="I136" s="187"/>
      <c r="J136" s="188">
        <f>ROUND(I136*H136,2)</f>
        <v>0</v>
      </c>
      <c r="K136" s="184" t="s">
        <v>378</v>
      </c>
      <c r="L136" s="42"/>
      <c r="M136" s="189" t="s">
        <v>21</v>
      </c>
      <c r="N136" s="190" t="s">
        <v>44</v>
      </c>
      <c r="O136" s="67"/>
      <c r="P136" s="191">
        <f>O136*H136</f>
        <v>0</v>
      </c>
      <c r="Q136" s="191">
        <v>0</v>
      </c>
      <c r="R136" s="191">
        <f>Q136*H136</f>
        <v>0</v>
      </c>
      <c r="S136" s="191">
        <v>0</v>
      </c>
      <c r="T136" s="192">
        <f>S136*H136</f>
        <v>0</v>
      </c>
      <c r="U136" s="37"/>
      <c r="V136" s="37"/>
      <c r="W136" s="37"/>
      <c r="X136" s="37"/>
      <c r="Y136" s="37"/>
      <c r="Z136" s="37"/>
      <c r="AA136" s="37"/>
      <c r="AB136" s="37"/>
      <c r="AC136" s="37"/>
      <c r="AD136" s="37"/>
      <c r="AE136" s="37"/>
      <c r="AR136" s="193" t="s">
        <v>796</v>
      </c>
      <c r="AT136" s="193" t="s">
        <v>254</v>
      </c>
      <c r="AU136" s="193" t="s">
        <v>80</v>
      </c>
      <c r="AY136" s="20" t="s">
        <v>252</v>
      </c>
      <c r="BE136" s="194">
        <f>IF(N136="základní",J136,0)</f>
        <v>0</v>
      </c>
      <c r="BF136" s="194">
        <f>IF(N136="snížená",J136,0)</f>
        <v>0</v>
      </c>
      <c r="BG136" s="194">
        <f>IF(N136="zákl. přenesená",J136,0)</f>
        <v>0</v>
      </c>
      <c r="BH136" s="194">
        <f>IF(N136="sníž. přenesená",J136,0)</f>
        <v>0</v>
      </c>
      <c r="BI136" s="194">
        <f>IF(N136="nulová",J136,0)</f>
        <v>0</v>
      </c>
      <c r="BJ136" s="20" t="s">
        <v>80</v>
      </c>
      <c r="BK136" s="194">
        <f>ROUND(I136*H136,2)</f>
        <v>0</v>
      </c>
      <c r="BL136" s="20" t="s">
        <v>796</v>
      </c>
      <c r="BM136" s="193" t="s">
        <v>583</v>
      </c>
    </row>
    <row r="137" spans="1:65" s="2" customFormat="1" ht="29.25">
      <c r="A137" s="37"/>
      <c r="B137" s="38"/>
      <c r="C137" s="39"/>
      <c r="D137" s="202" t="s">
        <v>275</v>
      </c>
      <c r="E137" s="39"/>
      <c r="F137" s="234" t="s">
        <v>5706</v>
      </c>
      <c r="G137" s="39"/>
      <c r="H137" s="39"/>
      <c r="I137" s="197"/>
      <c r="J137" s="39"/>
      <c r="K137" s="39"/>
      <c r="L137" s="42"/>
      <c r="M137" s="198"/>
      <c r="N137" s="199"/>
      <c r="O137" s="67"/>
      <c r="P137" s="67"/>
      <c r="Q137" s="67"/>
      <c r="R137" s="67"/>
      <c r="S137" s="67"/>
      <c r="T137" s="68"/>
      <c r="U137" s="37"/>
      <c r="V137" s="37"/>
      <c r="W137" s="37"/>
      <c r="X137" s="37"/>
      <c r="Y137" s="37"/>
      <c r="Z137" s="37"/>
      <c r="AA137" s="37"/>
      <c r="AB137" s="37"/>
      <c r="AC137" s="37"/>
      <c r="AD137" s="37"/>
      <c r="AE137" s="37"/>
      <c r="AT137" s="20" t="s">
        <v>275</v>
      </c>
      <c r="AU137" s="20" t="s">
        <v>80</v>
      </c>
    </row>
    <row r="138" spans="1:65" s="2" customFormat="1" ht="16.5" customHeight="1">
      <c r="A138" s="37"/>
      <c r="B138" s="38"/>
      <c r="C138" s="182" t="s">
        <v>414</v>
      </c>
      <c r="D138" s="182" t="s">
        <v>254</v>
      </c>
      <c r="E138" s="183" t="s">
        <v>5709</v>
      </c>
      <c r="F138" s="184" t="s">
        <v>5710</v>
      </c>
      <c r="G138" s="185" t="s">
        <v>163</v>
      </c>
      <c r="H138" s="186">
        <v>480</v>
      </c>
      <c r="I138" s="187"/>
      <c r="J138" s="188">
        <f>ROUND(I138*H138,2)</f>
        <v>0</v>
      </c>
      <c r="K138" s="184" t="s">
        <v>378</v>
      </c>
      <c r="L138" s="42"/>
      <c r="M138" s="189" t="s">
        <v>21</v>
      </c>
      <c r="N138" s="190" t="s">
        <v>44</v>
      </c>
      <c r="O138" s="67"/>
      <c r="P138" s="191">
        <f>O138*H138</f>
        <v>0</v>
      </c>
      <c r="Q138" s="191">
        <v>0</v>
      </c>
      <c r="R138" s="191">
        <f>Q138*H138</f>
        <v>0</v>
      </c>
      <c r="S138" s="191">
        <v>0</v>
      </c>
      <c r="T138" s="192">
        <f>S138*H138</f>
        <v>0</v>
      </c>
      <c r="U138" s="37"/>
      <c r="V138" s="37"/>
      <c r="W138" s="37"/>
      <c r="X138" s="37"/>
      <c r="Y138" s="37"/>
      <c r="Z138" s="37"/>
      <c r="AA138" s="37"/>
      <c r="AB138" s="37"/>
      <c r="AC138" s="37"/>
      <c r="AD138" s="37"/>
      <c r="AE138" s="37"/>
      <c r="AR138" s="193" t="s">
        <v>796</v>
      </c>
      <c r="AT138" s="193" t="s">
        <v>254</v>
      </c>
      <c r="AU138" s="193" t="s">
        <v>80</v>
      </c>
      <c r="AY138" s="20" t="s">
        <v>252</v>
      </c>
      <c r="BE138" s="194">
        <f>IF(N138="základní",J138,0)</f>
        <v>0</v>
      </c>
      <c r="BF138" s="194">
        <f>IF(N138="snížená",J138,0)</f>
        <v>0</v>
      </c>
      <c r="BG138" s="194">
        <f>IF(N138="zákl. přenesená",J138,0)</f>
        <v>0</v>
      </c>
      <c r="BH138" s="194">
        <f>IF(N138="sníž. přenesená",J138,0)</f>
        <v>0</v>
      </c>
      <c r="BI138" s="194">
        <f>IF(N138="nulová",J138,0)</f>
        <v>0</v>
      </c>
      <c r="BJ138" s="20" t="s">
        <v>80</v>
      </c>
      <c r="BK138" s="194">
        <f>ROUND(I138*H138,2)</f>
        <v>0</v>
      </c>
      <c r="BL138" s="20" t="s">
        <v>796</v>
      </c>
      <c r="BM138" s="193" t="s">
        <v>609</v>
      </c>
    </row>
    <row r="139" spans="1:65" s="2" customFormat="1" ht="19.5">
      <c r="A139" s="37"/>
      <c r="B139" s="38"/>
      <c r="C139" s="39"/>
      <c r="D139" s="202" t="s">
        <v>275</v>
      </c>
      <c r="E139" s="39"/>
      <c r="F139" s="234" t="s">
        <v>5711</v>
      </c>
      <c r="G139" s="39"/>
      <c r="H139" s="39"/>
      <c r="I139" s="197"/>
      <c r="J139" s="39"/>
      <c r="K139" s="39"/>
      <c r="L139" s="42"/>
      <c r="M139" s="198"/>
      <c r="N139" s="199"/>
      <c r="O139" s="67"/>
      <c r="P139" s="67"/>
      <c r="Q139" s="67"/>
      <c r="R139" s="67"/>
      <c r="S139" s="67"/>
      <c r="T139" s="68"/>
      <c r="U139" s="37"/>
      <c r="V139" s="37"/>
      <c r="W139" s="37"/>
      <c r="X139" s="37"/>
      <c r="Y139" s="37"/>
      <c r="Z139" s="37"/>
      <c r="AA139" s="37"/>
      <c r="AB139" s="37"/>
      <c r="AC139" s="37"/>
      <c r="AD139" s="37"/>
      <c r="AE139" s="37"/>
      <c r="AT139" s="20" t="s">
        <v>275</v>
      </c>
      <c r="AU139" s="20" t="s">
        <v>80</v>
      </c>
    </row>
    <row r="140" spans="1:65" s="2" customFormat="1" ht="16.5" customHeight="1">
      <c r="A140" s="37"/>
      <c r="B140" s="38"/>
      <c r="C140" s="245" t="s">
        <v>441</v>
      </c>
      <c r="D140" s="245" t="s">
        <v>356</v>
      </c>
      <c r="E140" s="246" t="s">
        <v>5712</v>
      </c>
      <c r="F140" s="247" t="s">
        <v>5713</v>
      </c>
      <c r="G140" s="248" t="s">
        <v>163</v>
      </c>
      <c r="H140" s="249">
        <v>480</v>
      </c>
      <c r="I140" s="250"/>
      <c r="J140" s="251">
        <f>ROUND(I140*H140,2)</f>
        <v>0</v>
      </c>
      <c r="K140" s="247" t="s">
        <v>378</v>
      </c>
      <c r="L140" s="252"/>
      <c r="M140" s="253" t="s">
        <v>21</v>
      </c>
      <c r="N140" s="254" t="s">
        <v>44</v>
      </c>
      <c r="O140" s="67"/>
      <c r="P140" s="191">
        <f>O140*H140</f>
        <v>0</v>
      </c>
      <c r="Q140" s="191">
        <v>0</v>
      </c>
      <c r="R140" s="191">
        <f>Q140*H140</f>
        <v>0</v>
      </c>
      <c r="S140" s="191">
        <v>0</v>
      </c>
      <c r="T140" s="192">
        <f>S140*H140</f>
        <v>0</v>
      </c>
      <c r="U140" s="37"/>
      <c r="V140" s="37"/>
      <c r="W140" s="37"/>
      <c r="X140" s="37"/>
      <c r="Y140" s="37"/>
      <c r="Z140" s="37"/>
      <c r="AA140" s="37"/>
      <c r="AB140" s="37"/>
      <c r="AC140" s="37"/>
      <c r="AD140" s="37"/>
      <c r="AE140" s="37"/>
      <c r="AR140" s="193" t="s">
        <v>2177</v>
      </c>
      <c r="AT140" s="193" t="s">
        <v>356</v>
      </c>
      <c r="AU140" s="193" t="s">
        <v>80</v>
      </c>
      <c r="AY140" s="20" t="s">
        <v>252</v>
      </c>
      <c r="BE140" s="194">
        <f>IF(N140="základní",J140,0)</f>
        <v>0</v>
      </c>
      <c r="BF140" s="194">
        <f>IF(N140="snížená",J140,0)</f>
        <v>0</v>
      </c>
      <c r="BG140" s="194">
        <f>IF(N140="zákl. přenesená",J140,0)</f>
        <v>0</v>
      </c>
      <c r="BH140" s="194">
        <f>IF(N140="sníž. přenesená",J140,0)</f>
        <v>0</v>
      </c>
      <c r="BI140" s="194">
        <f>IF(N140="nulová",J140,0)</f>
        <v>0</v>
      </c>
      <c r="BJ140" s="20" t="s">
        <v>80</v>
      </c>
      <c r="BK140" s="194">
        <f>ROUND(I140*H140,2)</f>
        <v>0</v>
      </c>
      <c r="BL140" s="20" t="s">
        <v>796</v>
      </c>
      <c r="BM140" s="193" t="s">
        <v>621</v>
      </c>
    </row>
    <row r="141" spans="1:65" s="2" customFormat="1" ht="19.5">
      <c r="A141" s="37"/>
      <c r="B141" s="38"/>
      <c r="C141" s="39"/>
      <c r="D141" s="202" t="s">
        <v>275</v>
      </c>
      <c r="E141" s="39"/>
      <c r="F141" s="234" t="s">
        <v>5714</v>
      </c>
      <c r="G141" s="39"/>
      <c r="H141" s="39"/>
      <c r="I141" s="197"/>
      <c r="J141" s="39"/>
      <c r="K141" s="39"/>
      <c r="L141" s="42"/>
      <c r="M141" s="198"/>
      <c r="N141" s="199"/>
      <c r="O141" s="67"/>
      <c r="P141" s="67"/>
      <c r="Q141" s="67"/>
      <c r="R141" s="67"/>
      <c r="S141" s="67"/>
      <c r="T141" s="68"/>
      <c r="U141" s="37"/>
      <c r="V141" s="37"/>
      <c r="W141" s="37"/>
      <c r="X141" s="37"/>
      <c r="Y141" s="37"/>
      <c r="Z141" s="37"/>
      <c r="AA141" s="37"/>
      <c r="AB141" s="37"/>
      <c r="AC141" s="37"/>
      <c r="AD141" s="37"/>
      <c r="AE141" s="37"/>
      <c r="AT141" s="20" t="s">
        <v>275</v>
      </c>
      <c r="AU141" s="20" t="s">
        <v>80</v>
      </c>
    </row>
    <row r="142" spans="1:65" s="2" customFormat="1" ht="16.5" customHeight="1">
      <c r="A142" s="37"/>
      <c r="B142" s="38"/>
      <c r="C142" s="182" t="s">
        <v>447</v>
      </c>
      <c r="D142" s="182" t="s">
        <v>254</v>
      </c>
      <c r="E142" s="183" t="s">
        <v>5715</v>
      </c>
      <c r="F142" s="184" t="s">
        <v>5716</v>
      </c>
      <c r="G142" s="185" t="s">
        <v>163</v>
      </c>
      <c r="H142" s="186">
        <v>75</v>
      </c>
      <c r="I142" s="187"/>
      <c r="J142" s="188">
        <f>ROUND(I142*H142,2)</f>
        <v>0</v>
      </c>
      <c r="K142" s="184" t="s">
        <v>378</v>
      </c>
      <c r="L142" s="42"/>
      <c r="M142" s="189" t="s">
        <v>21</v>
      </c>
      <c r="N142" s="190" t="s">
        <v>44</v>
      </c>
      <c r="O142" s="67"/>
      <c r="P142" s="191">
        <f>O142*H142</f>
        <v>0</v>
      </c>
      <c r="Q142" s="191">
        <v>0</v>
      </c>
      <c r="R142" s="191">
        <f>Q142*H142</f>
        <v>0</v>
      </c>
      <c r="S142" s="191">
        <v>0</v>
      </c>
      <c r="T142" s="192">
        <f>S142*H142</f>
        <v>0</v>
      </c>
      <c r="U142" s="37"/>
      <c r="V142" s="37"/>
      <c r="W142" s="37"/>
      <c r="X142" s="37"/>
      <c r="Y142" s="37"/>
      <c r="Z142" s="37"/>
      <c r="AA142" s="37"/>
      <c r="AB142" s="37"/>
      <c r="AC142" s="37"/>
      <c r="AD142" s="37"/>
      <c r="AE142" s="37"/>
      <c r="AR142" s="193" t="s">
        <v>796</v>
      </c>
      <c r="AT142" s="193" t="s">
        <v>254</v>
      </c>
      <c r="AU142" s="193" t="s">
        <v>80</v>
      </c>
      <c r="AY142" s="20" t="s">
        <v>252</v>
      </c>
      <c r="BE142" s="194">
        <f>IF(N142="základní",J142,0)</f>
        <v>0</v>
      </c>
      <c r="BF142" s="194">
        <f>IF(N142="snížená",J142,0)</f>
        <v>0</v>
      </c>
      <c r="BG142" s="194">
        <f>IF(N142="zákl. přenesená",J142,0)</f>
        <v>0</v>
      </c>
      <c r="BH142" s="194">
        <f>IF(N142="sníž. přenesená",J142,0)</f>
        <v>0</v>
      </c>
      <c r="BI142" s="194">
        <f>IF(N142="nulová",J142,0)</f>
        <v>0</v>
      </c>
      <c r="BJ142" s="20" t="s">
        <v>80</v>
      </c>
      <c r="BK142" s="194">
        <f>ROUND(I142*H142,2)</f>
        <v>0</v>
      </c>
      <c r="BL142" s="20" t="s">
        <v>796</v>
      </c>
      <c r="BM142" s="193" t="s">
        <v>647</v>
      </c>
    </row>
    <row r="143" spans="1:65" s="2" customFormat="1" ht="19.5">
      <c r="A143" s="37"/>
      <c r="B143" s="38"/>
      <c r="C143" s="39"/>
      <c r="D143" s="202" t="s">
        <v>275</v>
      </c>
      <c r="E143" s="39"/>
      <c r="F143" s="234" t="s">
        <v>5717</v>
      </c>
      <c r="G143" s="39"/>
      <c r="H143" s="39"/>
      <c r="I143" s="197"/>
      <c r="J143" s="39"/>
      <c r="K143" s="39"/>
      <c r="L143" s="42"/>
      <c r="M143" s="198"/>
      <c r="N143" s="199"/>
      <c r="O143" s="67"/>
      <c r="P143" s="67"/>
      <c r="Q143" s="67"/>
      <c r="R143" s="67"/>
      <c r="S143" s="67"/>
      <c r="T143" s="68"/>
      <c r="U143" s="37"/>
      <c r="V143" s="37"/>
      <c r="W143" s="37"/>
      <c r="X143" s="37"/>
      <c r="Y143" s="37"/>
      <c r="Z143" s="37"/>
      <c r="AA143" s="37"/>
      <c r="AB143" s="37"/>
      <c r="AC143" s="37"/>
      <c r="AD143" s="37"/>
      <c r="AE143" s="37"/>
      <c r="AT143" s="20" t="s">
        <v>275</v>
      </c>
      <c r="AU143" s="20" t="s">
        <v>80</v>
      </c>
    </row>
    <row r="144" spans="1:65" s="2" customFormat="1" ht="16.5" customHeight="1">
      <c r="A144" s="37"/>
      <c r="B144" s="38"/>
      <c r="C144" s="182" t="s">
        <v>455</v>
      </c>
      <c r="D144" s="182" t="s">
        <v>254</v>
      </c>
      <c r="E144" s="183" t="s">
        <v>5718</v>
      </c>
      <c r="F144" s="184" t="s">
        <v>5719</v>
      </c>
      <c r="G144" s="185" t="s">
        <v>163</v>
      </c>
      <c r="H144" s="186">
        <v>75</v>
      </c>
      <c r="I144" s="187"/>
      <c r="J144" s="188">
        <f>ROUND(I144*H144,2)</f>
        <v>0</v>
      </c>
      <c r="K144" s="184" t="s">
        <v>378</v>
      </c>
      <c r="L144" s="42"/>
      <c r="M144" s="189" t="s">
        <v>21</v>
      </c>
      <c r="N144" s="190" t="s">
        <v>44</v>
      </c>
      <c r="O144" s="67"/>
      <c r="P144" s="191">
        <f>O144*H144</f>
        <v>0</v>
      </c>
      <c r="Q144" s="191">
        <v>0</v>
      </c>
      <c r="R144" s="191">
        <f>Q144*H144</f>
        <v>0</v>
      </c>
      <c r="S144" s="191">
        <v>0</v>
      </c>
      <c r="T144" s="192">
        <f>S144*H144</f>
        <v>0</v>
      </c>
      <c r="U144" s="37"/>
      <c r="V144" s="37"/>
      <c r="W144" s="37"/>
      <c r="X144" s="37"/>
      <c r="Y144" s="37"/>
      <c r="Z144" s="37"/>
      <c r="AA144" s="37"/>
      <c r="AB144" s="37"/>
      <c r="AC144" s="37"/>
      <c r="AD144" s="37"/>
      <c r="AE144" s="37"/>
      <c r="AR144" s="193" t="s">
        <v>796</v>
      </c>
      <c r="AT144" s="193" t="s">
        <v>254</v>
      </c>
      <c r="AU144" s="193" t="s">
        <v>80</v>
      </c>
      <c r="AY144" s="20" t="s">
        <v>252</v>
      </c>
      <c r="BE144" s="194">
        <f>IF(N144="základní",J144,0)</f>
        <v>0</v>
      </c>
      <c r="BF144" s="194">
        <f>IF(N144="snížená",J144,0)</f>
        <v>0</v>
      </c>
      <c r="BG144" s="194">
        <f>IF(N144="zákl. přenesená",J144,0)</f>
        <v>0</v>
      </c>
      <c r="BH144" s="194">
        <f>IF(N144="sníž. přenesená",J144,0)</f>
        <v>0</v>
      </c>
      <c r="BI144" s="194">
        <f>IF(N144="nulová",J144,0)</f>
        <v>0</v>
      </c>
      <c r="BJ144" s="20" t="s">
        <v>80</v>
      </c>
      <c r="BK144" s="194">
        <f>ROUND(I144*H144,2)</f>
        <v>0</v>
      </c>
      <c r="BL144" s="20" t="s">
        <v>796</v>
      </c>
      <c r="BM144" s="193" t="s">
        <v>440</v>
      </c>
    </row>
    <row r="145" spans="1:65" s="2" customFormat="1" ht="19.5">
      <c r="A145" s="37"/>
      <c r="B145" s="38"/>
      <c r="C145" s="39"/>
      <c r="D145" s="202" t="s">
        <v>275</v>
      </c>
      <c r="E145" s="39"/>
      <c r="F145" s="234" t="s">
        <v>5720</v>
      </c>
      <c r="G145" s="39"/>
      <c r="H145" s="39"/>
      <c r="I145" s="197"/>
      <c r="J145" s="39"/>
      <c r="K145" s="39"/>
      <c r="L145" s="42"/>
      <c r="M145" s="198"/>
      <c r="N145" s="199"/>
      <c r="O145" s="67"/>
      <c r="P145" s="67"/>
      <c r="Q145" s="67"/>
      <c r="R145" s="67"/>
      <c r="S145" s="67"/>
      <c r="T145" s="68"/>
      <c r="U145" s="37"/>
      <c r="V145" s="37"/>
      <c r="W145" s="37"/>
      <c r="X145" s="37"/>
      <c r="Y145" s="37"/>
      <c r="Z145" s="37"/>
      <c r="AA145" s="37"/>
      <c r="AB145" s="37"/>
      <c r="AC145" s="37"/>
      <c r="AD145" s="37"/>
      <c r="AE145" s="37"/>
      <c r="AT145" s="20" t="s">
        <v>275</v>
      </c>
      <c r="AU145" s="20" t="s">
        <v>80</v>
      </c>
    </row>
    <row r="146" spans="1:65" s="2" customFormat="1" ht="16.5" customHeight="1">
      <c r="A146" s="37"/>
      <c r="B146" s="38"/>
      <c r="C146" s="182" t="s">
        <v>461</v>
      </c>
      <c r="D146" s="182" t="s">
        <v>254</v>
      </c>
      <c r="E146" s="183" t="s">
        <v>5721</v>
      </c>
      <c r="F146" s="184" t="s">
        <v>5722</v>
      </c>
      <c r="G146" s="185" t="s">
        <v>163</v>
      </c>
      <c r="H146" s="186">
        <v>25</v>
      </c>
      <c r="I146" s="187"/>
      <c r="J146" s="188">
        <f>ROUND(I146*H146,2)</f>
        <v>0</v>
      </c>
      <c r="K146" s="184" t="s">
        <v>378</v>
      </c>
      <c r="L146" s="42"/>
      <c r="M146" s="189" t="s">
        <v>21</v>
      </c>
      <c r="N146" s="190" t="s">
        <v>44</v>
      </c>
      <c r="O146" s="67"/>
      <c r="P146" s="191">
        <f>O146*H146</f>
        <v>0</v>
      </c>
      <c r="Q146" s="191">
        <v>0</v>
      </c>
      <c r="R146" s="191">
        <f>Q146*H146</f>
        <v>0</v>
      </c>
      <c r="S146" s="191">
        <v>0</v>
      </c>
      <c r="T146" s="192">
        <f>S146*H146</f>
        <v>0</v>
      </c>
      <c r="U146" s="37"/>
      <c r="V146" s="37"/>
      <c r="W146" s="37"/>
      <c r="X146" s="37"/>
      <c r="Y146" s="37"/>
      <c r="Z146" s="37"/>
      <c r="AA146" s="37"/>
      <c r="AB146" s="37"/>
      <c r="AC146" s="37"/>
      <c r="AD146" s="37"/>
      <c r="AE146" s="37"/>
      <c r="AR146" s="193" t="s">
        <v>796</v>
      </c>
      <c r="AT146" s="193" t="s">
        <v>254</v>
      </c>
      <c r="AU146" s="193" t="s">
        <v>80</v>
      </c>
      <c r="AY146" s="20" t="s">
        <v>252</v>
      </c>
      <c r="BE146" s="194">
        <f>IF(N146="základní",J146,0)</f>
        <v>0</v>
      </c>
      <c r="BF146" s="194">
        <f>IF(N146="snížená",J146,0)</f>
        <v>0</v>
      </c>
      <c r="BG146" s="194">
        <f>IF(N146="zákl. přenesená",J146,0)</f>
        <v>0</v>
      </c>
      <c r="BH146" s="194">
        <f>IF(N146="sníž. přenesená",J146,0)</f>
        <v>0</v>
      </c>
      <c r="BI146" s="194">
        <f>IF(N146="nulová",J146,0)</f>
        <v>0</v>
      </c>
      <c r="BJ146" s="20" t="s">
        <v>80</v>
      </c>
      <c r="BK146" s="194">
        <f>ROUND(I146*H146,2)</f>
        <v>0</v>
      </c>
      <c r="BL146" s="20" t="s">
        <v>796</v>
      </c>
      <c r="BM146" s="193" t="s">
        <v>672</v>
      </c>
    </row>
    <row r="147" spans="1:65" s="2" customFormat="1" ht="19.5">
      <c r="A147" s="37"/>
      <c r="B147" s="38"/>
      <c r="C147" s="39"/>
      <c r="D147" s="202" t="s">
        <v>275</v>
      </c>
      <c r="E147" s="39"/>
      <c r="F147" s="234" t="s">
        <v>5723</v>
      </c>
      <c r="G147" s="39"/>
      <c r="H147" s="39"/>
      <c r="I147" s="197"/>
      <c r="J147" s="39"/>
      <c r="K147" s="39"/>
      <c r="L147" s="42"/>
      <c r="M147" s="198"/>
      <c r="N147" s="199"/>
      <c r="O147" s="67"/>
      <c r="P147" s="67"/>
      <c r="Q147" s="67"/>
      <c r="R147" s="67"/>
      <c r="S147" s="67"/>
      <c r="T147" s="68"/>
      <c r="U147" s="37"/>
      <c r="V147" s="37"/>
      <c r="W147" s="37"/>
      <c r="X147" s="37"/>
      <c r="Y147" s="37"/>
      <c r="Z147" s="37"/>
      <c r="AA147" s="37"/>
      <c r="AB147" s="37"/>
      <c r="AC147" s="37"/>
      <c r="AD147" s="37"/>
      <c r="AE147" s="37"/>
      <c r="AT147" s="20" t="s">
        <v>275</v>
      </c>
      <c r="AU147" s="20" t="s">
        <v>80</v>
      </c>
    </row>
    <row r="148" spans="1:65" s="2" customFormat="1" ht="16.5" customHeight="1">
      <c r="A148" s="37"/>
      <c r="B148" s="38"/>
      <c r="C148" s="245" t="s">
        <v>467</v>
      </c>
      <c r="D148" s="245" t="s">
        <v>356</v>
      </c>
      <c r="E148" s="246" t="s">
        <v>5724</v>
      </c>
      <c r="F148" s="247" t="s">
        <v>5725</v>
      </c>
      <c r="G148" s="248" t="s">
        <v>163</v>
      </c>
      <c r="H148" s="249">
        <v>25</v>
      </c>
      <c r="I148" s="250"/>
      <c r="J148" s="251">
        <f>ROUND(I148*H148,2)</f>
        <v>0</v>
      </c>
      <c r="K148" s="247" t="s">
        <v>378</v>
      </c>
      <c r="L148" s="252"/>
      <c r="M148" s="253" t="s">
        <v>21</v>
      </c>
      <c r="N148" s="254" t="s">
        <v>44</v>
      </c>
      <c r="O148" s="67"/>
      <c r="P148" s="191">
        <f>O148*H148</f>
        <v>0</v>
      </c>
      <c r="Q148" s="191">
        <v>0</v>
      </c>
      <c r="R148" s="191">
        <f>Q148*H148</f>
        <v>0</v>
      </c>
      <c r="S148" s="191">
        <v>0</v>
      </c>
      <c r="T148" s="192">
        <f>S148*H148</f>
        <v>0</v>
      </c>
      <c r="U148" s="37"/>
      <c r="V148" s="37"/>
      <c r="W148" s="37"/>
      <c r="X148" s="37"/>
      <c r="Y148" s="37"/>
      <c r="Z148" s="37"/>
      <c r="AA148" s="37"/>
      <c r="AB148" s="37"/>
      <c r="AC148" s="37"/>
      <c r="AD148" s="37"/>
      <c r="AE148" s="37"/>
      <c r="AR148" s="193" t="s">
        <v>2177</v>
      </c>
      <c r="AT148" s="193" t="s">
        <v>356</v>
      </c>
      <c r="AU148" s="193" t="s">
        <v>80</v>
      </c>
      <c r="AY148" s="20" t="s">
        <v>252</v>
      </c>
      <c r="BE148" s="194">
        <f>IF(N148="základní",J148,0)</f>
        <v>0</v>
      </c>
      <c r="BF148" s="194">
        <f>IF(N148="snížená",J148,0)</f>
        <v>0</v>
      </c>
      <c r="BG148" s="194">
        <f>IF(N148="zákl. přenesená",J148,0)</f>
        <v>0</v>
      </c>
      <c r="BH148" s="194">
        <f>IF(N148="sníž. přenesená",J148,0)</f>
        <v>0</v>
      </c>
      <c r="BI148" s="194">
        <f>IF(N148="nulová",J148,0)</f>
        <v>0</v>
      </c>
      <c r="BJ148" s="20" t="s">
        <v>80</v>
      </c>
      <c r="BK148" s="194">
        <f>ROUND(I148*H148,2)</f>
        <v>0</v>
      </c>
      <c r="BL148" s="20" t="s">
        <v>796</v>
      </c>
      <c r="BM148" s="193" t="s">
        <v>715</v>
      </c>
    </row>
    <row r="149" spans="1:65" s="2" customFormat="1" ht="19.5">
      <c r="A149" s="37"/>
      <c r="B149" s="38"/>
      <c r="C149" s="39"/>
      <c r="D149" s="202" t="s">
        <v>275</v>
      </c>
      <c r="E149" s="39"/>
      <c r="F149" s="234" t="s">
        <v>5726</v>
      </c>
      <c r="G149" s="39"/>
      <c r="H149" s="39"/>
      <c r="I149" s="197"/>
      <c r="J149" s="39"/>
      <c r="K149" s="39"/>
      <c r="L149" s="42"/>
      <c r="M149" s="198"/>
      <c r="N149" s="199"/>
      <c r="O149" s="67"/>
      <c r="P149" s="67"/>
      <c r="Q149" s="67"/>
      <c r="R149" s="67"/>
      <c r="S149" s="67"/>
      <c r="T149" s="68"/>
      <c r="U149" s="37"/>
      <c r="V149" s="37"/>
      <c r="W149" s="37"/>
      <c r="X149" s="37"/>
      <c r="Y149" s="37"/>
      <c r="Z149" s="37"/>
      <c r="AA149" s="37"/>
      <c r="AB149" s="37"/>
      <c r="AC149" s="37"/>
      <c r="AD149" s="37"/>
      <c r="AE149" s="37"/>
      <c r="AT149" s="20" t="s">
        <v>275</v>
      </c>
      <c r="AU149" s="20" t="s">
        <v>80</v>
      </c>
    </row>
    <row r="150" spans="1:65" s="2" customFormat="1" ht="16.5" customHeight="1">
      <c r="A150" s="37"/>
      <c r="B150" s="38"/>
      <c r="C150" s="182" t="s">
        <v>473</v>
      </c>
      <c r="D150" s="182" t="s">
        <v>254</v>
      </c>
      <c r="E150" s="183" t="s">
        <v>5727</v>
      </c>
      <c r="F150" s="184" t="s">
        <v>5728</v>
      </c>
      <c r="G150" s="185" t="s">
        <v>163</v>
      </c>
      <c r="H150" s="186">
        <v>2352</v>
      </c>
      <c r="I150" s="187"/>
      <c r="J150" s="188">
        <f>ROUND(I150*H150,2)</f>
        <v>0</v>
      </c>
      <c r="K150" s="184" t="s">
        <v>378</v>
      </c>
      <c r="L150" s="42"/>
      <c r="M150" s="189" t="s">
        <v>21</v>
      </c>
      <c r="N150" s="190" t="s">
        <v>44</v>
      </c>
      <c r="O150" s="67"/>
      <c r="P150" s="191">
        <f>O150*H150</f>
        <v>0</v>
      </c>
      <c r="Q150" s="191">
        <v>0</v>
      </c>
      <c r="R150" s="191">
        <f>Q150*H150</f>
        <v>0</v>
      </c>
      <c r="S150" s="191">
        <v>0</v>
      </c>
      <c r="T150" s="192">
        <f>S150*H150</f>
        <v>0</v>
      </c>
      <c r="U150" s="37"/>
      <c r="V150" s="37"/>
      <c r="W150" s="37"/>
      <c r="X150" s="37"/>
      <c r="Y150" s="37"/>
      <c r="Z150" s="37"/>
      <c r="AA150" s="37"/>
      <c r="AB150" s="37"/>
      <c r="AC150" s="37"/>
      <c r="AD150" s="37"/>
      <c r="AE150" s="37"/>
      <c r="AR150" s="193" t="s">
        <v>796</v>
      </c>
      <c r="AT150" s="193" t="s">
        <v>254</v>
      </c>
      <c r="AU150" s="193" t="s">
        <v>80</v>
      </c>
      <c r="AY150" s="20" t="s">
        <v>252</v>
      </c>
      <c r="BE150" s="194">
        <f>IF(N150="základní",J150,0)</f>
        <v>0</v>
      </c>
      <c r="BF150" s="194">
        <f>IF(N150="snížená",J150,0)</f>
        <v>0</v>
      </c>
      <c r="BG150" s="194">
        <f>IF(N150="zákl. přenesená",J150,0)</f>
        <v>0</v>
      </c>
      <c r="BH150" s="194">
        <f>IF(N150="sníž. přenesená",J150,0)</f>
        <v>0</v>
      </c>
      <c r="BI150" s="194">
        <f>IF(N150="nulová",J150,0)</f>
        <v>0</v>
      </c>
      <c r="BJ150" s="20" t="s">
        <v>80</v>
      </c>
      <c r="BK150" s="194">
        <f>ROUND(I150*H150,2)</f>
        <v>0</v>
      </c>
      <c r="BL150" s="20" t="s">
        <v>796</v>
      </c>
      <c r="BM150" s="193" t="s">
        <v>742</v>
      </c>
    </row>
    <row r="151" spans="1:65" s="2" customFormat="1" ht="19.5">
      <c r="A151" s="37"/>
      <c r="B151" s="38"/>
      <c r="C151" s="39"/>
      <c r="D151" s="202" t="s">
        <v>275</v>
      </c>
      <c r="E151" s="39"/>
      <c r="F151" s="234" t="s">
        <v>5673</v>
      </c>
      <c r="G151" s="39"/>
      <c r="H151" s="39"/>
      <c r="I151" s="197"/>
      <c r="J151" s="39"/>
      <c r="K151" s="39"/>
      <c r="L151" s="42"/>
      <c r="M151" s="198"/>
      <c r="N151" s="199"/>
      <c r="O151" s="67"/>
      <c r="P151" s="67"/>
      <c r="Q151" s="67"/>
      <c r="R151" s="67"/>
      <c r="S151" s="67"/>
      <c r="T151" s="68"/>
      <c r="U151" s="37"/>
      <c r="V151" s="37"/>
      <c r="W151" s="37"/>
      <c r="X151" s="37"/>
      <c r="Y151" s="37"/>
      <c r="Z151" s="37"/>
      <c r="AA151" s="37"/>
      <c r="AB151" s="37"/>
      <c r="AC151" s="37"/>
      <c r="AD151" s="37"/>
      <c r="AE151" s="37"/>
      <c r="AT151" s="20" t="s">
        <v>275</v>
      </c>
      <c r="AU151" s="20" t="s">
        <v>80</v>
      </c>
    </row>
    <row r="152" spans="1:65" s="2" customFormat="1" ht="16.5" customHeight="1">
      <c r="A152" s="37"/>
      <c r="B152" s="38"/>
      <c r="C152" s="245" t="s">
        <v>479</v>
      </c>
      <c r="D152" s="245" t="s">
        <v>356</v>
      </c>
      <c r="E152" s="246" t="s">
        <v>5729</v>
      </c>
      <c r="F152" s="247" t="s">
        <v>5730</v>
      </c>
      <c r="G152" s="248" t="s">
        <v>163</v>
      </c>
      <c r="H152" s="249">
        <v>2352</v>
      </c>
      <c r="I152" s="250"/>
      <c r="J152" s="251">
        <f>ROUND(I152*H152,2)</f>
        <v>0</v>
      </c>
      <c r="K152" s="247" t="s">
        <v>378</v>
      </c>
      <c r="L152" s="252"/>
      <c r="M152" s="253" t="s">
        <v>21</v>
      </c>
      <c r="N152" s="254" t="s">
        <v>44</v>
      </c>
      <c r="O152" s="67"/>
      <c r="P152" s="191">
        <f>O152*H152</f>
        <v>0</v>
      </c>
      <c r="Q152" s="191">
        <v>0</v>
      </c>
      <c r="R152" s="191">
        <f>Q152*H152</f>
        <v>0</v>
      </c>
      <c r="S152" s="191">
        <v>0</v>
      </c>
      <c r="T152" s="192">
        <f>S152*H152</f>
        <v>0</v>
      </c>
      <c r="U152" s="37"/>
      <c r="V152" s="37"/>
      <c r="W152" s="37"/>
      <c r="X152" s="37"/>
      <c r="Y152" s="37"/>
      <c r="Z152" s="37"/>
      <c r="AA152" s="37"/>
      <c r="AB152" s="37"/>
      <c r="AC152" s="37"/>
      <c r="AD152" s="37"/>
      <c r="AE152" s="37"/>
      <c r="AR152" s="193" t="s">
        <v>2177</v>
      </c>
      <c r="AT152" s="193" t="s">
        <v>356</v>
      </c>
      <c r="AU152" s="193" t="s">
        <v>80</v>
      </c>
      <c r="AY152" s="20" t="s">
        <v>252</v>
      </c>
      <c r="BE152" s="194">
        <f>IF(N152="základní",J152,0)</f>
        <v>0</v>
      </c>
      <c r="BF152" s="194">
        <f>IF(N152="snížená",J152,0)</f>
        <v>0</v>
      </c>
      <c r="BG152" s="194">
        <f>IF(N152="zákl. přenesená",J152,0)</f>
        <v>0</v>
      </c>
      <c r="BH152" s="194">
        <f>IF(N152="sníž. přenesená",J152,0)</f>
        <v>0</v>
      </c>
      <c r="BI152" s="194">
        <f>IF(N152="nulová",J152,0)</f>
        <v>0</v>
      </c>
      <c r="BJ152" s="20" t="s">
        <v>80</v>
      </c>
      <c r="BK152" s="194">
        <f>ROUND(I152*H152,2)</f>
        <v>0</v>
      </c>
      <c r="BL152" s="20" t="s">
        <v>796</v>
      </c>
      <c r="BM152" s="193" t="s">
        <v>755</v>
      </c>
    </row>
    <row r="153" spans="1:65" s="2" customFormat="1" ht="19.5">
      <c r="A153" s="37"/>
      <c r="B153" s="38"/>
      <c r="C153" s="39"/>
      <c r="D153" s="202" t="s">
        <v>275</v>
      </c>
      <c r="E153" s="39"/>
      <c r="F153" s="234" t="s">
        <v>5676</v>
      </c>
      <c r="G153" s="39"/>
      <c r="H153" s="39"/>
      <c r="I153" s="197"/>
      <c r="J153" s="39"/>
      <c r="K153" s="39"/>
      <c r="L153" s="42"/>
      <c r="M153" s="198"/>
      <c r="N153" s="199"/>
      <c r="O153" s="67"/>
      <c r="P153" s="67"/>
      <c r="Q153" s="67"/>
      <c r="R153" s="67"/>
      <c r="S153" s="67"/>
      <c r="T153" s="68"/>
      <c r="U153" s="37"/>
      <c r="V153" s="37"/>
      <c r="W153" s="37"/>
      <c r="X153" s="37"/>
      <c r="Y153" s="37"/>
      <c r="Z153" s="37"/>
      <c r="AA153" s="37"/>
      <c r="AB153" s="37"/>
      <c r="AC153" s="37"/>
      <c r="AD153" s="37"/>
      <c r="AE153" s="37"/>
      <c r="AT153" s="20" t="s">
        <v>275</v>
      </c>
      <c r="AU153" s="20" t="s">
        <v>80</v>
      </c>
    </row>
    <row r="154" spans="1:65" s="2" customFormat="1" ht="16.5" customHeight="1">
      <c r="A154" s="37"/>
      <c r="B154" s="38"/>
      <c r="C154" s="182" t="s">
        <v>485</v>
      </c>
      <c r="D154" s="182" t="s">
        <v>254</v>
      </c>
      <c r="E154" s="183" t="s">
        <v>5731</v>
      </c>
      <c r="F154" s="184" t="s">
        <v>5732</v>
      </c>
      <c r="G154" s="185" t="s">
        <v>163</v>
      </c>
      <c r="H154" s="186">
        <v>160</v>
      </c>
      <c r="I154" s="187"/>
      <c r="J154" s="188">
        <f>ROUND(I154*H154,2)</f>
        <v>0</v>
      </c>
      <c r="K154" s="184" t="s">
        <v>378</v>
      </c>
      <c r="L154" s="42"/>
      <c r="M154" s="189" t="s">
        <v>21</v>
      </c>
      <c r="N154" s="190" t="s">
        <v>44</v>
      </c>
      <c r="O154" s="67"/>
      <c r="P154" s="191">
        <f>O154*H154</f>
        <v>0</v>
      </c>
      <c r="Q154" s="191">
        <v>0</v>
      </c>
      <c r="R154" s="191">
        <f>Q154*H154</f>
        <v>0</v>
      </c>
      <c r="S154" s="191">
        <v>0</v>
      </c>
      <c r="T154" s="192">
        <f>S154*H154</f>
        <v>0</v>
      </c>
      <c r="U154" s="37"/>
      <c r="V154" s="37"/>
      <c r="W154" s="37"/>
      <c r="X154" s="37"/>
      <c r="Y154" s="37"/>
      <c r="Z154" s="37"/>
      <c r="AA154" s="37"/>
      <c r="AB154" s="37"/>
      <c r="AC154" s="37"/>
      <c r="AD154" s="37"/>
      <c r="AE154" s="37"/>
      <c r="AR154" s="193" t="s">
        <v>796</v>
      </c>
      <c r="AT154" s="193" t="s">
        <v>254</v>
      </c>
      <c r="AU154" s="193" t="s">
        <v>80</v>
      </c>
      <c r="AY154" s="20" t="s">
        <v>252</v>
      </c>
      <c r="BE154" s="194">
        <f>IF(N154="základní",J154,0)</f>
        <v>0</v>
      </c>
      <c r="BF154" s="194">
        <f>IF(N154="snížená",J154,0)</f>
        <v>0</v>
      </c>
      <c r="BG154" s="194">
        <f>IF(N154="zákl. přenesená",J154,0)</f>
        <v>0</v>
      </c>
      <c r="BH154" s="194">
        <f>IF(N154="sníž. přenesená",J154,0)</f>
        <v>0</v>
      </c>
      <c r="BI154" s="194">
        <f>IF(N154="nulová",J154,0)</f>
        <v>0</v>
      </c>
      <c r="BJ154" s="20" t="s">
        <v>80</v>
      </c>
      <c r="BK154" s="194">
        <f>ROUND(I154*H154,2)</f>
        <v>0</v>
      </c>
      <c r="BL154" s="20" t="s">
        <v>796</v>
      </c>
      <c r="BM154" s="193" t="s">
        <v>769</v>
      </c>
    </row>
    <row r="155" spans="1:65" s="2" customFormat="1" ht="19.5">
      <c r="A155" s="37"/>
      <c r="B155" s="38"/>
      <c r="C155" s="39"/>
      <c r="D155" s="202" t="s">
        <v>275</v>
      </c>
      <c r="E155" s="39"/>
      <c r="F155" s="234" t="s">
        <v>5673</v>
      </c>
      <c r="G155" s="39"/>
      <c r="H155" s="39"/>
      <c r="I155" s="197"/>
      <c r="J155" s="39"/>
      <c r="K155" s="39"/>
      <c r="L155" s="42"/>
      <c r="M155" s="198"/>
      <c r="N155" s="199"/>
      <c r="O155" s="67"/>
      <c r="P155" s="67"/>
      <c r="Q155" s="67"/>
      <c r="R155" s="67"/>
      <c r="S155" s="67"/>
      <c r="T155" s="68"/>
      <c r="U155" s="37"/>
      <c r="V155" s="37"/>
      <c r="W155" s="37"/>
      <c r="X155" s="37"/>
      <c r="Y155" s="37"/>
      <c r="Z155" s="37"/>
      <c r="AA155" s="37"/>
      <c r="AB155" s="37"/>
      <c r="AC155" s="37"/>
      <c r="AD155" s="37"/>
      <c r="AE155" s="37"/>
      <c r="AT155" s="20" t="s">
        <v>275</v>
      </c>
      <c r="AU155" s="20" t="s">
        <v>80</v>
      </c>
    </row>
    <row r="156" spans="1:65" s="2" customFormat="1" ht="16.5" customHeight="1">
      <c r="A156" s="37"/>
      <c r="B156" s="38"/>
      <c r="C156" s="245" t="s">
        <v>491</v>
      </c>
      <c r="D156" s="245" t="s">
        <v>356</v>
      </c>
      <c r="E156" s="246" t="s">
        <v>5733</v>
      </c>
      <c r="F156" s="247" t="s">
        <v>5734</v>
      </c>
      <c r="G156" s="248" t="s">
        <v>3159</v>
      </c>
      <c r="H156" s="249">
        <v>8</v>
      </c>
      <c r="I156" s="250"/>
      <c r="J156" s="251">
        <f>ROUND(I156*H156,2)</f>
        <v>0</v>
      </c>
      <c r="K156" s="247" t="s">
        <v>378</v>
      </c>
      <c r="L156" s="252"/>
      <c r="M156" s="253" t="s">
        <v>21</v>
      </c>
      <c r="N156" s="254" t="s">
        <v>44</v>
      </c>
      <c r="O156" s="67"/>
      <c r="P156" s="191">
        <f>O156*H156</f>
        <v>0</v>
      </c>
      <c r="Q156" s="191">
        <v>0</v>
      </c>
      <c r="R156" s="191">
        <f>Q156*H156</f>
        <v>0</v>
      </c>
      <c r="S156" s="191">
        <v>0</v>
      </c>
      <c r="T156" s="192">
        <f>S156*H156</f>
        <v>0</v>
      </c>
      <c r="U156" s="37"/>
      <c r="V156" s="37"/>
      <c r="W156" s="37"/>
      <c r="X156" s="37"/>
      <c r="Y156" s="37"/>
      <c r="Z156" s="37"/>
      <c r="AA156" s="37"/>
      <c r="AB156" s="37"/>
      <c r="AC156" s="37"/>
      <c r="AD156" s="37"/>
      <c r="AE156" s="37"/>
      <c r="AR156" s="193" t="s">
        <v>2177</v>
      </c>
      <c r="AT156" s="193" t="s">
        <v>356</v>
      </c>
      <c r="AU156" s="193" t="s">
        <v>80</v>
      </c>
      <c r="AY156" s="20" t="s">
        <v>252</v>
      </c>
      <c r="BE156" s="194">
        <f>IF(N156="základní",J156,0)</f>
        <v>0</v>
      </c>
      <c r="BF156" s="194">
        <f>IF(N156="snížená",J156,0)</f>
        <v>0</v>
      </c>
      <c r="BG156" s="194">
        <f>IF(N156="zákl. přenesená",J156,0)</f>
        <v>0</v>
      </c>
      <c r="BH156" s="194">
        <f>IF(N156="sníž. přenesená",J156,0)</f>
        <v>0</v>
      </c>
      <c r="BI156" s="194">
        <f>IF(N156="nulová",J156,0)</f>
        <v>0</v>
      </c>
      <c r="BJ156" s="20" t="s">
        <v>80</v>
      </c>
      <c r="BK156" s="194">
        <f>ROUND(I156*H156,2)</f>
        <v>0</v>
      </c>
      <c r="BL156" s="20" t="s">
        <v>796</v>
      </c>
      <c r="BM156" s="193" t="s">
        <v>781</v>
      </c>
    </row>
    <row r="157" spans="1:65" s="2" customFormat="1" ht="19.5">
      <c r="A157" s="37"/>
      <c r="B157" s="38"/>
      <c r="C157" s="39"/>
      <c r="D157" s="202" t="s">
        <v>275</v>
      </c>
      <c r="E157" s="39"/>
      <c r="F157" s="234" t="s">
        <v>5676</v>
      </c>
      <c r="G157" s="39"/>
      <c r="H157" s="39"/>
      <c r="I157" s="197"/>
      <c r="J157" s="39"/>
      <c r="K157" s="39"/>
      <c r="L157" s="42"/>
      <c r="M157" s="198"/>
      <c r="N157" s="199"/>
      <c r="O157" s="67"/>
      <c r="P157" s="67"/>
      <c r="Q157" s="67"/>
      <c r="R157" s="67"/>
      <c r="S157" s="67"/>
      <c r="T157" s="68"/>
      <c r="U157" s="37"/>
      <c r="V157" s="37"/>
      <c r="W157" s="37"/>
      <c r="X157" s="37"/>
      <c r="Y157" s="37"/>
      <c r="Z157" s="37"/>
      <c r="AA157" s="37"/>
      <c r="AB157" s="37"/>
      <c r="AC157" s="37"/>
      <c r="AD157" s="37"/>
      <c r="AE157" s="37"/>
      <c r="AT157" s="20" t="s">
        <v>275</v>
      </c>
      <c r="AU157" s="20" t="s">
        <v>80</v>
      </c>
    </row>
    <row r="158" spans="1:65" s="2" customFormat="1" ht="16.5" customHeight="1">
      <c r="A158" s="37"/>
      <c r="B158" s="38"/>
      <c r="C158" s="245" t="s">
        <v>497</v>
      </c>
      <c r="D158" s="245" t="s">
        <v>356</v>
      </c>
      <c r="E158" s="246" t="s">
        <v>5735</v>
      </c>
      <c r="F158" s="247" t="s">
        <v>5736</v>
      </c>
      <c r="G158" s="248" t="s">
        <v>3159</v>
      </c>
      <c r="H158" s="249">
        <v>8</v>
      </c>
      <c r="I158" s="250"/>
      <c r="J158" s="251">
        <f>ROUND(I158*H158,2)</f>
        <v>0</v>
      </c>
      <c r="K158" s="247" t="s">
        <v>378</v>
      </c>
      <c r="L158" s="252"/>
      <c r="M158" s="253" t="s">
        <v>21</v>
      </c>
      <c r="N158" s="254" t="s">
        <v>44</v>
      </c>
      <c r="O158" s="67"/>
      <c r="P158" s="191">
        <f>O158*H158</f>
        <v>0</v>
      </c>
      <c r="Q158" s="191">
        <v>0</v>
      </c>
      <c r="R158" s="191">
        <f>Q158*H158</f>
        <v>0</v>
      </c>
      <c r="S158" s="191">
        <v>0</v>
      </c>
      <c r="T158" s="192">
        <f>S158*H158</f>
        <v>0</v>
      </c>
      <c r="U158" s="37"/>
      <c r="V158" s="37"/>
      <c r="W158" s="37"/>
      <c r="X158" s="37"/>
      <c r="Y158" s="37"/>
      <c r="Z158" s="37"/>
      <c r="AA158" s="37"/>
      <c r="AB158" s="37"/>
      <c r="AC158" s="37"/>
      <c r="AD158" s="37"/>
      <c r="AE158" s="37"/>
      <c r="AR158" s="193" t="s">
        <v>2177</v>
      </c>
      <c r="AT158" s="193" t="s">
        <v>356</v>
      </c>
      <c r="AU158" s="193" t="s">
        <v>80</v>
      </c>
      <c r="AY158" s="20" t="s">
        <v>252</v>
      </c>
      <c r="BE158" s="194">
        <f>IF(N158="základní",J158,0)</f>
        <v>0</v>
      </c>
      <c r="BF158" s="194">
        <f>IF(N158="snížená",J158,0)</f>
        <v>0</v>
      </c>
      <c r="BG158" s="194">
        <f>IF(N158="zákl. přenesená",J158,0)</f>
        <v>0</v>
      </c>
      <c r="BH158" s="194">
        <f>IF(N158="sníž. přenesená",J158,0)</f>
        <v>0</v>
      </c>
      <c r="BI158" s="194">
        <f>IF(N158="nulová",J158,0)</f>
        <v>0</v>
      </c>
      <c r="BJ158" s="20" t="s">
        <v>80</v>
      </c>
      <c r="BK158" s="194">
        <f>ROUND(I158*H158,2)</f>
        <v>0</v>
      </c>
      <c r="BL158" s="20" t="s">
        <v>796</v>
      </c>
      <c r="BM158" s="193" t="s">
        <v>796</v>
      </c>
    </row>
    <row r="159" spans="1:65" s="2" customFormat="1" ht="19.5">
      <c r="A159" s="37"/>
      <c r="B159" s="38"/>
      <c r="C159" s="39"/>
      <c r="D159" s="202" t="s">
        <v>275</v>
      </c>
      <c r="E159" s="39"/>
      <c r="F159" s="234" t="s">
        <v>5676</v>
      </c>
      <c r="G159" s="39"/>
      <c r="H159" s="39"/>
      <c r="I159" s="197"/>
      <c r="J159" s="39"/>
      <c r="K159" s="39"/>
      <c r="L159" s="42"/>
      <c r="M159" s="198"/>
      <c r="N159" s="199"/>
      <c r="O159" s="67"/>
      <c r="P159" s="67"/>
      <c r="Q159" s="67"/>
      <c r="R159" s="67"/>
      <c r="S159" s="67"/>
      <c r="T159" s="68"/>
      <c r="U159" s="37"/>
      <c r="V159" s="37"/>
      <c r="W159" s="37"/>
      <c r="X159" s="37"/>
      <c r="Y159" s="37"/>
      <c r="Z159" s="37"/>
      <c r="AA159" s="37"/>
      <c r="AB159" s="37"/>
      <c r="AC159" s="37"/>
      <c r="AD159" s="37"/>
      <c r="AE159" s="37"/>
      <c r="AT159" s="20" t="s">
        <v>275</v>
      </c>
      <c r="AU159" s="20" t="s">
        <v>80</v>
      </c>
    </row>
    <row r="160" spans="1:65" s="2" customFormat="1" ht="16.5" customHeight="1">
      <c r="A160" s="37"/>
      <c r="B160" s="38"/>
      <c r="C160" s="182" t="s">
        <v>502</v>
      </c>
      <c r="D160" s="182" t="s">
        <v>254</v>
      </c>
      <c r="E160" s="183" t="s">
        <v>5737</v>
      </c>
      <c r="F160" s="184" t="s">
        <v>5738</v>
      </c>
      <c r="G160" s="185" t="s">
        <v>163</v>
      </c>
      <c r="H160" s="186">
        <v>480</v>
      </c>
      <c r="I160" s="187"/>
      <c r="J160" s="188">
        <f>ROUND(I160*H160,2)</f>
        <v>0</v>
      </c>
      <c r="K160" s="184" t="s">
        <v>378</v>
      </c>
      <c r="L160" s="42"/>
      <c r="M160" s="189" t="s">
        <v>21</v>
      </c>
      <c r="N160" s="190" t="s">
        <v>44</v>
      </c>
      <c r="O160" s="67"/>
      <c r="P160" s="191">
        <f>O160*H160</f>
        <v>0</v>
      </c>
      <c r="Q160" s="191">
        <v>0</v>
      </c>
      <c r="R160" s="191">
        <f>Q160*H160</f>
        <v>0</v>
      </c>
      <c r="S160" s="191">
        <v>0</v>
      </c>
      <c r="T160" s="192">
        <f>S160*H160</f>
        <v>0</v>
      </c>
      <c r="U160" s="37"/>
      <c r="V160" s="37"/>
      <c r="W160" s="37"/>
      <c r="X160" s="37"/>
      <c r="Y160" s="37"/>
      <c r="Z160" s="37"/>
      <c r="AA160" s="37"/>
      <c r="AB160" s="37"/>
      <c r="AC160" s="37"/>
      <c r="AD160" s="37"/>
      <c r="AE160" s="37"/>
      <c r="AR160" s="193" t="s">
        <v>796</v>
      </c>
      <c r="AT160" s="193" t="s">
        <v>254</v>
      </c>
      <c r="AU160" s="193" t="s">
        <v>80</v>
      </c>
      <c r="AY160" s="20" t="s">
        <v>252</v>
      </c>
      <c r="BE160" s="194">
        <f>IF(N160="základní",J160,0)</f>
        <v>0</v>
      </c>
      <c r="BF160" s="194">
        <f>IF(N160="snížená",J160,0)</f>
        <v>0</v>
      </c>
      <c r="BG160" s="194">
        <f>IF(N160="zákl. přenesená",J160,0)</f>
        <v>0</v>
      </c>
      <c r="BH160" s="194">
        <f>IF(N160="sníž. přenesená",J160,0)</f>
        <v>0</v>
      </c>
      <c r="BI160" s="194">
        <f>IF(N160="nulová",J160,0)</f>
        <v>0</v>
      </c>
      <c r="BJ160" s="20" t="s">
        <v>80</v>
      </c>
      <c r="BK160" s="194">
        <f>ROUND(I160*H160,2)</f>
        <v>0</v>
      </c>
      <c r="BL160" s="20" t="s">
        <v>796</v>
      </c>
      <c r="BM160" s="193" t="s">
        <v>808</v>
      </c>
    </row>
    <row r="161" spans="1:65" s="2" customFormat="1" ht="19.5">
      <c r="A161" s="37"/>
      <c r="B161" s="38"/>
      <c r="C161" s="39"/>
      <c r="D161" s="202" t="s">
        <v>275</v>
      </c>
      <c r="E161" s="39"/>
      <c r="F161" s="234" t="s">
        <v>5673</v>
      </c>
      <c r="G161" s="39"/>
      <c r="H161" s="39"/>
      <c r="I161" s="197"/>
      <c r="J161" s="39"/>
      <c r="K161" s="39"/>
      <c r="L161" s="42"/>
      <c r="M161" s="198"/>
      <c r="N161" s="199"/>
      <c r="O161" s="67"/>
      <c r="P161" s="67"/>
      <c r="Q161" s="67"/>
      <c r="R161" s="67"/>
      <c r="S161" s="67"/>
      <c r="T161" s="68"/>
      <c r="U161" s="37"/>
      <c r="V161" s="37"/>
      <c r="W161" s="37"/>
      <c r="X161" s="37"/>
      <c r="Y161" s="37"/>
      <c r="Z161" s="37"/>
      <c r="AA161" s="37"/>
      <c r="AB161" s="37"/>
      <c r="AC161" s="37"/>
      <c r="AD161" s="37"/>
      <c r="AE161" s="37"/>
      <c r="AT161" s="20" t="s">
        <v>275</v>
      </c>
      <c r="AU161" s="20" t="s">
        <v>80</v>
      </c>
    </row>
    <row r="162" spans="1:65" s="2" customFormat="1" ht="16.5" customHeight="1">
      <c r="A162" s="37"/>
      <c r="B162" s="38"/>
      <c r="C162" s="245" t="s">
        <v>506</v>
      </c>
      <c r="D162" s="245" t="s">
        <v>356</v>
      </c>
      <c r="E162" s="246" t="s">
        <v>5739</v>
      </c>
      <c r="F162" s="247" t="s">
        <v>5740</v>
      </c>
      <c r="G162" s="248" t="s">
        <v>3159</v>
      </c>
      <c r="H162" s="249">
        <v>2</v>
      </c>
      <c r="I162" s="250"/>
      <c r="J162" s="251">
        <f>ROUND(I162*H162,2)</f>
        <v>0</v>
      </c>
      <c r="K162" s="247" t="s">
        <v>378</v>
      </c>
      <c r="L162" s="252"/>
      <c r="M162" s="253" t="s">
        <v>21</v>
      </c>
      <c r="N162" s="254" t="s">
        <v>44</v>
      </c>
      <c r="O162" s="67"/>
      <c r="P162" s="191">
        <f>O162*H162</f>
        <v>0</v>
      </c>
      <c r="Q162" s="191">
        <v>0</v>
      </c>
      <c r="R162" s="191">
        <f>Q162*H162</f>
        <v>0</v>
      </c>
      <c r="S162" s="191">
        <v>0</v>
      </c>
      <c r="T162" s="192">
        <f>S162*H162</f>
        <v>0</v>
      </c>
      <c r="U162" s="37"/>
      <c r="V162" s="37"/>
      <c r="W162" s="37"/>
      <c r="X162" s="37"/>
      <c r="Y162" s="37"/>
      <c r="Z162" s="37"/>
      <c r="AA162" s="37"/>
      <c r="AB162" s="37"/>
      <c r="AC162" s="37"/>
      <c r="AD162" s="37"/>
      <c r="AE162" s="37"/>
      <c r="AR162" s="193" t="s">
        <v>2177</v>
      </c>
      <c r="AT162" s="193" t="s">
        <v>356</v>
      </c>
      <c r="AU162" s="193" t="s">
        <v>80</v>
      </c>
      <c r="AY162" s="20" t="s">
        <v>252</v>
      </c>
      <c r="BE162" s="194">
        <f>IF(N162="základní",J162,0)</f>
        <v>0</v>
      </c>
      <c r="BF162" s="194">
        <f>IF(N162="snížená",J162,0)</f>
        <v>0</v>
      </c>
      <c r="BG162" s="194">
        <f>IF(N162="zákl. přenesená",J162,0)</f>
        <v>0</v>
      </c>
      <c r="BH162" s="194">
        <f>IF(N162="sníž. přenesená",J162,0)</f>
        <v>0</v>
      </c>
      <c r="BI162" s="194">
        <f>IF(N162="nulová",J162,0)</f>
        <v>0</v>
      </c>
      <c r="BJ162" s="20" t="s">
        <v>80</v>
      </c>
      <c r="BK162" s="194">
        <f>ROUND(I162*H162,2)</f>
        <v>0</v>
      </c>
      <c r="BL162" s="20" t="s">
        <v>796</v>
      </c>
      <c r="BM162" s="193" t="s">
        <v>820</v>
      </c>
    </row>
    <row r="163" spans="1:65" s="2" customFormat="1" ht="29.25">
      <c r="A163" s="37"/>
      <c r="B163" s="38"/>
      <c r="C163" s="39"/>
      <c r="D163" s="202" t="s">
        <v>275</v>
      </c>
      <c r="E163" s="39"/>
      <c r="F163" s="234" t="s">
        <v>5741</v>
      </c>
      <c r="G163" s="39"/>
      <c r="H163" s="39"/>
      <c r="I163" s="197"/>
      <c r="J163" s="39"/>
      <c r="K163" s="39"/>
      <c r="L163" s="42"/>
      <c r="M163" s="198"/>
      <c r="N163" s="199"/>
      <c r="O163" s="67"/>
      <c r="P163" s="67"/>
      <c r="Q163" s="67"/>
      <c r="R163" s="67"/>
      <c r="S163" s="67"/>
      <c r="T163" s="68"/>
      <c r="U163" s="37"/>
      <c r="V163" s="37"/>
      <c r="W163" s="37"/>
      <c r="X163" s="37"/>
      <c r="Y163" s="37"/>
      <c r="Z163" s="37"/>
      <c r="AA163" s="37"/>
      <c r="AB163" s="37"/>
      <c r="AC163" s="37"/>
      <c r="AD163" s="37"/>
      <c r="AE163" s="37"/>
      <c r="AT163" s="20" t="s">
        <v>275</v>
      </c>
      <c r="AU163" s="20" t="s">
        <v>80</v>
      </c>
    </row>
    <row r="164" spans="1:65" s="2" customFormat="1" ht="16.5" customHeight="1">
      <c r="A164" s="37"/>
      <c r="B164" s="38"/>
      <c r="C164" s="182" t="s">
        <v>519</v>
      </c>
      <c r="D164" s="182" t="s">
        <v>254</v>
      </c>
      <c r="E164" s="183" t="s">
        <v>5742</v>
      </c>
      <c r="F164" s="184" t="s">
        <v>5743</v>
      </c>
      <c r="G164" s="185" t="s">
        <v>385</v>
      </c>
      <c r="H164" s="186">
        <v>1</v>
      </c>
      <c r="I164" s="187"/>
      <c r="J164" s="188">
        <f>ROUND(I164*H164,2)</f>
        <v>0</v>
      </c>
      <c r="K164" s="184" t="s">
        <v>378</v>
      </c>
      <c r="L164" s="42"/>
      <c r="M164" s="189" t="s">
        <v>21</v>
      </c>
      <c r="N164" s="190" t="s">
        <v>44</v>
      </c>
      <c r="O164" s="67"/>
      <c r="P164" s="191">
        <f>O164*H164</f>
        <v>0</v>
      </c>
      <c r="Q164" s="191">
        <v>0</v>
      </c>
      <c r="R164" s="191">
        <f>Q164*H164</f>
        <v>0</v>
      </c>
      <c r="S164" s="191">
        <v>0</v>
      </c>
      <c r="T164" s="192">
        <f>S164*H164</f>
        <v>0</v>
      </c>
      <c r="U164" s="37"/>
      <c r="V164" s="37"/>
      <c r="W164" s="37"/>
      <c r="X164" s="37"/>
      <c r="Y164" s="37"/>
      <c r="Z164" s="37"/>
      <c r="AA164" s="37"/>
      <c r="AB164" s="37"/>
      <c r="AC164" s="37"/>
      <c r="AD164" s="37"/>
      <c r="AE164" s="37"/>
      <c r="AR164" s="193" t="s">
        <v>796</v>
      </c>
      <c r="AT164" s="193" t="s">
        <v>254</v>
      </c>
      <c r="AU164" s="193" t="s">
        <v>80</v>
      </c>
      <c r="AY164" s="20" t="s">
        <v>252</v>
      </c>
      <c r="BE164" s="194">
        <f>IF(N164="základní",J164,0)</f>
        <v>0</v>
      </c>
      <c r="BF164" s="194">
        <f>IF(N164="snížená",J164,0)</f>
        <v>0</v>
      </c>
      <c r="BG164" s="194">
        <f>IF(N164="zákl. přenesená",J164,0)</f>
        <v>0</v>
      </c>
      <c r="BH164" s="194">
        <f>IF(N164="sníž. přenesená",J164,0)</f>
        <v>0</v>
      </c>
      <c r="BI164" s="194">
        <f>IF(N164="nulová",J164,0)</f>
        <v>0</v>
      </c>
      <c r="BJ164" s="20" t="s">
        <v>80</v>
      </c>
      <c r="BK164" s="194">
        <f>ROUND(I164*H164,2)</f>
        <v>0</v>
      </c>
      <c r="BL164" s="20" t="s">
        <v>796</v>
      </c>
      <c r="BM164" s="193" t="s">
        <v>838</v>
      </c>
    </row>
    <row r="165" spans="1:65" s="2" customFormat="1" ht="19.5">
      <c r="A165" s="37"/>
      <c r="B165" s="38"/>
      <c r="C165" s="39"/>
      <c r="D165" s="202" t="s">
        <v>275</v>
      </c>
      <c r="E165" s="39"/>
      <c r="F165" s="234" t="s">
        <v>5744</v>
      </c>
      <c r="G165" s="39"/>
      <c r="H165" s="39"/>
      <c r="I165" s="197"/>
      <c r="J165" s="39"/>
      <c r="K165" s="39"/>
      <c r="L165" s="42"/>
      <c r="M165" s="198"/>
      <c r="N165" s="199"/>
      <c r="O165" s="67"/>
      <c r="P165" s="67"/>
      <c r="Q165" s="67"/>
      <c r="R165" s="67"/>
      <c r="S165" s="67"/>
      <c r="T165" s="68"/>
      <c r="U165" s="37"/>
      <c r="V165" s="37"/>
      <c r="W165" s="37"/>
      <c r="X165" s="37"/>
      <c r="Y165" s="37"/>
      <c r="Z165" s="37"/>
      <c r="AA165" s="37"/>
      <c r="AB165" s="37"/>
      <c r="AC165" s="37"/>
      <c r="AD165" s="37"/>
      <c r="AE165" s="37"/>
      <c r="AT165" s="20" t="s">
        <v>275</v>
      </c>
      <c r="AU165" s="20" t="s">
        <v>80</v>
      </c>
    </row>
    <row r="166" spans="1:65" s="2" customFormat="1" ht="16.5" customHeight="1">
      <c r="A166" s="37"/>
      <c r="B166" s="38"/>
      <c r="C166" s="245" t="s">
        <v>527</v>
      </c>
      <c r="D166" s="245" t="s">
        <v>356</v>
      </c>
      <c r="E166" s="246" t="s">
        <v>5745</v>
      </c>
      <c r="F166" s="247" t="s">
        <v>5746</v>
      </c>
      <c r="G166" s="248" t="s">
        <v>3159</v>
      </c>
      <c r="H166" s="249">
        <v>1</v>
      </c>
      <c r="I166" s="250"/>
      <c r="J166" s="251">
        <f>ROUND(I166*H166,2)</f>
        <v>0</v>
      </c>
      <c r="K166" s="247" t="s">
        <v>378</v>
      </c>
      <c r="L166" s="252"/>
      <c r="M166" s="253" t="s">
        <v>21</v>
      </c>
      <c r="N166" s="254" t="s">
        <v>44</v>
      </c>
      <c r="O166" s="67"/>
      <c r="P166" s="191">
        <f>O166*H166</f>
        <v>0</v>
      </c>
      <c r="Q166" s="191">
        <v>0</v>
      </c>
      <c r="R166" s="191">
        <f>Q166*H166</f>
        <v>0</v>
      </c>
      <c r="S166" s="191">
        <v>0</v>
      </c>
      <c r="T166" s="192">
        <f>S166*H166</f>
        <v>0</v>
      </c>
      <c r="U166" s="37"/>
      <c r="V166" s="37"/>
      <c r="W166" s="37"/>
      <c r="X166" s="37"/>
      <c r="Y166" s="37"/>
      <c r="Z166" s="37"/>
      <c r="AA166" s="37"/>
      <c r="AB166" s="37"/>
      <c r="AC166" s="37"/>
      <c r="AD166" s="37"/>
      <c r="AE166" s="37"/>
      <c r="AR166" s="193" t="s">
        <v>2177</v>
      </c>
      <c r="AT166" s="193" t="s">
        <v>356</v>
      </c>
      <c r="AU166" s="193" t="s">
        <v>80</v>
      </c>
      <c r="AY166" s="20" t="s">
        <v>252</v>
      </c>
      <c r="BE166" s="194">
        <f>IF(N166="základní",J166,0)</f>
        <v>0</v>
      </c>
      <c r="BF166" s="194">
        <f>IF(N166="snížená",J166,0)</f>
        <v>0</v>
      </c>
      <c r="BG166" s="194">
        <f>IF(N166="zákl. přenesená",J166,0)</f>
        <v>0</v>
      </c>
      <c r="BH166" s="194">
        <f>IF(N166="sníž. přenesená",J166,0)</f>
        <v>0</v>
      </c>
      <c r="BI166" s="194">
        <f>IF(N166="nulová",J166,0)</f>
        <v>0</v>
      </c>
      <c r="BJ166" s="20" t="s">
        <v>80</v>
      </c>
      <c r="BK166" s="194">
        <f>ROUND(I166*H166,2)</f>
        <v>0</v>
      </c>
      <c r="BL166" s="20" t="s">
        <v>796</v>
      </c>
      <c r="BM166" s="193" t="s">
        <v>861</v>
      </c>
    </row>
    <row r="167" spans="1:65" s="2" customFormat="1" ht="39">
      <c r="A167" s="37"/>
      <c r="B167" s="38"/>
      <c r="C167" s="39"/>
      <c r="D167" s="202" t="s">
        <v>275</v>
      </c>
      <c r="E167" s="39"/>
      <c r="F167" s="234" t="s">
        <v>5747</v>
      </c>
      <c r="G167" s="39"/>
      <c r="H167" s="39"/>
      <c r="I167" s="197"/>
      <c r="J167" s="39"/>
      <c r="K167" s="39"/>
      <c r="L167" s="42"/>
      <c r="M167" s="198"/>
      <c r="N167" s="199"/>
      <c r="O167" s="67"/>
      <c r="P167" s="67"/>
      <c r="Q167" s="67"/>
      <c r="R167" s="67"/>
      <c r="S167" s="67"/>
      <c r="T167" s="68"/>
      <c r="U167" s="37"/>
      <c r="V167" s="37"/>
      <c r="W167" s="37"/>
      <c r="X167" s="37"/>
      <c r="Y167" s="37"/>
      <c r="Z167" s="37"/>
      <c r="AA167" s="37"/>
      <c r="AB167" s="37"/>
      <c r="AC167" s="37"/>
      <c r="AD167" s="37"/>
      <c r="AE167" s="37"/>
      <c r="AT167" s="20" t="s">
        <v>275</v>
      </c>
      <c r="AU167" s="20" t="s">
        <v>80</v>
      </c>
    </row>
    <row r="168" spans="1:65" s="2" customFormat="1" ht="16.5" customHeight="1">
      <c r="A168" s="37"/>
      <c r="B168" s="38"/>
      <c r="C168" s="245" t="s">
        <v>534</v>
      </c>
      <c r="D168" s="245" t="s">
        <v>356</v>
      </c>
      <c r="E168" s="246" t="s">
        <v>5748</v>
      </c>
      <c r="F168" s="247" t="s">
        <v>5749</v>
      </c>
      <c r="G168" s="248" t="s">
        <v>3159</v>
      </c>
      <c r="H168" s="249">
        <v>1</v>
      </c>
      <c r="I168" s="250"/>
      <c r="J168" s="251">
        <f>ROUND(I168*H168,2)</f>
        <v>0</v>
      </c>
      <c r="K168" s="247" t="s">
        <v>378</v>
      </c>
      <c r="L168" s="252"/>
      <c r="M168" s="253" t="s">
        <v>21</v>
      </c>
      <c r="N168" s="254" t="s">
        <v>44</v>
      </c>
      <c r="O168" s="67"/>
      <c r="P168" s="191">
        <f>O168*H168</f>
        <v>0</v>
      </c>
      <c r="Q168" s="191">
        <v>0</v>
      </c>
      <c r="R168" s="191">
        <f>Q168*H168</f>
        <v>0</v>
      </c>
      <c r="S168" s="191">
        <v>0</v>
      </c>
      <c r="T168" s="192">
        <f>S168*H168</f>
        <v>0</v>
      </c>
      <c r="U168" s="37"/>
      <c r="V168" s="37"/>
      <c r="W168" s="37"/>
      <c r="X168" s="37"/>
      <c r="Y168" s="37"/>
      <c r="Z168" s="37"/>
      <c r="AA168" s="37"/>
      <c r="AB168" s="37"/>
      <c r="AC168" s="37"/>
      <c r="AD168" s="37"/>
      <c r="AE168" s="37"/>
      <c r="AR168" s="193" t="s">
        <v>2177</v>
      </c>
      <c r="AT168" s="193" t="s">
        <v>356</v>
      </c>
      <c r="AU168" s="193" t="s">
        <v>80</v>
      </c>
      <c r="AY168" s="20" t="s">
        <v>252</v>
      </c>
      <c r="BE168" s="194">
        <f>IF(N168="základní",J168,0)</f>
        <v>0</v>
      </c>
      <c r="BF168" s="194">
        <f>IF(N168="snížená",J168,0)</f>
        <v>0</v>
      </c>
      <c r="BG168" s="194">
        <f>IF(N168="zákl. přenesená",J168,0)</f>
        <v>0</v>
      </c>
      <c r="BH168" s="194">
        <f>IF(N168="sníž. přenesená",J168,0)</f>
        <v>0</v>
      </c>
      <c r="BI168" s="194">
        <f>IF(N168="nulová",J168,0)</f>
        <v>0</v>
      </c>
      <c r="BJ168" s="20" t="s">
        <v>80</v>
      </c>
      <c r="BK168" s="194">
        <f>ROUND(I168*H168,2)</f>
        <v>0</v>
      </c>
      <c r="BL168" s="20" t="s">
        <v>796</v>
      </c>
      <c r="BM168" s="193" t="s">
        <v>879</v>
      </c>
    </row>
    <row r="169" spans="1:65" s="2" customFormat="1" ht="19.5">
      <c r="A169" s="37"/>
      <c r="B169" s="38"/>
      <c r="C169" s="39"/>
      <c r="D169" s="202" t="s">
        <v>275</v>
      </c>
      <c r="E169" s="39"/>
      <c r="F169" s="234" t="s">
        <v>5676</v>
      </c>
      <c r="G169" s="39"/>
      <c r="H169" s="39"/>
      <c r="I169" s="197"/>
      <c r="J169" s="39"/>
      <c r="K169" s="39"/>
      <c r="L169" s="42"/>
      <c r="M169" s="198"/>
      <c r="N169" s="199"/>
      <c r="O169" s="67"/>
      <c r="P169" s="67"/>
      <c r="Q169" s="67"/>
      <c r="R169" s="67"/>
      <c r="S169" s="67"/>
      <c r="T169" s="68"/>
      <c r="U169" s="37"/>
      <c r="V169" s="37"/>
      <c r="W169" s="37"/>
      <c r="X169" s="37"/>
      <c r="Y169" s="37"/>
      <c r="Z169" s="37"/>
      <c r="AA169" s="37"/>
      <c r="AB169" s="37"/>
      <c r="AC169" s="37"/>
      <c r="AD169" s="37"/>
      <c r="AE169" s="37"/>
      <c r="AT169" s="20" t="s">
        <v>275</v>
      </c>
      <c r="AU169" s="20" t="s">
        <v>80</v>
      </c>
    </row>
    <row r="170" spans="1:65" s="2" customFormat="1" ht="16.5" customHeight="1">
      <c r="A170" s="37"/>
      <c r="B170" s="38"/>
      <c r="C170" s="245" t="s">
        <v>547</v>
      </c>
      <c r="D170" s="245" t="s">
        <v>356</v>
      </c>
      <c r="E170" s="246" t="s">
        <v>5750</v>
      </c>
      <c r="F170" s="247" t="s">
        <v>5751</v>
      </c>
      <c r="G170" s="248" t="s">
        <v>3159</v>
      </c>
      <c r="H170" s="249">
        <v>1</v>
      </c>
      <c r="I170" s="250"/>
      <c r="J170" s="251">
        <f>ROUND(I170*H170,2)</f>
        <v>0</v>
      </c>
      <c r="K170" s="247" t="s">
        <v>378</v>
      </c>
      <c r="L170" s="252"/>
      <c r="M170" s="253" t="s">
        <v>21</v>
      </c>
      <c r="N170" s="254" t="s">
        <v>44</v>
      </c>
      <c r="O170" s="67"/>
      <c r="P170" s="191">
        <f>O170*H170</f>
        <v>0</v>
      </c>
      <c r="Q170" s="191">
        <v>0</v>
      </c>
      <c r="R170" s="191">
        <f>Q170*H170</f>
        <v>0</v>
      </c>
      <c r="S170" s="191">
        <v>0</v>
      </c>
      <c r="T170" s="192">
        <f>S170*H170</f>
        <v>0</v>
      </c>
      <c r="U170" s="37"/>
      <c r="V170" s="37"/>
      <c r="W170" s="37"/>
      <c r="X170" s="37"/>
      <c r="Y170" s="37"/>
      <c r="Z170" s="37"/>
      <c r="AA170" s="37"/>
      <c r="AB170" s="37"/>
      <c r="AC170" s="37"/>
      <c r="AD170" s="37"/>
      <c r="AE170" s="37"/>
      <c r="AR170" s="193" t="s">
        <v>2177</v>
      </c>
      <c r="AT170" s="193" t="s">
        <v>356</v>
      </c>
      <c r="AU170" s="193" t="s">
        <v>80</v>
      </c>
      <c r="AY170" s="20" t="s">
        <v>252</v>
      </c>
      <c r="BE170" s="194">
        <f>IF(N170="základní",J170,0)</f>
        <v>0</v>
      </c>
      <c r="BF170" s="194">
        <f>IF(N170="snížená",J170,0)</f>
        <v>0</v>
      </c>
      <c r="BG170" s="194">
        <f>IF(N170="zákl. přenesená",J170,0)</f>
        <v>0</v>
      </c>
      <c r="BH170" s="194">
        <f>IF(N170="sníž. přenesená",J170,0)</f>
        <v>0</v>
      </c>
      <c r="BI170" s="194">
        <f>IF(N170="nulová",J170,0)</f>
        <v>0</v>
      </c>
      <c r="BJ170" s="20" t="s">
        <v>80</v>
      </c>
      <c r="BK170" s="194">
        <f>ROUND(I170*H170,2)</f>
        <v>0</v>
      </c>
      <c r="BL170" s="20" t="s">
        <v>796</v>
      </c>
      <c r="BM170" s="193" t="s">
        <v>909</v>
      </c>
    </row>
    <row r="171" spans="1:65" s="2" customFormat="1" ht="39">
      <c r="A171" s="37"/>
      <c r="B171" s="38"/>
      <c r="C171" s="39"/>
      <c r="D171" s="202" t="s">
        <v>275</v>
      </c>
      <c r="E171" s="39"/>
      <c r="F171" s="234" t="s">
        <v>5752</v>
      </c>
      <c r="G171" s="39"/>
      <c r="H171" s="39"/>
      <c r="I171" s="197"/>
      <c r="J171" s="39"/>
      <c r="K171" s="39"/>
      <c r="L171" s="42"/>
      <c r="M171" s="198"/>
      <c r="N171" s="199"/>
      <c r="O171" s="67"/>
      <c r="P171" s="67"/>
      <c r="Q171" s="67"/>
      <c r="R171" s="67"/>
      <c r="S171" s="67"/>
      <c r="T171" s="68"/>
      <c r="U171" s="37"/>
      <c r="V171" s="37"/>
      <c r="W171" s="37"/>
      <c r="X171" s="37"/>
      <c r="Y171" s="37"/>
      <c r="Z171" s="37"/>
      <c r="AA171" s="37"/>
      <c r="AB171" s="37"/>
      <c r="AC171" s="37"/>
      <c r="AD171" s="37"/>
      <c r="AE171" s="37"/>
      <c r="AT171" s="20" t="s">
        <v>275</v>
      </c>
      <c r="AU171" s="20" t="s">
        <v>80</v>
      </c>
    </row>
    <row r="172" spans="1:65" s="2" customFormat="1" ht="16.5" customHeight="1">
      <c r="A172" s="37"/>
      <c r="B172" s="38"/>
      <c r="C172" s="245" t="s">
        <v>560</v>
      </c>
      <c r="D172" s="245" t="s">
        <v>356</v>
      </c>
      <c r="E172" s="246" t="s">
        <v>5753</v>
      </c>
      <c r="F172" s="247" t="s">
        <v>5754</v>
      </c>
      <c r="G172" s="248" t="s">
        <v>1836</v>
      </c>
      <c r="H172" s="249">
        <v>1</v>
      </c>
      <c r="I172" s="250"/>
      <c r="J172" s="251">
        <f>ROUND(I172*H172,2)</f>
        <v>0</v>
      </c>
      <c r="K172" s="247" t="s">
        <v>378</v>
      </c>
      <c r="L172" s="252"/>
      <c r="M172" s="253" t="s">
        <v>21</v>
      </c>
      <c r="N172" s="254" t="s">
        <v>44</v>
      </c>
      <c r="O172" s="67"/>
      <c r="P172" s="191">
        <f>O172*H172</f>
        <v>0</v>
      </c>
      <c r="Q172" s="191">
        <v>0</v>
      </c>
      <c r="R172" s="191">
        <f>Q172*H172</f>
        <v>0</v>
      </c>
      <c r="S172" s="191">
        <v>0</v>
      </c>
      <c r="T172" s="192">
        <f>S172*H172</f>
        <v>0</v>
      </c>
      <c r="U172" s="37"/>
      <c r="V172" s="37"/>
      <c r="W172" s="37"/>
      <c r="X172" s="37"/>
      <c r="Y172" s="37"/>
      <c r="Z172" s="37"/>
      <c r="AA172" s="37"/>
      <c r="AB172" s="37"/>
      <c r="AC172" s="37"/>
      <c r="AD172" s="37"/>
      <c r="AE172" s="37"/>
      <c r="AR172" s="193" t="s">
        <v>2177</v>
      </c>
      <c r="AT172" s="193" t="s">
        <v>356</v>
      </c>
      <c r="AU172" s="193" t="s">
        <v>80</v>
      </c>
      <c r="AY172" s="20" t="s">
        <v>252</v>
      </c>
      <c r="BE172" s="194">
        <f>IF(N172="základní",J172,0)</f>
        <v>0</v>
      </c>
      <c r="BF172" s="194">
        <f>IF(N172="snížená",J172,0)</f>
        <v>0</v>
      </c>
      <c r="BG172" s="194">
        <f>IF(N172="zákl. přenesená",J172,0)</f>
        <v>0</v>
      </c>
      <c r="BH172" s="194">
        <f>IF(N172="sníž. přenesená",J172,0)</f>
        <v>0</v>
      </c>
      <c r="BI172" s="194">
        <f>IF(N172="nulová",J172,0)</f>
        <v>0</v>
      </c>
      <c r="BJ172" s="20" t="s">
        <v>80</v>
      </c>
      <c r="BK172" s="194">
        <f>ROUND(I172*H172,2)</f>
        <v>0</v>
      </c>
      <c r="BL172" s="20" t="s">
        <v>796</v>
      </c>
      <c r="BM172" s="193" t="s">
        <v>920</v>
      </c>
    </row>
    <row r="173" spans="1:65" s="2" customFormat="1" ht="29.25">
      <c r="A173" s="37"/>
      <c r="B173" s="38"/>
      <c r="C173" s="39"/>
      <c r="D173" s="202" t="s">
        <v>275</v>
      </c>
      <c r="E173" s="39"/>
      <c r="F173" s="234" t="s">
        <v>5755</v>
      </c>
      <c r="G173" s="39"/>
      <c r="H173" s="39"/>
      <c r="I173" s="197"/>
      <c r="J173" s="39"/>
      <c r="K173" s="39"/>
      <c r="L173" s="42"/>
      <c r="M173" s="198"/>
      <c r="N173" s="199"/>
      <c r="O173" s="67"/>
      <c r="P173" s="67"/>
      <c r="Q173" s="67"/>
      <c r="R173" s="67"/>
      <c r="S173" s="67"/>
      <c r="T173" s="68"/>
      <c r="U173" s="37"/>
      <c r="V173" s="37"/>
      <c r="W173" s="37"/>
      <c r="X173" s="37"/>
      <c r="Y173" s="37"/>
      <c r="Z173" s="37"/>
      <c r="AA173" s="37"/>
      <c r="AB173" s="37"/>
      <c r="AC173" s="37"/>
      <c r="AD173" s="37"/>
      <c r="AE173" s="37"/>
      <c r="AT173" s="20" t="s">
        <v>275</v>
      </c>
      <c r="AU173" s="20" t="s">
        <v>80</v>
      </c>
    </row>
    <row r="174" spans="1:65" s="2" customFormat="1" ht="16.5" customHeight="1">
      <c r="A174" s="37"/>
      <c r="B174" s="38"/>
      <c r="C174" s="182" t="s">
        <v>566</v>
      </c>
      <c r="D174" s="182" t="s">
        <v>254</v>
      </c>
      <c r="E174" s="183" t="s">
        <v>5756</v>
      </c>
      <c r="F174" s="184" t="s">
        <v>5757</v>
      </c>
      <c r="G174" s="185" t="s">
        <v>1836</v>
      </c>
      <c r="H174" s="186">
        <v>1</v>
      </c>
      <c r="I174" s="187"/>
      <c r="J174" s="188">
        <f>ROUND(I174*H174,2)</f>
        <v>0</v>
      </c>
      <c r="K174" s="184" t="s">
        <v>378</v>
      </c>
      <c r="L174" s="42"/>
      <c r="M174" s="189" t="s">
        <v>21</v>
      </c>
      <c r="N174" s="190" t="s">
        <v>44</v>
      </c>
      <c r="O174" s="67"/>
      <c r="P174" s="191">
        <f>O174*H174</f>
        <v>0</v>
      </c>
      <c r="Q174" s="191">
        <v>0</v>
      </c>
      <c r="R174" s="191">
        <f>Q174*H174</f>
        <v>0</v>
      </c>
      <c r="S174" s="191">
        <v>0</v>
      </c>
      <c r="T174" s="192">
        <f>S174*H174</f>
        <v>0</v>
      </c>
      <c r="U174" s="37"/>
      <c r="V174" s="37"/>
      <c r="W174" s="37"/>
      <c r="X174" s="37"/>
      <c r="Y174" s="37"/>
      <c r="Z174" s="37"/>
      <c r="AA174" s="37"/>
      <c r="AB174" s="37"/>
      <c r="AC174" s="37"/>
      <c r="AD174" s="37"/>
      <c r="AE174" s="37"/>
      <c r="AR174" s="193" t="s">
        <v>796</v>
      </c>
      <c r="AT174" s="193" t="s">
        <v>254</v>
      </c>
      <c r="AU174" s="193" t="s">
        <v>80</v>
      </c>
      <c r="AY174" s="20" t="s">
        <v>252</v>
      </c>
      <c r="BE174" s="194">
        <f>IF(N174="základní",J174,0)</f>
        <v>0</v>
      </c>
      <c r="BF174" s="194">
        <f>IF(N174="snížená",J174,0)</f>
        <v>0</v>
      </c>
      <c r="BG174" s="194">
        <f>IF(N174="zákl. přenesená",J174,0)</f>
        <v>0</v>
      </c>
      <c r="BH174" s="194">
        <f>IF(N174="sníž. přenesená",J174,0)</f>
        <v>0</v>
      </c>
      <c r="BI174" s="194">
        <f>IF(N174="nulová",J174,0)</f>
        <v>0</v>
      </c>
      <c r="BJ174" s="20" t="s">
        <v>80</v>
      </c>
      <c r="BK174" s="194">
        <f>ROUND(I174*H174,2)</f>
        <v>0</v>
      </c>
      <c r="BL174" s="20" t="s">
        <v>796</v>
      </c>
      <c r="BM174" s="193" t="s">
        <v>735</v>
      </c>
    </row>
    <row r="175" spans="1:65" s="2" customFormat="1" ht="19.5">
      <c r="A175" s="37"/>
      <c r="B175" s="38"/>
      <c r="C175" s="39"/>
      <c r="D175" s="202" t="s">
        <v>275</v>
      </c>
      <c r="E175" s="39"/>
      <c r="F175" s="234" t="s">
        <v>5676</v>
      </c>
      <c r="G175" s="39"/>
      <c r="H175" s="39"/>
      <c r="I175" s="197"/>
      <c r="J175" s="39"/>
      <c r="K175" s="39"/>
      <c r="L175" s="42"/>
      <c r="M175" s="198"/>
      <c r="N175" s="199"/>
      <c r="O175" s="67"/>
      <c r="P175" s="67"/>
      <c r="Q175" s="67"/>
      <c r="R175" s="67"/>
      <c r="S175" s="67"/>
      <c r="T175" s="68"/>
      <c r="U175" s="37"/>
      <c r="V175" s="37"/>
      <c r="W175" s="37"/>
      <c r="X175" s="37"/>
      <c r="Y175" s="37"/>
      <c r="Z175" s="37"/>
      <c r="AA175" s="37"/>
      <c r="AB175" s="37"/>
      <c r="AC175" s="37"/>
      <c r="AD175" s="37"/>
      <c r="AE175" s="37"/>
      <c r="AT175" s="20" t="s">
        <v>275</v>
      </c>
      <c r="AU175" s="20" t="s">
        <v>80</v>
      </c>
    </row>
    <row r="176" spans="1:65" s="2" customFormat="1" ht="16.5" customHeight="1">
      <c r="A176" s="37"/>
      <c r="B176" s="38"/>
      <c r="C176" s="182" t="s">
        <v>575</v>
      </c>
      <c r="D176" s="182" t="s">
        <v>254</v>
      </c>
      <c r="E176" s="183" t="s">
        <v>5758</v>
      </c>
      <c r="F176" s="184" t="s">
        <v>5759</v>
      </c>
      <c r="G176" s="185" t="s">
        <v>385</v>
      </c>
      <c r="H176" s="186">
        <v>1</v>
      </c>
      <c r="I176" s="187"/>
      <c r="J176" s="188">
        <f>ROUND(I176*H176,2)</f>
        <v>0</v>
      </c>
      <c r="K176" s="184" t="s">
        <v>378</v>
      </c>
      <c r="L176" s="42"/>
      <c r="M176" s="189" t="s">
        <v>21</v>
      </c>
      <c r="N176" s="190" t="s">
        <v>44</v>
      </c>
      <c r="O176" s="67"/>
      <c r="P176" s="191">
        <f>O176*H176</f>
        <v>0</v>
      </c>
      <c r="Q176" s="191">
        <v>0</v>
      </c>
      <c r="R176" s="191">
        <f>Q176*H176</f>
        <v>0</v>
      </c>
      <c r="S176" s="191">
        <v>0</v>
      </c>
      <c r="T176" s="192">
        <f>S176*H176</f>
        <v>0</v>
      </c>
      <c r="U176" s="37"/>
      <c r="V176" s="37"/>
      <c r="W176" s="37"/>
      <c r="X176" s="37"/>
      <c r="Y176" s="37"/>
      <c r="Z176" s="37"/>
      <c r="AA176" s="37"/>
      <c r="AB176" s="37"/>
      <c r="AC176" s="37"/>
      <c r="AD176" s="37"/>
      <c r="AE176" s="37"/>
      <c r="AR176" s="193" t="s">
        <v>796</v>
      </c>
      <c r="AT176" s="193" t="s">
        <v>254</v>
      </c>
      <c r="AU176" s="193" t="s">
        <v>80</v>
      </c>
      <c r="AY176" s="20" t="s">
        <v>252</v>
      </c>
      <c r="BE176" s="194">
        <f>IF(N176="základní",J176,0)</f>
        <v>0</v>
      </c>
      <c r="BF176" s="194">
        <f>IF(N176="snížená",J176,0)</f>
        <v>0</v>
      </c>
      <c r="BG176" s="194">
        <f>IF(N176="zákl. přenesená",J176,0)</f>
        <v>0</v>
      </c>
      <c r="BH176" s="194">
        <f>IF(N176="sníž. přenesená",J176,0)</f>
        <v>0</v>
      </c>
      <c r="BI176" s="194">
        <f>IF(N176="nulová",J176,0)</f>
        <v>0</v>
      </c>
      <c r="BJ176" s="20" t="s">
        <v>80</v>
      </c>
      <c r="BK176" s="194">
        <f>ROUND(I176*H176,2)</f>
        <v>0</v>
      </c>
      <c r="BL176" s="20" t="s">
        <v>796</v>
      </c>
      <c r="BM176" s="193" t="s">
        <v>943</v>
      </c>
    </row>
    <row r="177" spans="1:65" s="2" customFormat="1" ht="19.5">
      <c r="A177" s="37"/>
      <c r="B177" s="38"/>
      <c r="C177" s="39"/>
      <c r="D177" s="202" t="s">
        <v>275</v>
      </c>
      <c r="E177" s="39"/>
      <c r="F177" s="234" t="s">
        <v>5673</v>
      </c>
      <c r="G177" s="39"/>
      <c r="H177" s="39"/>
      <c r="I177" s="197"/>
      <c r="J177" s="39"/>
      <c r="K177" s="39"/>
      <c r="L177" s="42"/>
      <c r="M177" s="198"/>
      <c r="N177" s="199"/>
      <c r="O177" s="67"/>
      <c r="P177" s="67"/>
      <c r="Q177" s="67"/>
      <c r="R177" s="67"/>
      <c r="S177" s="67"/>
      <c r="T177" s="68"/>
      <c r="U177" s="37"/>
      <c r="V177" s="37"/>
      <c r="W177" s="37"/>
      <c r="X177" s="37"/>
      <c r="Y177" s="37"/>
      <c r="Z177" s="37"/>
      <c r="AA177" s="37"/>
      <c r="AB177" s="37"/>
      <c r="AC177" s="37"/>
      <c r="AD177" s="37"/>
      <c r="AE177" s="37"/>
      <c r="AT177" s="20" t="s">
        <v>275</v>
      </c>
      <c r="AU177" s="20" t="s">
        <v>80</v>
      </c>
    </row>
    <row r="178" spans="1:65" s="2" customFormat="1" ht="16.5" customHeight="1">
      <c r="A178" s="37"/>
      <c r="B178" s="38"/>
      <c r="C178" s="245" t="s">
        <v>583</v>
      </c>
      <c r="D178" s="245" t="s">
        <v>356</v>
      </c>
      <c r="E178" s="246" t="s">
        <v>5760</v>
      </c>
      <c r="F178" s="247" t="s">
        <v>5761</v>
      </c>
      <c r="G178" s="248" t="s">
        <v>3159</v>
      </c>
      <c r="H178" s="249">
        <v>1</v>
      </c>
      <c r="I178" s="250"/>
      <c r="J178" s="251">
        <f>ROUND(I178*H178,2)</f>
        <v>0</v>
      </c>
      <c r="K178" s="247" t="s">
        <v>378</v>
      </c>
      <c r="L178" s="252"/>
      <c r="M178" s="253" t="s">
        <v>21</v>
      </c>
      <c r="N178" s="254" t="s">
        <v>44</v>
      </c>
      <c r="O178" s="67"/>
      <c r="P178" s="191">
        <f>O178*H178</f>
        <v>0</v>
      </c>
      <c r="Q178" s="191">
        <v>0</v>
      </c>
      <c r="R178" s="191">
        <f>Q178*H178</f>
        <v>0</v>
      </c>
      <c r="S178" s="191">
        <v>0</v>
      </c>
      <c r="T178" s="192">
        <f>S178*H178</f>
        <v>0</v>
      </c>
      <c r="U178" s="37"/>
      <c r="V178" s="37"/>
      <c r="W178" s="37"/>
      <c r="X178" s="37"/>
      <c r="Y178" s="37"/>
      <c r="Z178" s="37"/>
      <c r="AA178" s="37"/>
      <c r="AB178" s="37"/>
      <c r="AC178" s="37"/>
      <c r="AD178" s="37"/>
      <c r="AE178" s="37"/>
      <c r="AR178" s="193" t="s">
        <v>2177</v>
      </c>
      <c r="AT178" s="193" t="s">
        <v>356</v>
      </c>
      <c r="AU178" s="193" t="s">
        <v>80</v>
      </c>
      <c r="AY178" s="20" t="s">
        <v>252</v>
      </c>
      <c r="BE178" s="194">
        <f>IF(N178="základní",J178,0)</f>
        <v>0</v>
      </c>
      <c r="BF178" s="194">
        <f>IF(N178="snížená",J178,0)</f>
        <v>0</v>
      </c>
      <c r="BG178" s="194">
        <f>IF(N178="zákl. přenesená",J178,0)</f>
        <v>0</v>
      </c>
      <c r="BH178" s="194">
        <f>IF(N178="sníž. přenesená",J178,0)</f>
        <v>0</v>
      </c>
      <c r="BI178" s="194">
        <f>IF(N178="nulová",J178,0)</f>
        <v>0</v>
      </c>
      <c r="BJ178" s="20" t="s">
        <v>80</v>
      </c>
      <c r="BK178" s="194">
        <f>ROUND(I178*H178,2)</f>
        <v>0</v>
      </c>
      <c r="BL178" s="20" t="s">
        <v>796</v>
      </c>
      <c r="BM178" s="193" t="s">
        <v>959</v>
      </c>
    </row>
    <row r="179" spans="1:65" s="2" customFormat="1" ht="19.5">
      <c r="A179" s="37"/>
      <c r="B179" s="38"/>
      <c r="C179" s="39"/>
      <c r="D179" s="202" t="s">
        <v>275</v>
      </c>
      <c r="E179" s="39"/>
      <c r="F179" s="234" t="s">
        <v>5676</v>
      </c>
      <c r="G179" s="39"/>
      <c r="H179" s="39"/>
      <c r="I179" s="197"/>
      <c r="J179" s="39"/>
      <c r="K179" s="39"/>
      <c r="L179" s="42"/>
      <c r="M179" s="198"/>
      <c r="N179" s="199"/>
      <c r="O179" s="67"/>
      <c r="P179" s="67"/>
      <c r="Q179" s="67"/>
      <c r="R179" s="67"/>
      <c r="S179" s="67"/>
      <c r="T179" s="68"/>
      <c r="U179" s="37"/>
      <c r="V179" s="37"/>
      <c r="W179" s="37"/>
      <c r="X179" s="37"/>
      <c r="Y179" s="37"/>
      <c r="Z179" s="37"/>
      <c r="AA179" s="37"/>
      <c r="AB179" s="37"/>
      <c r="AC179" s="37"/>
      <c r="AD179" s="37"/>
      <c r="AE179" s="37"/>
      <c r="AT179" s="20" t="s">
        <v>275</v>
      </c>
      <c r="AU179" s="20" t="s">
        <v>80</v>
      </c>
    </row>
    <row r="180" spans="1:65" s="2" customFormat="1" ht="16.5" customHeight="1">
      <c r="A180" s="37"/>
      <c r="B180" s="38"/>
      <c r="C180" s="245" t="s">
        <v>597</v>
      </c>
      <c r="D180" s="245" t="s">
        <v>356</v>
      </c>
      <c r="E180" s="246" t="s">
        <v>5762</v>
      </c>
      <c r="F180" s="247" t="s">
        <v>5763</v>
      </c>
      <c r="G180" s="248" t="s">
        <v>3159</v>
      </c>
      <c r="H180" s="249">
        <v>4</v>
      </c>
      <c r="I180" s="250"/>
      <c r="J180" s="251">
        <f>ROUND(I180*H180,2)</f>
        <v>0</v>
      </c>
      <c r="K180" s="247" t="s">
        <v>378</v>
      </c>
      <c r="L180" s="252"/>
      <c r="M180" s="253" t="s">
        <v>21</v>
      </c>
      <c r="N180" s="254" t="s">
        <v>44</v>
      </c>
      <c r="O180" s="67"/>
      <c r="P180" s="191">
        <f>O180*H180</f>
        <v>0</v>
      </c>
      <c r="Q180" s="191">
        <v>0</v>
      </c>
      <c r="R180" s="191">
        <f>Q180*H180</f>
        <v>0</v>
      </c>
      <c r="S180" s="191">
        <v>0</v>
      </c>
      <c r="T180" s="192">
        <f>S180*H180</f>
        <v>0</v>
      </c>
      <c r="U180" s="37"/>
      <c r="V180" s="37"/>
      <c r="W180" s="37"/>
      <c r="X180" s="37"/>
      <c r="Y180" s="37"/>
      <c r="Z180" s="37"/>
      <c r="AA180" s="37"/>
      <c r="AB180" s="37"/>
      <c r="AC180" s="37"/>
      <c r="AD180" s="37"/>
      <c r="AE180" s="37"/>
      <c r="AR180" s="193" t="s">
        <v>2177</v>
      </c>
      <c r="AT180" s="193" t="s">
        <v>356</v>
      </c>
      <c r="AU180" s="193" t="s">
        <v>80</v>
      </c>
      <c r="AY180" s="20" t="s">
        <v>252</v>
      </c>
      <c r="BE180" s="194">
        <f>IF(N180="základní",J180,0)</f>
        <v>0</v>
      </c>
      <c r="BF180" s="194">
        <f>IF(N180="snížená",J180,0)</f>
        <v>0</v>
      </c>
      <c r="BG180" s="194">
        <f>IF(N180="zákl. přenesená",J180,0)</f>
        <v>0</v>
      </c>
      <c r="BH180" s="194">
        <f>IF(N180="sníž. přenesená",J180,0)</f>
        <v>0</v>
      </c>
      <c r="BI180" s="194">
        <f>IF(N180="nulová",J180,0)</f>
        <v>0</v>
      </c>
      <c r="BJ180" s="20" t="s">
        <v>80</v>
      </c>
      <c r="BK180" s="194">
        <f>ROUND(I180*H180,2)</f>
        <v>0</v>
      </c>
      <c r="BL180" s="20" t="s">
        <v>796</v>
      </c>
      <c r="BM180" s="193" t="s">
        <v>979</v>
      </c>
    </row>
    <row r="181" spans="1:65" s="2" customFormat="1" ht="19.5">
      <c r="A181" s="37"/>
      <c r="B181" s="38"/>
      <c r="C181" s="39"/>
      <c r="D181" s="202" t="s">
        <v>275</v>
      </c>
      <c r="E181" s="39"/>
      <c r="F181" s="234" t="s">
        <v>5764</v>
      </c>
      <c r="G181" s="39"/>
      <c r="H181" s="39"/>
      <c r="I181" s="197"/>
      <c r="J181" s="39"/>
      <c r="K181" s="39"/>
      <c r="L181" s="42"/>
      <c r="M181" s="198"/>
      <c r="N181" s="199"/>
      <c r="O181" s="67"/>
      <c r="P181" s="67"/>
      <c r="Q181" s="67"/>
      <c r="R181" s="67"/>
      <c r="S181" s="67"/>
      <c r="T181" s="68"/>
      <c r="U181" s="37"/>
      <c r="V181" s="37"/>
      <c r="W181" s="37"/>
      <c r="X181" s="37"/>
      <c r="Y181" s="37"/>
      <c r="Z181" s="37"/>
      <c r="AA181" s="37"/>
      <c r="AB181" s="37"/>
      <c r="AC181" s="37"/>
      <c r="AD181" s="37"/>
      <c r="AE181" s="37"/>
      <c r="AT181" s="20" t="s">
        <v>275</v>
      </c>
      <c r="AU181" s="20" t="s">
        <v>80</v>
      </c>
    </row>
    <row r="182" spans="1:65" s="2" customFormat="1" ht="16.5" customHeight="1">
      <c r="A182" s="37"/>
      <c r="B182" s="38"/>
      <c r="C182" s="182" t="s">
        <v>609</v>
      </c>
      <c r="D182" s="182" t="s">
        <v>254</v>
      </c>
      <c r="E182" s="183" t="s">
        <v>5765</v>
      </c>
      <c r="F182" s="184" t="s">
        <v>5766</v>
      </c>
      <c r="G182" s="185" t="s">
        <v>385</v>
      </c>
      <c r="H182" s="186">
        <v>1</v>
      </c>
      <c r="I182" s="187"/>
      <c r="J182" s="188">
        <f>ROUND(I182*H182,2)</f>
        <v>0</v>
      </c>
      <c r="K182" s="184" t="s">
        <v>378</v>
      </c>
      <c r="L182" s="42"/>
      <c r="M182" s="189" t="s">
        <v>21</v>
      </c>
      <c r="N182" s="190" t="s">
        <v>44</v>
      </c>
      <c r="O182" s="67"/>
      <c r="P182" s="191">
        <f>O182*H182</f>
        <v>0</v>
      </c>
      <c r="Q182" s="191">
        <v>0</v>
      </c>
      <c r="R182" s="191">
        <f>Q182*H182</f>
        <v>0</v>
      </c>
      <c r="S182" s="191">
        <v>0</v>
      </c>
      <c r="T182" s="192">
        <f>S182*H182</f>
        <v>0</v>
      </c>
      <c r="U182" s="37"/>
      <c r="V182" s="37"/>
      <c r="W182" s="37"/>
      <c r="X182" s="37"/>
      <c r="Y182" s="37"/>
      <c r="Z182" s="37"/>
      <c r="AA182" s="37"/>
      <c r="AB182" s="37"/>
      <c r="AC182" s="37"/>
      <c r="AD182" s="37"/>
      <c r="AE182" s="37"/>
      <c r="AR182" s="193" t="s">
        <v>796</v>
      </c>
      <c r="AT182" s="193" t="s">
        <v>254</v>
      </c>
      <c r="AU182" s="193" t="s">
        <v>80</v>
      </c>
      <c r="AY182" s="20" t="s">
        <v>252</v>
      </c>
      <c r="BE182" s="194">
        <f>IF(N182="základní",J182,0)</f>
        <v>0</v>
      </c>
      <c r="BF182" s="194">
        <f>IF(N182="snížená",J182,0)</f>
        <v>0</v>
      </c>
      <c r="BG182" s="194">
        <f>IF(N182="zákl. přenesená",J182,0)</f>
        <v>0</v>
      </c>
      <c r="BH182" s="194">
        <f>IF(N182="sníž. přenesená",J182,0)</f>
        <v>0</v>
      </c>
      <c r="BI182" s="194">
        <f>IF(N182="nulová",J182,0)</f>
        <v>0</v>
      </c>
      <c r="BJ182" s="20" t="s">
        <v>80</v>
      </c>
      <c r="BK182" s="194">
        <f>ROUND(I182*H182,2)</f>
        <v>0</v>
      </c>
      <c r="BL182" s="20" t="s">
        <v>796</v>
      </c>
      <c r="BM182" s="193" t="s">
        <v>990</v>
      </c>
    </row>
    <row r="183" spans="1:65" s="2" customFormat="1" ht="19.5">
      <c r="A183" s="37"/>
      <c r="B183" s="38"/>
      <c r="C183" s="39"/>
      <c r="D183" s="202" t="s">
        <v>275</v>
      </c>
      <c r="E183" s="39"/>
      <c r="F183" s="234" t="s">
        <v>5673</v>
      </c>
      <c r="G183" s="39"/>
      <c r="H183" s="39"/>
      <c r="I183" s="197"/>
      <c r="J183" s="39"/>
      <c r="K183" s="39"/>
      <c r="L183" s="42"/>
      <c r="M183" s="198"/>
      <c r="N183" s="199"/>
      <c r="O183" s="67"/>
      <c r="P183" s="67"/>
      <c r="Q183" s="67"/>
      <c r="R183" s="67"/>
      <c r="S183" s="67"/>
      <c r="T183" s="68"/>
      <c r="U183" s="37"/>
      <c r="V183" s="37"/>
      <c r="W183" s="37"/>
      <c r="X183" s="37"/>
      <c r="Y183" s="37"/>
      <c r="Z183" s="37"/>
      <c r="AA183" s="37"/>
      <c r="AB183" s="37"/>
      <c r="AC183" s="37"/>
      <c r="AD183" s="37"/>
      <c r="AE183" s="37"/>
      <c r="AT183" s="20" t="s">
        <v>275</v>
      </c>
      <c r="AU183" s="20" t="s">
        <v>80</v>
      </c>
    </row>
    <row r="184" spans="1:65" s="2" customFormat="1" ht="16.5" customHeight="1">
      <c r="A184" s="37"/>
      <c r="B184" s="38"/>
      <c r="C184" s="245" t="s">
        <v>615</v>
      </c>
      <c r="D184" s="245" t="s">
        <v>356</v>
      </c>
      <c r="E184" s="246" t="s">
        <v>5767</v>
      </c>
      <c r="F184" s="247" t="s">
        <v>5768</v>
      </c>
      <c r="G184" s="248" t="s">
        <v>3159</v>
      </c>
      <c r="H184" s="249">
        <v>1</v>
      </c>
      <c r="I184" s="250"/>
      <c r="J184" s="251">
        <f>ROUND(I184*H184,2)</f>
        <v>0</v>
      </c>
      <c r="K184" s="247" t="s">
        <v>378</v>
      </c>
      <c r="L184" s="252"/>
      <c r="M184" s="253" t="s">
        <v>21</v>
      </c>
      <c r="N184" s="254" t="s">
        <v>44</v>
      </c>
      <c r="O184" s="67"/>
      <c r="P184" s="191">
        <f>O184*H184</f>
        <v>0</v>
      </c>
      <c r="Q184" s="191">
        <v>0</v>
      </c>
      <c r="R184" s="191">
        <f>Q184*H184</f>
        <v>0</v>
      </c>
      <c r="S184" s="191">
        <v>0</v>
      </c>
      <c r="T184" s="192">
        <f>S184*H184</f>
        <v>0</v>
      </c>
      <c r="U184" s="37"/>
      <c r="V184" s="37"/>
      <c r="W184" s="37"/>
      <c r="X184" s="37"/>
      <c r="Y184" s="37"/>
      <c r="Z184" s="37"/>
      <c r="AA184" s="37"/>
      <c r="AB184" s="37"/>
      <c r="AC184" s="37"/>
      <c r="AD184" s="37"/>
      <c r="AE184" s="37"/>
      <c r="AR184" s="193" t="s">
        <v>2177</v>
      </c>
      <c r="AT184" s="193" t="s">
        <v>356</v>
      </c>
      <c r="AU184" s="193" t="s">
        <v>80</v>
      </c>
      <c r="AY184" s="20" t="s">
        <v>252</v>
      </c>
      <c r="BE184" s="194">
        <f>IF(N184="základní",J184,0)</f>
        <v>0</v>
      </c>
      <c r="BF184" s="194">
        <f>IF(N184="snížená",J184,0)</f>
        <v>0</v>
      </c>
      <c r="BG184" s="194">
        <f>IF(N184="zákl. přenesená",J184,0)</f>
        <v>0</v>
      </c>
      <c r="BH184" s="194">
        <f>IF(N184="sníž. přenesená",J184,0)</f>
        <v>0</v>
      </c>
      <c r="BI184" s="194">
        <f>IF(N184="nulová",J184,0)</f>
        <v>0</v>
      </c>
      <c r="BJ184" s="20" t="s">
        <v>80</v>
      </c>
      <c r="BK184" s="194">
        <f>ROUND(I184*H184,2)</f>
        <v>0</v>
      </c>
      <c r="BL184" s="20" t="s">
        <v>796</v>
      </c>
      <c r="BM184" s="193" t="s">
        <v>1003</v>
      </c>
    </row>
    <row r="185" spans="1:65" s="2" customFormat="1" ht="29.25">
      <c r="A185" s="37"/>
      <c r="B185" s="38"/>
      <c r="C185" s="39"/>
      <c r="D185" s="202" t="s">
        <v>275</v>
      </c>
      <c r="E185" s="39"/>
      <c r="F185" s="234" t="s">
        <v>5769</v>
      </c>
      <c r="G185" s="39"/>
      <c r="H185" s="39"/>
      <c r="I185" s="197"/>
      <c r="J185" s="39"/>
      <c r="K185" s="39"/>
      <c r="L185" s="42"/>
      <c r="M185" s="198"/>
      <c r="N185" s="199"/>
      <c r="O185" s="67"/>
      <c r="P185" s="67"/>
      <c r="Q185" s="67"/>
      <c r="R185" s="67"/>
      <c r="S185" s="67"/>
      <c r="T185" s="68"/>
      <c r="U185" s="37"/>
      <c r="V185" s="37"/>
      <c r="W185" s="37"/>
      <c r="X185" s="37"/>
      <c r="Y185" s="37"/>
      <c r="Z185" s="37"/>
      <c r="AA185" s="37"/>
      <c r="AB185" s="37"/>
      <c r="AC185" s="37"/>
      <c r="AD185" s="37"/>
      <c r="AE185" s="37"/>
      <c r="AT185" s="20" t="s">
        <v>275</v>
      </c>
      <c r="AU185" s="20" t="s">
        <v>80</v>
      </c>
    </row>
    <row r="186" spans="1:65" s="2" customFormat="1" ht="16.5" customHeight="1">
      <c r="A186" s="37"/>
      <c r="B186" s="38"/>
      <c r="C186" s="182" t="s">
        <v>621</v>
      </c>
      <c r="D186" s="182" t="s">
        <v>254</v>
      </c>
      <c r="E186" s="183" t="s">
        <v>5770</v>
      </c>
      <c r="F186" s="184" t="s">
        <v>5771</v>
      </c>
      <c r="G186" s="185" t="s">
        <v>385</v>
      </c>
      <c r="H186" s="186">
        <v>29</v>
      </c>
      <c r="I186" s="187"/>
      <c r="J186" s="188">
        <f>ROUND(I186*H186,2)</f>
        <v>0</v>
      </c>
      <c r="K186" s="184" t="s">
        <v>378</v>
      </c>
      <c r="L186" s="42"/>
      <c r="M186" s="189" t="s">
        <v>21</v>
      </c>
      <c r="N186" s="190" t="s">
        <v>44</v>
      </c>
      <c r="O186" s="67"/>
      <c r="P186" s="191">
        <f>O186*H186</f>
        <v>0</v>
      </c>
      <c r="Q186" s="191">
        <v>0</v>
      </c>
      <c r="R186" s="191">
        <f>Q186*H186</f>
        <v>0</v>
      </c>
      <c r="S186" s="191">
        <v>0</v>
      </c>
      <c r="T186" s="192">
        <f>S186*H186</f>
        <v>0</v>
      </c>
      <c r="U186" s="37"/>
      <c r="V186" s="37"/>
      <c r="W186" s="37"/>
      <c r="X186" s="37"/>
      <c r="Y186" s="37"/>
      <c r="Z186" s="37"/>
      <c r="AA186" s="37"/>
      <c r="AB186" s="37"/>
      <c r="AC186" s="37"/>
      <c r="AD186" s="37"/>
      <c r="AE186" s="37"/>
      <c r="AR186" s="193" t="s">
        <v>796</v>
      </c>
      <c r="AT186" s="193" t="s">
        <v>254</v>
      </c>
      <c r="AU186" s="193" t="s">
        <v>80</v>
      </c>
      <c r="AY186" s="20" t="s">
        <v>252</v>
      </c>
      <c r="BE186" s="194">
        <f>IF(N186="základní",J186,0)</f>
        <v>0</v>
      </c>
      <c r="BF186" s="194">
        <f>IF(N186="snížená",J186,0)</f>
        <v>0</v>
      </c>
      <c r="BG186" s="194">
        <f>IF(N186="zákl. přenesená",J186,0)</f>
        <v>0</v>
      </c>
      <c r="BH186" s="194">
        <f>IF(N186="sníž. přenesená",J186,0)</f>
        <v>0</v>
      </c>
      <c r="BI186" s="194">
        <f>IF(N186="nulová",J186,0)</f>
        <v>0</v>
      </c>
      <c r="BJ186" s="20" t="s">
        <v>80</v>
      </c>
      <c r="BK186" s="194">
        <f>ROUND(I186*H186,2)</f>
        <v>0</v>
      </c>
      <c r="BL186" s="20" t="s">
        <v>796</v>
      </c>
      <c r="BM186" s="193" t="s">
        <v>1015</v>
      </c>
    </row>
    <row r="187" spans="1:65" s="2" customFormat="1" ht="19.5">
      <c r="A187" s="37"/>
      <c r="B187" s="38"/>
      <c r="C187" s="39"/>
      <c r="D187" s="202" t="s">
        <v>275</v>
      </c>
      <c r="E187" s="39"/>
      <c r="F187" s="234" t="s">
        <v>5673</v>
      </c>
      <c r="G187" s="39"/>
      <c r="H187" s="39"/>
      <c r="I187" s="197"/>
      <c r="J187" s="39"/>
      <c r="K187" s="39"/>
      <c r="L187" s="42"/>
      <c r="M187" s="198"/>
      <c r="N187" s="199"/>
      <c r="O187" s="67"/>
      <c r="P187" s="67"/>
      <c r="Q187" s="67"/>
      <c r="R187" s="67"/>
      <c r="S187" s="67"/>
      <c r="T187" s="68"/>
      <c r="U187" s="37"/>
      <c r="V187" s="37"/>
      <c r="W187" s="37"/>
      <c r="X187" s="37"/>
      <c r="Y187" s="37"/>
      <c r="Z187" s="37"/>
      <c r="AA187" s="37"/>
      <c r="AB187" s="37"/>
      <c r="AC187" s="37"/>
      <c r="AD187" s="37"/>
      <c r="AE187" s="37"/>
      <c r="AT187" s="20" t="s">
        <v>275</v>
      </c>
      <c r="AU187" s="20" t="s">
        <v>80</v>
      </c>
    </row>
    <row r="188" spans="1:65" s="2" customFormat="1" ht="16.5" customHeight="1">
      <c r="A188" s="37"/>
      <c r="B188" s="38"/>
      <c r="C188" s="245" t="s">
        <v>636</v>
      </c>
      <c r="D188" s="245" t="s">
        <v>356</v>
      </c>
      <c r="E188" s="246" t="s">
        <v>5772</v>
      </c>
      <c r="F188" s="247" t="s">
        <v>5773</v>
      </c>
      <c r="G188" s="248" t="s">
        <v>3159</v>
      </c>
      <c r="H188" s="249">
        <v>29</v>
      </c>
      <c r="I188" s="250"/>
      <c r="J188" s="251">
        <f>ROUND(I188*H188,2)</f>
        <v>0</v>
      </c>
      <c r="K188" s="247" t="s">
        <v>378</v>
      </c>
      <c r="L188" s="252"/>
      <c r="M188" s="253" t="s">
        <v>21</v>
      </c>
      <c r="N188" s="254" t="s">
        <v>44</v>
      </c>
      <c r="O188" s="67"/>
      <c r="P188" s="191">
        <f>O188*H188</f>
        <v>0</v>
      </c>
      <c r="Q188" s="191">
        <v>0</v>
      </c>
      <c r="R188" s="191">
        <f>Q188*H188</f>
        <v>0</v>
      </c>
      <c r="S188" s="191">
        <v>0</v>
      </c>
      <c r="T188" s="192">
        <f>S188*H188</f>
        <v>0</v>
      </c>
      <c r="U188" s="37"/>
      <c r="V188" s="37"/>
      <c r="W188" s="37"/>
      <c r="X188" s="37"/>
      <c r="Y188" s="37"/>
      <c r="Z188" s="37"/>
      <c r="AA188" s="37"/>
      <c r="AB188" s="37"/>
      <c r="AC188" s="37"/>
      <c r="AD188" s="37"/>
      <c r="AE188" s="37"/>
      <c r="AR188" s="193" t="s">
        <v>2177</v>
      </c>
      <c r="AT188" s="193" t="s">
        <v>356</v>
      </c>
      <c r="AU188" s="193" t="s">
        <v>80</v>
      </c>
      <c r="AY188" s="20" t="s">
        <v>252</v>
      </c>
      <c r="BE188" s="194">
        <f>IF(N188="základní",J188,0)</f>
        <v>0</v>
      </c>
      <c r="BF188" s="194">
        <f>IF(N188="snížená",J188,0)</f>
        <v>0</v>
      </c>
      <c r="BG188" s="194">
        <f>IF(N188="zákl. přenesená",J188,0)</f>
        <v>0</v>
      </c>
      <c r="BH188" s="194">
        <f>IF(N188="sníž. přenesená",J188,0)</f>
        <v>0</v>
      </c>
      <c r="BI188" s="194">
        <f>IF(N188="nulová",J188,0)</f>
        <v>0</v>
      </c>
      <c r="BJ188" s="20" t="s">
        <v>80</v>
      </c>
      <c r="BK188" s="194">
        <f>ROUND(I188*H188,2)</f>
        <v>0</v>
      </c>
      <c r="BL188" s="20" t="s">
        <v>796</v>
      </c>
      <c r="BM188" s="193" t="s">
        <v>1029</v>
      </c>
    </row>
    <row r="189" spans="1:65" s="2" customFormat="1" ht="19.5">
      <c r="A189" s="37"/>
      <c r="B189" s="38"/>
      <c r="C189" s="39"/>
      <c r="D189" s="202" t="s">
        <v>275</v>
      </c>
      <c r="E189" s="39"/>
      <c r="F189" s="234" t="s">
        <v>5676</v>
      </c>
      <c r="G189" s="39"/>
      <c r="H189" s="39"/>
      <c r="I189" s="197"/>
      <c r="J189" s="39"/>
      <c r="K189" s="39"/>
      <c r="L189" s="42"/>
      <c r="M189" s="198"/>
      <c r="N189" s="199"/>
      <c r="O189" s="67"/>
      <c r="P189" s="67"/>
      <c r="Q189" s="67"/>
      <c r="R189" s="67"/>
      <c r="S189" s="67"/>
      <c r="T189" s="68"/>
      <c r="U189" s="37"/>
      <c r="V189" s="37"/>
      <c r="W189" s="37"/>
      <c r="X189" s="37"/>
      <c r="Y189" s="37"/>
      <c r="Z189" s="37"/>
      <c r="AA189" s="37"/>
      <c r="AB189" s="37"/>
      <c r="AC189" s="37"/>
      <c r="AD189" s="37"/>
      <c r="AE189" s="37"/>
      <c r="AT189" s="20" t="s">
        <v>275</v>
      </c>
      <c r="AU189" s="20" t="s">
        <v>80</v>
      </c>
    </row>
    <row r="190" spans="1:65" s="2" customFormat="1" ht="16.5" customHeight="1">
      <c r="A190" s="37"/>
      <c r="B190" s="38"/>
      <c r="C190" s="182" t="s">
        <v>647</v>
      </c>
      <c r="D190" s="182" t="s">
        <v>254</v>
      </c>
      <c r="E190" s="183" t="s">
        <v>5774</v>
      </c>
      <c r="F190" s="184" t="s">
        <v>5775</v>
      </c>
      <c r="G190" s="185" t="s">
        <v>385</v>
      </c>
      <c r="H190" s="186">
        <v>5</v>
      </c>
      <c r="I190" s="187"/>
      <c r="J190" s="188">
        <f>ROUND(I190*H190,2)</f>
        <v>0</v>
      </c>
      <c r="K190" s="184" t="s">
        <v>378</v>
      </c>
      <c r="L190" s="42"/>
      <c r="M190" s="189" t="s">
        <v>21</v>
      </c>
      <c r="N190" s="190" t="s">
        <v>44</v>
      </c>
      <c r="O190" s="67"/>
      <c r="P190" s="191">
        <f>O190*H190</f>
        <v>0</v>
      </c>
      <c r="Q190" s="191">
        <v>0</v>
      </c>
      <c r="R190" s="191">
        <f>Q190*H190</f>
        <v>0</v>
      </c>
      <c r="S190" s="191">
        <v>0</v>
      </c>
      <c r="T190" s="192">
        <f>S190*H190</f>
        <v>0</v>
      </c>
      <c r="U190" s="37"/>
      <c r="V190" s="37"/>
      <c r="W190" s="37"/>
      <c r="X190" s="37"/>
      <c r="Y190" s="37"/>
      <c r="Z190" s="37"/>
      <c r="AA190" s="37"/>
      <c r="AB190" s="37"/>
      <c r="AC190" s="37"/>
      <c r="AD190" s="37"/>
      <c r="AE190" s="37"/>
      <c r="AR190" s="193" t="s">
        <v>796</v>
      </c>
      <c r="AT190" s="193" t="s">
        <v>254</v>
      </c>
      <c r="AU190" s="193" t="s">
        <v>80</v>
      </c>
      <c r="AY190" s="20" t="s">
        <v>252</v>
      </c>
      <c r="BE190" s="194">
        <f>IF(N190="základní",J190,0)</f>
        <v>0</v>
      </c>
      <c r="BF190" s="194">
        <f>IF(N190="snížená",J190,0)</f>
        <v>0</v>
      </c>
      <c r="BG190" s="194">
        <f>IF(N190="zákl. přenesená",J190,0)</f>
        <v>0</v>
      </c>
      <c r="BH190" s="194">
        <f>IF(N190="sníž. přenesená",J190,0)</f>
        <v>0</v>
      </c>
      <c r="BI190" s="194">
        <f>IF(N190="nulová",J190,0)</f>
        <v>0</v>
      </c>
      <c r="BJ190" s="20" t="s">
        <v>80</v>
      </c>
      <c r="BK190" s="194">
        <f>ROUND(I190*H190,2)</f>
        <v>0</v>
      </c>
      <c r="BL190" s="20" t="s">
        <v>796</v>
      </c>
      <c r="BM190" s="193" t="s">
        <v>1044</v>
      </c>
    </row>
    <row r="191" spans="1:65" s="2" customFormat="1" ht="19.5">
      <c r="A191" s="37"/>
      <c r="B191" s="38"/>
      <c r="C191" s="39"/>
      <c r="D191" s="202" t="s">
        <v>275</v>
      </c>
      <c r="E191" s="39"/>
      <c r="F191" s="234" t="s">
        <v>5673</v>
      </c>
      <c r="G191" s="39"/>
      <c r="H191" s="39"/>
      <c r="I191" s="197"/>
      <c r="J191" s="39"/>
      <c r="K191" s="39"/>
      <c r="L191" s="42"/>
      <c r="M191" s="198"/>
      <c r="N191" s="199"/>
      <c r="O191" s="67"/>
      <c r="P191" s="67"/>
      <c r="Q191" s="67"/>
      <c r="R191" s="67"/>
      <c r="S191" s="67"/>
      <c r="T191" s="68"/>
      <c r="U191" s="37"/>
      <c r="V191" s="37"/>
      <c r="W191" s="37"/>
      <c r="X191" s="37"/>
      <c r="Y191" s="37"/>
      <c r="Z191" s="37"/>
      <c r="AA191" s="37"/>
      <c r="AB191" s="37"/>
      <c r="AC191" s="37"/>
      <c r="AD191" s="37"/>
      <c r="AE191" s="37"/>
      <c r="AT191" s="20" t="s">
        <v>275</v>
      </c>
      <c r="AU191" s="20" t="s">
        <v>80</v>
      </c>
    </row>
    <row r="192" spans="1:65" s="2" customFormat="1" ht="16.5" customHeight="1">
      <c r="A192" s="37"/>
      <c r="B192" s="38"/>
      <c r="C192" s="245" t="s">
        <v>653</v>
      </c>
      <c r="D192" s="245" t="s">
        <v>356</v>
      </c>
      <c r="E192" s="246" t="s">
        <v>5776</v>
      </c>
      <c r="F192" s="247" t="s">
        <v>5777</v>
      </c>
      <c r="G192" s="248" t="s">
        <v>3159</v>
      </c>
      <c r="H192" s="249">
        <v>5</v>
      </c>
      <c r="I192" s="250"/>
      <c r="J192" s="251">
        <f>ROUND(I192*H192,2)</f>
        <v>0</v>
      </c>
      <c r="K192" s="247" t="s">
        <v>378</v>
      </c>
      <c r="L192" s="252"/>
      <c r="M192" s="253" t="s">
        <v>21</v>
      </c>
      <c r="N192" s="254" t="s">
        <v>44</v>
      </c>
      <c r="O192" s="67"/>
      <c r="P192" s="191">
        <f>O192*H192</f>
        <v>0</v>
      </c>
      <c r="Q192" s="191">
        <v>0</v>
      </c>
      <c r="R192" s="191">
        <f>Q192*H192</f>
        <v>0</v>
      </c>
      <c r="S192" s="191">
        <v>0</v>
      </c>
      <c r="T192" s="192">
        <f>S192*H192</f>
        <v>0</v>
      </c>
      <c r="U192" s="37"/>
      <c r="V192" s="37"/>
      <c r="W192" s="37"/>
      <c r="X192" s="37"/>
      <c r="Y192" s="37"/>
      <c r="Z192" s="37"/>
      <c r="AA192" s="37"/>
      <c r="AB192" s="37"/>
      <c r="AC192" s="37"/>
      <c r="AD192" s="37"/>
      <c r="AE192" s="37"/>
      <c r="AR192" s="193" t="s">
        <v>2177</v>
      </c>
      <c r="AT192" s="193" t="s">
        <v>356</v>
      </c>
      <c r="AU192" s="193" t="s">
        <v>80</v>
      </c>
      <c r="AY192" s="20" t="s">
        <v>252</v>
      </c>
      <c r="BE192" s="194">
        <f>IF(N192="základní",J192,0)</f>
        <v>0</v>
      </c>
      <c r="BF192" s="194">
        <f>IF(N192="snížená",J192,0)</f>
        <v>0</v>
      </c>
      <c r="BG192" s="194">
        <f>IF(N192="zákl. přenesená",J192,0)</f>
        <v>0</v>
      </c>
      <c r="BH192" s="194">
        <f>IF(N192="sníž. přenesená",J192,0)</f>
        <v>0</v>
      </c>
      <c r="BI192" s="194">
        <f>IF(N192="nulová",J192,0)</f>
        <v>0</v>
      </c>
      <c r="BJ192" s="20" t="s">
        <v>80</v>
      </c>
      <c r="BK192" s="194">
        <f>ROUND(I192*H192,2)</f>
        <v>0</v>
      </c>
      <c r="BL192" s="20" t="s">
        <v>796</v>
      </c>
      <c r="BM192" s="193" t="s">
        <v>1055</v>
      </c>
    </row>
    <row r="193" spans="1:65" s="2" customFormat="1" ht="19.5">
      <c r="A193" s="37"/>
      <c r="B193" s="38"/>
      <c r="C193" s="39"/>
      <c r="D193" s="202" t="s">
        <v>275</v>
      </c>
      <c r="E193" s="39"/>
      <c r="F193" s="234" t="s">
        <v>5676</v>
      </c>
      <c r="G193" s="39"/>
      <c r="H193" s="39"/>
      <c r="I193" s="197"/>
      <c r="J193" s="39"/>
      <c r="K193" s="39"/>
      <c r="L193" s="42"/>
      <c r="M193" s="198"/>
      <c r="N193" s="199"/>
      <c r="O193" s="67"/>
      <c r="P193" s="67"/>
      <c r="Q193" s="67"/>
      <c r="R193" s="67"/>
      <c r="S193" s="67"/>
      <c r="T193" s="68"/>
      <c r="U193" s="37"/>
      <c r="V193" s="37"/>
      <c r="W193" s="37"/>
      <c r="X193" s="37"/>
      <c r="Y193" s="37"/>
      <c r="Z193" s="37"/>
      <c r="AA193" s="37"/>
      <c r="AB193" s="37"/>
      <c r="AC193" s="37"/>
      <c r="AD193" s="37"/>
      <c r="AE193" s="37"/>
      <c r="AT193" s="20" t="s">
        <v>275</v>
      </c>
      <c r="AU193" s="20" t="s">
        <v>80</v>
      </c>
    </row>
    <row r="194" spans="1:65" s="2" customFormat="1" ht="16.5" customHeight="1">
      <c r="A194" s="37"/>
      <c r="B194" s="38"/>
      <c r="C194" s="182" t="s">
        <v>440</v>
      </c>
      <c r="D194" s="182" t="s">
        <v>254</v>
      </c>
      <c r="E194" s="183" t="s">
        <v>5778</v>
      </c>
      <c r="F194" s="184" t="s">
        <v>5779</v>
      </c>
      <c r="G194" s="185" t="s">
        <v>385</v>
      </c>
      <c r="H194" s="186">
        <v>2</v>
      </c>
      <c r="I194" s="187"/>
      <c r="J194" s="188">
        <f>ROUND(I194*H194,2)</f>
        <v>0</v>
      </c>
      <c r="K194" s="184" t="s">
        <v>378</v>
      </c>
      <c r="L194" s="42"/>
      <c r="M194" s="189" t="s">
        <v>21</v>
      </c>
      <c r="N194" s="190" t="s">
        <v>44</v>
      </c>
      <c r="O194" s="67"/>
      <c r="P194" s="191">
        <f>O194*H194</f>
        <v>0</v>
      </c>
      <c r="Q194" s="191">
        <v>0</v>
      </c>
      <c r="R194" s="191">
        <f>Q194*H194</f>
        <v>0</v>
      </c>
      <c r="S194" s="191">
        <v>0</v>
      </c>
      <c r="T194" s="192">
        <f>S194*H194</f>
        <v>0</v>
      </c>
      <c r="U194" s="37"/>
      <c r="V194" s="37"/>
      <c r="W194" s="37"/>
      <c r="X194" s="37"/>
      <c r="Y194" s="37"/>
      <c r="Z194" s="37"/>
      <c r="AA194" s="37"/>
      <c r="AB194" s="37"/>
      <c r="AC194" s="37"/>
      <c r="AD194" s="37"/>
      <c r="AE194" s="37"/>
      <c r="AR194" s="193" t="s">
        <v>796</v>
      </c>
      <c r="AT194" s="193" t="s">
        <v>254</v>
      </c>
      <c r="AU194" s="193" t="s">
        <v>80</v>
      </c>
      <c r="AY194" s="20" t="s">
        <v>252</v>
      </c>
      <c r="BE194" s="194">
        <f>IF(N194="základní",J194,0)</f>
        <v>0</v>
      </c>
      <c r="BF194" s="194">
        <f>IF(N194="snížená",J194,0)</f>
        <v>0</v>
      </c>
      <c r="BG194" s="194">
        <f>IF(N194="zákl. přenesená",J194,0)</f>
        <v>0</v>
      </c>
      <c r="BH194" s="194">
        <f>IF(N194="sníž. přenesená",J194,0)</f>
        <v>0</v>
      </c>
      <c r="BI194" s="194">
        <f>IF(N194="nulová",J194,0)</f>
        <v>0</v>
      </c>
      <c r="BJ194" s="20" t="s">
        <v>80</v>
      </c>
      <c r="BK194" s="194">
        <f>ROUND(I194*H194,2)</f>
        <v>0</v>
      </c>
      <c r="BL194" s="20" t="s">
        <v>796</v>
      </c>
      <c r="BM194" s="193" t="s">
        <v>1069</v>
      </c>
    </row>
    <row r="195" spans="1:65" s="2" customFormat="1" ht="19.5">
      <c r="A195" s="37"/>
      <c r="B195" s="38"/>
      <c r="C195" s="39"/>
      <c r="D195" s="202" t="s">
        <v>275</v>
      </c>
      <c r="E195" s="39"/>
      <c r="F195" s="234" t="s">
        <v>5673</v>
      </c>
      <c r="G195" s="39"/>
      <c r="H195" s="39"/>
      <c r="I195" s="197"/>
      <c r="J195" s="39"/>
      <c r="K195" s="39"/>
      <c r="L195" s="42"/>
      <c r="M195" s="198"/>
      <c r="N195" s="199"/>
      <c r="O195" s="67"/>
      <c r="P195" s="67"/>
      <c r="Q195" s="67"/>
      <c r="R195" s="67"/>
      <c r="S195" s="67"/>
      <c r="T195" s="68"/>
      <c r="U195" s="37"/>
      <c r="V195" s="37"/>
      <c r="W195" s="37"/>
      <c r="X195" s="37"/>
      <c r="Y195" s="37"/>
      <c r="Z195" s="37"/>
      <c r="AA195" s="37"/>
      <c r="AB195" s="37"/>
      <c r="AC195" s="37"/>
      <c r="AD195" s="37"/>
      <c r="AE195" s="37"/>
      <c r="AT195" s="20" t="s">
        <v>275</v>
      </c>
      <c r="AU195" s="20" t="s">
        <v>80</v>
      </c>
    </row>
    <row r="196" spans="1:65" s="2" customFormat="1" ht="16.5" customHeight="1">
      <c r="A196" s="37"/>
      <c r="B196" s="38"/>
      <c r="C196" s="245" t="s">
        <v>668</v>
      </c>
      <c r="D196" s="245" t="s">
        <v>356</v>
      </c>
      <c r="E196" s="246" t="s">
        <v>5780</v>
      </c>
      <c r="F196" s="247" t="s">
        <v>5781</v>
      </c>
      <c r="G196" s="248" t="s">
        <v>3159</v>
      </c>
      <c r="H196" s="249">
        <v>2</v>
      </c>
      <c r="I196" s="250"/>
      <c r="J196" s="251">
        <f>ROUND(I196*H196,2)</f>
        <v>0</v>
      </c>
      <c r="K196" s="247" t="s">
        <v>378</v>
      </c>
      <c r="L196" s="252"/>
      <c r="M196" s="253" t="s">
        <v>21</v>
      </c>
      <c r="N196" s="254" t="s">
        <v>44</v>
      </c>
      <c r="O196" s="67"/>
      <c r="P196" s="191">
        <f>O196*H196</f>
        <v>0</v>
      </c>
      <c r="Q196" s="191">
        <v>0</v>
      </c>
      <c r="R196" s="191">
        <f>Q196*H196</f>
        <v>0</v>
      </c>
      <c r="S196" s="191">
        <v>0</v>
      </c>
      <c r="T196" s="192">
        <f>S196*H196</f>
        <v>0</v>
      </c>
      <c r="U196" s="37"/>
      <c r="V196" s="37"/>
      <c r="W196" s="37"/>
      <c r="X196" s="37"/>
      <c r="Y196" s="37"/>
      <c r="Z196" s="37"/>
      <c r="AA196" s="37"/>
      <c r="AB196" s="37"/>
      <c r="AC196" s="37"/>
      <c r="AD196" s="37"/>
      <c r="AE196" s="37"/>
      <c r="AR196" s="193" t="s">
        <v>2177</v>
      </c>
      <c r="AT196" s="193" t="s">
        <v>356</v>
      </c>
      <c r="AU196" s="193" t="s">
        <v>80</v>
      </c>
      <c r="AY196" s="20" t="s">
        <v>252</v>
      </c>
      <c r="BE196" s="194">
        <f>IF(N196="základní",J196,0)</f>
        <v>0</v>
      </c>
      <c r="BF196" s="194">
        <f>IF(N196="snížená",J196,0)</f>
        <v>0</v>
      </c>
      <c r="BG196" s="194">
        <f>IF(N196="zákl. přenesená",J196,0)</f>
        <v>0</v>
      </c>
      <c r="BH196" s="194">
        <f>IF(N196="sníž. přenesená",J196,0)</f>
        <v>0</v>
      </c>
      <c r="BI196" s="194">
        <f>IF(N196="nulová",J196,0)</f>
        <v>0</v>
      </c>
      <c r="BJ196" s="20" t="s">
        <v>80</v>
      </c>
      <c r="BK196" s="194">
        <f>ROUND(I196*H196,2)</f>
        <v>0</v>
      </c>
      <c r="BL196" s="20" t="s">
        <v>796</v>
      </c>
      <c r="BM196" s="193" t="s">
        <v>1083</v>
      </c>
    </row>
    <row r="197" spans="1:65" s="2" customFormat="1" ht="19.5">
      <c r="A197" s="37"/>
      <c r="B197" s="38"/>
      <c r="C197" s="39"/>
      <c r="D197" s="202" t="s">
        <v>275</v>
      </c>
      <c r="E197" s="39"/>
      <c r="F197" s="234" t="s">
        <v>5676</v>
      </c>
      <c r="G197" s="39"/>
      <c r="H197" s="39"/>
      <c r="I197" s="197"/>
      <c r="J197" s="39"/>
      <c r="K197" s="39"/>
      <c r="L197" s="42"/>
      <c r="M197" s="198"/>
      <c r="N197" s="199"/>
      <c r="O197" s="67"/>
      <c r="P197" s="67"/>
      <c r="Q197" s="67"/>
      <c r="R197" s="67"/>
      <c r="S197" s="67"/>
      <c r="T197" s="68"/>
      <c r="U197" s="37"/>
      <c r="V197" s="37"/>
      <c r="W197" s="37"/>
      <c r="X197" s="37"/>
      <c r="Y197" s="37"/>
      <c r="Z197" s="37"/>
      <c r="AA197" s="37"/>
      <c r="AB197" s="37"/>
      <c r="AC197" s="37"/>
      <c r="AD197" s="37"/>
      <c r="AE197" s="37"/>
      <c r="AT197" s="20" t="s">
        <v>275</v>
      </c>
      <c r="AU197" s="20" t="s">
        <v>80</v>
      </c>
    </row>
    <row r="198" spans="1:65" s="2" customFormat="1" ht="16.5" customHeight="1">
      <c r="A198" s="37"/>
      <c r="B198" s="38"/>
      <c r="C198" s="182" t="s">
        <v>672</v>
      </c>
      <c r="D198" s="182" t="s">
        <v>254</v>
      </c>
      <c r="E198" s="183" t="s">
        <v>5782</v>
      </c>
      <c r="F198" s="184" t="s">
        <v>5783</v>
      </c>
      <c r="G198" s="185" t="s">
        <v>1826</v>
      </c>
      <c r="H198" s="186">
        <v>8</v>
      </c>
      <c r="I198" s="187"/>
      <c r="J198" s="188">
        <f>ROUND(I198*H198,2)</f>
        <v>0</v>
      </c>
      <c r="K198" s="184" t="s">
        <v>378</v>
      </c>
      <c r="L198" s="42"/>
      <c r="M198" s="189" t="s">
        <v>21</v>
      </c>
      <c r="N198" s="190" t="s">
        <v>44</v>
      </c>
      <c r="O198" s="67"/>
      <c r="P198" s="191">
        <f>O198*H198</f>
        <v>0</v>
      </c>
      <c r="Q198" s="191">
        <v>0</v>
      </c>
      <c r="R198" s="191">
        <f>Q198*H198</f>
        <v>0</v>
      </c>
      <c r="S198" s="191">
        <v>0</v>
      </c>
      <c r="T198" s="192">
        <f>S198*H198</f>
        <v>0</v>
      </c>
      <c r="U198" s="37"/>
      <c r="V198" s="37"/>
      <c r="W198" s="37"/>
      <c r="X198" s="37"/>
      <c r="Y198" s="37"/>
      <c r="Z198" s="37"/>
      <c r="AA198" s="37"/>
      <c r="AB198" s="37"/>
      <c r="AC198" s="37"/>
      <c r="AD198" s="37"/>
      <c r="AE198" s="37"/>
      <c r="AR198" s="193" t="s">
        <v>796</v>
      </c>
      <c r="AT198" s="193" t="s">
        <v>254</v>
      </c>
      <c r="AU198" s="193" t="s">
        <v>80</v>
      </c>
      <c r="AY198" s="20" t="s">
        <v>252</v>
      </c>
      <c r="BE198" s="194">
        <f>IF(N198="základní",J198,0)</f>
        <v>0</v>
      </c>
      <c r="BF198" s="194">
        <f>IF(N198="snížená",J198,0)</f>
        <v>0</v>
      </c>
      <c r="BG198" s="194">
        <f>IF(N198="zákl. přenesená",J198,0)</f>
        <v>0</v>
      </c>
      <c r="BH198" s="194">
        <f>IF(N198="sníž. přenesená",J198,0)</f>
        <v>0</v>
      </c>
      <c r="BI198" s="194">
        <f>IF(N198="nulová",J198,0)</f>
        <v>0</v>
      </c>
      <c r="BJ198" s="20" t="s">
        <v>80</v>
      </c>
      <c r="BK198" s="194">
        <f>ROUND(I198*H198,2)</f>
        <v>0</v>
      </c>
      <c r="BL198" s="20" t="s">
        <v>796</v>
      </c>
      <c r="BM198" s="193" t="s">
        <v>1096</v>
      </c>
    </row>
    <row r="199" spans="1:65" s="2" customFormat="1" ht="16.5" customHeight="1">
      <c r="A199" s="37"/>
      <c r="B199" s="38"/>
      <c r="C199" s="182" t="s">
        <v>691</v>
      </c>
      <c r="D199" s="182" t="s">
        <v>254</v>
      </c>
      <c r="E199" s="183" t="s">
        <v>5784</v>
      </c>
      <c r="F199" s="184" t="s">
        <v>5785</v>
      </c>
      <c r="G199" s="185" t="s">
        <v>1826</v>
      </c>
      <c r="H199" s="186">
        <v>24</v>
      </c>
      <c r="I199" s="187"/>
      <c r="J199" s="188">
        <f>ROUND(I199*H199,2)</f>
        <v>0</v>
      </c>
      <c r="K199" s="184" t="s">
        <v>378</v>
      </c>
      <c r="L199" s="42"/>
      <c r="M199" s="189" t="s">
        <v>21</v>
      </c>
      <c r="N199" s="190" t="s">
        <v>44</v>
      </c>
      <c r="O199" s="67"/>
      <c r="P199" s="191">
        <f>O199*H199</f>
        <v>0</v>
      </c>
      <c r="Q199" s="191">
        <v>0</v>
      </c>
      <c r="R199" s="191">
        <f>Q199*H199</f>
        <v>0</v>
      </c>
      <c r="S199" s="191">
        <v>0</v>
      </c>
      <c r="T199" s="192">
        <f>S199*H199</f>
        <v>0</v>
      </c>
      <c r="U199" s="37"/>
      <c r="V199" s="37"/>
      <c r="W199" s="37"/>
      <c r="X199" s="37"/>
      <c r="Y199" s="37"/>
      <c r="Z199" s="37"/>
      <c r="AA199" s="37"/>
      <c r="AB199" s="37"/>
      <c r="AC199" s="37"/>
      <c r="AD199" s="37"/>
      <c r="AE199" s="37"/>
      <c r="AR199" s="193" t="s">
        <v>796</v>
      </c>
      <c r="AT199" s="193" t="s">
        <v>254</v>
      </c>
      <c r="AU199" s="193" t="s">
        <v>80</v>
      </c>
      <c r="AY199" s="20" t="s">
        <v>252</v>
      </c>
      <c r="BE199" s="194">
        <f>IF(N199="základní",J199,0)</f>
        <v>0</v>
      </c>
      <c r="BF199" s="194">
        <f>IF(N199="snížená",J199,0)</f>
        <v>0</v>
      </c>
      <c r="BG199" s="194">
        <f>IF(N199="zákl. přenesená",J199,0)</f>
        <v>0</v>
      </c>
      <c r="BH199" s="194">
        <f>IF(N199="sníž. přenesená",J199,0)</f>
        <v>0</v>
      </c>
      <c r="BI199" s="194">
        <f>IF(N199="nulová",J199,0)</f>
        <v>0</v>
      </c>
      <c r="BJ199" s="20" t="s">
        <v>80</v>
      </c>
      <c r="BK199" s="194">
        <f>ROUND(I199*H199,2)</f>
        <v>0</v>
      </c>
      <c r="BL199" s="20" t="s">
        <v>796</v>
      </c>
      <c r="BM199" s="193" t="s">
        <v>1114</v>
      </c>
    </row>
    <row r="200" spans="1:65" s="2" customFormat="1" ht="16.5" customHeight="1">
      <c r="A200" s="37"/>
      <c r="B200" s="38"/>
      <c r="C200" s="182" t="s">
        <v>715</v>
      </c>
      <c r="D200" s="182" t="s">
        <v>254</v>
      </c>
      <c r="E200" s="183" t="s">
        <v>5786</v>
      </c>
      <c r="F200" s="184" t="s">
        <v>5787</v>
      </c>
      <c r="G200" s="185" t="s">
        <v>385</v>
      </c>
      <c r="H200" s="186">
        <v>4</v>
      </c>
      <c r="I200" s="187"/>
      <c r="J200" s="188">
        <f>ROUND(I200*H200,2)</f>
        <v>0</v>
      </c>
      <c r="K200" s="184" t="s">
        <v>378</v>
      </c>
      <c r="L200" s="42"/>
      <c r="M200" s="189" t="s">
        <v>21</v>
      </c>
      <c r="N200" s="190" t="s">
        <v>44</v>
      </c>
      <c r="O200" s="67"/>
      <c r="P200" s="191">
        <f>O200*H200</f>
        <v>0</v>
      </c>
      <c r="Q200" s="191">
        <v>0</v>
      </c>
      <c r="R200" s="191">
        <f>Q200*H200</f>
        <v>0</v>
      </c>
      <c r="S200" s="191">
        <v>0</v>
      </c>
      <c r="T200" s="192">
        <f>S200*H200</f>
        <v>0</v>
      </c>
      <c r="U200" s="37"/>
      <c r="V200" s="37"/>
      <c r="W200" s="37"/>
      <c r="X200" s="37"/>
      <c r="Y200" s="37"/>
      <c r="Z200" s="37"/>
      <c r="AA200" s="37"/>
      <c r="AB200" s="37"/>
      <c r="AC200" s="37"/>
      <c r="AD200" s="37"/>
      <c r="AE200" s="37"/>
      <c r="AR200" s="193" t="s">
        <v>796</v>
      </c>
      <c r="AT200" s="193" t="s">
        <v>254</v>
      </c>
      <c r="AU200" s="193" t="s">
        <v>80</v>
      </c>
      <c r="AY200" s="20" t="s">
        <v>252</v>
      </c>
      <c r="BE200" s="194">
        <f>IF(N200="základní",J200,0)</f>
        <v>0</v>
      </c>
      <c r="BF200" s="194">
        <f>IF(N200="snížená",J200,0)</f>
        <v>0</v>
      </c>
      <c r="BG200" s="194">
        <f>IF(N200="zákl. přenesená",J200,0)</f>
        <v>0</v>
      </c>
      <c r="BH200" s="194">
        <f>IF(N200="sníž. přenesená",J200,0)</f>
        <v>0</v>
      </c>
      <c r="BI200" s="194">
        <f>IF(N200="nulová",J200,0)</f>
        <v>0</v>
      </c>
      <c r="BJ200" s="20" t="s">
        <v>80</v>
      </c>
      <c r="BK200" s="194">
        <f>ROUND(I200*H200,2)</f>
        <v>0</v>
      </c>
      <c r="BL200" s="20" t="s">
        <v>796</v>
      </c>
      <c r="BM200" s="193" t="s">
        <v>1129</v>
      </c>
    </row>
    <row r="201" spans="1:65" s="2" customFormat="1" ht="16.5" customHeight="1">
      <c r="A201" s="37"/>
      <c r="B201" s="38"/>
      <c r="C201" s="245" t="s">
        <v>736</v>
      </c>
      <c r="D201" s="245" t="s">
        <v>356</v>
      </c>
      <c r="E201" s="246" t="s">
        <v>5788</v>
      </c>
      <c r="F201" s="247" t="s">
        <v>5789</v>
      </c>
      <c r="G201" s="248" t="s">
        <v>385</v>
      </c>
      <c r="H201" s="249">
        <v>4</v>
      </c>
      <c r="I201" s="250"/>
      <c r="J201" s="251">
        <f>ROUND(I201*H201,2)</f>
        <v>0</v>
      </c>
      <c r="K201" s="247" t="s">
        <v>378</v>
      </c>
      <c r="L201" s="252"/>
      <c r="M201" s="253" t="s">
        <v>21</v>
      </c>
      <c r="N201" s="254" t="s">
        <v>44</v>
      </c>
      <c r="O201" s="67"/>
      <c r="P201" s="191">
        <f>O201*H201</f>
        <v>0</v>
      </c>
      <c r="Q201" s="191">
        <v>0</v>
      </c>
      <c r="R201" s="191">
        <f>Q201*H201</f>
        <v>0</v>
      </c>
      <c r="S201" s="191">
        <v>0</v>
      </c>
      <c r="T201" s="192">
        <f>S201*H201</f>
        <v>0</v>
      </c>
      <c r="U201" s="37"/>
      <c r="V201" s="37"/>
      <c r="W201" s="37"/>
      <c r="X201" s="37"/>
      <c r="Y201" s="37"/>
      <c r="Z201" s="37"/>
      <c r="AA201" s="37"/>
      <c r="AB201" s="37"/>
      <c r="AC201" s="37"/>
      <c r="AD201" s="37"/>
      <c r="AE201" s="37"/>
      <c r="AR201" s="193" t="s">
        <v>2177</v>
      </c>
      <c r="AT201" s="193" t="s">
        <v>356</v>
      </c>
      <c r="AU201" s="193" t="s">
        <v>80</v>
      </c>
      <c r="AY201" s="20" t="s">
        <v>252</v>
      </c>
      <c r="BE201" s="194">
        <f>IF(N201="základní",J201,0)</f>
        <v>0</v>
      </c>
      <c r="BF201" s="194">
        <f>IF(N201="snížená",J201,0)</f>
        <v>0</v>
      </c>
      <c r="BG201" s="194">
        <f>IF(N201="zákl. přenesená",J201,0)</f>
        <v>0</v>
      </c>
      <c r="BH201" s="194">
        <f>IF(N201="sníž. přenesená",J201,0)</f>
        <v>0</v>
      </c>
      <c r="BI201" s="194">
        <f>IF(N201="nulová",J201,0)</f>
        <v>0</v>
      </c>
      <c r="BJ201" s="20" t="s">
        <v>80</v>
      </c>
      <c r="BK201" s="194">
        <f>ROUND(I201*H201,2)</f>
        <v>0</v>
      </c>
      <c r="BL201" s="20" t="s">
        <v>796</v>
      </c>
      <c r="BM201" s="193" t="s">
        <v>1141</v>
      </c>
    </row>
    <row r="202" spans="1:65" s="2" customFormat="1" ht="19.5">
      <c r="A202" s="37"/>
      <c r="B202" s="38"/>
      <c r="C202" s="39"/>
      <c r="D202" s="202" t="s">
        <v>275</v>
      </c>
      <c r="E202" s="39"/>
      <c r="F202" s="234" t="s">
        <v>5676</v>
      </c>
      <c r="G202" s="39"/>
      <c r="H202" s="39"/>
      <c r="I202" s="197"/>
      <c r="J202" s="39"/>
      <c r="K202" s="39"/>
      <c r="L202" s="42"/>
      <c r="M202" s="198"/>
      <c r="N202" s="199"/>
      <c r="O202" s="67"/>
      <c r="P202" s="67"/>
      <c r="Q202" s="67"/>
      <c r="R202" s="67"/>
      <c r="S202" s="67"/>
      <c r="T202" s="68"/>
      <c r="U202" s="37"/>
      <c r="V202" s="37"/>
      <c r="W202" s="37"/>
      <c r="X202" s="37"/>
      <c r="Y202" s="37"/>
      <c r="Z202" s="37"/>
      <c r="AA202" s="37"/>
      <c r="AB202" s="37"/>
      <c r="AC202" s="37"/>
      <c r="AD202" s="37"/>
      <c r="AE202" s="37"/>
      <c r="AT202" s="20" t="s">
        <v>275</v>
      </c>
      <c r="AU202" s="20" t="s">
        <v>80</v>
      </c>
    </row>
    <row r="203" spans="1:65" s="2" customFormat="1" ht="16.5" customHeight="1">
      <c r="A203" s="37"/>
      <c r="B203" s="38"/>
      <c r="C203" s="182" t="s">
        <v>742</v>
      </c>
      <c r="D203" s="182" t="s">
        <v>254</v>
      </c>
      <c r="E203" s="183" t="s">
        <v>5790</v>
      </c>
      <c r="F203" s="184" t="s">
        <v>5791</v>
      </c>
      <c r="G203" s="185" t="s">
        <v>385</v>
      </c>
      <c r="H203" s="186">
        <v>1</v>
      </c>
      <c r="I203" s="187"/>
      <c r="J203" s="188">
        <f>ROUND(I203*H203,2)</f>
        <v>0</v>
      </c>
      <c r="K203" s="184" t="s">
        <v>378</v>
      </c>
      <c r="L203" s="42"/>
      <c r="M203" s="189" t="s">
        <v>21</v>
      </c>
      <c r="N203" s="190" t="s">
        <v>44</v>
      </c>
      <c r="O203" s="67"/>
      <c r="P203" s="191">
        <f>O203*H203</f>
        <v>0</v>
      </c>
      <c r="Q203" s="191">
        <v>0</v>
      </c>
      <c r="R203" s="191">
        <f>Q203*H203</f>
        <v>0</v>
      </c>
      <c r="S203" s="191">
        <v>0</v>
      </c>
      <c r="T203" s="192">
        <f>S203*H203</f>
        <v>0</v>
      </c>
      <c r="U203" s="37"/>
      <c r="V203" s="37"/>
      <c r="W203" s="37"/>
      <c r="X203" s="37"/>
      <c r="Y203" s="37"/>
      <c r="Z203" s="37"/>
      <c r="AA203" s="37"/>
      <c r="AB203" s="37"/>
      <c r="AC203" s="37"/>
      <c r="AD203" s="37"/>
      <c r="AE203" s="37"/>
      <c r="AR203" s="193" t="s">
        <v>796</v>
      </c>
      <c r="AT203" s="193" t="s">
        <v>254</v>
      </c>
      <c r="AU203" s="193" t="s">
        <v>80</v>
      </c>
      <c r="AY203" s="20" t="s">
        <v>252</v>
      </c>
      <c r="BE203" s="194">
        <f>IF(N203="základní",J203,0)</f>
        <v>0</v>
      </c>
      <c r="BF203" s="194">
        <f>IF(N203="snížená",J203,0)</f>
        <v>0</v>
      </c>
      <c r="BG203" s="194">
        <f>IF(N203="zákl. přenesená",J203,0)</f>
        <v>0</v>
      </c>
      <c r="BH203" s="194">
        <f>IF(N203="sníž. přenesená",J203,0)</f>
        <v>0</v>
      </c>
      <c r="BI203" s="194">
        <f>IF(N203="nulová",J203,0)</f>
        <v>0</v>
      </c>
      <c r="BJ203" s="20" t="s">
        <v>80</v>
      </c>
      <c r="BK203" s="194">
        <f>ROUND(I203*H203,2)</f>
        <v>0</v>
      </c>
      <c r="BL203" s="20" t="s">
        <v>796</v>
      </c>
      <c r="BM203" s="193" t="s">
        <v>1153</v>
      </c>
    </row>
    <row r="204" spans="1:65" s="2" customFormat="1" ht="29.25">
      <c r="A204" s="37"/>
      <c r="B204" s="38"/>
      <c r="C204" s="39"/>
      <c r="D204" s="202" t="s">
        <v>275</v>
      </c>
      <c r="E204" s="39"/>
      <c r="F204" s="234" t="s">
        <v>5792</v>
      </c>
      <c r="G204" s="39"/>
      <c r="H204" s="39"/>
      <c r="I204" s="197"/>
      <c r="J204" s="39"/>
      <c r="K204" s="39"/>
      <c r="L204" s="42"/>
      <c r="M204" s="198"/>
      <c r="N204" s="199"/>
      <c r="O204" s="67"/>
      <c r="P204" s="67"/>
      <c r="Q204" s="67"/>
      <c r="R204" s="67"/>
      <c r="S204" s="67"/>
      <c r="T204" s="68"/>
      <c r="U204" s="37"/>
      <c r="V204" s="37"/>
      <c r="W204" s="37"/>
      <c r="X204" s="37"/>
      <c r="Y204" s="37"/>
      <c r="Z204" s="37"/>
      <c r="AA204" s="37"/>
      <c r="AB204" s="37"/>
      <c r="AC204" s="37"/>
      <c r="AD204" s="37"/>
      <c r="AE204" s="37"/>
      <c r="AT204" s="20" t="s">
        <v>275</v>
      </c>
      <c r="AU204" s="20" t="s">
        <v>80</v>
      </c>
    </row>
    <row r="205" spans="1:65" s="2" customFormat="1" ht="16.5" customHeight="1">
      <c r="A205" s="37"/>
      <c r="B205" s="38"/>
      <c r="C205" s="245" t="s">
        <v>749</v>
      </c>
      <c r="D205" s="245" t="s">
        <v>356</v>
      </c>
      <c r="E205" s="246" t="s">
        <v>5793</v>
      </c>
      <c r="F205" s="247" t="s">
        <v>5794</v>
      </c>
      <c r="G205" s="248" t="s">
        <v>385</v>
      </c>
      <c r="H205" s="249">
        <v>1</v>
      </c>
      <c r="I205" s="250"/>
      <c r="J205" s="251">
        <f>ROUND(I205*H205,2)</f>
        <v>0</v>
      </c>
      <c r="K205" s="247" t="s">
        <v>378</v>
      </c>
      <c r="L205" s="252"/>
      <c r="M205" s="253" t="s">
        <v>21</v>
      </c>
      <c r="N205" s="254" t="s">
        <v>44</v>
      </c>
      <c r="O205" s="67"/>
      <c r="P205" s="191">
        <f>O205*H205</f>
        <v>0</v>
      </c>
      <c r="Q205" s="191">
        <v>0</v>
      </c>
      <c r="R205" s="191">
        <f>Q205*H205</f>
        <v>0</v>
      </c>
      <c r="S205" s="191">
        <v>0</v>
      </c>
      <c r="T205" s="192">
        <f>S205*H205</f>
        <v>0</v>
      </c>
      <c r="U205" s="37"/>
      <c r="V205" s="37"/>
      <c r="W205" s="37"/>
      <c r="X205" s="37"/>
      <c r="Y205" s="37"/>
      <c r="Z205" s="37"/>
      <c r="AA205" s="37"/>
      <c r="AB205" s="37"/>
      <c r="AC205" s="37"/>
      <c r="AD205" s="37"/>
      <c r="AE205" s="37"/>
      <c r="AR205" s="193" t="s">
        <v>2177</v>
      </c>
      <c r="AT205" s="193" t="s">
        <v>356</v>
      </c>
      <c r="AU205" s="193" t="s">
        <v>80</v>
      </c>
      <c r="AY205" s="20" t="s">
        <v>252</v>
      </c>
      <c r="BE205" s="194">
        <f>IF(N205="základní",J205,0)</f>
        <v>0</v>
      </c>
      <c r="BF205" s="194">
        <f>IF(N205="snížená",J205,0)</f>
        <v>0</v>
      </c>
      <c r="BG205" s="194">
        <f>IF(N205="zákl. přenesená",J205,0)</f>
        <v>0</v>
      </c>
      <c r="BH205" s="194">
        <f>IF(N205="sníž. přenesená",J205,0)</f>
        <v>0</v>
      </c>
      <c r="BI205" s="194">
        <f>IF(N205="nulová",J205,0)</f>
        <v>0</v>
      </c>
      <c r="BJ205" s="20" t="s">
        <v>80</v>
      </c>
      <c r="BK205" s="194">
        <f>ROUND(I205*H205,2)</f>
        <v>0</v>
      </c>
      <c r="BL205" s="20" t="s">
        <v>796</v>
      </c>
      <c r="BM205" s="193" t="s">
        <v>1165</v>
      </c>
    </row>
    <row r="206" spans="1:65" s="2" customFormat="1" ht="19.5">
      <c r="A206" s="37"/>
      <c r="B206" s="38"/>
      <c r="C206" s="39"/>
      <c r="D206" s="202" t="s">
        <v>275</v>
      </c>
      <c r="E206" s="39"/>
      <c r="F206" s="234" t="s">
        <v>5676</v>
      </c>
      <c r="G206" s="39"/>
      <c r="H206" s="39"/>
      <c r="I206" s="197"/>
      <c r="J206" s="39"/>
      <c r="K206" s="39"/>
      <c r="L206" s="42"/>
      <c r="M206" s="198"/>
      <c r="N206" s="199"/>
      <c r="O206" s="67"/>
      <c r="P206" s="67"/>
      <c r="Q206" s="67"/>
      <c r="R206" s="67"/>
      <c r="S206" s="67"/>
      <c r="T206" s="68"/>
      <c r="U206" s="37"/>
      <c r="V206" s="37"/>
      <c r="W206" s="37"/>
      <c r="X206" s="37"/>
      <c r="Y206" s="37"/>
      <c r="Z206" s="37"/>
      <c r="AA206" s="37"/>
      <c r="AB206" s="37"/>
      <c r="AC206" s="37"/>
      <c r="AD206" s="37"/>
      <c r="AE206" s="37"/>
      <c r="AT206" s="20" t="s">
        <v>275</v>
      </c>
      <c r="AU206" s="20" t="s">
        <v>80</v>
      </c>
    </row>
    <row r="207" spans="1:65" s="2" customFormat="1" ht="16.5" customHeight="1">
      <c r="A207" s="37"/>
      <c r="B207" s="38"/>
      <c r="C207" s="245" t="s">
        <v>755</v>
      </c>
      <c r="D207" s="245" t="s">
        <v>356</v>
      </c>
      <c r="E207" s="246" t="s">
        <v>5795</v>
      </c>
      <c r="F207" s="247" t="s">
        <v>5796</v>
      </c>
      <c r="G207" s="248" t="s">
        <v>3159</v>
      </c>
      <c r="H207" s="249">
        <v>1</v>
      </c>
      <c r="I207" s="250"/>
      <c r="J207" s="251">
        <f>ROUND(I207*H207,2)</f>
        <v>0</v>
      </c>
      <c r="K207" s="247" t="s">
        <v>378</v>
      </c>
      <c r="L207" s="252"/>
      <c r="M207" s="253" t="s">
        <v>21</v>
      </c>
      <c r="N207" s="254" t="s">
        <v>44</v>
      </c>
      <c r="O207" s="67"/>
      <c r="P207" s="191">
        <f>O207*H207</f>
        <v>0</v>
      </c>
      <c r="Q207" s="191">
        <v>0</v>
      </c>
      <c r="R207" s="191">
        <f>Q207*H207</f>
        <v>0</v>
      </c>
      <c r="S207" s="191">
        <v>0</v>
      </c>
      <c r="T207" s="192">
        <f>S207*H207</f>
        <v>0</v>
      </c>
      <c r="U207" s="37"/>
      <c r="V207" s="37"/>
      <c r="W207" s="37"/>
      <c r="X207" s="37"/>
      <c r="Y207" s="37"/>
      <c r="Z207" s="37"/>
      <c r="AA207" s="37"/>
      <c r="AB207" s="37"/>
      <c r="AC207" s="37"/>
      <c r="AD207" s="37"/>
      <c r="AE207" s="37"/>
      <c r="AR207" s="193" t="s">
        <v>2177</v>
      </c>
      <c r="AT207" s="193" t="s">
        <v>356</v>
      </c>
      <c r="AU207" s="193" t="s">
        <v>80</v>
      </c>
      <c r="AY207" s="20" t="s">
        <v>252</v>
      </c>
      <c r="BE207" s="194">
        <f>IF(N207="základní",J207,0)</f>
        <v>0</v>
      </c>
      <c r="BF207" s="194">
        <f>IF(N207="snížená",J207,0)</f>
        <v>0</v>
      </c>
      <c r="BG207" s="194">
        <f>IF(N207="zákl. přenesená",J207,0)</f>
        <v>0</v>
      </c>
      <c r="BH207" s="194">
        <f>IF(N207="sníž. přenesená",J207,0)</f>
        <v>0</v>
      </c>
      <c r="BI207" s="194">
        <f>IF(N207="nulová",J207,0)</f>
        <v>0</v>
      </c>
      <c r="BJ207" s="20" t="s">
        <v>80</v>
      </c>
      <c r="BK207" s="194">
        <f>ROUND(I207*H207,2)</f>
        <v>0</v>
      </c>
      <c r="BL207" s="20" t="s">
        <v>796</v>
      </c>
      <c r="BM207" s="193" t="s">
        <v>1223</v>
      </c>
    </row>
    <row r="208" spans="1:65" s="2" customFormat="1" ht="19.5">
      <c r="A208" s="37"/>
      <c r="B208" s="38"/>
      <c r="C208" s="39"/>
      <c r="D208" s="202" t="s">
        <v>275</v>
      </c>
      <c r="E208" s="39"/>
      <c r="F208" s="234" t="s">
        <v>5676</v>
      </c>
      <c r="G208" s="39"/>
      <c r="H208" s="39"/>
      <c r="I208" s="197"/>
      <c r="J208" s="39"/>
      <c r="K208" s="39"/>
      <c r="L208" s="42"/>
      <c r="M208" s="198"/>
      <c r="N208" s="199"/>
      <c r="O208" s="67"/>
      <c r="P208" s="67"/>
      <c r="Q208" s="67"/>
      <c r="R208" s="67"/>
      <c r="S208" s="67"/>
      <c r="T208" s="68"/>
      <c r="U208" s="37"/>
      <c r="V208" s="37"/>
      <c r="W208" s="37"/>
      <c r="X208" s="37"/>
      <c r="Y208" s="37"/>
      <c r="Z208" s="37"/>
      <c r="AA208" s="37"/>
      <c r="AB208" s="37"/>
      <c r="AC208" s="37"/>
      <c r="AD208" s="37"/>
      <c r="AE208" s="37"/>
      <c r="AT208" s="20" t="s">
        <v>275</v>
      </c>
      <c r="AU208" s="20" t="s">
        <v>80</v>
      </c>
    </row>
    <row r="209" spans="1:65" s="2" customFormat="1" ht="16.5" customHeight="1">
      <c r="A209" s="37"/>
      <c r="B209" s="38"/>
      <c r="C209" s="245" t="s">
        <v>763</v>
      </c>
      <c r="D209" s="245" t="s">
        <v>356</v>
      </c>
      <c r="E209" s="246" t="s">
        <v>5797</v>
      </c>
      <c r="F209" s="247" t="s">
        <v>5798</v>
      </c>
      <c r="G209" s="248" t="s">
        <v>3159</v>
      </c>
      <c r="H209" s="249">
        <v>1</v>
      </c>
      <c r="I209" s="250"/>
      <c r="J209" s="251">
        <f>ROUND(I209*H209,2)</f>
        <v>0</v>
      </c>
      <c r="K209" s="247" t="s">
        <v>378</v>
      </c>
      <c r="L209" s="252"/>
      <c r="M209" s="253" t="s">
        <v>21</v>
      </c>
      <c r="N209" s="254" t="s">
        <v>44</v>
      </c>
      <c r="O209" s="67"/>
      <c r="P209" s="191">
        <f>O209*H209</f>
        <v>0</v>
      </c>
      <c r="Q209" s="191">
        <v>0</v>
      </c>
      <c r="R209" s="191">
        <f>Q209*H209</f>
        <v>0</v>
      </c>
      <c r="S209" s="191">
        <v>0</v>
      </c>
      <c r="T209" s="192">
        <f>S209*H209</f>
        <v>0</v>
      </c>
      <c r="U209" s="37"/>
      <c r="V209" s="37"/>
      <c r="W209" s="37"/>
      <c r="X209" s="37"/>
      <c r="Y209" s="37"/>
      <c r="Z209" s="37"/>
      <c r="AA209" s="37"/>
      <c r="AB209" s="37"/>
      <c r="AC209" s="37"/>
      <c r="AD209" s="37"/>
      <c r="AE209" s="37"/>
      <c r="AR209" s="193" t="s">
        <v>2177</v>
      </c>
      <c r="AT209" s="193" t="s">
        <v>356</v>
      </c>
      <c r="AU209" s="193" t="s">
        <v>80</v>
      </c>
      <c r="AY209" s="20" t="s">
        <v>252</v>
      </c>
      <c r="BE209" s="194">
        <f>IF(N209="základní",J209,0)</f>
        <v>0</v>
      </c>
      <c r="BF209" s="194">
        <f>IF(N209="snížená",J209,0)</f>
        <v>0</v>
      </c>
      <c r="BG209" s="194">
        <f>IF(N209="zákl. přenesená",J209,0)</f>
        <v>0</v>
      </c>
      <c r="BH209" s="194">
        <f>IF(N209="sníž. přenesená",J209,0)</f>
        <v>0</v>
      </c>
      <c r="BI209" s="194">
        <f>IF(N209="nulová",J209,0)</f>
        <v>0</v>
      </c>
      <c r="BJ209" s="20" t="s">
        <v>80</v>
      </c>
      <c r="BK209" s="194">
        <f>ROUND(I209*H209,2)</f>
        <v>0</v>
      </c>
      <c r="BL209" s="20" t="s">
        <v>796</v>
      </c>
      <c r="BM209" s="193" t="s">
        <v>1237</v>
      </c>
    </row>
    <row r="210" spans="1:65" s="2" customFormat="1" ht="19.5">
      <c r="A210" s="37"/>
      <c r="B210" s="38"/>
      <c r="C210" s="39"/>
      <c r="D210" s="202" t="s">
        <v>275</v>
      </c>
      <c r="E210" s="39"/>
      <c r="F210" s="234" t="s">
        <v>5676</v>
      </c>
      <c r="G210" s="39"/>
      <c r="H210" s="39"/>
      <c r="I210" s="197"/>
      <c r="J210" s="39"/>
      <c r="K210" s="39"/>
      <c r="L210" s="42"/>
      <c r="M210" s="198"/>
      <c r="N210" s="199"/>
      <c r="O210" s="67"/>
      <c r="P210" s="67"/>
      <c r="Q210" s="67"/>
      <c r="R210" s="67"/>
      <c r="S210" s="67"/>
      <c r="T210" s="68"/>
      <c r="U210" s="37"/>
      <c r="V210" s="37"/>
      <c r="W210" s="37"/>
      <c r="X210" s="37"/>
      <c r="Y210" s="37"/>
      <c r="Z210" s="37"/>
      <c r="AA210" s="37"/>
      <c r="AB210" s="37"/>
      <c r="AC210" s="37"/>
      <c r="AD210" s="37"/>
      <c r="AE210" s="37"/>
      <c r="AT210" s="20" t="s">
        <v>275</v>
      </c>
      <c r="AU210" s="20" t="s">
        <v>80</v>
      </c>
    </row>
    <row r="211" spans="1:65" s="2" customFormat="1" ht="16.5" customHeight="1">
      <c r="A211" s="37"/>
      <c r="B211" s="38"/>
      <c r="C211" s="182" t="s">
        <v>769</v>
      </c>
      <c r="D211" s="182" t="s">
        <v>254</v>
      </c>
      <c r="E211" s="183" t="s">
        <v>5799</v>
      </c>
      <c r="F211" s="184" t="s">
        <v>5800</v>
      </c>
      <c r="G211" s="185" t="s">
        <v>385</v>
      </c>
      <c r="H211" s="186">
        <v>1</v>
      </c>
      <c r="I211" s="187"/>
      <c r="J211" s="188">
        <f>ROUND(I211*H211,2)</f>
        <v>0</v>
      </c>
      <c r="K211" s="184" t="s">
        <v>378</v>
      </c>
      <c r="L211" s="42"/>
      <c r="M211" s="189" t="s">
        <v>21</v>
      </c>
      <c r="N211" s="190" t="s">
        <v>44</v>
      </c>
      <c r="O211" s="67"/>
      <c r="P211" s="191">
        <f>O211*H211</f>
        <v>0</v>
      </c>
      <c r="Q211" s="191">
        <v>0</v>
      </c>
      <c r="R211" s="191">
        <f>Q211*H211</f>
        <v>0</v>
      </c>
      <c r="S211" s="191">
        <v>0</v>
      </c>
      <c r="T211" s="192">
        <f>S211*H211</f>
        <v>0</v>
      </c>
      <c r="U211" s="37"/>
      <c r="V211" s="37"/>
      <c r="W211" s="37"/>
      <c r="X211" s="37"/>
      <c r="Y211" s="37"/>
      <c r="Z211" s="37"/>
      <c r="AA211" s="37"/>
      <c r="AB211" s="37"/>
      <c r="AC211" s="37"/>
      <c r="AD211" s="37"/>
      <c r="AE211" s="37"/>
      <c r="AR211" s="193" t="s">
        <v>796</v>
      </c>
      <c r="AT211" s="193" t="s">
        <v>254</v>
      </c>
      <c r="AU211" s="193" t="s">
        <v>80</v>
      </c>
      <c r="AY211" s="20" t="s">
        <v>252</v>
      </c>
      <c r="BE211" s="194">
        <f>IF(N211="základní",J211,0)</f>
        <v>0</v>
      </c>
      <c r="BF211" s="194">
        <f>IF(N211="snížená",J211,0)</f>
        <v>0</v>
      </c>
      <c r="BG211" s="194">
        <f>IF(N211="zákl. přenesená",J211,0)</f>
        <v>0</v>
      </c>
      <c r="BH211" s="194">
        <f>IF(N211="sníž. přenesená",J211,0)</f>
        <v>0</v>
      </c>
      <c r="BI211" s="194">
        <f>IF(N211="nulová",J211,0)</f>
        <v>0</v>
      </c>
      <c r="BJ211" s="20" t="s">
        <v>80</v>
      </c>
      <c r="BK211" s="194">
        <f>ROUND(I211*H211,2)</f>
        <v>0</v>
      </c>
      <c r="BL211" s="20" t="s">
        <v>796</v>
      </c>
      <c r="BM211" s="193" t="s">
        <v>1252</v>
      </c>
    </row>
    <row r="212" spans="1:65" s="2" customFormat="1" ht="29.25">
      <c r="A212" s="37"/>
      <c r="B212" s="38"/>
      <c r="C212" s="39"/>
      <c r="D212" s="202" t="s">
        <v>275</v>
      </c>
      <c r="E212" s="39"/>
      <c r="F212" s="234" t="s">
        <v>5801</v>
      </c>
      <c r="G212" s="39"/>
      <c r="H212" s="39"/>
      <c r="I212" s="197"/>
      <c r="J212" s="39"/>
      <c r="K212" s="39"/>
      <c r="L212" s="42"/>
      <c r="M212" s="198"/>
      <c r="N212" s="199"/>
      <c r="O212" s="67"/>
      <c r="P212" s="67"/>
      <c r="Q212" s="67"/>
      <c r="R212" s="67"/>
      <c r="S212" s="67"/>
      <c r="T212" s="68"/>
      <c r="U212" s="37"/>
      <c r="V212" s="37"/>
      <c r="W212" s="37"/>
      <c r="X212" s="37"/>
      <c r="Y212" s="37"/>
      <c r="Z212" s="37"/>
      <c r="AA212" s="37"/>
      <c r="AB212" s="37"/>
      <c r="AC212" s="37"/>
      <c r="AD212" s="37"/>
      <c r="AE212" s="37"/>
      <c r="AT212" s="20" t="s">
        <v>275</v>
      </c>
      <c r="AU212" s="20" t="s">
        <v>80</v>
      </c>
    </row>
    <row r="213" spans="1:65" s="2" customFormat="1" ht="16.5" customHeight="1">
      <c r="A213" s="37"/>
      <c r="B213" s="38"/>
      <c r="C213" s="245" t="s">
        <v>775</v>
      </c>
      <c r="D213" s="245" t="s">
        <v>356</v>
      </c>
      <c r="E213" s="246" t="s">
        <v>5802</v>
      </c>
      <c r="F213" s="247" t="s">
        <v>5803</v>
      </c>
      <c r="G213" s="248" t="s">
        <v>385</v>
      </c>
      <c r="H213" s="249">
        <v>1</v>
      </c>
      <c r="I213" s="250"/>
      <c r="J213" s="251">
        <f>ROUND(I213*H213,2)</f>
        <v>0</v>
      </c>
      <c r="K213" s="247" t="s">
        <v>378</v>
      </c>
      <c r="L213" s="252"/>
      <c r="M213" s="253" t="s">
        <v>21</v>
      </c>
      <c r="N213" s="254" t="s">
        <v>44</v>
      </c>
      <c r="O213" s="67"/>
      <c r="P213" s="191">
        <f>O213*H213</f>
        <v>0</v>
      </c>
      <c r="Q213" s="191">
        <v>0</v>
      </c>
      <c r="R213" s="191">
        <f>Q213*H213</f>
        <v>0</v>
      </c>
      <c r="S213" s="191">
        <v>0</v>
      </c>
      <c r="T213" s="192">
        <f>S213*H213</f>
        <v>0</v>
      </c>
      <c r="U213" s="37"/>
      <c r="V213" s="37"/>
      <c r="W213" s="37"/>
      <c r="X213" s="37"/>
      <c r="Y213" s="37"/>
      <c r="Z213" s="37"/>
      <c r="AA213" s="37"/>
      <c r="AB213" s="37"/>
      <c r="AC213" s="37"/>
      <c r="AD213" s="37"/>
      <c r="AE213" s="37"/>
      <c r="AR213" s="193" t="s">
        <v>2177</v>
      </c>
      <c r="AT213" s="193" t="s">
        <v>356</v>
      </c>
      <c r="AU213" s="193" t="s">
        <v>80</v>
      </c>
      <c r="AY213" s="20" t="s">
        <v>252</v>
      </c>
      <c r="BE213" s="194">
        <f>IF(N213="základní",J213,0)</f>
        <v>0</v>
      </c>
      <c r="BF213" s="194">
        <f>IF(N213="snížená",J213,0)</f>
        <v>0</v>
      </c>
      <c r="BG213" s="194">
        <f>IF(N213="zákl. přenesená",J213,0)</f>
        <v>0</v>
      </c>
      <c r="BH213" s="194">
        <f>IF(N213="sníž. přenesená",J213,0)</f>
        <v>0</v>
      </c>
      <c r="BI213" s="194">
        <f>IF(N213="nulová",J213,0)</f>
        <v>0</v>
      </c>
      <c r="BJ213" s="20" t="s">
        <v>80</v>
      </c>
      <c r="BK213" s="194">
        <f>ROUND(I213*H213,2)</f>
        <v>0</v>
      </c>
      <c r="BL213" s="20" t="s">
        <v>796</v>
      </c>
      <c r="BM213" s="193" t="s">
        <v>1264</v>
      </c>
    </row>
    <row r="214" spans="1:65" s="2" customFormat="1" ht="19.5">
      <c r="A214" s="37"/>
      <c r="B214" s="38"/>
      <c r="C214" s="39"/>
      <c r="D214" s="202" t="s">
        <v>275</v>
      </c>
      <c r="E214" s="39"/>
      <c r="F214" s="234" t="s">
        <v>5676</v>
      </c>
      <c r="G214" s="39"/>
      <c r="H214" s="39"/>
      <c r="I214" s="197"/>
      <c r="J214" s="39"/>
      <c r="K214" s="39"/>
      <c r="L214" s="42"/>
      <c r="M214" s="198"/>
      <c r="N214" s="199"/>
      <c r="O214" s="67"/>
      <c r="P214" s="67"/>
      <c r="Q214" s="67"/>
      <c r="R214" s="67"/>
      <c r="S214" s="67"/>
      <c r="T214" s="68"/>
      <c r="U214" s="37"/>
      <c r="V214" s="37"/>
      <c r="W214" s="37"/>
      <c r="X214" s="37"/>
      <c r="Y214" s="37"/>
      <c r="Z214" s="37"/>
      <c r="AA214" s="37"/>
      <c r="AB214" s="37"/>
      <c r="AC214" s="37"/>
      <c r="AD214" s="37"/>
      <c r="AE214" s="37"/>
      <c r="AT214" s="20" t="s">
        <v>275</v>
      </c>
      <c r="AU214" s="20" t="s">
        <v>80</v>
      </c>
    </row>
    <row r="215" spans="1:65" s="2" customFormat="1" ht="16.5" customHeight="1">
      <c r="A215" s="37"/>
      <c r="B215" s="38"/>
      <c r="C215" s="245" t="s">
        <v>781</v>
      </c>
      <c r="D215" s="245" t="s">
        <v>356</v>
      </c>
      <c r="E215" s="246" t="s">
        <v>5795</v>
      </c>
      <c r="F215" s="247" t="s">
        <v>5796</v>
      </c>
      <c r="G215" s="248" t="s">
        <v>3159</v>
      </c>
      <c r="H215" s="249">
        <v>1</v>
      </c>
      <c r="I215" s="250"/>
      <c r="J215" s="251">
        <f>ROUND(I215*H215,2)</f>
        <v>0</v>
      </c>
      <c r="K215" s="247" t="s">
        <v>378</v>
      </c>
      <c r="L215" s="252"/>
      <c r="M215" s="253" t="s">
        <v>21</v>
      </c>
      <c r="N215" s="254" t="s">
        <v>44</v>
      </c>
      <c r="O215" s="67"/>
      <c r="P215" s="191">
        <f>O215*H215</f>
        <v>0</v>
      </c>
      <c r="Q215" s="191">
        <v>0</v>
      </c>
      <c r="R215" s="191">
        <f>Q215*H215</f>
        <v>0</v>
      </c>
      <c r="S215" s="191">
        <v>0</v>
      </c>
      <c r="T215" s="192">
        <f>S215*H215</f>
        <v>0</v>
      </c>
      <c r="U215" s="37"/>
      <c r="V215" s="37"/>
      <c r="W215" s="37"/>
      <c r="X215" s="37"/>
      <c r="Y215" s="37"/>
      <c r="Z215" s="37"/>
      <c r="AA215" s="37"/>
      <c r="AB215" s="37"/>
      <c r="AC215" s="37"/>
      <c r="AD215" s="37"/>
      <c r="AE215" s="37"/>
      <c r="AR215" s="193" t="s">
        <v>2177</v>
      </c>
      <c r="AT215" s="193" t="s">
        <v>356</v>
      </c>
      <c r="AU215" s="193" t="s">
        <v>80</v>
      </c>
      <c r="AY215" s="20" t="s">
        <v>252</v>
      </c>
      <c r="BE215" s="194">
        <f>IF(N215="základní",J215,0)</f>
        <v>0</v>
      </c>
      <c r="BF215" s="194">
        <f>IF(N215="snížená",J215,0)</f>
        <v>0</v>
      </c>
      <c r="BG215" s="194">
        <f>IF(N215="zákl. přenesená",J215,0)</f>
        <v>0</v>
      </c>
      <c r="BH215" s="194">
        <f>IF(N215="sníž. přenesená",J215,0)</f>
        <v>0</v>
      </c>
      <c r="BI215" s="194">
        <f>IF(N215="nulová",J215,0)</f>
        <v>0</v>
      </c>
      <c r="BJ215" s="20" t="s">
        <v>80</v>
      </c>
      <c r="BK215" s="194">
        <f>ROUND(I215*H215,2)</f>
        <v>0</v>
      </c>
      <c r="BL215" s="20" t="s">
        <v>796</v>
      </c>
      <c r="BM215" s="193" t="s">
        <v>1275</v>
      </c>
    </row>
    <row r="216" spans="1:65" s="2" customFormat="1" ht="19.5">
      <c r="A216" s="37"/>
      <c r="B216" s="38"/>
      <c r="C216" s="39"/>
      <c r="D216" s="202" t="s">
        <v>275</v>
      </c>
      <c r="E216" s="39"/>
      <c r="F216" s="234" t="s">
        <v>5676</v>
      </c>
      <c r="G216" s="39"/>
      <c r="H216" s="39"/>
      <c r="I216" s="197"/>
      <c r="J216" s="39"/>
      <c r="K216" s="39"/>
      <c r="L216" s="42"/>
      <c r="M216" s="198"/>
      <c r="N216" s="199"/>
      <c r="O216" s="67"/>
      <c r="P216" s="67"/>
      <c r="Q216" s="67"/>
      <c r="R216" s="67"/>
      <c r="S216" s="67"/>
      <c r="T216" s="68"/>
      <c r="U216" s="37"/>
      <c r="V216" s="37"/>
      <c r="W216" s="37"/>
      <c r="X216" s="37"/>
      <c r="Y216" s="37"/>
      <c r="Z216" s="37"/>
      <c r="AA216" s="37"/>
      <c r="AB216" s="37"/>
      <c r="AC216" s="37"/>
      <c r="AD216" s="37"/>
      <c r="AE216" s="37"/>
      <c r="AT216" s="20" t="s">
        <v>275</v>
      </c>
      <c r="AU216" s="20" t="s">
        <v>80</v>
      </c>
    </row>
    <row r="217" spans="1:65" s="2" customFormat="1" ht="16.5" customHeight="1">
      <c r="A217" s="37"/>
      <c r="B217" s="38"/>
      <c r="C217" s="245" t="s">
        <v>789</v>
      </c>
      <c r="D217" s="245" t="s">
        <v>356</v>
      </c>
      <c r="E217" s="246" t="s">
        <v>5804</v>
      </c>
      <c r="F217" s="247" t="s">
        <v>5805</v>
      </c>
      <c r="G217" s="248" t="s">
        <v>3159</v>
      </c>
      <c r="H217" s="249">
        <v>1</v>
      </c>
      <c r="I217" s="250"/>
      <c r="J217" s="251">
        <f>ROUND(I217*H217,2)</f>
        <v>0</v>
      </c>
      <c r="K217" s="247" t="s">
        <v>378</v>
      </c>
      <c r="L217" s="252"/>
      <c r="M217" s="253" t="s">
        <v>21</v>
      </c>
      <c r="N217" s="254" t="s">
        <v>44</v>
      </c>
      <c r="O217" s="67"/>
      <c r="P217" s="191">
        <f>O217*H217</f>
        <v>0</v>
      </c>
      <c r="Q217" s="191">
        <v>0</v>
      </c>
      <c r="R217" s="191">
        <f>Q217*H217</f>
        <v>0</v>
      </c>
      <c r="S217" s="191">
        <v>0</v>
      </c>
      <c r="T217" s="192">
        <f>S217*H217</f>
        <v>0</v>
      </c>
      <c r="U217" s="37"/>
      <c r="V217" s="37"/>
      <c r="W217" s="37"/>
      <c r="X217" s="37"/>
      <c r="Y217" s="37"/>
      <c r="Z217" s="37"/>
      <c r="AA217" s="37"/>
      <c r="AB217" s="37"/>
      <c r="AC217" s="37"/>
      <c r="AD217" s="37"/>
      <c r="AE217" s="37"/>
      <c r="AR217" s="193" t="s">
        <v>2177</v>
      </c>
      <c r="AT217" s="193" t="s">
        <v>356</v>
      </c>
      <c r="AU217" s="193" t="s">
        <v>80</v>
      </c>
      <c r="AY217" s="20" t="s">
        <v>252</v>
      </c>
      <c r="BE217" s="194">
        <f>IF(N217="základní",J217,0)</f>
        <v>0</v>
      </c>
      <c r="BF217" s="194">
        <f>IF(N217="snížená",J217,0)</f>
        <v>0</v>
      </c>
      <c r="BG217" s="194">
        <f>IF(N217="zákl. přenesená",J217,0)</f>
        <v>0</v>
      </c>
      <c r="BH217" s="194">
        <f>IF(N217="sníž. přenesená",J217,0)</f>
        <v>0</v>
      </c>
      <c r="BI217" s="194">
        <f>IF(N217="nulová",J217,0)</f>
        <v>0</v>
      </c>
      <c r="BJ217" s="20" t="s">
        <v>80</v>
      </c>
      <c r="BK217" s="194">
        <f>ROUND(I217*H217,2)</f>
        <v>0</v>
      </c>
      <c r="BL217" s="20" t="s">
        <v>796</v>
      </c>
      <c r="BM217" s="193" t="s">
        <v>1287</v>
      </c>
    </row>
    <row r="218" spans="1:65" s="2" customFormat="1" ht="19.5">
      <c r="A218" s="37"/>
      <c r="B218" s="38"/>
      <c r="C218" s="39"/>
      <c r="D218" s="202" t="s">
        <v>275</v>
      </c>
      <c r="E218" s="39"/>
      <c r="F218" s="234" t="s">
        <v>5676</v>
      </c>
      <c r="G218" s="39"/>
      <c r="H218" s="39"/>
      <c r="I218" s="197"/>
      <c r="J218" s="39"/>
      <c r="K218" s="39"/>
      <c r="L218" s="42"/>
      <c r="M218" s="198"/>
      <c r="N218" s="199"/>
      <c r="O218" s="67"/>
      <c r="P218" s="67"/>
      <c r="Q218" s="67"/>
      <c r="R218" s="67"/>
      <c r="S218" s="67"/>
      <c r="T218" s="68"/>
      <c r="U218" s="37"/>
      <c r="V218" s="37"/>
      <c r="W218" s="37"/>
      <c r="X218" s="37"/>
      <c r="Y218" s="37"/>
      <c r="Z218" s="37"/>
      <c r="AA218" s="37"/>
      <c r="AB218" s="37"/>
      <c r="AC218" s="37"/>
      <c r="AD218" s="37"/>
      <c r="AE218" s="37"/>
      <c r="AT218" s="20" t="s">
        <v>275</v>
      </c>
      <c r="AU218" s="20" t="s">
        <v>80</v>
      </c>
    </row>
    <row r="219" spans="1:65" s="2" customFormat="1" ht="16.5" customHeight="1">
      <c r="A219" s="37"/>
      <c r="B219" s="38"/>
      <c r="C219" s="182" t="s">
        <v>796</v>
      </c>
      <c r="D219" s="182" t="s">
        <v>254</v>
      </c>
      <c r="E219" s="183" t="s">
        <v>5806</v>
      </c>
      <c r="F219" s="184" t="s">
        <v>5807</v>
      </c>
      <c r="G219" s="185" t="s">
        <v>385</v>
      </c>
      <c r="H219" s="186">
        <v>19</v>
      </c>
      <c r="I219" s="187"/>
      <c r="J219" s="188">
        <f>ROUND(I219*H219,2)</f>
        <v>0</v>
      </c>
      <c r="K219" s="184" t="s">
        <v>378</v>
      </c>
      <c r="L219" s="42"/>
      <c r="M219" s="189" t="s">
        <v>21</v>
      </c>
      <c r="N219" s="190" t="s">
        <v>44</v>
      </c>
      <c r="O219" s="67"/>
      <c r="P219" s="191">
        <f>O219*H219</f>
        <v>0</v>
      </c>
      <c r="Q219" s="191">
        <v>0</v>
      </c>
      <c r="R219" s="191">
        <f>Q219*H219</f>
        <v>0</v>
      </c>
      <c r="S219" s="191">
        <v>0</v>
      </c>
      <c r="T219" s="192">
        <f>S219*H219</f>
        <v>0</v>
      </c>
      <c r="U219" s="37"/>
      <c r="V219" s="37"/>
      <c r="W219" s="37"/>
      <c r="X219" s="37"/>
      <c r="Y219" s="37"/>
      <c r="Z219" s="37"/>
      <c r="AA219" s="37"/>
      <c r="AB219" s="37"/>
      <c r="AC219" s="37"/>
      <c r="AD219" s="37"/>
      <c r="AE219" s="37"/>
      <c r="AR219" s="193" t="s">
        <v>796</v>
      </c>
      <c r="AT219" s="193" t="s">
        <v>254</v>
      </c>
      <c r="AU219" s="193" t="s">
        <v>80</v>
      </c>
      <c r="AY219" s="20" t="s">
        <v>252</v>
      </c>
      <c r="BE219" s="194">
        <f>IF(N219="základní",J219,0)</f>
        <v>0</v>
      </c>
      <c r="BF219" s="194">
        <f>IF(N219="snížená",J219,0)</f>
        <v>0</v>
      </c>
      <c r="BG219" s="194">
        <f>IF(N219="zákl. přenesená",J219,0)</f>
        <v>0</v>
      </c>
      <c r="BH219" s="194">
        <f>IF(N219="sníž. přenesená",J219,0)</f>
        <v>0</v>
      </c>
      <c r="BI219" s="194">
        <f>IF(N219="nulová",J219,0)</f>
        <v>0</v>
      </c>
      <c r="BJ219" s="20" t="s">
        <v>80</v>
      </c>
      <c r="BK219" s="194">
        <f>ROUND(I219*H219,2)</f>
        <v>0</v>
      </c>
      <c r="BL219" s="20" t="s">
        <v>796</v>
      </c>
      <c r="BM219" s="193" t="s">
        <v>1299</v>
      </c>
    </row>
    <row r="220" spans="1:65" s="2" customFormat="1" ht="29.25">
      <c r="A220" s="37"/>
      <c r="B220" s="38"/>
      <c r="C220" s="39"/>
      <c r="D220" s="202" t="s">
        <v>275</v>
      </c>
      <c r="E220" s="39"/>
      <c r="F220" s="234" t="s">
        <v>5808</v>
      </c>
      <c r="G220" s="39"/>
      <c r="H220" s="39"/>
      <c r="I220" s="197"/>
      <c r="J220" s="39"/>
      <c r="K220" s="39"/>
      <c r="L220" s="42"/>
      <c r="M220" s="198"/>
      <c r="N220" s="199"/>
      <c r="O220" s="67"/>
      <c r="P220" s="67"/>
      <c r="Q220" s="67"/>
      <c r="R220" s="67"/>
      <c r="S220" s="67"/>
      <c r="T220" s="68"/>
      <c r="U220" s="37"/>
      <c r="V220" s="37"/>
      <c r="W220" s="37"/>
      <c r="X220" s="37"/>
      <c r="Y220" s="37"/>
      <c r="Z220" s="37"/>
      <c r="AA220" s="37"/>
      <c r="AB220" s="37"/>
      <c r="AC220" s="37"/>
      <c r="AD220" s="37"/>
      <c r="AE220" s="37"/>
      <c r="AT220" s="20" t="s">
        <v>275</v>
      </c>
      <c r="AU220" s="20" t="s">
        <v>80</v>
      </c>
    </row>
    <row r="221" spans="1:65" s="13" customFormat="1" ht="11.25">
      <c r="B221" s="200"/>
      <c r="C221" s="201"/>
      <c r="D221" s="202" t="s">
        <v>262</v>
      </c>
      <c r="E221" s="203" t="s">
        <v>21</v>
      </c>
      <c r="F221" s="204" t="s">
        <v>5809</v>
      </c>
      <c r="G221" s="201"/>
      <c r="H221" s="205">
        <v>19</v>
      </c>
      <c r="I221" s="206"/>
      <c r="J221" s="201"/>
      <c r="K221" s="201"/>
      <c r="L221" s="207"/>
      <c r="M221" s="208"/>
      <c r="N221" s="209"/>
      <c r="O221" s="209"/>
      <c r="P221" s="209"/>
      <c r="Q221" s="209"/>
      <c r="R221" s="209"/>
      <c r="S221" s="209"/>
      <c r="T221" s="210"/>
      <c r="AT221" s="211" t="s">
        <v>262</v>
      </c>
      <c r="AU221" s="211" t="s">
        <v>80</v>
      </c>
      <c r="AV221" s="13" t="s">
        <v>82</v>
      </c>
      <c r="AW221" s="13" t="s">
        <v>34</v>
      </c>
      <c r="AX221" s="13" t="s">
        <v>73</v>
      </c>
      <c r="AY221" s="211" t="s">
        <v>252</v>
      </c>
    </row>
    <row r="222" spans="1:65" s="15" customFormat="1" ht="11.25">
      <c r="B222" s="223"/>
      <c r="C222" s="224"/>
      <c r="D222" s="202" t="s">
        <v>262</v>
      </c>
      <c r="E222" s="225" t="s">
        <v>21</v>
      </c>
      <c r="F222" s="226" t="s">
        <v>265</v>
      </c>
      <c r="G222" s="224"/>
      <c r="H222" s="227">
        <v>19</v>
      </c>
      <c r="I222" s="228"/>
      <c r="J222" s="224"/>
      <c r="K222" s="224"/>
      <c r="L222" s="229"/>
      <c r="M222" s="230"/>
      <c r="N222" s="231"/>
      <c r="O222" s="231"/>
      <c r="P222" s="231"/>
      <c r="Q222" s="231"/>
      <c r="R222" s="231"/>
      <c r="S222" s="231"/>
      <c r="T222" s="232"/>
      <c r="AT222" s="233" t="s">
        <v>262</v>
      </c>
      <c r="AU222" s="233" t="s">
        <v>80</v>
      </c>
      <c r="AV222" s="15" t="s">
        <v>258</v>
      </c>
      <c r="AW222" s="15" t="s">
        <v>34</v>
      </c>
      <c r="AX222" s="15" t="s">
        <v>80</v>
      </c>
      <c r="AY222" s="233" t="s">
        <v>252</v>
      </c>
    </row>
    <row r="223" spans="1:65" s="2" customFormat="1" ht="16.5" customHeight="1">
      <c r="A223" s="37"/>
      <c r="B223" s="38"/>
      <c r="C223" s="245" t="s">
        <v>802</v>
      </c>
      <c r="D223" s="245" t="s">
        <v>356</v>
      </c>
      <c r="E223" s="246" t="s">
        <v>5810</v>
      </c>
      <c r="F223" s="247" t="s">
        <v>5811</v>
      </c>
      <c r="G223" s="248" t="s">
        <v>3159</v>
      </c>
      <c r="H223" s="249">
        <v>19</v>
      </c>
      <c r="I223" s="250"/>
      <c r="J223" s="251">
        <f>ROUND(I223*H223,2)</f>
        <v>0</v>
      </c>
      <c r="K223" s="247" t="s">
        <v>378</v>
      </c>
      <c r="L223" s="252"/>
      <c r="M223" s="253" t="s">
        <v>21</v>
      </c>
      <c r="N223" s="254" t="s">
        <v>44</v>
      </c>
      <c r="O223" s="67"/>
      <c r="P223" s="191">
        <f>O223*H223</f>
        <v>0</v>
      </c>
      <c r="Q223" s="191">
        <v>0</v>
      </c>
      <c r="R223" s="191">
        <f>Q223*H223</f>
        <v>0</v>
      </c>
      <c r="S223" s="191">
        <v>0</v>
      </c>
      <c r="T223" s="192">
        <f>S223*H223</f>
        <v>0</v>
      </c>
      <c r="U223" s="37"/>
      <c r="V223" s="37"/>
      <c r="W223" s="37"/>
      <c r="X223" s="37"/>
      <c r="Y223" s="37"/>
      <c r="Z223" s="37"/>
      <c r="AA223" s="37"/>
      <c r="AB223" s="37"/>
      <c r="AC223" s="37"/>
      <c r="AD223" s="37"/>
      <c r="AE223" s="37"/>
      <c r="AR223" s="193" t="s">
        <v>2177</v>
      </c>
      <c r="AT223" s="193" t="s">
        <v>356</v>
      </c>
      <c r="AU223" s="193" t="s">
        <v>80</v>
      </c>
      <c r="AY223" s="20" t="s">
        <v>252</v>
      </c>
      <c r="BE223" s="194">
        <f>IF(N223="základní",J223,0)</f>
        <v>0</v>
      </c>
      <c r="BF223" s="194">
        <f>IF(N223="snížená",J223,0)</f>
        <v>0</v>
      </c>
      <c r="BG223" s="194">
        <f>IF(N223="zákl. přenesená",J223,0)</f>
        <v>0</v>
      </c>
      <c r="BH223" s="194">
        <f>IF(N223="sníž. přenesená",J223,0)</f>
        <v>0</v>
      </c>
      <c r="BI223" s="194">
        <f>IF(N223="nulová",J223,0)</f>
        <v>0</v>
      </c>
      <c r="BJ223" s="20" t="s">
        <v>80</v>
      </c>
      <c r="BK223" s="194">
        <f>ROUND(I223*H223,2)</f>
        <v>0</v>
      </c>
      <c r="BL223" s="20" t="s">
        <v>796</v>
      </c>
      <c r="BM223" s="193" t="s">
        <v>1317</v>
      </c>
    </row>
    <row r="224" spans="1:65" s="2" customFormat="1" ht="19.5">
      <c r="A224" s="37"/>
      <c r="B224" s="38"/>
      <c r="C224" s="39"/>
      <c r="D224" s="202" t="s">
        <v>275</v>
      </c>
      <c r="E224" s="39"/>
      <c r="F224" s="234" t="s">
        <v>5676</v>
      </c>
      <c r="G224" s="39"/>
      <c r="H224" s="39"/>
      <c r="I224" s="197"/>
      <c r="J224" s="39"/>
      <c r="K224" s="39"/>
      <c r="L224" s="42"/>
      <c r="M224" s="198"/>
      <c r="N224" s="199"/>
      <c r="O224" s="67"/>
      <c r="P224" s="67"/>
      <c r="Q224" s="67"/>
      <c r="R224" s="67"/>
      <c r="S224" s="67"/>
      <c r="T224" s="68"/>
      <c r="U224" s="37"/>
      <c r="V224" s="37"/>
      <c r="W224" s="37"/>
      <c r="X224" s="37"/>
      <c r="Y224" s="37"/>
      <c r="Z224" s="37"/>
      <c r="AA224" s="37"/>
      <c r="AB224" s="37"/>
      <c r="AC224" s="37"/>
      <c r="AD224" s="37"/>
      <c r="AE224" s="37"/>
      <c r="AT224" s="20" t="s">
        <v>275</v>
      </c>
      <c r="AU224" s="20" t="s">
        <v>80</v>
      </c>
    </row>
    <row r="225" spans="1:65" s="2" customFormat="1" ht="16.5" customHeight="1">
      <c r="A225" s="37"/>
      <c r="B225" s="38"/>
      <c r="C225" s="182" t="s">
        <v>808</v>
      </c>
      <c r="D225" s="182" t="s">
        <v>254</v>
      </c>
      <c r="E225" s="183" t="s">
        <v>5812</v>
      </c>
      <c r="F225" s="184" t="s">
        <v>5813</v>
      </c>
      <c r="G225" s="185" t="s">
        <v>385</v>
      </c>
      <c r="H225" s="186">
        <v>6</v>
      </c>
      <c r="I225" s="187"/>
      <c r="J225" s="188">
        <f>ROUND(I225*H225,2)</f>
        <v>0</v>
      </c>
      <c r="K225" s="184" t="s">
        <v>378</v>
      </c>
      <c r="L225" s="42"/>
      <c r="M225" s="189" t="s">
        <v>21</v>
      </c>
      <c r="N225" s="190" t="s">
        <v>44</v>
      </c>
      <c r="O225" s="67"/>
      <c r="P225" s="191">
        <f>O225*H225</f>
        <v>0</v>
      </c>
      <c r="Q225" s="191">
        <v>0</v>
      </c>
      <c r="R225" s="191">
        <f>Q225*H225</f>
        <v>0</v>
      </c>
      <c r="S225" s="191">
        <v>0</v>
      </c>
      <c r="T225" s="192">
        <f>S225*H225</f>
        <v>0</v>
      </c>
      <c r="U225" s="37"/>
      <c r="V225" s="37"/>
      <c r="W225" s="37"/>
      <c r="X225" s="37"/>
      <c r="Y225" s="37"/>
      <c r="Z225" s="37"/>
      <c r="AA225" s="37"/>
      <c r="AB225" s="37"/>
      <c r="AC225" s="37"/>
      <c r="AD225" s="37"/>
      <c r="AE225" s="37"/>
      <c r="AR225" s="193" t="s">
        <v>796</v>
      </c>
      <c r="AT225" s="193" t="s">
        <v>254</v>
      </c>
      <c r="AU225" s="193" t="s">
        <v>80</v>
      </c>
      <c r="AY225" s="20" t="s">
        <v>252</v>
      </c>
      <c r="BE225" s="194">
        <f>IF(N225="základní",J225,0)</f>
        <v>0</v>
      </c>
      <c r="BF225" s="194">
        <f>IF(N225="snížená",J225,0)</f>
        <v>0</v>
      </c>
      <c r="BG225" s="194">
        <f>IF(N225="zákl. přenesená",J225,0)</f>
        <v>0</v>
      </c>
      <c r="BH225" s="194">
        <f>IF(N225="sníž. přenesená",J225,0)</f>
        <v>0</v>
      </c>
      <c r="BI225" s="194">
        <f>IF(N225="nulová",J225,0)</f>
        <v>0</v>
      </c>
      <c r="BJ225" s="20" t="s">
        <v>80</v>
      </c>
      <c r="BK225" s="194">
        <f>ROUND(I225*H225,2)</f>
        <v>0</v>
      </c>
      <c r="BL225" s="20" t="s">
        <v>796</v>
      </c>
      <c r="BM225" s="193" t="s">
        <v>1329</v>
      </c>
    </row>
    <row r="226" spans="1:65" s="2" customFormat="1" ht="19.5">
      <c r="A226" s="37"/>
      <c r="B226" s="38"/>
      <c r="C226" s="39"/>
      <c r="D226" s="202" t="s">
        <v>275</v>
      </c>
      <c r="E226" s="39"/>
      <c r="F226" s="234" t="s">
        <v>5673</v>
      </c>
      <c r="G226" s="39"/>
      <c r="H226" s="39"/>
      <c r="I226" s="197"/>
      <c r="J226" s="39"/>
      <c r="K226" s="39"/>
      <c r="L226" s="42"/>
      <c r="M226" s="198"/>
      <c r="N226" s="199"/>
      <c r="O226" s="67"/>
      <c r="P226" s="67"/>
      <c r="Q226" s="67"/>
      <c r="R226" s="67"/>
      <c r="S226" s="67"/>
      <c r="T226" s="68"/>
      <c r="U226" s="37"/>
      <c r="V226" s="37"/>
      <c r="W226" s="37"/>
      <c r="X226" s="37"/>
      <c r="Y226" s="37"/>
      <c r="Z226" s="37"/>
      <c r="AA226" s="37"/>
      <c r="AB226" s="37"/>
      <c r="AC226" s="37"/>
      <c r="AD226" s="37"/>
      <c r="AE226" s="37"/>
      <c r="AT226" s="20" t="s">
        <v>275</v>
      </c>
      <c r="AU226" s="20" t="s">
        <v>80</v>
      </c>
    </row>
    <row r="227" spans="1:65" s="2" customFormat="1" ht="16.5" customHeight="1">
      <c r="A227" s="37"/>
      <c r="B227" s="38"/>
      <c r="C227" s="245" t="s">
        <v>814</v>
      </c>
      <c r="D227" s="245" t="s">
        <v>356</v>
      </c>
      <c r="E227" s="246" t="s">
        <v>5814</v>
      </c>
      <c r="F227" s="247" t="s">
        <v>5815</v>
      </c>
      <c r="G227" s="248" t="s">
        <v>3159</v>
      </c>
      <c r="H227" s="249">
        <v>6</v>
      </c>
      <c r="I227" s="250"/>
      <c r="J227" s="251">
        <f>ROUND(I227*H227,2)</f>
        <v>0</v>
      </c>
      <c r="K227" s="247" t="s">
        <v>378</v>
      </c>
      <c r="L227" s="252"/>
      <c r="M227" s="253" t="s">
        <v>21</v>
      </c>
      <c r="N227" s="254" t="s">
        <v>44</v>
      </c>
      <c r="O227" s="67"/>
      <c r="P227" s="191">
        <f>O227*H227</f>
        <v>0</v>
      </c>
      <c r="Q227" s="191">
        <v>0</v>
      </c>
      <c r="R227" s="191">
        <f>Q227*H227</f>
        <v>0</v>
      </c>
      <c r="S227" s="191">
        <v>0</v>
      </c>
      <c r="T227" s="192">
        <f>S227*H227</f>
        <v>0</v>
      </c>
      <c r="U227" s="37"/>
      <c r="V227" s="37"/>
      <c r="W227" s="37"/>
      <c r="X227" s="37"/>
      <c r="Y227" s="37"/>
      <c r="Z227" s="37"/>
      <c r="AA227" s="37"/>
      <c r="AB227" s="37"/>
      <c r="AC227" s="37"/>
      <c r="AD227" s="37"/>
      <c r="AE227" s="37"/>
      <c r="AR227" s="193" t="s">
        <v>2177</v>
      </c>
      <c r="AT227" s="193" t="s">
        <v>356</v>
      </c>
      <c r="AU227" s="193" t="s">
        <v>80</v>
      </c>
      <c r="AY227" s="20" t="s">
        <v>252</v>
      </c>
      <c r="BE227" s="194">
        <f>IF(N227="základní",J227,0)</f>
        <v>0</v>
      </c>
      <c r="BF227" s="194">
        <f>IF(N227="snížená",J227,0)</f>
        <v>0</v>
      </c>
      <c r="BG227" s="194">
        <f>IF(N227="zákl. přenesená",J227,0)</f>
        <v>0</v>
      </c>
      <c r="BH227" s="194">
        <f>IF(N227="sníž. přenesená",J227,0)</f>
        <v>0</v>
      </c>
      <c r="BI227" s="194">
        <f>IF(N227="nulová",J227,0)</f>
        <v>0</v>
      </c>
      <c r="BJ227" s="20" t="s">
        <v>80</v>
      </c>
      <c r="BK227" s="194">
        <f>ROUND(I227*H227,2)</f>
        <v>0</v>
      </c>
      <c r="BL227" s="20" t="s">
        <v>796</v>
      </c>
      <c r="BM227" s="193" t="s">
        <v>1341</v>
      </c>
    </row>
    <row r="228" spans="1:65" s="2" customFormat="1" ht="19.5">
      <c r="A228" s="37"/>
      <c r="B228" s="38"/>
      <c r="C228" s="39"/>
      <c r="D228" s="202" t="s">
        <v>275</v>
      </c>
      <c r="E228" s="39"/>
      <c r="F228" s="234" t="s">
        <v>5676</v>
      </c>
      <c r="G228" s="39"/>
      <c r="H228" s="39"/>
      <c r="I228" s="197"/>
      <c r="J228" s="39"/>
      <c r="K228" s="39"/>
      <c r="L228" s="42"/>
      <c r="M228" s="198"/>
      <c r="N228" s="199"/>
      <c r="O228" s="67"/>
      <c r="P228" s="67"/>
      <c r="Q228" s="67"/>
      <c r="R228" s="67"/>
      <c r="S228" s="67"/>
      <c r="T228" s="68"/>
      <c r="U228" s="37"/>
      <c r="V228" s="37"/>
      <c r="W228" s="37"/>
      <c r="X228" s="37"/>
      <c r="Y228" s="37"/>
      <c r="Z228" s="37"/>
      <c r="AA228" s="37"/>
      <c r="AB228" s="37"/>
      <c r="AC228" s="37"/>
      <c r="AD228" s="37"/>
      <c r="AE228" s="37"/>
      <c r="AT228" s="20" t="s">
        <v>275</v>
      </c>
      <c r="AU228" s="20" t="s">
        <v>80</v>
      </c>
    </row>
    <row r="229" spans="1:65" s="2" customFormat="1" ht="16.5" customHeight="1">
      <c r="A229" s="37"/>
      <c r="B229" s="38"/>
      <c r="C229" s="182" t="s">
        <v>820</v>
      </c>
      <c r="D229" s="182" t="s">
        <v>254</v>
      </c>
      <c r="E229" s="183" t="s">
        <v>5816</v>
      </c>
      <c r="F229" s="184" t="s">
        <v>5817</v>
      </c>
      <c r="G229" s="185" t="s">
        <v>385</v>
      </c>
      <c r="H229" s="186">
        <v>5</v>
      </c>
      <c r="I229" s="187"/>
      <c r="J229" s="188">
        <f>ROUND(I229*H229,2)</f>
        <v>0</v>
      </c>
      <c r="K229" s="184" t="s">
        <v>378</v>
      </c>
      <c r="L229" s="42"/>
      <c r="M229" s="189" t="s">
        <v>21</v>
      </c>
      <c r="N229" s="190" t="s">
        <v>44</v>
      </c>
      <c r="O229" s="67"/>
      <c r="P229" s="191">
        <f>O229*H229</f>
        <v>0</v>
      </c>
      <c r="Q229" s="191">
        <v>0</v>
      </c>
      <c r="R229" s="191">
        <f>Q229*H229</f>
        <v>0</v>
      </c>
      <c r="S229" s="191">
        <v>0</v>
      </c>
      <c r="T229" s="192">
        <f>S229*H229</f>
        <v>0</v>
      </c>
      <c r="U229" s="37"/>
      <c r="V229" s="37"/>
      <c r="W229" s="37"/>
      <c r="X229" s="37"/>
      <c r="Y229" s="37"/>
      <c r="Z229" s="37"/>
      <c r="AA229" s="37"/>
      <c r="AB229" s="37"/>
      <c r="AC229" s="37"/>
      <c r="AD229" s="37"/>
      <c r="AE229" s="37"/>
      <c r="AR229" s="193" t="s">
        <v>796</v>
      </c>
      <c r="AT229" s="193" t="s">
        <v>254</v>
      </c>
      <c r="AU229" s="193" t="s">
        <v>80</v>
      </c>
      <c r="AY229" s="20" t="s">
        <v>252</v>
      </c>
      <c r="BE229" s="194">
        <f>IF(N229="základní",J229,0)</f>
        <v>0</v>
      </c>
      <c r="BF229" s="194">
        <f>IF(N229="snížená",J229,0)</f>
        <v>0</v>
      </c>
      <c r="BG229" s="194">
        <f>IF(N229="zákl. přenesená",J229,0)</f>
        <v>0</v>
      </c>
      <c r="BH229" s="194">
        <f>IF(N229="sníž. přenesená",J229,0)</f>
        <v>0</v>
      </c>
      <c r="BI229" s="194">
        <f>IF(N229="nulová",J229,0)</f>
        <v>0</v>
      </c>
      <c r="BJ229" s="20" t="s">
        <v>80</v>
      </c>
      <c r="BK229" s="194">
        <f>ROUND(I229*H229,2)</f>
        <v>0</v>
      </c>
      <c r="BL229" s="20" t="s">
        <v>796</v>
      </c>
      <c r="BM229" s="193" t="s">
        <v>1356</v>
      </c>
    </row>
    <row r="230" spans="1:65" s="2" customFormat="1" ht="19.5">
      <c r="A230" s="37"/>
      <c r="B230" s="38"/>
      <c r="C230" s="39"/>
      <c r="D230" s="202" t="s">
        <v>275</v>
      </c>
      <c r="E230" s="39"/>
      <c r="F230" s="234" t="s">
        <v>5673</v>
      </c>
      <c r="G230" s="39"/>
      <c r="H230" s="39"/>
      <c r="I230" s="197"/>
      <c r="J230" s="39"/>
      <c r="K230" s="39"/>
      <c r="L230" s="42"/>
      <c r="M230" s="198"/>
      <c r="N230" s="199"/>
      <c r="O230" s="67"/>
      <c r="P230" s="67"/>
      <c r="Q230" s="67"/>
      <c r="R230" s="67"/>
      <c r="S230" s="67"/>
      <c r="T230" s="68"/>
      <c r="U230" s="37"/>
      <c r="V230" s="37"/>
      <c r="W230" s="37"/>
      <c r="X230" s="37"/>
      <c r="Y230" s="37"/>
      <c r="Z230" s="37"/>
      <c r="AA230" s="37"/>
      <c r="AB230" s="37"/>
      <c r="AC230" s="37"/>
      <c r="AD230" s="37"/>
      <c r="AE230" s="37"/>
      <c r="AT230" s="20" t="s">
        <v>275</v>
      </c>
      <c r="AU230" s="20" t="s">
        <v>80</v>
      </c>
    </row>
    <row r="231" spans="1:65" s="2" customFormat="1" ht="16.5" customHeight="1">
      <c r="A231" s="37"/>
      <c r="B231" s="38"/>
      <c r="C231" s="245" t="s">
        <v>831</v>
      </c>
      <c r="D231" s="245" t="s">
        <v>356</v>
      </c>
      <c r="E231" s="246" t="s">
        <v>5818</v>
      </c>
      <c r="F231" s="247" t="s">
        <v>5819</v>
      </c>
      <c r="G231" s="248" t="s">
        <v>3159</v>
      </c>
      <c r="H231" s="249">
        <v>5</v>
      </c>
      <c r="I231" s="250"/>
      <c r="J231" s="251">
        <f>ROUND(I231*H231,2)</f>
        <v>0</v>
      </c>
      <c r="K231" s="247" t="s">
        <v>378</v>
      </c>
      <c r="L231" s="252"/>
      <c r="M231" s="253" t="s">
        <v>21</v>
      </c>
      <c r="N231" s="254" t="s">
        <v>44</v>
      </c>
      <c r="O231" s="67"/>
      <c r="P231" s="191">
        <f>O231*H231</f>
        <v>0</v>
      </c>
      <c r="Q231" s="191">
        <v>0</v>
      </c>
      <c r="R231" s="191">
        <f>Q231*H231</f>
        <v>0</v>
      </c>
      <c r="S231" s="191">
        <v>0</v>
      </c>
      <c r="T231" s="192">
        <f>S231*H231</f>
        <v>0</v>
      </c>
      <c r="U231" s="37"/>
      <c r="V231" s="37"/>
      <c r="W231" s="37"/>
      <c r="X231" s="37"/>
      <c r="Y231" s="37"/>
      <c r="Z231" s="37"/>
      <c r="AA231" s="37"/>
      <c r="AB231" s="37"/>
      <c r="AC231" s="37"/>
      <c r="AD231" s="37"/>
      <c r="AE231" s="37"/>
      <c r="AR231" s="193" t="s">
        <v>2177</v>
      </c>
      <c r="AT231" s="193" t="s">
        <v>356</v>
      </c>
      <c r="AU231" s="193" t="s">
        <v>80</v>
      </c>
      <c r="AY231" s="20" t="s">
        <v>252</v>
      </c>
      <c r="BE231" s="194">
        <f>IF(N231="základní",J231,0)</f>
        <v>0</v>
      </c>
      <c r="BF231" s="194">
        <f>IF(N231="snížená",J231,0)</f>
        <v>0</v>
      </c>
      <c r="BG231" s="194">
        <f>IF(N231="zákl. přenesená",J231,0)</f>
        <v>0</v>
      </c>
      <c r="BH231" s="194">
        <f>IF(N231="sníž. přenesená",J231,0)</f>
        <v>0</v>
      </c>
      <c r="BI231" s="194">
        <f>IF(N231="nulová",J231,0)</f>
        <v>0</v>
      </c>
      <c r="BJ231" s="20" t="s">
        <v>80</v>
      </c>
      <c r="BK231" s="194">
        <f>ROUND(I231*H231,2)</f>
        <v>0</v>
      </c>
      <c r="BL231" s="20" t="s">
        <v>796</v>
      </c>
      <c r="BM231" s="193" t="s">
        <v>1373</v>
      </c>
    </row>
    <row r="232" spans="1:65" s="2" customFormat="1" ht="19.5">
      <c r="A232" s="37"/>
      <c r="B232" s="38"/>
      <c r="C232" s="39"/>
      <c r="D232" s="202" t="s">
        <v>275</v>
      </c>
      <c r="E232" s="39"/>
      <c r="F232" s="234" t="s">
        <v>5676</v>
      </c>
      <c r="G232" s="39"/>
      <c r="H232" s="39"/>
      <c r="I232" s="197"/>
      <c r="J232" s="39"/>
      <c r="K232" s="39"/>
      <c r="L232" s="42"/>
      <c r="M232" s="198"/>
      <c r="N232" s="199"/>
      <c r="O232" s="67"/>
      <c r="P232" s="67"/>
      <c r="Q232" s="67"/>
      <c r="R232" s="67"/>
      <c r="S232" s="67"/>
      <c r="T232" s="68"/>
      <c r="U232" s="37"/>
      <c r="V232" s="37"/>
      <c r="W232" s="37"/>
      <c r="X232" s="37"/>
      <c r="Y232" s="37"/>
      <c r="Z232" s="37"/>
      <c r="AA232" s="37"/>
      <c r="AB232" s="37"/>
      <c r="AC232" s="37"/>
      <c r="AD232" s="37"/>
      <c r="AE232" s="37"/>
      <c r="AT232" s="20" t="s">
        <v>275</v>
      </c>
      <c r="AU232" s="20" t="s">
        <v>80</v>
      </c>
    </row>
    <row r="233" spans="1:65" s="2" customFormat="1" ht="16.5" customHeight="1">
      <c r="A233" s="37"/>
      <c r="B233" s="38"/>
      <c r="C233" s="182" t="s">
        <v>838</v>
      </c>
      <c r="D233" s="182" t="s">
        <v>254</v>
      </c>
      <c r="E233" s="183" t="s">
        <v>5820</v>
      </c>
      <c r="F233" s="184" t="s">
        <v>5821</v>
      </c>
      <c r="G233" s="185" t="s">
        <v>385</v>
      </c>
      <c r="H233" s="186">
        <v>6</v>
      </c>
      <c r="I233" s="187"/>
      <c r="J233" s="188">
        <f>ROUND(I233*H233,2)</f>
        <v>0</v>
      </c>
      <c r="K233" s="184" t="s">
        <v>378</v>
      </c>
      <c r="L233" s="42"/>
      <c r="M233" s="189" t="s">
        <v>21</v>
      </c>
      <c r="N233" s="190" t="s">
        <v>44</v>
      </c>
      <c r="O233" s="67"/>
      <c r="P233" s="191">
        <f>O233*H233</f>
        <v>0</v>
      </c>
      <c r="Q233" s="191">
        <v>0</v>
      </c>
      <c r="R233" s="191">
        <f>Q233*H233</f>
        <v>0</v>
      </c>
      <c r="S233" s="191">
        <v>0</v>
      </c>
      <c r="T233" s="192">
        <f>S233*H233</f>
        <v>0</v>
      </c>
      <c r="U233" s="37"/>
      <c r="V233" s="37"/>
      <c r="W233" s="37"/>
      <c r="X233" s="37"/>
      <c r="Y233" s="37"/>
      <c r="Z233" s="37"/>
      <c r="AA233" s="37"/>
      <c r="AB233" s="37"/>
      <c r="AC233" s="37"/>
      <c r="AD233" s="37"/>
      <c r="AE233" s="37"/>
      <c r="AR233" s="193" t="s">
        <v>796</v>
      </c>
      <c r="AT233" s="193" t="s">
        <v>254</v>
      </c>
      <c r="AU233" s="193" t="s">
        <v>80</v>
      </c>
      <c r="AY233" s="20" t="s">
        <v>252</v>
      </c>
      <c r="BE233" s="194">
        <f>IF(N233="základní",J233,0)</f>
        <v>0</v>
      </c>
      <c r="BF233" s="194">
        <f>IF(N233="snížená",J233,0)</f>
        <v>0</v>
      </c>
      <c r="BG233" s="194">
        <f>IF(N233="zákl. přenesená",J233,0)</f>
        <v>0</v>
      </c>
      <c r="BH233" s="194">
        <f>IF(N233="sníž. přenesená",J233,0)</f>
        <v>0</v>
      </c>
      <c r="BI233" s="194">
        <f>IF(N233="nulová",J233,0)</f>
        <v>0</v>
      </c>
      <c r="BJ233" s="20" t="s">
        <v>80</v>
      </c>
      <c r="BK233" s="194">
        <f>ROUND(I233*H233,2)</f>
        <v>0</v>
      </c>
      <c r="BL233" s="20" t="s">
        <v>796</v>
      </c>
      <c r="BM233" s="193" t="s">
        <v>1392</v>
      </c>
    </row>
    <row r="234" spans="1:65" s="2" customFormat="1" ht="19.5">
      <c r="A234" s="37"/>
      <c r="B234" s="38"/>
      <c r="C234" s="39"/>
      <c r="D234" s="202" t="s">
        <v>275</v>
      </c>
      <c r="E234" s="39"/>
      <c r="F234" s="234" t="s">
        <v>5673</v>
      </c>
      <c r="G234" s="39"/>
      <c r="H234" s="39"/>
      <c r="I234" s="197"/>
      <c r="J234" s="39"/>
      <c r="K234" s="39"/>
      <c r="L234" s="42"/>
      <c r="M234" s="198"/>
      <c r="N234" s="199"/>
      <c r="O234" s="67"/>
      <c r="P234" s="67"/>
      <c r="Q234" s="67"/>
      <c r="R234" s="67"/>
      <c r="S234" s="67"/>
      <c r="T234" s="68"/>
      <c r="U234" s="37"/>
      <c r="V234" s="37"/>
      <c r="W234" s="37"/>
      <c r="X234" s="37"/>
      <c r="Y234" s="37"/>
      <c r="Z234" s="37"/>
      <c r="AA234" s="37"/>
      <c r="AB234" s="37"/>
      <c r="AC234" s="37"/>
      <c r="AD234" s="37"/>
      <c r="AE234" s="37"/>
      <c r="AT234" s="20" t="s">
        <v>275</v>
      </c>
      <c r="AU234" s="20" t="s">
        <v>80</v>
      </c>
    </row>
    <row r="235" spans="1:65" s="2" customFormat="1" ht="16.5" customHeight="1">
      <c r="A235" s="37"/>
      <c r="B235" s="38"/>
      <c r="C235" s="245" t="s">
        <v>853</v>
      </c>
      <c r="D235" s="245" t="s">
        <v>356</v>
      </c>
      <c r="E235" s="246" t="s">
        <v>5822</v>
      </c>
      <c r="F235" s="247" t="s">
        <v>5823</v>
      </c>
      <c r="G235" s="248" t="s">
        <v>3159</v>
      </c>
      <c r="H235" s="249">
        <v>6</v>
      </c>
      <c r="I235" s="250"/>
      <c r="J235" s="251">
        <f>ROUND(I235*H235,2)</f>
        <v>0</v>
      </c>
      <c r="K235" s="247" t="s">
        <v>378</v>
      </c>
      <c r="L235" s="252"/>
      <c r="M235" s="253" t="s">
        <v>21</v>
      </c>
      <c r="N235" s="254" t="s">
        <v>44</v>
      </c>
      <c r="O235" s="67"/>
      <c r="P235" s="191">
        <f>O235*H235</f>
        <v>0</v>
      </c>
      <c r="Q235" s="191">
        <v>0</v>
      </c>
      <c r="R235" s="191">
        <f>Q235*H235</f>
        <v>0</v>
      </c>
      <c r="S235" s="191">
        <v>0</v>
      </c>
      <c r="T235" s="192">
        <f>S235*H235</f>
        <v>0</v>
      </c>
      <c r="U235" s="37"/>
      <c r="V235" s="37"/>
      <c r="W235" s="37"/>
      <c r="X235" s="37"/>
      <c r="Y235" s="37"/>
      <c r="Z235" s="37"/>
      <c r="AA235" s="37"/>
      <c r="AB235" s="37"/>
      <c r="AC235" s="37"/>
      <c r="AD235" s="37"/>
      <c r="AE235" s="37"/>
      <c r="AR235" s="193" t="s">
        <v>2177</v>
      </c>
      <c r="AT235" s="193" t="s">
        <v>356</v>
      </c>
      <c r="AU235" s="193" t="s">
        <v>80</v>
      </c>
      <c r="AY235" s="20" t="s">
        <v>252</v>
      </c>
      <c r="BE235" s="194">
        <f>IF(N235="základní",J235,0)</f>
        <v>0</v>
      </c>
      <c r="BF235" s="194">
        <f>IF(N235="snížená",J235,0)</f>
        <v>0</v>
      </c>
      <c r="BG235" s="194">
        <f>IF(N235="zákl. přenesená",J235,0)</f>
        <v>0</v>
      </c>
      <c r="BH235" s="194">
        <f>IF(N235="sníž. přenesená",J235,0)</f>
        <v>0</v>
      </c>
      <c r="BI235" s="194">
        <f>IF(N235="nulová",J235,0)</f>
        <v>0</v>
      </c>
      <c r="BJ235" s="20" t="s">
        <v>80</v>
      </c>
      <c r="BK235" s="194">
        <f>ROUND(I235*H235,2)</f>
        <v>0</v>
      </c>
      <c r="BL235" s="20" t="s">
        <v>796</v>
      </c>
      <c r="BM235" s="193" t="s">
        <v>1402</v>
      </c>
    </row>
    <row r="236" spans="1:65" s="2" customFormat="1" ht="19.5">
      <c r="A236" s="37"/>
      <c r="B236" s="38"/>
      <c r="C236" s="39"/>
      <c r="D236" s="202" t="s">
        <v>275</v>
      </c>
      <c r="E236" s="39"/>
      <c r="F236" s="234" t="s">
        <v>5676</v>
      </c>
      <c r="G236" s="39"/>
      <c r="H236" s="39"/>
      <c r="I236" s="197"/>
      <c r="J236" s="39"/>
      <c r="K236" s="39"/>
      <c r="L236" s="42"/>
      <c r="M236" s="198"/>
      <c r="N236" s="199"/>
      <c r="O236" s="67"/>
      <c r="P236" s="67"/>
      <c r="Q236" s="67"/>
      <c r="R236" s="67"/>
      <c r="S236" s="67"/>
      <c r="T236" s="68"/>
      <c r="U236" s="37"/>
      <c r="V236" s="37"/>
      <c r="W236" s="37"/>
      <c r="X236" s="37"/>
      <c r="Y236" s="37"/>
      <c r="Z236" s="37"/>
      <c r="AA236" s="37"/>
      <c r="AB236" s="37"/>
      <c r="AC236" s="37"/>
      <c r="AD236" s="37"/>
      <c r="AE236" s="37"/>
      <c r="AT236" s="20" t="s">
        <v>275</v>
      </c>
      <c r="AU236" s="20" t="s">
        <v>80</v>
      </c>
    </row>
    <row r="237" spans="1:65" s="2" customFormat="1" ht="16.5" customHeight="1">
      <c r="A237" s="37"/>
      <c r="B237" s="38"/>
      <c r="C237" s="182" t="s">
        <v>861</v>
      </c>
      <c r="D237" s="182" t="s">
        <v>254</v>
      </c>
      <c r="E237" s="183" t="s">
        <v>5824</v>
      </c>
      <c r="F237" s="184" t="s">
        <v>5825</v>
      </c>
      <c r="G237" s="185" t="s">
        <v>385</v>
      </c>
      <c r="H237" s="186">
        <v>4</v>
      </c>
      <c r="I237" s="187"/>
      <c r="J237" s="188">
        <f>ROUND(I237*H237,2)</f>
        <v>0</v>
      </c>
      <c r="K237" s="184" t="s">
        <v>378</v>
      </c>
      <c r="L237" s="42"/>
      <c r="M237" s="189" t="s">
        <v>21</v>
      </c>
      <c r="N237" s="190" t="s">
        <v>44</v>
      </c>
      <c r="O237" s="67"/>
      <c r="P237" s="191">
        <f>O237*H237</f>
        <v>0</v>
      </c>
      <c r="Q237" s="191">
        <v>0</v>
      </c>
      <c r="R237" s="191">
        <f>Q237*H237</f>
        <v>0</v>
      </c>
      <c r="S237" s="191">
        <v>0</v>
      </c>
      <c r="T237" s="192">
        <f>S237*H237</f>
        <v>0</v>
      </c>
      <c r="U237" s="37"/>
      <c r="V237" s="37"/>
      <c r="W237" s="37"/>
      <c r="X237" s="37"/>
      <c r="Y237" s="37"/>
      <c r="Z237" s="37"/>
      <c r="AA237" s="37"/>
      <c r="AB237" s="37"/>
      <c r="AC237" s="37"/>
      <c r="AD237" s="37"/>
      <c r="AE237" s="37"/>
      <c r="AR237" s="193" t="s">
        <v>796</v>
      </c>
      <c r="AT237" s="193" t="s">
        <v>254</v>
      </c>
      <c r="AU237" s="193" t="s">
        <v>80</v>
      </c>
      <c r="AY237" s="20" t="s">
        <v>252</v>
      </c>
      <c r="BE237" s="194">
        <f>IF(N237="základní",J237,0)</f>
        <v>0</v>
      </c>
      <c r="BF237" s="194">
        <f>IF(N237="snížená",J237,0)</f>
        <v>0</v>
      </c>
      <c r="BG237" s="194">
        <f>IF(N237="zákl. přenesená",J237,0)</f>
        <v>0</v>
      </c>
      <c r="BH237" s="194">
        <f>IF(N237="sníž. přenesená",J237,0)</f>
        <v>0</v>
      </c>
      <c r="BI237" s="194">
        <f>IF(N237="nulová",J237,0)</f>
        <v>0</v>
      </c>
      <c r="BJ237" s="20" t="s">
        <v>80</v>
      </c>
      <c r="BK237" s="194">
        <f>ROUND(I237*H237,2)</f>
        <v>0</v>
      </c>
      <c r="BL237" s="20" t="s">
        <v>796</v>
      </c>
      <c r="BM237" s="193" t="s">
        <v>1415</v>
      </c>
    </row>
    <row r="238" spans="1:65" s="2" customFormat="1" ht="19.5">
      <c r="A238" s="37"/>
      <c r="B238" s="38"/>
      <c r="C238" s="39"/>
      <c r="D238" s="202" t="s">
        <v>275</v>
      </c>
      <c r="E238" s="39"/>
      <c r="F238" s="234" t="s">
        <v>5673</v>
      </c>
      <c r="G238" s="39"/>
      <c r="H238" s="39"/>
      <c r="I238" s="197"/>
      <c r="J238" s="39"/>
      <c r="K238" s="39"/>
      <c r="L238" s="42"/>
      <c r="M238" s="198"/>
      <c r="N238" s="199"/>
      <c r="O238" s="67"/>
      <c r="P238" s="67"/>
      <c r="Q238" s="67"/>
      <c r="R238" s="67"/>
      <c r="S238" s="67"/>
      <c r="T238" s="68"/>
      <c r="U238" s="37"/>
      <c r="V238" s="37"/>
      <c r="W238" s="37"/>
      <c r="X238" s="37"/>
      <c r="Y238" s="37"/>
      <c r="Z238" s="37"/>
      <c r="AA238" s="37"/>
      <c r="AB238" s="37"/>
      <c r="AC238" s="37"/>
      <c r="AD238" s="37"/>
      <c r="AE238" s="37"/>
      <c r="AT238" s="20" t="s">
        <v>275</v>
      </c>
      <c r="AU238" s="20" t="s">
        <v>80</v>
      </c>
    </row>
    <row r="239" spans="1:65" s="2" customFormat="1" ht="16.5" customHeight="1">
      <c r="A239" s="37"/>
      <c r="B239" s="38"/>
      <c r="C239" s="245" t="s">
        <v>873</v>
      </c>
      <c r="D239" s="245" t="s">
        <v>356</v>
      </c>
      <c r="E239" s="246" t="s">
        <v>5826</v>
      </c>
      <c r="F239" s="247" t="s">
        <v>5827</v>
      </c>
      <c r="G239" s="248" t="s">
        <v>3159</v>
      </c>
      <c r="H239" s="249">
        <v>4</v>
      </c>
      <c r="I239" s="250"/>
      <c r="J239" s="251">
        <f>ROUND(I239*H239,2)</f>
        <v>0</v>
      </c>
      <c r="K239" s="247" t="s">
        <v>378</v>
      </c>
      <c r="L239" s="252"/>
      <c r="M239" s="253" t="s">
        <v>21</v>
      </c>
      <c r="N239" s="254" t="s">
        <v>44</v>
      </c>
      <c r="O239" s="67"/>
      <c r="P239" s="191">
        <f>O239*H239</f>
        <v>0</v>
      </c>
      <c r="Q239" s="191">
        <v>0</v>
      </c>
      <c r="R239" s="191">
        <f>Q239*H239</f>
        <v>0</v>
      </c>
      <c r="S239" s="191">
        <v>0</v>
      </c>
      <c r="T239" s="192">
        <f>S239*H239</f>
        <v>0</v>
      </c>
      <c r="U239" s="37"/>
      <c r="V239" s="37"/>
      <c r="W239" s="37"/>
      <c r="X239" s="37"/>
      <c r="Y239" s="37"/>
      <c r="Z239" s="37"/>
      <c r="AA239" s="37"/>
      <c r="AB239" s="37"/>
      <c r="AC239" s="37"/>
      <c r="AD239" s="37"/>
      <c r="AE239" s="37"/>
      <c r="AR239" s="193" t="s">
        <v>2177</v>
      </c>
      <c r="AT239" s="193" t="s">
        <v>356</v>
      </c>
      <c r="AU239" s="193" t="s">
        <v>80</v>
      </c>
      <c r="AY239" s="20" t="s">
        <v>252</v>
      </c>
      <c r="BE239" s="194">
        <f>IF(N239="základní",J239,0)</f>
        <v>0</v>
      </c>
      <c r="BF239" s="194">
        <f>IF(N239="snížená",J239,0)</f>
        <v>0</v>
      </c>
      <c r="BG239" s="194">
        <f>IF(N239="zákl. přenesená",J239,0)</f>
        <v>0</v>
      </c>
      <c r="BH239" s="194">
        <f>IF(N239="sníž. přenesená",J239,0)</f>
        <v>0</v>
      </c>
      <c r="BI239" s="194">
        <f>IF(N239="nulová",J239,0)</f>
        <v>0</v>
      </c>
      <c r="BJ239" s="20" t="s">
        <v>80</v>
      </c>
      <c r="BK239" s="194">
        <f>ROUND(I239*H239,2)</f>
        <v>0</v>
      </c>
      <c r="BL239" s="20" t="s">
        <v>796</v>
      </c>
      <c r="BM239" s="193" t="s">
        <v>1427</v>
      </c>
    </row>
    <row r="240" spans="1:65" s="2" customFormat="1" ht="19.5">
      <c r="A240" s="37"/>
      <c r="B240" s="38"/>
      <c r="C240" s="39"/>
      <c r="D240" s="202" t="s">
        <v>275</v>
      </c>
      <c r="E240" s="39"/>
      <c r="F240" s="234" t="s">
        <v>5676</v>
      </c>
      <c r="G240" s="39"/>
      <c r="H240" s="39"/>
      <c r="I240" s="197"/>
      <c r="J240" s="39"/>
      <c r="K240" s="39"/>
      <c r="L240" s="42"/>
      <c r="M240" s="198"/>
      <c r="N240" s="199"/>
      <c r="O240" s="67"/>
      <c r="P240" s="67"/>
      <c r="Q240" s="67"/>
      <c r="R240" s="67"/>
      <c r="S240" s="67"/>
      <c r="T240" s="68"/>
      <c r="U240" s="37"/>
      <c r="V240" s="37"/>
      <c r="W240" s="37"/>
      <c r="X240" s="37"/>
      <c r="Y240" s="37"/>
      <c r="Z240" s="37"/>
      <c r="AA240" s="37"/>
      <c r="AB240" s="37"/>
      <c r="AC240" s="37"/>
      <c r="AD240" s="37"/>
      <c r="AE240" s="37"/>
      <c r="AT240" s="20" t="s">
        <v>275</v>
      </c>
      <c r="AU240" s="20" t="s">
        <v>80</v>
      </c>
    </row>
    <row r="241" spans="1:65" s="2" customFormat="1" ht="16.5" customHeight="1">
      <c r="A241" s="37"/>
      <c r="B241" s="38"/>
      <c r="C241" s="182" t="s">
        <v>879</v>
      </c>
      <c r="D241" s="182" t="s">
        <v>254</v>
      </c>
      <c r="E241" s="183" t="s">
        <v>5810</v>
      </c>
      <c r="F241" s="184" t="s">
        <v>5828</v>
      </c>
      <c r="G241" s="185" t="s">
        <v>3159</v>
      </c>
      <c r="H241" s="186">
        <v>85</v>
      </c>
      <c r="I241" s="187"/>
      <c r="J241" s="188">
        <f>ROUND(I241*H241,2)</f>
        <v>0</v>
      </c>
      <c r="K241" s="184" t="s">
        <v>378</v>
      </c>
      <c r="L241" s="42"/>
      <c r="M241" s="189" t="s">
        <v>21</v>
      </c>
      <c r="N241" s="190" t="s">
        <v>44</v>
      </c>
      <c r="O241" s="67"/>
      <c r="P241" s="191">
        <f>O241*H241</f>
        <v>0</v>
      </c>
      <c r="Q241" s="191">
        <v>0</v>
      </c>
      <c r="R241" s="191">
        <f>Q241*H241</f>
        <v>0</v>
      </c>
      <c r="S241" s="191">
        <v>0</v>
      </c>
      <c r="T241" s="192">
        <f>S241*H241</f>
        <v>0</v>
      </c>
      <c r="U241" s="37"/>
      <c r="V241" s="37"/>
      <c r="W241" s="37"/>
      <c r="X241" s="37"/>
      <c r="Y241" s="37"/>
      <c r="Z241" s="37"/>
      <c r="AA241" s="37"/>
      <c r="AB241" s="37"/>
      <c r="AC241" s="37"/>
      <c r="AD241" s="37"/>
      <c r="AE241" s="37"/>
      <c r="AR241" s="193" t="s">
        <v>796</v>
      </c>
      <c r="AT241" s="193" t="s">
        <v>254</v>
      </c>
      <c r="AU241" s="193" t="s">
        <v>80</v>
      </c>
      <c r="AY241" s="20" t="s">
        <v>252</v>
      </c>
      <c r="BE241" s="194">
        <f>IF(N241="základní",J241,0)</f>
        <v>0</v>
      </c>
      <c r="BF241" s="194">
        <f>IF(N241="snížená",J241,0)</f>
        <v>0</v>
      </c>
      <c r="BG241" s="194">
        <f>IF(N241="zákl. přenesená",J241,0)</f>
        <v>0</v>
      </c>
      <c r="BH241" s="194">
        <f>IF(N241="sníž. přenesená",J241,0)</f>
        <v>0</v>
      </c>
      <c r="BI241" s="194">
        <f>IF(N241="nulová",J241,0)</f>
        <v>0</v>
      </c>
      <c r="BJ241" s="20" t="s">
        <v>80</v>
      </c>
      <c r="BK241" s="194">
        <f>ROUND(I241*H241,2)</f>
        <v>0</v>
      </c>
      <c r="BL241" s="20" t="s">
        <v>796</v>
      </c>
      <c r="BM241" s="193" t="s">
        <v>1442</v>
      </c>
    </row>
    <row r="242" spans="1:65" s="2" customFormat="1" ht="48.75">
      <c r="A242" s="37"/>
      <c r="B242" s="38"/>
      <c r="C242" s="39"/>
      <c r="D242" s="202" t="s">
        <v>275</v>
      </c>
      <c r="E242" s="39"/>
      <c r="F242" s="234" t="s">
        <v>5829</v>
      </c>
      <c r="G242" s="39"/>
      <c r="H242" s="39"/>
      <c r="I242" s="197"/>
      <c r="J242" s="39"/>
      <c r="K242" s="39"/>
      <c r="L242" s="42"/>
      <c r="M242" s="198"/>
      <c r="N242" s="199"/>
      <c r="O242" s="67"/>
      <c r="P242" s="67"/>
      <c r="Q242" s="67"/>
      <c r="R242" s="67"/>
      <c r="S242" s="67"/>
      <c r="T242" s="68"/>
      <c r="U242" s="37"/>
      <c r="V242" s="37"/>
      <c r="W242" s="37"/>
      <c r="X242" s="37"/>
      <c r="Y242" s="37"/>
      <c r="Z242" s="37"/>
      <c r="AA242" s="37"/>
      <c r="AB242" s="37"/>
      <c r="AC242" s="37"/>
      <c r="AD242" s="37"/>
      <c r="AE242" s="37"/>
      <c r="AT242" s="20" t="s">
        <v>275</v>
      </c>
      <c r="AU242" s="20" t="s">
        <v>80</v>
      </c>
    </row>
    <row r="243" spans="1:65" s="13" customFormat="1" ht="11.25">
      <c r="B243" s="200"/>
      <c r="C243" s="201"/>
      <c r="D243" s="202" t="s">
        <v>262</v>
      </c>
      <c r="E243" s="203" t="s">
        <v>21</v>
      </c>
      <c r="F243" s="204" t="s">
        <v>5830</v>
      </c>
      <c r="G243" s="201"/>
      <c r="H243" s="205">
        <v>85</v>
      </c>
      <c r="I243" s="206"/>
      <c r="J243" s="201"/>
      <c r="K243" s="201"/>
      <c r="L243" s="207"/>
      <c r="M243" s="208"/>
      <c r="N243" s="209"/>
      <c r="O243" s="209"/>
      <c r="P243" s="209"/>
      <c r="Q243" s="209"/>
      <c r="R243" s="209"/>
      <c r="S243" s="209"/>
      <c r="T243" s="210"/>
      <c r="AT243" s="211" t="s">
        <v>262</v>
      </c>
      <c r="AU243" s="211" t="s">
        <v>80</v>
      </c>
      <c r="AV243" s="13" t="s">
        <v>82</v>
      </c>
      <c r="AW243" s="13" t="s">
        <v>34</v>
      </c>
      <c r="AX243" s="13" t="s">
        <v>73</v>
      </c>
      <c r="AY243" s="211" t="s">
        <v>252</v>
      </c>
    </row>
    <row r="244" spans="1:65" s="15" customFormat="1" ht="11.25">
      <c r="B244" s="223"/>
      <c r="C244" s="224"/>
      <c r="D244" s="202" t="s">
        <v>262</v>
      </c>
      <c r="E244" s="225" t="s">
        <v>21</v>
      </c>
      <c r="F244" s="226" t="s">
        <v>265</v>
      </c>
      <c r="G244" s="224"/>
      <c r="H244" s="227">
        <v>85</v>
      </c>
      <c r="I244" s="228"/>
      <c r="J244" s="224"/>
      <c r="K244" s="224"/>
      <c r="L244" s="229"/>
      <c r="M244" s="230"/>
      <c r="N244" s="231"/>
      <c r="O244" s="231"/>
      <c r="P244" s="231"/>
      <c r="Q244" s="231"/>
      <c r="R244" s="231"/>
      <c r="S244" s="231"/>
      <c r="T244" s="232"/>
      <c r="AT244" s="233" t="s">
        <v>262</v>
      </c>
      <c r="AU244" s="233" t="s">
        <v>80</v>
      </c>
      <c r="AV244" s="15" t="s">
        <v>258</v>
      </c>
      <c r="AW244" s="15" t="s">
        <v>34</v>
      </c>
      <c r="AX244" s="15" t="s">
        <v>80</v>
      </c>
      <c r="AY244" s="233" t="s">
        <v>252</v>
      </c>
    </row>
    <row r="245" spans="1:65" s="2" customFormat="1" ht="16.5" customHeight="1">
      <c r="A245" s="37"/>
      <c r="B245" s="38"/>
      <c r="C245" s="182" t="s">
        <v>903</v>
      </c>
      <c r="D245" s="182" t="s">
        <v>254</v>
      </c>
      <c r="E245" s="183" t="s">
        <v>5831</v>
      </c>
      <c r="F245" s="184" t="s">
        <v>5832</v>
      </c>
      <c r="G245" s="185" t="s">
        <v>385</v>
      </c>
      <c r="H245" s="186">
        <v>3</v>
      </c>
      <c r="I245" s="187"/>
      <c r="J245" s="188">
        <f>ROUND(I245*H245,2)</f>
        <v>0</v>
      </c>
      <c r="K245" s="184" t="s">
        <v>378</v>
      </c>
      <c r="L245" s="42"/>
      <c r="M245" s="189" t="s">
        <v>21</v>
      </c>
      <c r="N245" s="190" t="s">
        <v>44</v>
      </c>
      <c r="O245" s="67"/>
      <c r="P245" s="191">
        <f>O245*H245</f>
        <v>0</v>
      </c>
      <c r="Q245" s="191">
        <v>0</v>
      </c>
      <c r="R245" s="191">
        <f>Q245*H245</f>
        <v>0</v>
      </c>
      <c r="S245" s="191">
        <v>0</v>
      </c>
      <c r="T245" s="192">
        <f>S245*H245</f>
        <v>0</v>
      </c>
      <c r="U245" s="37"/>
      <c r="V245" s="37"/>
      <c r="W245" s="37"/>
      <c r="X245" s="37"/>
      <c r="Y245" s="37"/>
      <c r="Z245" s="37"/>
      <c r="AA245" s="37"/>
      <c r="AB245" s="37"/>
      <c r="AC245" s="37"/>
      <c r="AD245" s="37"/>
      <c r="AE245" s="37"/>
      <c r="AR245" s="193" t="s">
        <v>796</v>
      </c>
      <c r="AT245" s="193" t="s">
        <v>254</v>
      </c>
      <c r="AU245" s="193" t="s">
        <v>80</v>
      </c>
      <c r="AY245" s="20" t="s">
        <v>252</v>
      </c>
      <c r="BE245" s="194">
        <f>IF(N245="základní",J245,0)</f>
        <v>0</v>
      </c>
      <c r="BF245" s="194">
        <f>IF(N245="snížená",J245,0)</f>
        <v>0</v>
      </c>
      <c r="BG245" s="194">
        <f>IF(N245="zákl. přenesená",J245,0)</f>
        <v>0</v>
      </c>
      <c r="BH245" s="194">
        <f>IF(N245="sníž. přenesená",J245,0)</f>
        <v>0</v>
      </c>
      <c r="BI245" s="194">
        <f>IF(N245="nulová",J245,0)</f>
        <v>0</v>
      </c>
      <c r="BJ245" s="20" t="s">
        <v>80</v>
      </c>
      <c r="BK245" s="194">
        <f>ROUND(I245*H245,2)</f>
        <v>0</v>
      </c>
      <c r="BL245" s="20" t="s">
        <v>796</v>
      </c>
      <c r="BM245" s="193" t="s">
        <v>263</v>
      </c>
    </row>
    <row r="246" spans="1:65" s="2" customFormat="1" ht="19.5">
      <c r="A246" s="37"/>
      <c r="B246" s="38"/>
      <c r="C246" s="39"/>
      <c r="D246" s="202" t="s">
        <v>275</v>
      </c>
      <c r="E246" s="39"/>
      <c r="F246" s="234" t="s">
        <v>5673</v>
      </c>
      <c r="G246" s="39"/>
      <c r="H246" s="39"/>
      <c r="I246" s="197"/>
      <c r="J246" s="39"/>
      <c r="K246" s="39"/>
      <c r="L246" s="42"/>
      <c r="M246" s="198"/>
      <c r="N246" s="199"/>
      <c r="O246" s="67"/>
      <c r="P246" s="67"/>
      <c r="Q246" s="67"/>
      <c r="R246" s="67"/>
      <c r="S246" s="67"/>
      <c r="T246" s="68"/>
      <c r="U246" s="37"/>
      <c r="V246" s="37"/>
      <c r="W246" s="37"/>
      <c r="X246" s="37"/>
      <c r="Y246" s="37"/>
      <c r="Z246" s="37"/>
      <c r="AA246" s="37"/>
      <c r="AB246" s="37"/>
      <c r="AC246" s="37"/>
      <c r="AD246" s="37"/>
      <c r="AE246" s="37"/>
      <c r="AT246" s="20" t="s">
        <v>275</v>
      </c>
      <c r="AU246" s="20" t="s">
        <v>80</v>
      </c>
    </row>
    <row r="247" spans="1:65" s="2" customFormat="1" ht="16.5" customHeight="1">
      <c r="A247" s="37"/>
      <c r="B247" s="38"/>
      <c r="C247" s="245" t="s">
        <v>909</v>
      </c>
      <c r="D247" s="245" t="s">
        <v>356</v>
      </c>
      <c r="E247" s="246" t="s">
        <v>5833</v>
      </c>
      <c r="F247" s="247" t="s">
        <v>5834</v>
      </c>
      <c r="G247" s="248" t="s">
        <v>3159</v>
      </c>
      <c r="H247" s="249">
        <v>3</v>
      </c>
      <c r="I247" s="250"/>
      <c r="J247" s="251">
        <f>ROUND(I247*H247,2)</f>
        <v>0</v>
      </c>
      <c r="K247" s="247" t="s">
        <v>378</v>
      </c>
      <c r="L247" s="252"/>
      <c r="M247" s="253" t="s">
        <v>21</v>
      </c>
      <c r="N247" s="254" t="s">
        <v>44</v>
      </c>
      <c r="O247" s="67"/>
      <c r="P247" s="191">
        <f>O247*H247</f>
        <v>0</v>
      </c>
      <c r="Q247" s="191">
        <v>0</v>
      </c>
      <c r="R247" s="191">
        <f>Q247*H247</f>
        <v>0</v>
      </c>
      <c r="S247" s="191">
        <v>0</v>
      </c>
      <c r="T247" s="192">
        <f>S247*H247</f>
        <v>0</v>
      </c>
      <c r="U247" s="37"/>
      <c r="V247" s="37"/>
      <c r="W247" s="37"/>
      <c r="X247" s="37"/>
      <c r="Y247" s="37"/>
      <c r="Z247" s="37"/>
      <c r="AA247" s="37"/>
      <c r="AB247" s="37"/>
      <c r="AC247" s="37"/>
      <c r="AD247" s="37"/>
      <c r="AE247" s="37"/>
      <c r="AR247" s="193" t="s">
        <v>2177</v>
      </c>
      <c r="AT247" s="193" t="s">
        <v>356</v>
      </c>
      <c r="AU247" s="193" t="s">
        <v>80</v>
      </c>
      <c r="AY247" s="20" t="s">
        <v>252</v>
      </c>
      <c r="BE247" s="194">
        <f>IF(N247="základní",J247,0)</f>
        <v>0</v>
      </c>
      <c r="BF247" s="194">
        <f>IF(N247="snížená",J247,0)</f>
        <v>0</v>
      </c>
      <c r="BG247" s="194">
        <f>IF(N247="zákl. přenesená",J247,0)</f>
        <v>0</v>
      </c>
      <c r="BH247" s="194">
        <f>IF(N247="sníž. přenesená",J247,0)</f>
        <v>0</v>
      </c>
      <c r="BI247" s="194">
        <f>IF(N247="nulová",J247,0)</f>
        <v>0</v>
      </c>
      <c r="BJ247" s="20" t="s">
        <v>80</v>
      </c>
      <c r="BK247" s="194">
        <f>ROUND(I247*H247,2)</f>
        <v>0</v>
      </c>
      <c r="BL247" s="20" t="s">
        <v>796</v>
      </c>
      <c r="BM247" s="193" t="s">
        <v>1463</v>
      </c>
    </row>
    <row r="248" spans="1:65" s="2" customFormat="1" ht="19.5">
      <c r="A248" s="37"/>
      <c r="B248" s="38"/>
      <c r="C248" s="39"/>
      <c r="D248" s="202" t="s">
        <v>275</v>
      </c>
      <c r="E248" s="39"/>
      <c r="F248" s="234" t="s">
        <v>5676</v>
      </c>
      <c r="G248" s="39"/>
      <c r="H248" s="39"/>
      <c r="I248" s="197"/>
      <c r="J248" s="39"/>
      <c r="K248" s="39"/>
      <c r="L248" s="42"/>
      <c r="M248" s="198"/>
      <c r="N248" s="199"/>
      <c r="O248" s="67"/>
      <c r="P248" s="67"/>
      <c r="Q248" s="67"/>
      <c r="R248" s="67"/>
      <c r="S248" s="67"/>
      <c r="T248" s="68"/>
      <c r="U248" s="37"/>
      <c r="V248" s="37"/>
      <c r="W248" s="37"/>
      <c r="X248" s="37"/>
      <c r="Y248" s="37"/>
      <c r="Z248" s="37"/>
      <c r="AA248" s="37"/>
      <c r="AB248" s="37"/>
      <c r="AC248" s="37"/>
      <c r="AD248" s="37"/>
      <c r="AE248" s="37"/>
      <c r="AT248" s="20" t="s">
        <v>275</v>
      </c>
      <c r="AU248" s="20" t="s">
        <v>80</v>
      </c>
    </row>
    <row r="249" spans="1:65" s="2" customFormat="1" ht="16.5" customHeight="1">
      <c r="A249" s="37"/>
      <c r="B249" s="38"/>
      <c r="C249" s="182" t="s">
        <v>914</v>
      </c>
      <c r="D249" s="182" t="s">
        <v>254</v>
      </c>
      <c r="E249" s="183" t="s">
        <v>5835</v>
      </c>
      <c r="F249" s="184" t="s">
        <v>5836</v>
      </c>
      <c r="G249" s="185" t="s">
        <v>385</v>
      </c>
      <c r="H249" s="186">
        <v>8</v>
      </c>
      <c r="I249" s="187"/>
      <c r="J249" s="188">
        <f>ROUND(I249*H249,2)</f>
        <v>0</v>
      </c>
      <c r="K249" s="184" t="s">
        <v>378</v>
      </c>
      <c r="L249" s="42"/>
      <c r="M249" s="189" t="s">
        <v>21</v>
      </c>
      <c r="N249" s="190" t="s">
        <v>44</v>
      </c>
      <c r="O249" s="67"/>
      <c r="P249" s="191">
        <f>O249*H249</f>
        <v>0</v>
      </c>
      <c r="Q249" s="191">
        <v>0</v>
      </c>
      <c r="R249" s="191">
        <f>Q249*H249</f>
        <v>0</v>
      </c>
      <c r="S249" s="191">
        <v>0</v>
      </c>
      <c r="T249" s="192">
        <f>S249*H249</f>
        <v>0</v>
      </c>
      <c r="U249" s="37"/>
      <c r="V249" s="37"/>
      <c r="W249" s="37"/>
      <c r="X249" s="37"/>
      <c r="Y249" s="37"/>
      <c r="Z249" s="37"/>
      <c r="AA249" s="37"/>
      <c r="AB249" s="37"/>
      <c r="AC249" s="37"/>
      <c r="AD249" s="37"/>
      <c r="AE249" s="37"/>
      <c r="AR249" s="193" t="s">
        <v>796</v>
      </c>
      <c r="AT249" s="193" t="s">
        <v>254</v>
      </c>
      <c r="AU249" s="193" t="s">
        <v>80</v>
      </c>
      <c r="AY249" s="20" t="s">
        <v>252</v>
      </c>
      <c r="BE249" s="194">
        <f>IF(N249="základní",J249,0)</f>
        <v>0</v>
      </c>
      <c r="BF249" s="194">
        <f>IF(N249="snížená",J249,0)</f>
        <v>0</v>
      </c>
      <c r="BG249" s="194">
        <f>IF(N249="zákl. přenesená",J249,0)</f>
        <v>0</v>
      </c>
      <c r="BH249" s="194">
        <f>IF(N249="sníž. přenesená",J249,0)</f>
        <v>0</v>
      </c>
      <c r="BI249" s="194">
        <f>IF(N249="nulová",J249,0)</f>
        <v>0</v>
      </c>
      <c r="BJ249" s="20" t="s">
        <v>80</v>
      </c>
      <c r="BK249" s="194">
        <f>ROUND(I249*H249,2)</f>
        <v>0</v>
      </c>
      <c r="BL249" s="20" t="s">
        <v>796</v>
      </c>
      <c r="BM249" s="193" t="s">
        <v>1477</v>
      </c>
    </row>
    <row r="250" spans="1:65" s="2" customFormat="1" ht="19.5">
      <c r="A250" s="37"/>
      <c r="B250" s="38"/>
      <c r="C250" s="39"/>
      <c r="D250" s="202" t="s">
        <v>275</v>
      </c>
      <c r="E250" s="39"/>
      <c r="F250" s="234" t="s">
        <v>5673</v>
      </c>
      <c r="G250" s="39"/>
      <c r="H250" s="39"/>
      <c r="I250" s="197"/>
      <c r="J250" s="39"/>
      <c r="K250" s="39"/>
      <c r="L250" s="42"/>
      <c r="M250" s="198"/>
      <c r="N250" s="199"/>
      <c r="O250" s="67"/>
      <c r="P250" s="67"/>
      <c r="Q250" s="67"/>
      <c r="R250" s="67"/>
      <c r="S250" s="67"/>
      <c r="T250" s="68"/>
      <c r="U250" s="37"/>
      <c r="V250" s="37"/>
      <c r="W250" s="37"/>
      <c r="X250" s="37"/>
      <c r="Y250" s="37"/>
      <c r="Z250" s="37"/>
      <c r="AA250" s="37"/>
      <c r="AB250" s="37"/>
      <c r="AC250" s="37"/>
      <c r="AD250" s="37"/>
      <c r="AE250" s="37"/>
      <c r="AT250" s="20" t="s">
        <v>275</v>
      </c>
      <c r="AU250" s="20" t="s">
        <v>80</v>
      </c>
    </row>
    <row r="251" spans="1:65" s="2" customFormat="1" ht="16.5" customHeight="1">
      <c r="A251" s="37"/>
      <c r="B251" s="38"/>
      <c r="C251" s="245" t="s">
        <v>920</v>
      </c>
      <c r="D251" s="245" t="s">
        <v>356</v>
      </c>
      <c r="E251" s="246" t="s">
        <v>5837</v>
      </c>
      <c r="F251" s="247" t="s">
        <v>5838</v>
      </c>
      <c r="G251" s="248" t="s">
        <v>3159</v>
      </c>
      <c r="H251" s="249">
        <v>8</v>
      </c>
      <c r="I251" s="250"/>
      <c r="J251" s="251">
        <f>ROUND(I251*H251,2)</f>
        <v>0</v>
      </c>
      <c r="K251" s="247" t="s">
        <v>378</v>
      </c>
      <c r="L251" s="252"/>
      <c r="M251" s="253" t="s">
        <v>21</v>
      </c>
      <c r="N251" s="254" t="s">
        <v>44</v>
      </c>
      <c r="O251" s="67"/>
      <c r="P251" s="191">
        <f>O251*H251</f>
        <v>0</v>
      </c>
      <c r="Q251" s="191">
        <v>0</v>
      </c>
      <c r="R251" s="191">
        <f>Q251*H251</f>
        <v>0</v>
      </c>
      <c r="S251" s="191">
        <v>0</v>
      </c>
      <c r="T251" s="192">
        <f>S251*H251</f>
        <v>0</v>
      </c>
      <c r="U251" s="37"/>
      <c r="V251" s="37"/>
      <c r="W251" s="37"/>
      <c r="X251" s="37"/>
      <c r="Y251" s="37"/>
      <c r="Z251" s="37"/>
      <c r="AA251" s="37"/>
      <c r="AB251" s="37"/>
      <c r="AC251" s="37"/>
      <c r="AD251" s="37"/>
      <c r="AE251" s="37"/>
      <c r="AR251" s="193" t="s">
        <v>2177</v>
      </c>
      <c r="AT251" s="193" t="s">
        <v>356</v>
      </c>
      <c r="AU251" s="193" t="s">
        <v>80</v>
      </c>
      <c r="AY251" s="20" t="s">
        <v>252</v>
      </c>
      <c r="BE251" s="194">
        <f>IF(N251="základní",J251,0)</f>
        <v>0</v>
      </c>
      <c r="BF251" s="194">
        <f>IF(N251="snížená",J251,0)</f>
        <v>0</v>
      </c>
      <c r="BG251" s="194">
        <f>IF(N251="zákl. přenesená",J251,0)</f>
        <v>0</v>
      </c>
      <c r="BH251" s="194">
        <f>IF(N251="sníž. přenesená",J251,0)</f>
        <v>0</v>
      </c>
      <c r="BI251" s="194">
        <f>IF(N251="nulová",J251,0)</f>
        <v>0</v>
      </c>
      <c r="BJ251" s="20" t="s">
        <v>80</v>
      </c>
      <c r="BK251" s="194">
        <f>ROUND(I251*H251,2)</f>
        <v>0</v>
      </c>
      <c r="BL251" s="20" t="s">
        <v>796</v>
      </c>
      <c r="BM251" s="193" t="s">
        <v>1489</v>
      </c>
    </row>
    <row r="252" spans="1:65" s="2" customFormat="1" ht="19.5">
      <c r="A252" s="37"/>
      <c r="B252" s="38"/>
      <c r="C252" s="39"/>
      <c r="D252" s="202" t="s">
        <v>275</v>
      </c>
      <c r="E252" s="39"/>
      <c r="F252" s="234" t="s">
        <v>5676</v>
      </c>
      <c r="G252" s="39"/>
      <c r="H252" s="39"/>
      <c r="I252" s="197"/>
      <c r="J252" s="39"/>
      <c r="K252" s="39"/>
      <c r="L252" s="42"/>
      <c r="M252" s="198"/>
      <c r="N252" s="199"/>
      <c r="O252" s="67"/>
      <c r="P252" s="67"/>
      <c r="Q252" s="67"/>
      <c r="R252" s="67"/>
      <c r="S252" s="67"/>
      <c r="T252" s="68"/>
      <c r="U252" s="37"/>
      <c r="V252" s="37"/>
      <c r="W252" s="37"/>
      <c r="X252" s="37"/>
      <c r="Y252" s="37"/>
      <c r="Z252" s="37"/>
      <c r="AA252" s="37"/>
      <c r="AB252" s="37"/>
      <c r="AC252" s="37"/>
      <c r="AD252" s="37"/>
      <c r="AE252" s="37"/>
      <c r="AT252" s="20" t="s">
        <v>275</v>
      </c>
      <c r="AU252" s="20" t="s">
        <v>80</v>
      </c>
    </row>
    <row r="253" spans="1:65" s="2" customFormat="1" ht="16.5" customHeight="1">
      <c r="A253" s="37"/>
      <c r="B253" s="38"/>
      <c r="C253" s="182" t="s">
        <v>925</v>
      </c>
      <c r="D253" s="182" t="s">
        <v>254</v>
      </c>
      <c r="E253" s="183" t="s">
        <v>5839</v>
      </c>
      <c r="F253" s="184" t="s">
        <v>5840</v>
      </c>
      <c r="G253" s="185" t="s">
        <v>3159</v>
      </c>
      <c r="H253" s="186">
        <v>48</v>
      </c>
      <c r="I253" s="187"/>
      <c r="J253" s="188">
        <f>ROUND(I253*H253,2)</f>
        <v>0</v>
      </c>
      <c r="K253" s="184" t="s">
        <v>378</v>
      </c>
      <c r="L253" s="42"/>
      <c r="M253" s="189" t="s">
        <v>21</v>
      </c>
      <c r="N253" s="190" t="s">
        <v>44</v>
      </c>
      <c r="O253" s="67"/>
      <c r="P253" s="191">
        <f>O253*H253</f>
        <v>0</v>
      </c>
      <c r="Q253" s="191">
        <v>0</v>
      </c>
      <c r="R253" s="191">
        <f>Q253*H253</f>
        <v>0</v>
      </c>
      <c r="S253" s="191">
        <v>0</v>
      </c>
      <c r="T253" s="192">
        <f>S253*H253</f>
        <v>0</v>
      </c>
      <c r="U253" s="37"/>
      <c r="V253" s="37"/>
      <c r="W253" s="37"/>
      <c r="X253" s="37"/>
      <c r="Y253" s="37"/>
      <c r="Z253" s="37"/>
      <c r="AA253" s="37"/>
      <c r="AB253" s="37"/>
      <c r="AC253" s="37"/>
      <c r="AD253" s="37"/>
      <c r="AE253" s="37"/>
      <c r="AR253" s="193" t="s">
        <v>796</v>
      </c>
      <c r="AT253" s="193" t="s">
        <v>254</v>
      </c>
      <c r="AU253" s="193" t="s">
        <v>80</v>
      </c>
      <c r="AY253" s="20" t="s">
        <v>252</v>
      </c>
      <c r="BE253" s="194">
        <f>IF(N253="základní",J253,0)</f>
        <v>0</v>
      </c>
      <c r="BF253" s="194">
        <f>IF(N253="snížená",J253,0)</f>
        <v>0</v>
      </c>
      <c r="BG253" s="194">
        <f>IF(N253="zákl. přenesená",J253,0)</f>
        <v>0</v>
      </c>
      <c r="BH253" s="194">
        <f>IF(N253="sníž. přenesená",J253,0)</f>
        <v>0</v>
      </c>
      <c r="BI253" s="194">
        <f>IF(N253="nulová",J253,0)</f>
        <v>0</v>
      </c>
      <c r="BJ253" s="20" t="s">
        <v>80</v>
      </c>
      <c r="BK253" s="194">
        <f>ROUND(I253*H253,2)</f>
        <v>0</v>
      </c>
      <c r="BL253" s="20" t="s">
        <v>796</v>
      </c>
      <c r="BM253" s="193" t="s">
        <v>1500</v>
      </c>
    </row>
    <row r="254" spans="1:65" s="2" customFormat="1" ht="19.5">
      <c r="A254" s="37"/>
      <c r="B254" s="38"/>
      <c r="C254" s="39"/>
      <c r="D254" s="202" t="s">
        <v>275</v>
      </c>
      <c r="E254" s="39"/>
      <c r="F254" s="234" t="s">
        <v>5841</v>
      </c>
      <c r="G254" s="39"/>
      <c r="H254" s="39"/>
      <c r="I254" s="197"/>
      <c r="J254" s="39"/>
      <c r="K254" s="39"/>
      <c r="L254" s="42"/>
      <c r="M254" s="198"/>
      <c r="N254" s="199"/>
      <c r="O254" s="67"/>
      <c r="P254" s="67"/>
      <c r="Q254" s="67"/>
      <c r="R254" s="67"/>
      <c r="S254" s="67"/>
      <c r="T254" s="68"/>
      <c r="U254" s="37"/>
      <c r="V254" s="37"/>
      <c r="W254" s="37"/>
      <c r="X254" s="37"/>
      <c r="Y254" s="37"/>
      <c r="Z254" s="37"/>
      <c r="AA254" s="37"/>
      <c r="AB254" s="37"/>
      <c r="AC254" s="37"/>
      <c r="AD254" s="37"/>
      <c r="AE254" s="37"/>
      <c r="AT254" s="20" t="s">
        <v>275</v>
      </c>
      <c r="AU254" s="20" t="s">
        <v>80</v>
      </c>
    </row>
    <row r="255" spans="1:65" s="2" customFormat="1" ht="16.5" customHeight="1">
      <c r="A255" s="37"/>
      <c r="B255" s="38"/>
      <c r="C255" s="182" t="s">
        <v>735</v>
      </c>
      <c r="D255" s="182" t="s">
        <v>254</v>
      </c>
      <c r="E255" s="183" t="s">
        <v>5842</v>
      </c>
      <c r="F255" s="184" t="s">
        <v>5843</v>
      </c>
      <c r="G255" s="185" t="s">
        <v>385</v>
      </c>
      <c r="H255" s="186">
        <v>16</v>
      </c>
      <c r="I255" s="187"/>
      <c r="J255" s="188">
        <f>ROUND(I255*H255,2)</f>
        <v>0</v>
      </c>
      <c r="K255" s="184" t="s">
        <v>378</v>
      </c>
      <c r="L255" s="42"/>
      <c r="M255" s="189" t="s">
        <v>21</v>
      </c>
      <c r="N255" s="190" t="s">
        <v>44</v>
      </c>
      <c r="O255" s="67"/>
      <c r="P255" s="191">
        <f>O255*H255</f>
        <v>0</v>
      </c>
      <c r="Q255" s="191">
        <v>0</v>
      </c>
      <c r="R255" s="191">
        <f>Q255*H255</f>
        <v>0</v>
      </c>
      <c r="S255" s="191">
        <v>0</v>
      </c>
      <c r="T255" s="192">
        <f>S255*H255</f>
        <v>0</v>
      </c>
      <c r="U255" s="37"/>
      <c r="V255" s="37"/>
      <c r="W255" s="37"/>
      <c r="X255" s="37"/>
      <c r="Y255" s="37"/>
      <c r="Z255" s="37"/>
      <c r="AA255" s="37"/>
      <c r="AB255" s="37"/>
      <c r="AC255" s="37"/>
      <c r="AD255" s="37"/>
      <c r="AE255" s="37"/>
      <c r="AR255" s="193" t="s">
        <v>796</v>
      </c>
      <c r="AT255" s="193" t="s">
        <v>254</v>
      </c>
      <c r="AU255" s="193" t="s">
        <v>80</v>
      </c>
      <c r="AY255" s="20" t="s">
        <v>252</v>
      </c>
      <c r="BE255" s="194">
        <f>IF(N255="základní",J255,0)</f>
        <v>0</v>
      </c>
      <c r="BF255" s="194">
        <f>IF(N255="snížená",J255,0)</f>
        <v>0</v>
      </c>
      <c r="BG255" s="194">
        <f>IF(N255="zákl. přenesená",J255,0)</f>
        <v>0</v>
      </c>
      <c r="BH255" s="194">
        <f>IF(N255="sníž. přenesená",J255,0)</f>
        <v>0</v>
      </c>
      <c r="BI255" s="194">
        <f>IF(N255="nulová",J255,0)</f>
        <v>0</v>
      </c>
      <c r="BJ255" s="20" t="s">
        <v>80</v>
      </c>
      <c r="BK255" s="194">
        <f>ROUND(I255*H255,2)</f>
        <v>0</v>
      </c>
      <c r="BL255" s="20" t="s">
        <v>796</v>
      </c>
      <c r="BM255" s="193" t="s">
        <v>1511</v>
      </c>
    </row>
    <row r="256" spans="1:65" s="2" customFormat="1" ht="19.5">
      <c r="A256" s="37"/>
      <c r="B256" s="38"/>
      <c r="C256" s="39"/>
      <c r="D256" s="202" t="s">
        <v>275</v>
      </c>
      <c r="E256" s="39"/>
      <c r="F256" s="234" t="s">
        <v>5673</v>
      </c>
      <c r="G256" s="39"/>
      <c r="H256" s="39"/>
      <c r="I256" s="197"/>
      <c r="J256" s="39"/>
      <c r="K256" s="39"/>
      <c r="L256" s="42"/>
      <c r="M256" s="198"/>
      <c r="N256" s="199"/>
      <c r="O256" s="67"/>
      <c r="P256" s="67"/>
      <c r="Q256" s="67"/>
      <c r="R256" s="67"/>
      <c r="S256" s="67"/>
      <c r="T256" s="68"/>
      <c r="U256" s="37"/>
      <c r="V256" s="37"/>
      <c r="W256" s="37"/>
      <c r="X256" s="37"/>
      <c r="Y256" s="37"/>
      <c r="Z256" s="37"/>
      <c r="AA256" s="37"/>
      <c r="AB256" s="37"/>
      <c r="AC256" s="37"/>
      <c r="AD256" s="37"/>
      <c r="AE256" s="37"/>
      <c r="AT256" s="20" t="s">
        <v>275</v>
      </c>
      <c r="AU256" s="20" t="s">
        <v>80</v>
      </c>
    </row>
    <row r="257" spans="1:65" s="2" customFormat="1" ht="16.5" customHeight="1">
      <c r="A257" s="37"/>
      <c r="B257" s="38"/>
      <c r="C257" s="245" t="s">
        <v>935</v>
      </c>
      <c r="D257" s="245" t="s">
        <v>356</v>
      </c>
      <c r="E257" s="246" t="s">
        <v>5844</v>
      </c>
      <c r="F257" s="247" t="s">
        <v>5845</v>
      </c>
      <c r="G257" s="248" t="s">
        <v>3159</v>
      </c>
      <c r="H257" s="249">
        <v>8</v>
      </c>
      <c r="I257" s="250"/>
      <c r="J257" s="251">
        <f>ROUND(I257*H257,2)</f>
        <v>0</v>
      </c>
      <c r="K257" s="247" t="s">
        <v>378</v>
      </c>
      <c r="L257" s="252"/>
      <c r="M257" s="253" t="s">
        <v>21</v>
      </c>
      <c r="N257" s="254" t="s">
        <v>44</v>
      </c>
      <c r="O257" s="67"/>
      <c r="P257" s="191">
        <f>O257*H257</f>
        <v>0</v>
      </c>
      <c r="Q257" s="191">
        <v>0</v>
      </c>
      <c r="R257" s="191">
        <f>Q257*H257</f>
        <v>0</v>
      </c>
      <c r="S257" s="191">
        <v>0</v>
      </c>
      <c r="T257" s="192">
        <f>S257*H257</f>
        <v>0</v>
      </c>
      <c r="U257" s="37"/>
      <c r="V257" s="37"/>
      <c r="W257" s="37"/>
      <c r="X257" s="37"/>
      <c r="Y257" s="37"/>
      <c r="Z257" s="37"/>
      <c r="AA257" s="37"/>
      <c r="AB257" s="37"/>
      <c r="AC257" s="37"/>
      <c r="AD257" s="37"/>
      <c r="AE257" s="37"/>
      <c r="AR257" s="193" t="s">
        <v>2177</v>
      </c>
      <c r="AT257" s="193" t="s">
        <v>356</v>
      </c>
      <c r="AU257" s="193" t="s">
        <v>80</v>
      </c>
      <c r="AY257" s="20" t="s">
        <v>252</v>
      </c>
      <c r="BE257" s="194">
        <f>IF(N257="základní",J257,0)</f>
        <v>0</v>
      </c>
      <c r="BF257" s="194">
        <f>IF(N257="snížená",J257,0)</f>
        <v>0</v>
      </c>
      <c r="BG257" s="194">
        <f>IF(N257="zákl. přenesená",J257,0)</f>
        <v>0</v>
      </c>
      <c r="BH257" s="194">
        <f>IF(N257="sníž. přenesená",J257,0)</f>
        <v>0</v>
      </c>
      <c r="BI257" s="194">
        <f>IF(N257="nulová",J257,0)</f>
        <v>0</v>
      </c>
      <c r="BJ257" s="20" t="s">
        <v>80</v>
      </c>
      <c r="BK257" s="194">
        <f>ROUND(I257*H257,2)</f>
        <v>0</v>
      </c>
      <c r="BL257" s="20" t="s">
        <v>796</v>
      </c>
      <c r="BM257" s="193" t="s">
        <v>1529</v>
      </c>
    </row>
    <row r="258" spans="1:65" s="2" customFormat="1" ht="19.5">
      <c r="A258" s="37"/>
      <c r="B258" s="38"/>
      <c r="C258" s="39"/>
      <c r="D258" s="202" t="s">
        <v>275</v>
      </c>
      <c r="E258" s="39"/>
      <c r="F258" s="234" t="s">
        <v>5676</v>
      </c>
      <c r="G258" s="39"/>
      <c r="H258" s="39"/>
      <c r="I258" s="197"/>
      <c r="J258" s="39"/>
      <c r="K258" s="39"/>
      <c r="L258" s="42"/>
      <c r="M258" s="198"/>
      <c r="N258" s="199"/>
      <c r="O258" s="67"/>
      <c r="P258" s="67"/>
      <c r="Q258" s="67"/>
      <c r="R258" s="67"/>
      <c r="S258" s="67"/>
      <c r="T258" s="68"/>
      <c r="U258" s="37"/>
      <c r="V258" s="37"/>
      <c r="W258" s="37"/>
      <c r="X258" s="37"/>
      <c r="Y258" s="37"/>
      <c r="Z258" s="37"/>
      <c r="AA258" s="37"/>
      <c r="AB258" s="37"/>
      <c r="AC258" s="37"/>
      <c r="AD258" s="37"/>
      <c r="AE258" s="37"/>
      <c r="AT258" s="20" t="s">
        <v>275</v>
      </c>
      <c r="AU258" s="20" t="s">
        <v>80</v>
      </c>
    </row>
    <row r="259" spans="1:65" s="2" customFormat="1" ht="16.5" customHeight="1">
      <c r="A259" s="37"/>
      <c r="B259" s="38"/>
      <c r="C259" s="245" t="s">
        <v>943</v>
      </c>
      <c r="D259" s="245" t="s">
        <v>356</v>
      </c>
      <c r="E259" s="246" t="s">
        <v>5846</v>
      </c>
      <c r="F259" s="247" t="s">
        <v>5847</v>
      </c>
      <c r="G259" s="248" t="s">
        <v>3159</v>
      </c>
      <c r="H259" s="249">
        <v>8</v>
      </c>
      <c r="I259" s="250"/>
      <c r="J259" s="251">
        <f>ROUND(I259*H259,2)</f>
        <v>0</v>
      </c>
      <c r="K259" s="247" t="s">
        <v>378</v>
      </c>
      <c r="L259" s="252"/>
      <c r="M259" s="253" t="s">
        <v>21</v>
      </c>
      <c r="N259" s="254" t="s">
        <v>44</v>
      </c>
      <c r="O259" s="67"/>
      <c r="P259" s="191">
        <f>O259*H259</f>
        <v>0</v>
      </c>
      <c r="Q259" s="191">
        <v>0</v>
      </c>
      <c r="R259" s="191">
        <f>Q259*H259</f>
        <v>0</v>
      </c>
      <c r="S259" s="191">
        <v>0</v>
      </c>
      <c r="T259" s="192">
        <f>S259*H259</f>
        <v>0</v>
      </c>
      <c r="U259" s="37"/>
      <c r="V259" s="37"/>
      <c r="W259" s="37"/>
      <c r="X259" s="37"/>
      <c r="Y259" s="37"/>
      <c r="Z259" s="37"/>
      <c r="AA259" s="37"/>
      <c r="AB259" s="37"/>
      <c r="AC259" s="37"/>
      <c r="AD259" s="37"/>
      <c r="AE259" s="37"/>
      <c r="AR259" s="193" t="s">
        <v>2177</v>
      </c>
      <c r="AT259" s="193" t="s">
        <v>356</v>
      </c>
      <c r="AU259" s="193" t="s">
        <v>80</v>
      </c>
      <c r="AY259" s="20" t="s">
        <v>252</v>
      </c>
      <c r="BE259" s="194">
        <f>IF(N259="základní",J259,0)</f>
        <v>0</v>
      </c>
      <c r="BF259" s="194">
        <f>IF(N259="snížená",J259,0)</f>
        <v>0</v>
      </c>
      <c r="BG259" s="194">
        <f>IF(N259="zákl. přenesená",J259,0)</f>
        <v>0</v>
      </c>
      <c r="BH259" s="194">
        <f>IF(N259="sníž. přenesená",J259,0)</f>
        <v>0</v>
      </c>
      <c r="BI259" s="194">
        <f>IF(N259="nulová",J259,0)</f>
        <v>0</v>
      </c>
      <c r="BJ259" s="20" t="s">
        <v>80</v>
      </c>
      <c r="BK259" s="194">
        <f>ROUND(I259*H259,2)</f>
        <v>0</v>
      </c>
      <c r="BL259" s="20" t="s">
        <v>796</v>
      </c>
      <c r="BM259" s="193" t="s">
        <v>1550</v>
      </c>
    </row>
    <row r="260" spans="1:65" s="2" customFormat="1" ht="19.5">
      <c r="A260" s="37"/>
      <c r="B260" s="38"/>
      <c r="C260" s="39"/>
      <c r="D260" s="202" t="s">
        <v>275</v>
      </c>
      <c r="E260" s="39"/>
      <c r="F260" s="234" t="s">
        <v>5676</v>
      </c>
      <c r="G260" s="39"/>
      <c r="H260" s="39"/>
      <c r="I260" s="197"/>
      <c r="J260" s="39"/>
      <c r="K260" s="39"/>
      <c r="L260" s="42"/>
      <c r="M260" s="198"/>
      <c r="N260" s="199"/>
      <c r="O260" s="67"/>
      <c r="P260" s="67"/>
      <c r="Q260" s="67"/>
      <c r="R260" s="67"/>
      <c r="S260" s="67"/>
      <c r="T260" s="68"/>
      <c r="U260" s="37"/>
      <c r="V260" s="37"/>
      <c r="W260" s="37"/>
      <c r="X260" s="37"/>
      <c r="Y260" s="37"/>
      <c r="Z260" s="37"/>
      <c r="AA260" s="37"/>
      <c r="AB260" s="37"/>
      <c r="AC260" s="37"/>
      <c r="AD260" s="37"/>
      <c r="AE260" s="37"/>
      <c r="AT260" s="20" t="s">
        <v>275</v>
      </c>
      <c r="AU260" s="20" t="s">
        <v>80</v>
      </c>
    </row>
    <row r="261" spans="1:65" s="2" customFormat="1" ht="16.5" customHeight="1">
      <c r="A261" s="37"/>
      <c r="B261" s="38"/>
      <c r="C261" s="182" t="s">
        <v>949</v>
      </c>
      <c r="D261" s="182" t="s">
        <v>254</v>
      </c>
      <c r="E261" s="183" t="s">
        <v>5848</v>
      </c>
      <c r="F261" s="184" t="s">
        <v>5849</v>
      </c>
      <c r="G261" s="185" t="s">
        <v>385</v>
      </c>
      <c r="H261" s="186">
        <v>48</v>
      </c>
      <c r="I261" s="187"/>
      <c r="J261" s="188">
        <f>ROUND(I261*H261,2)</f>
        <v>0</v>
      </c>
      <c r="K261" s="184" t="s">
        <v>378</v>
      </c>
      <c r="L261" s="42"/>
      <c r="M261" s="189" t="s">
        <v>21</v>
      </c>
      <c r="N261" s="190" t="s">
        <v>44</v>
      </c>
      <c r="O261" s="67"/>
      <c r="P261" s="191">
        <f>O261*H261</f>
        <v>0</v>
      </c>
      <c r="Q261" s="191">
        <v>0</v>
      </c>
      <c r="R261" s="191">
        <f>Q261*H261</f>
        <v>0</v>
      </c>
      <c r="S261" s="191">
        <v>0</v>
      </c>
      <c r="T261" s="192">
        <f>S261*H261</f>
        <v>0</v>
      </c>
      <c r="U261" s="37"/>
      <c r="V261" s="37"/>
      <c r="W261" s="37"/>
      <c r="X261" s="37"/>
      <c r="Y261" s="37"/>
      <c r="Z261" s="37"/>
      <c r="AA261" s="37"/>
      <c r="AB261" s="37"/>
      <c r="AC261" s="37"/>
      <c r="AD261" s="37"/>
      <c r="AE261" s="37"/>
      <c r="AR261" s="193" t="s">
        <v>796</v>
      </c>
      <c r="AT261" s="193" t="s">
        <v>254</v>
      </c>
      <c r="AU261" s="193" t="s">
        <v>80</v>
      </c>
      <c r="AY261" s="20" t="s">
        <v>252</v>
      </c>
      <c r="BE261" s="194">
        <f>IF(N261="základní",J261,0)</f>
        <v>0</v>
      </c>
      <c r="BF261" s="194">
        <f>IF(N261="snížená",J261,0)</f>
        <v>0</v>
      </c>
      <c r="BG261" s="194">
        <f>IF(N261="zákl. přenesená",J261,0)</f>
        <v>0</v>
      </c>
      <c r="BH261" s="194">
        <f>IF(N261="sníž. přenesená",J261,0)</f>
        <v>0</v>
      </c>
      <c r="BI261" s="194">
        <f>IF(N261="nulová",J261,0)</f>
        <v>0</v>
      </c>
      <c r="BJ261" s="20" t="s">
        <v>80</v>
      </c>
      <c r="BK261" s="194">
        <f>ROUND(I261*H261,2)</f>
        <v>0</v>
      </c>
      <c r="BL261" s="20" t="s">
        <v>796</v>
      </c>
      <c r="BM261" s="193" t="s">
        <v>1562</v>
      </c>
    </row>
    <row r="262" spans="1:65" s="2" customFormat="1" ht="16.5" customHeight="1">
      <c r="A262" s="37"/>
      <c r="B262" s="38"/>
      <c r="C262" s="182" t="s">
        <v>959</v>
      </c>
      <c r="D262" s="182" t="s">
        <v>254</v>
      </c>
      <c r="E262" s="183" t="s">
        <v>5850</v>
      </c>
      <c r="F262" s="184" t="s">
        <v>5851</v>
      </c>
      <c r="G262" s="185" t="s">
        <v>385</v>
      </c>
      <c r="H262" s="186">
        <v>48</v>
      </c>
      <c r="I262" s="187"/>
      <c r="J262" s="188">
        <f>ROUND(I262*H262,2)</f>
        <v>0</v>
      </c>
      <c r="K262" s="184" t="s">
        <v>378</v>
      </c>
      <c r="L262" s="42"/>
      <c r="M262" s="189" t="s">
        <v>21</v>
      </c>
      <c r="N262" s="190" t="s">
        <v>44</v>
      </c>
      <c r="O262" s="67"/>
      <c r="P262" s="191">
        <f>O262*H262</f>
        <v>0</v>
      </c>
      <c r="Q262" s="191">
        <v>0</v>
      </c>
      <c r="R262" s="191">
        <f>Q262*H262</f>
        <v>0</v>
      </c>
      <c r="S262" s="191">
        <v>0</v>
      </c>
      <c r="T262" s="192">
        <f>S262*H262</f>
        <v>0</v>
      </c>
      <c r="U262" s="37"/>
      <c r="V262" s="37"/>
      <c r="W262" s="37"/>
      <c r="X262" s="37"/>
      <c r="Y262" s="37"/>
      <c r="Z262" s="37"/>
      <c r="AA262" s="37"/>
      <c r="AB262" s="37"/>
      <c r="AC262" s="37"/>
      <c r="AD262" s="37"/>
      <c r="AE262" s="37"/>
      <c r="AR262" s="193" t="s">
        <v>796</v>
      </c>
      <c r="AT262" s="193" t="s">
        <v>254</v>
      </c>
      <c r="AU262" s="193" t="s">
        <v>80</v>
      </c>
      <c r="AY262" s="20" t="s">
        <v>252</v>
      </c>
      <c r="BE262" s="194">
        <f>IF(N262="základní",J262,0)</f>
        <v>0</v>
      </c>
      <c r="BF262" s="194">
        <f>IF(N262="snížená",J262,0)</f>
        <v>0</v>
      </c>
      <c r="BG262" s="194">
        <f>IF(N262="zákl. přenesená",J262,0)</f>
        <v>0</v>
      </c>
      <c r="BH262" s="194">
        <f>IF(N262="sníž. přenesená",J262,0)</f>
        <v>0</v>
      </c>
      <c r="BI262" s="194">
        <f>IF(N262="nulová",J262,0)</f>
        <v>0</v>
      </c>
      <c r="BJ262" s="20" t="s">
        <v>80</v>
      </c>
      <c r="BK262" s="194">
        <f>ROUND(I262*H262,2)</f>
        <v>0</v>
      </c>
      <c r="BL262" s="20" t="s">
        <v>796</v>
      </c>
      <c r="BM262" s="193" t="s">
        <v>1581</v>
      </c>
    </row>
    <row r="263" spans="1:65" s="2" customFormat="1" ht="16.5" customHeight="1">
      <c r="A263" s="37"/>
      <c r="B263" s="38"/>
      <c r="C263" s="182" t="s">
        <v>973</v>
      </c>
      <c r="D263" s="182" t="s">
        <v>254</v>
      </c>
      <c r="E263" s="183" t="s">
        <v>5852</v>
      </c>
      <c r="F263" s="184" t="s">
        <v>5853</v>
      </c>
      <c r="G263" s="185" t="s">
        <v>385</v>
      </c>
      <c r="H263" s="186">
        <v>48</v>
      </c>
      <c r="I263" s="187"/>
      <c r="J263" s="188">
        <f>ROUND(I263*H263,2)</f>
        <v>0</v>
      </c>
      <c r="K263" s="184" t="s">
        <v>378</v>
      </c>
      <c r="L263" s="42"/>
      <c r="M263" s="189" t="s">
        <v>21</v>
      </c>
      <c r="N263" s="190" t="s">
        <v>44</v>
      </c>
      <c r="O263" s="67"/>
      <c r="P263" s="191">
        <f>O263*H263</f>
        <v>0</v>
      </c>
      <c r="Q263" s="191">
        <v>0</v>
      </c>
      <c r="R263" s="191">
        <f>Q263*H263</f>
        <v>0</v>
      </c>
      <c r="S263" s="191">
        <v>0</v>
      </c>
      <c r="T263" s="192">
        <f>S263*H263</f>
        <v>0</v>
      </c>
      <c r="U263" s="37"/>
      <c r="V263" s="37"/>
      <c r="W263" s="37"/>
      <c r="X263" s="37"/>
      <c r="Y263" s="37"/>
      <c r="Z263" s="37"/>
      <c r="AA263" s="37"/>
      <c r="AB263" s="37"/>
      <c r="AC263" s="37"/>
      <c r="AD263" s="37"/>
      <c r="AE263" s="37"/>
      <c r="AR263" s="193" t="s">
        <v>796</v>
      </c>
      <c r="AT263" s="193" t="s">
        <v>254</v>
      </c>
      <c r="AU263" s="193" t="s">
        <v>80</v>
      </c>
      <c r="AY263" s="20" t="s">
        <v>252</v>
      </c>
      <c r="BE263" s="194">
        <f>IF(N263="základní",J263,0)</f>
        <v>0</v>
      </c>
      <c r="BF263" s="194">
        <f>IF(N263="snížená",J263,0)</f>
        <v>0</v>
      </c>
      <c r="BG263" s="194">
        <f>IF(N263="zákl. přenesená",J263,0)</f>
        <v>0</v>
      </c>
      <c r="BH263" s="194">
        <f>IF(N263="sníž. přenesená",J263,0)</f>
        <v>0</v>
      </c>
      <c r="BI263" s="194">
        <f>IF(N263="nulová",J263,0)</f>
        <v>0</v>
      </c>
      <c r="BJ263" s="20" t="s">
        <v>80</v>
      </c>
      <c r="BK263" s="194">
        <f>ROUND(I263*H263,2)</f>
        <v>0</v>
      </c>
      <c r="BL263" s="20" t="s">
        <v>796</v>
      </c>
      <c r="BM263" s="193" t="s">
        <v>1601</v>
      </c>
    </row>
    <row r="264" spans="1:65" s="2" customFormat="1" ht="16.5" customHeight="1">
      <c r="A264" s="37"/>
      <c r="B264" s="38"/>
      <c r="C264" s="182" t="s">
        <v>979</v>
      </c>
      <c r="D264" s="182" t="s">
        <v>254</v>
      </c>
      <c r="E264" s="183" t="s">
        <v>5854</v>
      </c>
      <c r="F264" s="184" t="s">
        <v>5855</v>
      </c>
      <c r="G264" s="185" t="s">
        <v>385</v>
      </c>
      <c r="H264" s="186">
        <v>1</v>
      </c>
      <c r="I264" s="187"/>
      <c r="J264" s="188">
        <f>ROUND(I264*H264,2)</f>
        <v>0</v>
      </c>
      <c r="K264" s="184" t="s">
        <v>378</v>
      </c>
      <c r="L264" s="42"/>
      <c r="M264" s="189" t="s">
        <v>21</v>
      </c>
      <c r="N264" s="190" t="s">
        <v>44</v>
      </c>
      <c r="O264" s="67"/>
      <c r="P264" s="191">
        <f>O264*H264</f>
        <v>0</v>
      </c>
      <c r="Q264" s="191">
        <v>0</v>
      </c>
      <c r="R264" s="191">
        <f>Q264*H264</f>
        <v>0</v>
      </c>
      <c r="S264" s="191">
        <v>0</v>
      </c>
      <c r="T264" s="192">
        <f>S264*H264</f>
        <v>0</v>
      </c>
      <c r="U264" s="37"/>
      <c r="V264" s="37"/>
      <c r="W264" s="37"/>
      <c r="X264" s="37"/>
      <c r="Y264" s="37"/>
      <c r="Z264" s="37"/>
      <c r="AA264" s="37"/>
      <c r="AB264" s="37"/>
      <c r="AC264" s="37"/>
      <c r="AD264" s="37"/>
      <c r="AE264" s="37"/>
      <c r="AR264" s="193" t="s">
        <v>796</v>
      </c>
      <c r="AT264" s="193" t="s">
        <v>254</v>
      </c>
      <c r="AU264" s="193" t="s">
        <v>80</v>
      </c>
      <c r="AY264" s="20" t="s">
        <v>252</v>
      </c>
      <c r="BE264" s="194">
        <f>IF(N264="základní",J264,0)</f>
        <v>0</v>
      </c>
      <c r="BF264" s="194">
        <f>IF(N264="snížená",J264,0)</f>
        <v>0</v>
      </c>
      <c r="BG264" s="194">
        <f>IF(N264="zákl. přenesená",J264,0)</f>
        <v>0</v>
      </c>
      <c r="BH264" s="194">
        <f>IF(N264="sníž. přenesená",J264,0)</f>
        <v>0</v>
      </c>
      <c r="BI264" s="194">
        <f>IF(N264="nulová",J264,0)</f>
        <v>0</v>
      </c>
      <c r="BJ264" s="20" t="s">
        <v>80</v>
      </c>
      <c r="BK264" s="194">
        <f>ROUND(I264*H264,2)</f>
        <v>0</v>
      </c>
      <c r="BL264" s="20" t="s">
        <v>796</v>
      </c>
      <c r="BM264" s="193" t="s">
        <v>1672</v>
      </c>
    </row>
    <row r="265" spans="1:65" s="2" customFormat="1" ht="16.5" customHeight="1">
      <c r="A265" s="37"/>
      <c r="B265" s="38"/>
      <c r="C265" s="182" t="s">
        <v>984</v>
      </c>
      <c r="D265" s="182" t="s">
        <v>254</v>
      </c>
      <c r="E265" s="183" t="s">
        <v>5856</v>
      </c>
      <c r="F265" s="184" t="s">
        <v>5857</v>
      </c>
      <c r="G265" s="185" t="s">
        <v>385</v>
      </c>
      <c r="H265" s="186">
        <v>6</v>
      </c>
      <c r="I265" s="187"/>
      <c r="J265" s="188">
        <f>ROUND(I265*H265,2)</f>
        <v>0</v>
      </c>
      <c r="K265" s="184" t="s">
        <v>378</v>
      </c>
      <c r="L265" s="42"/>
      <c r="M265" s="189" t="s">
        <v>21</v>
      </c>
      <c r="N265" s="190" t="s">
        <v>44</v>
      </c>
      <c r="O265" s="67"/>
      <c r="P265" s="191">
        <f>O265*H265</f>
        <v>0</v>
      </c>
      <c r="Q265" s="191">
        <v>0</v>
      </c>
      <c r="R265" s="191">
        <f>Q265*H265</f>
        <v>0</v>
      </c>
      <c r="S265" s="191">
        <v>0</v>
      </c>
      <c r="T265" s="192">
        <f>S265*H265</f>
        <v>0</v>
      </c>
      <c r="U265" s="37"/>
      <c r="V265" s="37"/>
      <c r="W265" s="37"/>
      <c r="X265" s="37"/>
      <c r="Y265" s="37"/>
      <c r="Z265" s="37"/>
      <c r="AA265" s="37"/>
      <c r="AB265" s="37"/>
      <c r="AC265" s="37"/>
      <c r="AD265" s="37"/>
      <c r="AE265" s="37"/>
      <c r="AR265" s="193" t="s">
        <v>796</v>
      </c>
      <c r="AT265" s="193" t="s">
        <v>254</v>
      </c>
      <c r="AU265" s="193" t="s">
        <v>80</v>
      </c>
      <c r="AY265" s="20" t="s">
        <v>252</v>
      </c>
      <c r="BE265" s="194">
        <f>IF(N265="základní",J265,0)</f>
        <v>0</v>
      </c>
      <c r="BF265" s="194">
        <f>IF(N265="snížená",J265,0)</f>
        <v>0</v>
      </c>
      <c r="BG265" s="194">
        <f>IF(N265="zákl. přenesená",J265,0)</f>
        <v>0</v>
      </c>
      <c r="BH265" s="194">
        <f>IF(N265="sníž. přenesená",J265,0)</f>
        <v>0</v>
      </c>
      <c r="BI265" s="194">
        <f>IF(N265="nulová",J265,0)</f>
        <v>0</v>
      </c>
      <c r="BJ265" s="20" t="s">
        <v>80</v>
      </c>
      <c r="BK265" s="194">
        <f>ROUND(I265*H265,2)</f>
        <v>0</v>
      </c>
      <c r="BL265" s="20" t="s">
        <v>796</v>
      </c>
      <c r="BM265" s="193" t="s">
        <v>1688</v>
      </c>
    </row>
    <row r="266" spans="1:65" s="2" customFormat="1" ht="19.5">
      <c r="A266" s="37"/>
      <c r="B266" s="38"/>
      <c r="C266" s="39"/>
      <c r="D266" s="202" t="s">
        <v>275</v>
      </c>
      <c r="E266" s="39"/>
      <c r="F266" s="234" t="s">
        <v>5673</v>
      </c>
      <c r="G266" s="39"/>
      <c r="H266" s="39"/>
      <c r="I266" s="197"/>
      <c r="J266" s="39"/>
      <c r="K266" s="39"/>
      <c r="L266" s="42"/>
      <c r="M266" s="198"/>
      <c r="N266" s="199"/>
      <c r="O266" s="67"/>
      <c r="P266" s="67"/>
      <c r="Q266" s="67"/>
      <c r="R266" s="67"/>
      <c r="S266" s="67"/>
      <c r="T266" s="68"/>
      <c r="U266" s="37"/>
      <c r="V266" s="37"/>
      <c r="W266" s="37"/>
      <c r="X266" s="37"/>
      <c r="Y266" s="37"/>
      <c r="Z266" s="37"/>
      <c r="AA266" s="37"/>
      <c r="AB266" s="37"/>
      <c r="AC266" s="37"/>
      <c r="AD266" s="37"/>
      <c r="AE266" s="37"/>
      <c r="AT266" s="20" t="s">
        <v>275</v>
      </c>
      <c r="AU266" s="20" t="s">
        <v>80</v>
      </c>
    </row>
    <row r="267" spans="1:65" s="2" customFormat="1" ht="16.5" customHeight="1">
      <c r="A267" s="37"/>
      <c r="B267" s="38"/>
      <c r="C267" s="245" t="s">
        <v>990</v>
      </c>
      <c r="D267" s="245" t="s">
        <v>356</v>
      </c>
      <c r="E267" s="246" t="s">
        <v>5858</v>
      </c>
      <c r="F267" s="247" t="s">
        <v>5859</v>
      </c>
      <c r="G267" s="248" t="s">
        <v>3159</v>
      </c>
      <c r="H267" s="249">
        <v>6</v>
      </c>
      <c r="I267" s="250"/>
      <c r="J267" s="251">
        <f>ROUND(I267*H267,2)</f>
        <v>0</v>
      </c>
      <c r="K267" s="247" t="s">
        <v>378</v>
      </c>
      <c r="L267" s="252"/>
      <c r="M267" s="253" t="s">
        <v>21</v>
      </c>
      <c r="N267" s="254" t="s">
        <v>44</v>
      </c>
      <c r="O267" s="67"/>
      <c r="P267" s="191">
        <f>O267*H267</f>
        <v>0</v>
      </c>
      <c r="Q267" s="191">
        <v>0</v>
      </c>
      <c r="R267" s="191">
        <f>Q267*H267</f>
        <v>0</v>
      </c>
      <c r="S267" s="191">
        <v>0</v>
      </c>
      <c r="T267" s="192">
        <f>S267*H267</f>
        <v>0</v>
      </c>
      <c r="U267" s="37"/>
      <c r="V267" s="37"/>
      <c r="W267" s="37"/>
      <c r="X267" s="37"/>
      <c r="Y267" s="37"/>
      <c r="Z267" s="37"/>
      <c r="AA267" s="37"/>
      <c r="AB267" s="37"/>
      <c r="AC267" s="37"/>
      <c r="AD267" s="37"/>
      <c r="AE267" s="37"/>
      <c r="AR267" s="193" t="s">
        <v>2177</v>
      </c>
      <c r="AT267" s="193" t="s">
        <v>356</v>
      </c>
      <c r="AU267" s="193" t="s">
        <v>80</v>
      </c>
      <c r="AY267" s="20" t="s">
        <v>252</v>
      </c>
      <c r="BE267" s="194">
        <f>IF(N267="základní",J267,0)</f>
        <v>0</v>
      </c>
      <c r="BF267" s="194">
        <f>IF(N267="snížená",J267,0)</f>
        <v>0</v>
      </c>
      <c r="BG267" s="194">
        <f>IF(N267="zákl. přenesená",J267,0)</f>
        <v>0</v>
      </c>
      <c r="BH267" s="194">
        <f>IF(N267="sníž. přenesená",J267,0)</f>
        <v>0</v>
      </c>
      <c r="BI267" s="194">
        <f>IF(N267="nulová",J267,0)</f>
        <v>0</v>
      </c>
      <c r="BJ267" s="20" t="s">
        <v>80</v>
      </c>
      <c r="BK267" s="194">
        <f>ROUND(I267*H267,2)</f>
        <v>0</v>
      </c>
      <c r="BL267" s="20" t="s">
        <v>796</v>
      </c>
      <c r="BM267" s="193" t="s">
        <v>1703</v>
      </c>
    </row>
    <row r="268" spans="1:65" s="2" customFormat="1" ht="29.25">
      <c r="A268" s="37"/>
      <c r="B268" s="38"/>
      <c r="C268" s="39"/>
      <c r="D268" s="202" t="s">
        <v>275</v>
      </c>
      <c r="E268" s="39"/>
      <c r="F268" s="234" t="s">
        <v>5860</v>
      </c>
      <c r="G268" s="39"/>
      <c r="H268" s="39"/>
      <c r="I268" s="197"/>
      <c r="J268" s="39"/>
      <c r="K268" s="39"/>
      <c r="L268" s="42"/>
      <c r="M268" s="198"/>
      <c r="N268" s="199"/>
      <c r="O268" s="67"/>
      <c r="P268" s="67"/>
      <c r="Q268" s="67"/>
      <c r="R268" s="67"/>
      <c r="S268" s="67"/>
      <c r="T268" s="68"/>
      <c r="U268" s="37"/>
      <c r="V268" s="37"/>
      <c r="W268" s="37"/>
      <c r="X268" s="37"/>
      <c r="Y268" s="37"/>
      <c r="Z268" s="37"/>
      <c r="AA268" s="37"/>
      <c r="AB268" s="37"/>
      <c r="AC268" s="37"/>
      <c r="AD268" s="37"/>
      <c r="AE268" s="37"/>
      <c r="AT268" s="20" t="s">
        <v>275</v>
      </c>
      <c r="AU268" s="20" t="s">
        <v>80</v>
      </c>
    </row>
    <row r="269" spans="1:65" s="2" customFormat="1" ht="16.5" customHeight="1">
      <c r="A269" s="37"/>
      <c r="B269" s="38"/>
      <c r="C269" s="182" t="s">
        <v>996</v>
      </c>
      <c r="D269" s="182" t="s">
        <v>254</v>
      </c>
      <c r="E269" s="183" t="s">
        <v>5861</v>
      </c>
      <c r="F269" s="184" t="s">
        <v>5862</v>
      </c>
      <c r="G269" s="185" t="s">
        <v>385</v>
      </c>
      <c r="H269" s="186">
        <v>1</v>
      </c>
      <c r="I269" s="187"/>
      <c r="J269" s="188">
        <f>ROUND(I269*H269,2)</f>
        <v>0</v>
      </c>
      <c r="K269" s="184" t="s">
        <v>378</v>
      </c>
      <c r="L269" s="42"/>
      <c r="M269" s="189" t="s">
        <v>21</v>
      </c>
      <c r="N269" s="190" t="s">
        <v>44</v>
      </c>
      <c r="O269" s="67"/>
      <c r="P269" s="191">
        <f>O269*H269</f>
        <v>0</v>
      </c>
      <c r="Q269" s="191">
        <v>0</v>
      </c>
      <c r="R269" s="191">
        <f>Q269*H269</f>
        <v>0</v>
      </c>
      <c r="S269" s="191">
        <v>0</v>
      </c>
      <c r="T269" s="192">
        <f>S269*H269</f>
        <v>0</v>
      </c>
      <c r="U269" s="37"/>
      <c r="V269" s="37"/>
      <c r="W269" s="37"/>
      <c r="X269" s="37"/>
      <c r="Y269" s="37"/>
      <c r="Z269" s="37"/>
      <c r="AA269" s="37"/>
      <c r="AB269" s="37"/>
      <c r="AC269" s="37"/>
      <c r="AD269" s="37"/>
      <c r="AE269" s="37"/>
      <c r="AR269" s="193" t="s">
        <v>796</v>
      </c>
      <c r="AT269" s="193" t="s">
        <v>254</v>
      </c>
      <c r="AU269" s="193" t="s">
        <v>80</v>
      </c>
      <c r="AY269" s="20" t="s">
        <v>252</v>
      </c>
      <c r="BE269" s="194">
        <f>IF(N269="základní",J269,0)</f>
        <v>0</v>
      </c>
      <c r="BF269" s="194">
        <f>IF(N269="snížená",J269,0)</f>
        <v>0</v>
      </c>
      <c r="BG269" s="194">
        <f>IF(N269="zákl. přenesená",J269,0)</f>
        <v>0</v>
      </c>
      <c r="BH269" s="194">
        <f>IF(N269="sníž. přenesená",J269,0)</f>
        <v>0</v>
      </c>
      <c r="BI269" s="194">
        <f>IF(N269="nulová",J269,0)</f>
        <v>0</v>
      </c>
      <c r="BJ269" s="20" t="s">
        <v>80</v>
      </c>
      <c r="BK269" s="194">
        <f>ROUND(I269*H269,2)</f>
        <v>0</v>
      </c>
      <c r="BL269" s="20" t="s">
        <v>796</v>
      </c>
      <c r="BM269" s="193" t="s">
        <v>1717</v>
      </c>
    </row>
    <row r="270" spans="1:65" s="2" customFormat="1" ht="19.5">
      <c r="A270" s="37"/>
      <c r="B270" s="38"/>
      <c r="C270" s="39"/>
      <c r="D270" s="202" t="s">
        <v>275</v>
      </c>
      <c r="E270" s="39"/>
      <c r="F270" s="234" t="s">
        <v>5673</v>
      </c>
      <c r="G270" s="39"/>
      <c r="H270" s="39"/>
      <c r="I270" s="197"/>
      <c r="J270" s="39"/>
      <c r="K270" s="39"/>
      <c r="L270" s="42"/>
      <c r="M270" s="198"/>
      <c r="N270" s="199"/>
      <c r="O270" s="67"/>
      <c r="P270" s="67"/>
      <c r="Q270" s="67"/>
      <c r="R270" s="67"/>
      <c r="S270" s="67"/>
      <c r="T270" s="68"/>
      <c r="U270" s="37"/>
      <c r="V270" s="37"/>
      <c r="W270" s="37"/>
      <c r="X270" s="37"/>
      <c r="Y270" s="37"/>
      <c r="Z270" s="37"/>
      <c r="AA270" s="37"/>
      <c r="AB270" s="37"/>
      <c r="AC270" s="37"/>
      <c r="AD270" s="37"/>
      <c r="AE270" s="37"/>
      <c r="AT270" s="20" t="s">
        <v>275</v>
      </c>
      <c r="AU270" s="20" t="s">
        <v>80</v>
      </c>
    </row>
    <row r="271" spans="1:65" s="2" customFormat="1" ht="16.5" customHeight="1">
      <c r="A271" s="37"/>
      <c r="B271" s="38"/>
      <c r="C271" s="245" t="s">
        <v>1003</v>
      </c>
      <c r="D271" s="245" t="s">
        <v>356</v>
      </c>
      <c r="E271" s="246" t="s">
        <v>5863</v>
      </c>
      <c r="F271" s="247" t="s">
        <v>5864</v>
      </c>
      <c r="G271" s="248" t="s">
        <v>3159</v>
      </c>
      <c r="H271" s="249">
        <v>1</v>
      </c>
      <c r="I271" s="250"/>
      <c r="J271" s="251">
        <f>ROUND(I271*H271,2)</f>
        <v>0</v>
      </c>
      <c r="K271" s="247" t="s">
        <v>378</v>
      </c>
      <c r="L271" s="252"/>
      <c r="M271" s="253" t="s">
        <v>21</v>
      </c>
      <c r="N271" s="254" t="s">
        <v>44</v>
      </c>
      <c r="O271" s="67"/>
      <c r="P271" s="191">
        <f>O271*H271</f>
        <v>0</v>
      </c>
      <c r="Q271" s="191">
        <v>0</v>
      </c>
      <c r="R271" s="191">
        <f>Q271*H271</f>
        <v>0</v>
      </c>
      <c r="S271" s="191">
        <v>0</v>
      </c>
      <c r="T271" s="192">
        <f>S271*H271</f>
        <v>0</v>
      </c>
      <c r="U271" s="37"/>
      <c r="V271" s="37"/>
      <c r="W271" s="37"/>
      <c r="X271" s="37"/>
      <c r="Y271" s="37"/>
      <c r="Z271" s="37"/>
      <c r="AA271" s="37"/>
      <c r="AB271" s="37"/>
      <c r="AC271" s="37"/>
      <c r="AD271" s="37"/>
      <c r="AE271" s="37"/>
      <c r="AR271" s="193" t="s">
        <v>2177</v>
      </c>
      <c r="AT271" s="193" t="s">
        <v>356</v>
      </c>
      <c r="AU271" s="193" t="s">
        <v>80</v>
      </c>
      <c r="AY271" s="20" t="s">
        <v>252</v>
      </c>
      <c r="BE271" s="194">
        <f>IF(N271="základní",J271,0)</f>
        <v>0</v>
      </c>
      <c r="BF271" s="194">
        <f>IF(N271="snížená",J271,0)</f>
        <v>0</v>
      </c>
      <c r="BG271" s="194">
        <f>IF(N271="zákl. přenesená",J271,0)</f>
        <v>0</v>
      </c>
      <c r="BH271" s="194">
        <f>IF(N271="sníž. přenesená",J271,0)</f>
        <v>0</v>
      </c>
      <c r="BI271" s="194">
        <f>IF(N271="nulová",J271,0)</f>
        <v>0</v>
      </c>
      <c r="BJ271" s="20" t="s">
        <v>80</v>
      </c>
      <c r="BK271" s="194">
        <f>ROUND(I271*H271,2)</f>
        <v>0</v>
      </c>
      <c r="BL271" s="20" t="s">
        <v>796</v>
      </c>
      <c r="BM271" s="193" t="s">
        <v>1728</v>
      </c>
    </row>
    <row r="272" spans="1:65" s="2" customFormat="1" ht="29.25">
      <c r="A272" s="37"/>
      <c r="B272" s="38"/>
      <c r="C272" s="39"/>
      <c r="D272" s="202" t="s">
        <v>275</v>
      </c>
      <c r="E272" s="39"/>
      <c r="F272" s="234" t="s">
        <v>5865</v>
      </c>
      <c r="G272" s="39"/>
      <c r="H272" s="39"/>
      <c r="I272" s="197"/>
      <c r="J272" s="39"/>
      <c r="K272" s="39"/>
      <c r="L272" s="42"/>
      <c r="M272" s="198"/>
      <c r="N272" s="199"/>
      <c r="O272" s="67"/>
      <c r="P272" s="67"/>
      <c r="Q272" s="67"/>
      <c r="R272" s="67"/>
      <c r="S272" s="67"/>
      <c r="T272" s="68"/>
      <c r="U272" s="37"/>
      <c r="V272" s="37"/>
      <c r="W272" s="37"/>
      <c r="X272" s="37"/>
      <c r="Y272" s="37"/>
      <c r="Z272" s="37"/>
      <c r="AA272" s="37"/>
      <c r="AB272" s="37"/>
      <c r="AC272" s="37"/>
      <c r="AD272" s="37"/>
      <c r="AE272" s="37"/>
      <c r="AT272" s="20" t="s">
        <v>275</v>
      </c>
      <c r="AU272" s="20" t="s">
        <v>80</v>
      </c>
    </row>
    <row r="273" spans="1:65" s="2" customFormat="1" ht="16.5" customHeight="1">
      <c r="A273" s="37"/>
      <c r="B273" s="38"/>
      <c r="C273" s="182" t="s">
        <v>1009</v>
      </c>
      <c r="D273" s="182" t="s">
        <v>254</v>
      </c>
      <c r="E273" s="183" t="s">
        <v>5866</v>
      </c>
      <c r="F273" s="184" t="s">
        <v>5867</v>
      </c>
      <c r="G273" s="185" t="s">
        <v>385</v>
      </c>
      <c r="H273" s="186">
        <v>1</v>
      </c>
      <c r="I273" s="187"/>
      <c r="J273" s="188">
        <f>ROUND(I273*H273,2)</f>
        <v>0</v>
      </c>
      <c r="K273" s="184" t="s">
        <v>378</v>
      </c>
      <c r="L273" s="42"/>
      <c r="M273" s="189" t="s">
        <v>21</v>
      </c>
      <c r="N273" s="190" t="s">
        <v>44</v>
      </c>
      <c r="O273" s="67"/>
      <c r="P273" s="191">
        <f>O273*H273</f>
        <v>0</v>
      </c>
      <c r="Q273" s="191">
        <v>0</v>
      </c>
      <c r="R273" s="191">
        <f>Q273*H273</f>
        <v>0</v>
      </c>
      <c r="S273" s="191">
        <v>0</v>
      </c>
      <c r="T273" s="192">
        <f>S273*H273</f>
        <v>0</v>
      </c>
      <c r="U273" s="37"/>
      <c r="V273" s="37"/>
      <c r="W273" s="37"/>
      <c r="X273" s="37"/>
      <c r="Y273" s="37"/>
      <c r="Z273" s="37"/>
      <c r="AA273" s="37"/>
      <c r="AB273" s="37"/>
      <c r="AC273" s="37"/>
      <c r="AD273" s="37"/>
      <c r="AE273" s="37"/>
      <c r="AR273" s="193" t="s">
        <v>796</v>
      </c>
      <c r="AT273" s="193" t="s">
        <v>254</v>
      </c>
      <c r="AU273" s="193" t="s">
        <v>80</v>
      </c>
      <c r="AY273" s="20" t="s">
        <v>252</v>
      </c>
      <c r="BE273" s="194">
        <f>IF(N273="základní",J273,0)</f>
        <v>0</v>
      </c>
      <c r="BF273" s="194">
        <f>IF(N273="snížená",J273,0)</f>
        <v>0</v>
      </c>
      <c r="BG273" s="194">
        <f>IF(N273="zákl. přenesená",J273,0)</f>
        <v>0</v>
      </c>
      <c r="BH273" s="194">
        <f>IF(N273="sníž. přenesená",J273,0)</f>
        <v>0</v>
      </c>
      <c r="BI273" s="194">
        <f>IF(N273="nulová",J273,0)</f>
        <v>0</v>
      </c>
      <c r="BJ273" s="20" t="s">
        <v>80</v>
      </c>
      <c r="BK273" s="194">
        <f>ROUND(I273*H273,2)</f>
        <v>0</v>
      </c>
      <c r="BL273" s="20" t="s">
        <v>796</v>
      </c>
      <c r="BM273" s="193" t="s">
        <v>1740</v>
      </c>
    </row>
    <row r="274" spans="1:65" s="2" customFormat="1" ht="19.5">
      <c r="A274" s="37"/>
      <c r="B274" s="38"/>
      <c r="C274" s="39"/>
      <c r="D274" s="202" t="s">
        <v>275</v>
      </c>
      <c r="E274" s="39"/>
      <c r="F274" s="234" t="s">
        <v>5673</v>
      </c>
      <c r="G274" s="39"/>
      <c r="H274" s="39"/>
      <c r="I274" s="197"/>
      <c r="J274" s="39"/>
      <c r="K274" s="39"/>
      <c r="L274" s="42"/>
      <c r="M274" s="198"/>
      <c r="N274" s="199"/>
      <c r="O274" s="67"/>
      <c r="P274" s="67"/>
      <c r="Q274" s="67"/>
      <c r="R274" s="67"/>
      <c r="S274" s="67"/>
      <c r="T274" s="68"/>
      <c r="U274" s="37"/>
      <c r="V274" s="37"/>
      <c r="W274" s="37"/>
      <c r="X274" s="37"/>
      <c r="Y274" s="37"/>
      <c r="Z274" s="37"/>
      <c r="AA274" s="37"/>
      <c r="AB274" s="37"/>
      <c r="AC274" s="37"/>
      <c r="AD274" s="37"/>
      <c r="AE274" s="37"/>
      <c r="AT274" s="20" t="s">
        <v>275</v>
      </c>
      <c r="AU274" s="20" t="s">
        <v>80</v>
      </c>
    </row>
    <row r="275" spans="1:65" s="2" customFormat="1" ht="16.5" customHeight="1">
      <c r="A275" s="37"/>
      <c r="B275" s="38"/>
      <c r="C275" s="245" t="s">
        <v>1015</v>
      </c>
      <c r="D275" s="245" t="s">
        <v>356</v>
      </c>
      <c r="E275" s="246" t="s">
        <v>5868</v>
      </c>
      <c r="F275" s="247" t="s">
        <v>5869</v>
      </c>
      <c r="G275" s="248" t="s">
        <v>3159</v>
      </c>
      <c r="H275" s="249">
        <v>1</v>
      </c>
      <c r="I275" s="250"/>
      <c r="J275" s="251">
        <f>ROUND(I275*H275,2)</f>
        <v>0</v>
      </c>
      <c r="K275" s="247" t="s">
        <v>378</v>
      </c>
      <c r="L275" s="252"/>
      <c r="M275" s="253" t="s">
        <v>21</v>
      </c>
      <c r="N275" s="254" t="s">
        <v>44</v>
      </c>
      <c r="O275" s="67"/>
      <c r="P275" s="191">
        <f>O275*H275</f>
        <v>0</v>
      </c>
      <c r="Q275" s="191">
        <v>0</v>
      </c>
      <c r="R275" s="191">
        <f>Q275*H275</f>
        <v>0</v>
      </c>
      <c r="S275" s="191">
        <v>0</v>
      </c>
      <c r="T275" s="192">
        <f>S275*H275</f>
        <v>0</v>
      </c>
      <c r="U275" s="37"/>
      <c r="V275" s="37"/>
      <c r="W275" s="37"/>
      <c r="X275" s="37"/>
      <c r="Y275" s="37"/>
      <c r="Z275" s="37"/>
      <c r="AA275" s="37"/>
      <c r="AB275" s="37"/>
      <c r="AC275" s="37"/>
      <c r="AD275" s="37"/>
      <c r="AE275" s="37"/>
      <c r="AR275" s="193" t="s">
        <v>2177</v>
      </c>
      <c r="AT275" s="193" t="s">
        <v>356</v>
      </c>
      <c r="AU275" s="193" t="s">
        <v>80</v>
      </c>
      <c r="AY275" s="20" t="s">
        <v>252</v>
      </c>
      <c r="BE275" s="194">
        <f>IF(N275="základní",J275,0)</f>
        <v>0</v>
      </c>
      <c r="BF275" s="194">
        <f>IF(N275="snížená",J275,0)</f>
        <v>0</v>
      </c>
      <c r="BG275" s="194">
        <f>IF(N275="zákl. přenesená",J275,0)</f>
        <v>0</v>
      </c>
      <c r="BH275" s="194">
        <f>IF(N275="sníž. přenesená",J275,0)</f>
        <v>0</v>
      </c>
      <c r="BI275" s="194">
        <f>IF(N275="nulová",J275,0)</f>
        <v>0</v>
      </c>
      <c r="BJ275" s="20" t="s">
        <v>80</v>
      </c>
      <c r="BK275" s="194">
        <f>ROUND(I275*H275,2)</f>
        <v>0</v>
      </c>
      <c r="BL275" s="20" t="s">
        <v>796</v>
      </c>
      <c r="BM275" s="193" t="s">
        <v>1750</v>
      </c>
    </row>
    <row r="276" spans="1:65" s="2" customFormat="1" ht="19.5">
      <c r="A276" s="37"/>
      <c r="B276" s="38"/>
      <c r="C276" s="39"/>
      <c r="D276" s="202" t="s">
        <v>275</v>
      </c>
      <c r="E276" s="39"/>
      <c r="F276" s="234" t="s">
        <v>5676</v>
      </c>
      <c r="G276" s="39"/>
      <c r="H276" s="39"/>
      <c r="I276" s="197"/>
      <c r="J276" s="39"/>
      <c r="K276" s="39"/>
      <c r="L276" s="42"/>
      <c r="M276" s="198"/>
      <c r="N276" s="199"/>
      <c r="O276" s="67"/>
      <c r="P276" s="67"/>
      <c r="Q276" s="67"/>
      <c r="R276" s="67"/>
      <c r="S276" s="67"/>
      <c r="T276" s="68"/>
      <c r="U276" s="37"/>
      <c r="V276" s="37"/>
      <c r="W276" s="37"/>
      <c r="X276" s="37"/>
      <c r="Y276" s="37"/>
      <c r="Z276" s="37"/>
      <c r="AA276" s="37"/>
      <c r="AB276" s="37"/>
      <c r="AC276" s="37"/>
      <c r="AD276" s="37"/>
      <c r="AE276" s="37"/>
      <c r="AT276" s="20" t="s">
        <v>275</v>
      </c>
      <c r="AU276" s="20" t="s">
        <v>80</v>
      </c>
    </row>
    <row r="277" spans="1:65" s="2" customFormat="1" ht="16.5" customHeight="1">
      <c r="A277" s="37"/>
      <c r="B277" s="38"/>
      <c r="C277" s="182" t="s">
        <v>1021</v>
      </c>
      <c r="D277" s="182" t="s">
        <v>254</v>
      </c>
      <c r="E277" s="183" t="s">
        <v>5870</v>
      </c>
      <c r="F277" s="184" t="s">
        <v>5871</v>
      </c>
      <c r="G277" s="185" t="s">
        <v>385</v>
      </c>
      <c r="H277" s="186">
        <v>1</v>
      </c>
      <c r="I277" s="187"/>
      <c r="J277" s="188">
        <f>ROUND(I277*H277,2)</f>
        <v>0</v>
      </c>
      <c r="K277" s="184" t="s">
        <v>378</v>
      </c>
      <c r="L277" s="42"/>
      <c r="M277" s="189" t="s">
        <v>21</v>
      </c>
      <c r="N277" s="190" t="s">
        <v>44</v>
      </c>
      <c r="O277" s="67"/>
      <c r="P277" s="191">
        <f>O277*H277</f>
        <v>0</v>
      </c>
      <c r="Q277" s="191">
        <v>0</v>
      </c>
      <c r="R277" s="191">
        <f>Q277*H277</f>
        <v>0</v>
      </c>
      <c r="S277" s="191">
        <v>0</v>
      </c>
      <c r="T277" s="192">
        <f>S277*H277</f>
        <v>0</v>
      </c>
      <c r="U277" s="37"/>
      <c r="V277" s="37"/>
      <c r="W277" s="37"/>
      <c r="X277" s="37"/>
      <c r="Y277" s="37"/>
      <c r="Z277" s="37"/>
      <c r="AA277" s="37"/>
      <c r="AB277" s="37"/>
      <c r="AC277" s="37"/>
      <c r="AD277" s="37"/>
      <c r="AE277" s="37"/>
      <c r="AR277" s="193" t="s">
        <v>796</v>
      </c>
      <c r="AT277" s="193" t="s">
        <v>254</v>
      </c>
      <c r="AU277" s="193" t="s">
        <v>80</v>
      </c>
      <c r="AY277" s="20" t="s">
        <v>252</v>
      </c>
      <c r="BE277" s="194">
        <f>IF(N277="základní",J277,0)</f>
        <v>0</v>
      </c>
      <c r="BF277" s="194">
        <f>IF(N277="snížená",J277,0)</f>
        <v>0</v>
      </c>
      <c r="BG277" s="194">
        <f>IF(N277="zákl. přenesená",J277,0)</f>
        <v>0</v>
      </c>
      <c r="BH277" s="194">
        <f>IF(N277="sníž. přenesená",J277,0)</f>
        <v>0</v>
      </c>
      <c r="BI277" s="194">
        <f>IF(N277="nulová",J277,0)</f>
        <v>0</v>
      </c>
      <c r="BJ277" s="20" t="s">
        <v>80</v>
      </c>
      <c r="BK277" s="194">
        <f>ROUND(I277*H277,2)</f>
        <v>0</v>
      </c>
      <c r="BL277" s="20" t="s">
        <v>796</v>
      </c>
      <c r="BM277" s="193" t="s">
        <v>1761</v>
      </c>
    </row>
    <row r="278" spans="1:65" s="2" customFormat="1" ht="16.5" customHeight="1">
      <c r="A278" s="37"/>
      <c r="B278" s="38"/>
      <c r="C278" s="245" t="s">
        <v>1029</v>
      </c>
      <c r="D278" s="245" t="s">
        <v>356</v>
      </c>
      <c r="E278" s="246" t="s">
        <v>5872</v>
      </c>
      <c r="F278" s="247" t="s">
        <v>5873</v>
      </c>
      <c r="G278" s="248" t="s">
        <v>3159</v>
      </c>
      <c r="H278" s="249">
        <v>1</v>
      </c>
      <c r="I278" s="250"/>
      <c r="J278" s="251">
        <f>ROUND(I278*H278,2)</f>
        <v>0</v>
      </c>
      <c r="K278" s="247" t="s">
        <v>378</v>
      </c>
      <c r="L278" s="252"/>
      <c r="M278" s="253" t="s">
        <v>21</v>
      </c>
      <c r="N278" s="254" t="s">
        <v>44</v>
      </c>
      <c r="O278" s="67"/>
      <c r="P278" s="191">
        <f>O278*H278</f>
        <v>0</v>
      </c>
      <c r="Q278" s="191">
        <v>0</v>
      </c>
      <c r="R278" s="191">
        <f>Q278*H278</f>
        <v>0</v>
      </c>
      <c r="S278" s="191">
        <v>0</v>
      </c>
      <c r="T278" s="192">
        <f>S278*H278</f>
        <v>0</v>
      </c>
      <c r="U278" s="37"/>
      <c r="V278" s="37"/>
      <c r="W278" s="37"/>
      <c r="X278" s="37"/>
      <c r="Y278" s="37"/>
      <c r="Z278" s="37"/>
      <c r="AA278" s="37"/>
      <c r="AB278" s="37"/>
      <c r="AC278" s="37"/>
      <c r="AD278" s="37"/>
      <c r="AE278" s="37"/>
      <c r="AR278" s="193" t="s">
        <v>2177</v>
      </c>
      <c r="AT278" s="193" t="s">
        <v>356</v>
      </c>
      <c r="AU278" s="193" t="s">
        <v>80</v>
      </c>
      <c r="AY278" s="20" t="s">
        <v>252</v>
      </c>
      <c r="BE278" s="194">
        <f>IF(N278="základní",J278,0)</f>
        <v>0</v>
      </c>
      <c r="BF278" s="194">
        <f>IF(N278="snížená",J278,0)</f>
        <v>0</v>
      </c>
      <c r="BG278" s="194">
        <f>IF(N278="zákl. přenesená",J278,0)</f>
        <v>0</v>
      </c>
      <c r="BH278" s="194">
        <f>IF(N278="sníž. přenesená",J278,0)</f>
        <v>0</v>
      </c>
      <c r="BI278" s="194">
        <f>IF(N278="nulová",J278,0)</f>
        <v>0</v>
      </c>
      <c r="BJ278" s="20" t="s">
        <v>80</v>
      </c>
      <c r="BK278" s="194">
        <f>ROUND(I278*H278,2)</f>
        <v>0</v>
      </c>
      <c r="BL278" s="20" t="s">
        <v>796</v>
      </c>
      <c r="BM278" s="193" t="s">
        <v>1773</v>
      </c>
    </row>
    <row r="279" spans="1:65" s="2" customFormat="1" ht="48.75">
      <c r="A279" s="37"/>
      <c r="B279" s="38"/>
      <c r="C279" s="39"/>
      <c r="D279" s="202" t="s">
        <v>275</v>
      </c>
      <c r="E279" s="39"/>
      <c r="F279" s="234" t="s">
        <v>5874</v>
      </c>
      <c r="G279" s="39"/>
      <c r="H279" s="39"/>
      <c r="I279" s="197"/>
      <c r="J279" s="39"/>
      <c r="K279" s="39"/>
      <c r="L279" s="42"/>
      <c r="M279" s="198"/>
      <c r="N279" s="199"/>
      <c r="O279" s="67"/>
      <c r="P279" s="67"/>
      <c r="Q279" s="67"/>
      <c r="R279" s="67"/>
      <c r="S279" s="67"/>
      <c r="T279" s="68"/>
      <c r="U279" s="37"/>
      <c r="V279" s="37"/>
      <c r="W279" s="37"/>
      <c r="X279" s="37"/>
      <c r="Y279" s="37"/>
      <c r="Z279" s="37"/>
      <c r="AA279" s="37"/>
      <c r="AB279" s="37"/>
      <c r="AC279" s="37"/>
      <c r="AD279" s="37"/>
      <c r="AE279" s="37"/>
      <c r="AT279" s="20" t="s">
        <v>275</v>
      </c>
      <c r="AU279" s="20" t="s">
        <v>80</v>
      </c>
    </row>
    <row r="280" spans="1:65" s="2" customFormat="1" ht="16.5" customHeight="1">
      <c r="A280" s="37"/>
      <c r="B280" s="38"/>
      <c r="C280" s="182" t="s">
        <v>1035</v>
      </c>
      <c r="D280" s="182" t="s">
        <v>254</v>
      </c>
      <c r="E280" s="183" t="s">
        <v>5875</v>
      </c>
      <c r="F280" s="184" t="s">
        <v>5876</v>
      </c>
      <c r="G280" s="185" t="s">
        <v>385</v>
      </c>
      <c r="H280" s="186">
        <v>1</v>
      </c>
      <c r="I280" s="187"/>
      <c r="J280" s="188">
        <f>ROUND(I280*H280,2)</f>
        <v>0</v>
      </c>
      <c r="K280" s="184" t="s">
        <v>378</v>
      </c>
      <c r="L280" s="42"/>
      <c r="M280" s="189" t="s">
        <v>21</v>
      </c>
      <c r="N280" s="190" t="s">
        <v>44</v>
      </c>
      <c r="O280" s="67"/>
      <c r="P280" s="191">
        <f>O280*H280</f>
        <v>0</v>
      </c>
      <c r="Q280" s="191">
        <v>0</v>
      </c>
      <c r="R280" s="191">
        <f>Q280*H280</f>
        <v>0</v>
      </c>
      <c r="S280" s="191">
        <v>0</v>
      </c>
      <c r="T280" s="192">
        <f>S280*H280</f>
        <v>0</v>
      </c>
      <c r="U280" s="37"/>
      <c r="V280" s="37"/>
      <c r="W280" s="37"/>
      <c r="X280" s="37"/>
      <c r="Y280" s="37"/>
      <c r="Z280" s="37"/>
      <c r="AA280" s="37"/>
      <c r="AB280" s="37"/>
      <c r="AC280" s="37"/>
      <c r="AD280" s="37"/>
      <c r="AE280" s="37"/>
      <c r="AR280" s="193" t="s">
        <v>796</v>
      </c>
      <c r="AT280" s="193" t="s">
        <v>254</v>
      </c>
      <c r="AU280" s="193" t="s">
        <v>80</v>
      </c>
      <c r="AY280" s="20" t="s">
        <v>252</v>
      </c>
      <c r="BE280" s="194">
        <f>IF(N280="základní",J280,0)</f>
        <v>0</v>
      </c>
      <c r="BF280" s="194">
        <f>IF(N280="snížená",J280,0)</f>
        <v>0</v>
      </c>
      <c r="BG280" s="194">
        <f>IF(N280="zákl. přenesená",J280,0)</f>
        <v>0</v>
      </c>
      <c r="BH280" s="194">
        <f>IF(N280="sníž. přenesená",J280,0)</f>
        <v>0</v>
      </c>
      <c r="BI280" s="194">
        <f>IF(N280="nulová",J280,0)</f>
        <v>0</v>
      </c>
      <c r="BJ280" s="20" t="s">
        <v>80</v>
      </c>
      <c r="BK280" s="194">
        <f>ROUND(I280*H280,2)</f>
        <v>0</v>
      </c>
      <c r="BL280" s="20" t="s">
        <v>796</v>
      </c>
      <c r="BM280" s="193" t="s">
        <v>1785</v>
      </c>
    </row>
    <row r="281" spans="1:65" s="2" customFormat="1" ht="19.5">
      <c r="A281" s="37"/>
      <c r="B281" s="38"/>
      <c r="C281" s="39"/>
      <c r="D281" s="202" t="s">
        <v>275</v>
      </c>
      <c r="E281" s="39"/>
      <c r="F281" s="234" t="s">
        <v>5673</v>
      </c>
      <c r="G281" s="39"/>
      <c r="H281" s="39"/>
      <c r="I281" s="197"/>
      <c r="J281" s="39"/>
      <c r="K281" s="39"/>
      <c r="L281" s="42"/>
      <c r="M281" s="198"/>
      <c r="N281" s="199"/>
      <c r="O281" s="67"/>
      <c r="P281" s="67"/>
      <c r="Q281" s="67"/>
      <c r="R281" s="67"/>
      <c r="S281" s="67"/>
      <c r="T281" s="68"/>
      <c r="U281" s="37"/>
      <c r="V281" s="37"/>
      <c r="W281" s="37"/>
      <c r="X281" s="37"/>
      <c r="Y281" s="37"/>
      <c r="Z281" s="37"/>
      <c r="AA281" s="37"/>
      <c r="AB281" s="37"/>
      <c r="AC281" s="37"/>
      <c r="AD281" s="37"/>
      <c r="AE281" s="37"/>
      <c r="AT281" s="20" t="s">
        <v>275</v>
      </c>
      <c r="AU281" s="20" t="s">
        <v>80</v>
      </c>
    </row>
    <row r="282" spans="1:65" s="2" customFormat="1" ht="16.5" customHeight="1">
      <c r="A282" s="37"/>
      <c r="B282" s="38"/>
      <c r="C282" s="245" t="s">
        <v>1044</v>
      </c>
      <c r="D282" s="245" t="s">
        <v>356</v>
      </c>
      <c r="E282" s="246" t="s">
        <v>5877</v>
      </c>
      <c r="F282" s="247" t="s">
        <v>5876</v>
      </c>
      <c r="G282" s="248" t="s">
        <v>3159</v>
      </c>
      <c r="H282" s="249">
        <v>1</v>
      </c>
      <c r="I282" s="250"/>
      <c r="J282" s="251">
        <f>ROUND(I282*H282,2)</f>
        <v>0</v>
      </c>
      <c r="K282" s="247" t="s">
        <v>378</v>
      </c>
      <c r="L282" s="252"/>
      <c r="M282" s="253" t="s">
        <v>21</v>
      </c>
      <c r="N282" s="254" t="s">
        <v>44</v>
      </c>
      <c r="O282" s="67"/>
      <c r="P282" s="191">
        <f>O282*H282</f>
        <v>0</v>
      </c>
      <c r="Q282" s="191">
        <v>0</v>
      </c>
      <c r="R282" s="191">
        <f>Q282*H282</f>
        <v>0</v>
      </c>
      <c r="S282" s="191">
        <v>0</v>
      </c>
      <c r="T282" s="192">
        <f>S282*H282</f>
        <v>0</v>
      </c>
      <c r="U282" s="37"/>
      <c r="V282" s="37"/>
      <c r="W282" s="37"/>
      <c r="X282" s="37"/>
      <c r="Y282" s="37"/>
      <c r="Z282" s="37"/>
      <c r="AA282" s="37"/>
      <c r="AB282" s="37"/>
      <c r="AC282" s="37"/>
      <c r="AD282" s="37"/>
      <c r="AE282" s="37"/>
      <c r="AR282" s="193" t="s">
        <v>2177</v>
      </c>
      <c r="AT282" s="193" t="s">
        <v>356</v>
      </c>
      <c r="AU282" s="193" t="s">
        <v>80</v>
      </c>
      <c r="AY282" s="20" t="s">
        <v>252</v>
      </c>
      <c r="BE282" s="194">
        <f>IF(N282="základní",J282,0)</f>
        <v>0</v>
      </c>
      <c r="BF282" s="194">
        <f>IF(N282="snížená",J282,0)</f>
        <v>0</v>
      </c>
      <c r="BG282" s="194">
        <f>IF(N282="zákl. přenesená",J282,0)</f>
        <v>0</v>
      </c>
      <c r="BH282" s="194">
        <f>IF(N282="sníž. přenesená",J282,0)</f>
        <v>0</v>
      </c>
      <c r="BI282" s="194">
        <f>IF(N282="nulová",J282,0)</f>
        <v>0</v>
      </c>
      <c r="BJ282" s="20" t="s">
        <v>80</v>
      </c>
      <c r="BK282" s="194">
        <f>ROUND(I282*H282,2)</f>
        <v>0</v>
      </c>
      <c r="BL282" s="20" t="s">
        <v>796</v>
      </c>
      <c r="BM282" s="193" t="s">
        <v>1796</v>
      </c>
    </row>
    <row r="283" spans="1:65" s="2" customFormat="1" ht="29.25">
      <c r="A283" s="37"/>
      <c r="B283" s="38"/>
      <c r="C283" s="39"/>
      <c r="D283" s="202" t="s">
        <v>275</v>
      </c>
      <c r="E283" s="39"/>
      <c r="F283" s="234" t="s">
        <v>5878</v>
      </c>
      <c r="G283" s="39"/>
      <c r="H283" s="39"/>
      <c r="I283" s="197"/>
      <c r="J283" s="39"/>
      <c r="K283" s="39"/>
      <c r="L283" s="42"/>
      <c r="M283" s="198"/>
      <c r="N283" s="199"/>
      <c r="O283" s="67"/>
      <c r="P283" s="67"/>
      <c r="Q283" s="67"/>
      <c r="R283" s="67"/>
      <c r="S283" s="67"/>
      <c r="T283" s="68"/>
      <c r="U283" s="37"/>
      <c r="V283" s="37"/>
      <c r="W283" s="37"/>
      <c r="X283" s="37"/>
      <c r="Y283" s="37"/>
      <c r="Z283" s="37"/>
      <c r="AA283" s="37"/>
      <c r="AB283" s="37"/>
      <c r="AC283" s="37"/>
      <c r="AD283" s="37"/>
      <c r="AE283" s="37"/>
      <c r="AT283" s="20" t="s">
        <v>275</v>
      </c>
      <c r="AU283" s="20" t="s">
        <v>80</v>
      </c>
    </row>
    <row r="284" spans="1:65" s="2" customFormat="1" ht="16.5" customHeight="1">
      <c r="A284" s="37"/>
      <c r="B284" s="38"/>
      <c r="C284" s="182" t="s">
        <v>1050</v>
      </c>
      <c r="D284" s="182" t="s">
        <v>254</v>
      </c>
      <c r="E284" s="183" t="s">
        <v>5879</v>
      </c>
      <c r="F284" s="184" t="s">
        <v>5880</v>
      </c>
      <c r="G284" s="185" t="s">
        <v>385</v>
      </c>
      <c r="H284" s="186">
        <v>18</v>
      </c>
      <c r="I284" s="187"/>
      <c r="J284" s="188">
        <f>ROUND(I284*H284,2)</f>
        <v>0</v>
      </c>
      <c r="K284" s="184" t="s">
        <v>378</v>
      </c>
      <c r="L284" s="42"/>
      <c r="M284" s="189" t="s">
        <v>21</v>
      </c>
      <c r="N284" s="190" t="s">
        <v>44</v>
      </c>
      <c r="O284" s="67"/>
      <c r="P284" s="191">
        <f>O284*H284</f>
        <v>0</v>
      </c>
      <c r="Q284" s="191">
        <v>0</v>
      </c>
      <c r="R284" s="191">
        <f>Q284*H284</f>
        <v>0</v>
      </c>
      <c r="S284" s="191">
        <v>0</v>
      </c>
      <c r="T284" s="192">
        <f>S284*H284</f>
        <v>0</v>
      </c>
      <c r="U284" s="37"/>
      <c r="V284" s="37"/>
      <c r="W284" s="37"/>
      <c r="X284" s="37"/>
      <c r="Y284" s="37"/>
      <c r="Z284" s="37"/>
      <c r="AA284" s="37"/>
      <c r="AB284" s="37"/>
      <c r="AC284" s="37"/>
      <c r="AD284" s="37"/>
      <c r="AE284" s="37"/>
      <c r="AR284" s="193" t="s">
        <v>796</v>
      </c>
      <c r="AT284" s="193" t="s">
        <v>254</v>
      </c>
      <c r="AU284" s="193" t="s">
        <v>80</v>
      </c>
      <c r="AY284" s="20" t="s">
        <v>252</v>
      </c>
      <c r="BE284" s="194">
        <f>IF(N284="základní",J284,0)</f>
        <v>0</v>
      </c>
      <c r="BF284" s="194">
        <f>IF(N284="snížená",J284,0)</f>
        <v>0</v>
      </c>
      <c r="BG284" s="194">
        <f>IF(N284="zákl. přenesená",J284,0)</f>
        <v>0</v>
      </c>
      <c r="BH284" s="194">
        <f>IF(N284="sníž. přenesená",J284,0)</f>
        <v>0</v>
      </c>
      <c r="BI284" s="194">
        <f>IF(N284="nulová",J284,0)</f>
        <v>0</v>
      </c>
      <c r="BJ284" s="20" t="s">
        <v>80</v>
      </c>
      <c r="BK284" s="194">
        <f>ROUND(I284*H284,2)</f>
        <v>0</v>
      </c>
      <c r="BL284" s="20" t="s">
        <v>796</v>
      </c>
      <c r="BM284" s="193" t="s">
        <v>1806</v>
      </c>
    </row>
    <row r="285" spans="1:65" s="2" customFormat="1" ht="19.5">
      <c r="A285" s="37"/>
      <c r="B285" s="38"/>
      <c r="C285" s="39"/>
      <c r="D285" s="202" t="s">
        <v>275</v>
      </c>
      <c r="E285" s="39"/>
      <c r="F285" s="234" t="s">
        <v>5673</v>
      </c>
      <c r="G285" s="39"/>
      <c r="H285" s="39"/>
      <c r="I285" s="197"/>
      <c r="J285" s="39"/>
      <c r="K285" s="39"/>
      <c r="L285" s="42"/>
      <c r="M285" s="198"/>
      <c r="N285" s="199"/>
      <c r="O285" s="67"/>
      <c r="P285" s="67"/>
      <c r="Q285" s="67"/>
      <c r="R285" s="67"/>
      <c r="S285" s="67"/>
      <c r="T285" s="68"/>
      <c r="U285" s="37"/>
      <c r="V285" s="37"/>
      <c r="W285" s="37"/>
      <c r="X285" s="37"/>
      <c r="Y285" s="37"/>
      <c r="Z285" s="37"/>
      <c r="AA285" s="37"/>
      <c r="AB285" s="37"/>
      <c r="AC285" s="37"/>
      <c r="AD285" s="37"/>
      <c r="AE285" s="37"/>
      <c r="AT285" s="20" t="s">
        <v>275</v>
      </c>
      <c r="AU285" s="20" t="s">
        <v>80</v>
      </c>
    </row>
    <row r="286" spans="1:65" s="2" customFormat="1" ht="16.5" customHeight="1">
      <c r="A286" s="37"/>
      <c r="B286" s="38"/>
      <c r="C286" s="245" t="s">
        <v>1055</v>
      </c>
      <c r="D286" s="245" t="s">
        <v>356</v>
      </c>
      <c r="E286" s="246" t="s">
        <v>93</v>
      </c>
      <c r="F286" s="247" t="s">
        <v>5881</v>
      </c>
      <c r="G286" s="248" t="s">
        <v>3159</v>
      </c>
      <c r="H286" s="249">
        <v>18</v>
      </c>
      <c r="I286" s="250"/>
      <c r="J286" s="251">
        <f>ROUND(I286*H286,2)</f>
        <v>0</v>
      </c>
      <c r="K286" s="247" t="s">
        <v>378</v>
      </c>
      <c r="L286" s="252"/>
      <c r="M286" s="253" t="s">
        <v>21</v>
      </c>
      <c r="N286" s="254" t="s">
        <v>44</v>
      </c>
      <c r="O286" s="67"/>
      <c r="P286" s="191">
        <f>O286*H286</f>
        <v>0</v>
      </c>
      <c r="Q286" s="191">
        <v>0</v>
      </c>
      <c r="R286" s="191">
        <f>Q286*H286</f>
        <v>0</v>
      </c>
      <c r="S286" s="191">
        <v>0</v>
      </c>
      <c r="T286" s="192">
        <f>S286*H286</f>
        <v>0</v>
      </c>
      <c r="U286" s="37"/>
      <c r="V286" s="37"/>
      <c r="W286" s="37"/>
      <c r="X286" s="37"/>
      <c r="Y286" s="37"/>
      <c r="Z286" s="37"/>
      <c r="AA286" s="37"/>
      <c r="AB286" s="37"/>
      <c r="AC286" s="37"/>
      <c r="AD286" s="37"/>
      <c r="AE286" s="37"/>
      <c r="AR286" s="193" t="s">
        <v>2177</v>
      </c>
      <c r="AT286" s="193" t="s">
        <v>356</v>
      </c>
      <c r="AU286" s="193" t="s">
        <v>80</v>
      </c>
      <c r="AY286" s="20" t="s">
        <v>252</v>
      </c>
      <c r="BE286" s="194">
        <f>IF(N286="základní",J286,0)</f>
        <v>0</v>
      </c>
      <c r="BF286" s="194">
        <f>IF(N286="snížená",J286,0)</f>
        <v>0</v>
      </c>
      <c r="BG286" s="194">
        <f>IF(N286="zákl. přenesená",J286,0)</f>
        <v>0</v>
      </c>
      <c r="BH286" s="194">
        <f>IF(N286="sníž. přenesená",J286,0)</f>
        <v>0</v>
      </c>
      <c r="BI286" s="194">
        <f>IF(N286="nulová",J286,0)</f>
        <v>0</v>
      </c>
      <c r="BJ286" s="20" t="s">
        <v>80</v>
      </c>
      <c r="BK286" s="194">
        <f>ROUND(I286*H286,2)</f>
        <v>0</v>
      </c>
      <c r="BL286" s="20" t="s">
        <v>796</v>
      </c>
      <c r="BM286" s="193" t="s">
        <v>1818</v>
      </c>
    </row>
    <row r="287" spans="1:65" s="2" customFormat="1" ht="19.5">
      <c r="A287" s="37"/>
      <c r="B287" s="38"/>
      <c r="C287" s="39"/>
      <c r="D287" s="202" t="s">
        <v>275</v>
      </c>
      <c r="E287" s="39"/>
      <c r="F287" s="234" t="s">
        <v>5676</v>
      </c>
      <c r="G287" s="39"/>
      <c r="H287" s="39"/>
      <c r="I287" s="197"/>
      <c r="J287" s="39"/>
      <c r="K287" s="39"/>
      <c r="L287" s="42"/>
      <c r="M287" s="198"/>
      <c r="N287" s="199"/>
      <c r="O287" s="67"/>
      <c r="P287" s="67"/>
      <c r="Q287" s="67"/>
      <c r="R287" s="67"/>
      <c r="S287" s="67"/>
      <c r="T287" s="68"/>
      <c r="U287" s="37"/>
      <c r="V287" s="37"/>
      <c r="W287" s="37"/>
      <c r="X287" s="37"/>
      <c r="Y287" s="37"/>
      <c r="Z287" s="37"/>
      <c r="AA287" s="37"/>
      <c r="AB287" s="37"/>
      <c r="AC287" s="37"/>
      <c r="AD287" s="37"/>
      <c r="AE287" s="37"/>
      <c r="AT287" s="20" t="s">
        <v>275</v>
      </c>
      <c r="AU287" s="20" t="s">
        <v>80</v>
      </c>
    </row>
    <row r="288" spans="1:65" s="2" customFormat="1" ht="16.5" customHeight="1">
      <c r="A288" s="37"/>
      <c r="B288" s="38"/>
      <c r="C288" s="182" t="s">
        <v>1062</v>
      </c>
      <c r="D288" s="182" t="s">
        <v>254</v>
      </c>
      <c r="E288" s="183" t="s">
        <v>5882</v>
      </c>
      <c r="F288" s="184" t="s">
        <v>5883</v>
      </c>
      <c r="G288" s="185" t="s">
        <v>385</v>
      </c>
      <c r="H288" s="186">
        <v>11</v>
      </c>
      <c r="I288" s="187"/>
      <c r="J288" s="188">
        <f>ROUND(I288*H288,2)</f>
        <v>0</v>
      </c>
      <c r="K288" s="184" t="s">
        <v>378</v>
      </c>
      <c r="L288" s="42"/>
      <c r="M288" s="189" t="s">
        <v>21</v>
      </c>
      <c r="N288" s="190" t="s">
        <v>44</v>
      </c>
      <c r="O288" s="67"/>
      <c r="P288" s="191">
        <f>O288*H288</f>
        <v>0</v>
      </c>
      <c r="Q288" s="191">
        <v>0</v>
      </c>
      <c r="R288" s="191">
        <f>Q288*H288</f>
        <v>0</v>
      </c>
      <c r="S288" s="191">
        <v>0</v>
      </c>
      <c r="T288" s="192">
        <f>S288*H288</f>
        <v>0</v>
      </c>
      <c r="U288" s="37"/>
      <c r="V288" s="37"/>
      <c r="W288" s="37"/>
      <c r="X288" s="37"/>
      <c r="Y288" s="37"/>
      <c r="Z288" s="37"/>
      <c r="AA288" s="37"/>
      <c r="AB288" s="37"/>
      <c r="AC288" s="37"/>
      <c r="AD288" s="37"/>
      <c r="AE288" s="37"/>
      <c r="AR288" s="193" t="s">
        <v>796</v>
      </c>
      <c r="AT288" s="193" t="s">
        <v>254</v>
      </c>
      <c r="AU288" s="193" t="s">
        <v>80</v>
      </c>
      <c r="AY288" s="20" t="s">
        <v>252</v>
      </c>
      <c r="BE288" s="194">
        <f>IF(N288="základní",J288,0)</f>
        <v>0</v>
      </c>
      <c r="BF288" s="194">
        <f>IF(N288="snížená",J288,0)</f>
        <v>0</v>
      </c>
      <c r="BG288" s="194">
        <f>IF(N288="zákl. přenesená",J288,0)</f>
        <v>0</v>
      </c>
      <c r="BH288" s="194">
        <f>IF(N288="sníž. přenesená",J288,0)</f>
        <v>0</v>
      </c>
      <c r="BI288" s="194">
        <f>IF(N288="nulová",J288,0)</f>
        <v>0</v>
      </c>
      <c r="BJ288" s="20" t="s">
        <v>80</v>
      </c>
      <c r="BK288" s="194">
        <f>ROUND(I288*H288,2)</f>
        <v>0</v>
      </c>
      <c r="BL288" s="20" t="s">
        <v>796</v>
      </c>
      <c r="BM288" s="193" t="s">
        <v>1828</v>
      </c>
    </row>
    <row r="289" spans="1:65" s="2" customFormat="1" ht="19.5">
      <c r="A289" s="37"/>
      <c r="B289" s="38"/>
      <c r="C289" s="39"/>
      <c r="D289" s="202" t="s">
        <v>275</v>
      </c>
      <c r="E289" s="39"/>
      <c r="F289" s="234" t="s">
        <v>5673</v>
      </c>
      <c r="G289" s="39"/>
      <c r="H289" s="39"/>
      <c r="I289" s="197"/>
      <c r="J289" s="39"/>
      <c r="K289" s="39"/>
      <c r="L289" s="42"/>
      <c r="M289" s="198"/>
      <c r="N289" s="199"/>
      <c r="O289" s="67"/>
      <c r="P289" s="67"/>
      <c r="Q289" s="67"/>
      <c r="R289" s="67"/>
      <c r="S289" s="67"/>
      <c r="T289" s="68"/>
      <c r="U289" s="37"/>
      <c r="V289" s="37"/>
      <c r="W289" s="37"/>
      <c r="X289" s="37"/>
      <c r="Y289" s="37"/>
      <c r="Z289" s="37"/>
      <c r="AA289" s="37"/>
      <c r="AB289" s="37"/>
      <c r="AC289" s="37"/>
      <c r="AD289" s="37"/>
      <c r="AE289" s="37"/>
      <c r="AT289" s="20" t="s">
        <v>275</v>
      </c>
      <c r="AU289" s="20" t="s">
        <v>80</v>
      </c>
    </row>
    <row r="290" spans="1:65" s="2" customFormat="1" ht="16.5" customHeight="1">
      <c r="A290" s="37"/>
      <c r="B290" s="38"/>
      <c r="C290" s="245" t="s">
        <v>1069</v>
      </c>
      <c r="D290" s="245" t="s">
        <v>356</v>
      </c>
      <c r="E290" s="246" t="s">
        <v>5884</v>
      </c>
      <c r="F290" s="247" t="s">
        <v>5885</v>
      </c>
      <c r="G290" s="248" t="s">
        <v>3159</v>
      </c>
      <c r="H290" s="249">
        <v>11</v>
      </c>
      <c r="I290" s="250"/>
      <c r="J290" s="251">
        <f>ROUND(I290*H290,2)</f>
        <v>0</v>
      </c>
      <c r="K290" s="247" t="s">
        <v>378</v>
      </c>
      <c r="L290" s="252"/>
      <c r="M290" s="253" t="s">
        <v>21</v>
      </c>
      <c r="N290" s="254" t="s">
        <v>44</v>
      </c>
      <c r="O290" s="67"/>
      <c r="P290" s="191">
        <f>O290*H290</f>
        <v>0</v>
      </c>
      <c r="Q290" s="191">
        <v>0</v>
      </c>
      <c r="R290" s="191">
        <f>Q290*H290</f>
        <v>0</v>
      </c>
      <c r="S290" s="191">
        <v>0</v>
      </c>
      <c r="T290" s="192">
        <f>S290*H290</f>
        <v>0</v>
      </c>
      <c r="U290" s="37"/>
      <c r="V290" s="37"/>
      <c r="W290" s="37"/>
      <c r="X290" s="37"/>
      <c r="Y290" s="37"/>
      <c r="Z290" s="37"/>
      <c r="AA290" s="37"/>
      <c r="AB290" s="37"/>
      <c r="AC290" s="37"/>
      <c r="AD290" s="37"/>
      <c r="AE290" s="37"/>
      <c r="AR290" s="193" t="s">
        <v>2177</v>
      </c>
      <c r="AT290" s="193" t="s">
        <v>356</v>
      </c>
      <c r="AU290" s="193" t="s">
        <v>80</v>
      </c>
      <c r="AY290" s="20" t="s">
        <v>252</v>
      </c>
      <c r="BE290" s="194">
        <f>IF(N290="základní",J290,0)</f>
        <v>0</v>
      </c>
      <c r="BF290" s="194">
        <f>IF(N290="snížená",J290,0)</f>
        <v>0</v>
      </c>
      <c r="BG290" s="194">
        <f>IF(N290="zákl. přenesená",J290,0)</f>
        <v>0</v>
      </c>
      <c r="BH290" s="194">
        <f>IF(N290="sníž. přenesená",J290,0)</f>
        <v>0</v>
      </c>
      <c r="BI290" s="194">
        <f>IF(N290="nulová",J290,0)</f>
        <v>0</v>
      </c>
      <c r="BJ290" s="20" t="s">
        <v>80</v>
      </c>
      <c r="BK290" s="194">
        <f>ROUND(I290*H290,2)</f>
        <v>0</v>
      </c>
      <c r="BL290" s="20" t="s">
        <v>796</v>
      </c>
      <c r="BM290" s="193" t="s">
        <v>1839</v>
      </c>
    </row>
    <row r="291" spans="1:65" s="2" customFormat="1" ht="29.25">
      <c r="A291" s="37"/>
      <c r="B291" s="38"/>
      <c r="C291" s="39"/>
      <c r="D291" s="202" t="s">
        <v>275</v>
      </c>
      <c r="E291" s="39"/>
      <c r="F291" s="234" t="s">
        <v>5886</v>
      </c>
      <c r="G291" s="39"/>
      <c r="H291" s="39"/>
      <c r="I291" s="197"/>
      <c r="J291" s="39"/>
      <c r="K291" s="39"/>
      <c r="L291" s="42"/>
      <c r="M291" s="198"/>
      <c r="N291" s="199"/>
      <c r="O291" s="67"/>
      <c r="P291" s="67"/>
      <c r="Q291" s="67"/>
      <c r="R291" s="67"/>
      <c r="S291" s="67"/>
      <c r="T291" s="68"/>
      <c r="U291" s="37"/>
      <c r="V291" s="37"/>
      <c r="W291" s="37"/>
      <c r="X291" s="37"/>
      <c r="Y291" s="37"/>
      <c r="Z291" s="37"/>
      <c r="AA291" s="37"/>
      <c r="AB291" s="37"/>
      <c r="AC291" s="37"/>
      <c r="AD291" s="37"/>
      <c r="AE291" s="37"/>
      <c r="AT291" s="20" t="s">
        <v>275</v>
      </c>
      <c r="AU291" s="20" t="s">
        <v>80</v>
      </c>
    </row>
    <row r="292" spans="1:65" s="2" customFormat="1" ht="16.5" customHeight="1">
      <c r="A292" s="37"/>
      <c r="B292" s="38"/>
      <c r="C292" s="182" t="s">
        <v>1078</v>
      </c>
      <c r="D292" s="182" t="s">
        <v>254</v>
      </c>
      <c r="E292" s="183" t="s">
        <v>5887</v>
      </c>
      <c r="F292" s="184" t="s">
        <v>5888</v>
      </c>
      <c r="G292" s="185" t="s">
        <v>385</v>
      </c>
      <c r="H292" s="186">
        <v>7</v>
      </c>
      <c r="I292" s="187"/>
      <c r="J292" s="188">
        <f>ROUND(I292*H292,2)</f>
        <v>0</v>
      </c>
      <c r="K292" s="184" t="s">
        <v>378</v>
      </c>
      <c r="L292" s="42"/>
      <c r="M292" s="189" t="s">
        <v>21</v>
      </c>
      <c r="N292" s="190" t="s">
        <v>44</v>
      </c>
      <c r="O292" s="67"/>
      <c r="P292" s="191">
        <f>O292*H292</f>
        <v>0</v>
      </c>
      <c r="Q292" s="191">
        <v>0</v>
      </c>
      <c r="R292" s="191">
        <f>Q292*H292</f>
        <v>0</v>
      </c>
      <c r="S292" s="191">
        <v>0</v>
      </c>
      <c r="T292" s="192">
        <f>S292*H292</f>
        <v>0</v>
      </c>
      <c r="U292" s="37"/>
      <c r="V292" s="37"/>
      <c r="W292" s="37"/>
      <c r="X292" s="37"/>
      <c r="Y292" s="37"/>
      <c r="Z292" s="37"/>
      <c r="AA292" s="37"/>
      <c r="AB292" s="37"/>
      <c r="AC292" s="37"/>
      <c r="AD292" s="37"/>
      <c r="AE292" s="37"/>
      <c r="AR292" s="193" t="s">
        <v>796</v>
      </c>
      <c r="AT292" s="193" t="s">
        <v>254</v>
      </c>
      <c r="AU292" s="193" t="s">
        <v>80</v>
      </c>
      <c r="AY292" s="20" t="s">
        <v>252</v>
      </c>
      <c r="BE292" s="194">
        <f>IF(N292="základní",J292,0)</f>
        <v>0</v>
      </c>
      <c r="BF292" s="194">
        <f>IF(N292="snížená",J292,0)</f>
        <v>0</v>
      </c>
      <c r="BG292" s="194">
        <f>IF(N292="zákl. přenesená",J292,0)</f>
        <v>0</v>
      </c>
      <c r="BH292" s="194">
        <f>IF(N292="sníž. přenesená",J292,0)</f>
        <v>0</v>
      </c>
      <c r="BI292" s="194">
        <f>IF(N292="nulová",J292,0)</f>
        <v>0</v>
      </c>
      <c r="BJ292" s="20" t="s">
        <v>80</v>
      </c>
      <c r="BK292" s="194">
        <f>ROUND(I292*H292,2)</f>
        <v>0</v>
      </c>
      <c r="BL292" s="20" t="s">
        <v>796</v>
      </c>
      <c r="BM292" s="193" t="s">
        <v>1855</v>
      </c>
    </row>
    <row r="293" spans="1:65" s="2" customFormat="1" ht="19.5">
      <c r="A293" s="37"/>
      <c r="B293" s="38"/>
      <c r="C293" s="39"/>
      <c r="D293" s="202" t="s">
        <v>275</v>
      </c>
      <c r="E293" s="39"/>
      <c r="F293" s="234" t="s">
        <v>5673</v>
      </c>
      <c r="G293" s="39"/>
      <c r="H293" s="39"/>
      <c r="I293" s="197"/>
      <c r="J293" s="39"/>
      <c r="K293" s="39"/>
      <c r="L293" s="42"/>
      <c r="M293" s="198"/>
      <c r="N293" s="199"/>
      <c r="O293" s="67"/>
      <c r="P293" s="67"/>
      <c r="Q293" s="67"/>
      <c r="R293" s="67"/>
      <c r="S293" s="67"/>
      <c r="T293" s="68"/>
      <c r="U293" s="37"/>
      <c r="V293" s="37"/>
      <c r="W293" s="37"/>
      <c r="X293" s="37"/>
      <c r="Y293" s="37"/>
      <c r="Z293" s="37"/>
      <c r="AA293" s="37"/>
      <c r="AB293" s="37"/>
      <c r="AC293" s="37"/>
      <c r="AD293" s="37"/>
      <c r="AE293" s="37"/>
      <c r="AT293" s="20" t="s">
        <v>275</v>
      </c>
      <c r="AU293" s="20" t="s">
        <v>80</v>
      </c>
    </row>
    <row r="294" spans="1:65" s="2" customFormat="1" ht="16.5" customHeight="1">
      <c r="A294" s="37"/>
      <c r="B294" s="38"/>
      <c r="C294" s="245" t="s">
        <v>1083</v>
      </c>
      <c r="D294" s="245" t="s">
        <v>356</v>
      </c>
      <c r="E294" s="246" t="s">
        <v>5889</v>
      </c>
      <c r="F294" s="247" t="s">
        <v>5890</v>
      </c>
      <c r="G294" s="248" t="s">
        <v>3159</v>
      </c>
      <c r="H294" s="249">
        <v>7</v>
      </c>
      <c r="I294" s="250"/>
      <c r="J294" s="251">
        <f>ROUND(I294*H294,2)</f>
        <v>0</v>
      </c>
      <c r="K294" s="247" t="s">
        <v>378</v>
      </c>
      <c r="L294" s="252"/>
      <c r="M294" s="253" t="s">
        <v>21</v>
      </c>
      <c r="N294" s="254" t="s">
        <v>44</v>
      </c>
      <c r="O294" s="67"/>
      <c r="P294" s="191">
        <f>O294*H294</f>
        <v>0</v>
      </c>
      <c r="Q294" s="191">
        <v>0</v>
      </c>
      <c r="R294" s="191">
        <f>Q294*H294</f>
        <v>0</v>
      </c>
      <c r="S294" s="191">
        <v>0</v>
      </c>
      <c r="T294" s="192">
        <f>S294*H294</f>
        <v>0</v>
      </c>
      <c r="U294" s="37"/>
      <c r="V294" s="37"/>
      <c r="W294" s="37"/>
      <c r="X294" s="37"/>
      <c r="Y294" s="37"/>
      <c r="Z294" s="37"/>
      <c r="AA294" s="37"/>
      <c r="AB294" s="37"/>
      <c r="AC294" s="37"/>
      <c r="AD294" s="37"/>
      <c r="AE294" s="37"/>
      <c r="AR294" s="193" t="s">
        <v>2177</v>
      </c>
      <c r="AT294" s="193" t="s">
        <v>356</v>
      </c>
      <c r="AU294" s="193" t="s">
        <v>80</v>
      </c>
      <c r="AY294" s="20" t="s">
        <v>252</v>
      </c>
      <c r="BE294" s="194">
        <f>IF(N294="základní",J294,0)</f>
        <v>0</v>
      </c>
      <c r="BF294" s="194">
        <f>IF(N294="snížená",J294,0)</f>
        <v>0</v>
      </c>
      <c r="BG294" s="194">
        <f>IF(N294="zákl. přenesená",J294,0)</f>
        <v>0</v>
      </c>
      <c r="BH294" s="194">
        <f>IF(N294="sníž. přenesená",J294,0)</f>
        <v>0</v>
      </c>
      <c r="BI294" s="194">
        <f>IF(N294="nulová",J294,0)</f>
        <v>0</v>
      </c>
      <c r="BJ294" s="20" t="s">
        <v>80</v>
      </c>
      <c r="BK294" s="194">
        <f>ROUND(I294*H294,2)</f>
        <v>0</v>
      </c>
      <c r="BL294" s="20" t="s">
        <v>796</v>
      </c>
      <c r="BM294" s="193" t="s">
        <v>1867</v>
      </c>
    </row>
    <row r="295" spans="1:65" s="2" customFormat="1" ht="29.25">
      <c r="A295" s="37"/>
      <c r="B295" s="38"/>
      <c r="C295" s="39"/>
      <c r="D295" s="202" t="s">
        <v>275</v>
      </c>
      <c r="E295" s="39"/>
      <c r="F295" s="234" t="s">
        <v>5891</v>
      </c>
      <c r="G295" s="39"/>
      <c r="H295" s="39"/>
      <c r="I295" s="197"/>
      <c r="J295" s="39"/>
      <c r="K295" s="39"/>
      <c r="L295" s="42"/>
      <c r="M295" s="198"/>
      <c r="N295" s="199"/>
      <c r="O295" s="67"/>
      <c r="P295" s="67"/>
      <c r="Q295" s="67"/>
      <c r="R295" s="67"/>
      <c r="S295" s="67"/>
      <c r="T295" s="68"/>
      <c r="U295" s="37"/>
      <c r="V295" s="37"/>
      <c r="W295" s="37"/>
      <c r="X295" s="37"/>
      <c r="Y295" s="37"/>
      <c r="Z295" s="37"/>
      <c r="AA295" s="37"/>
      <c r="AB295" s="37"/>
      <c r="AC295" s="37"/>
      <c r="AD295" s="37"/>
      <c r="AE295" s="37"/>
      <c r="AT295" s="20" t="s">
        <v>275</v>
      </c>
      <c r="AU295" s="20" t="s">
        <v>80</v>
      </c>
    </row>
    <row r="296" spans="1:65" s="2" customFormat="1" ht="16.5" customHeight="1">
      <c r="A296" s="37"/>
      <c r="B296" s="38"/>
      <c r="C296" s="182" t="s">
        <v>1088</v>
      </c>
      <c r="D296" s="182" t="s">
        <v>254</v>
      </c>
      <c r="E296" s="183" t="s">
        <v>5892</v>
      </c>
      <c r="F296" s="184" t="s">
        <v>5893</v>
      </c>
      <c r="G296" s="185" t="s">
        <v>385</v>
      </c>
      <c r="H296" s="186">
        <v>4</v>
      </c>
      <c r="I296" s="187"/>
      <c r="J296" s="188">
        <f>ROUND(I296*H296,2)</f>
        <v>0</v>
      </c>
      <c r="K296" s="184" t="s">
        <v>378</v>
      </c>
      <c r="L296" s="42"/>
      <c r="M296" s="189" t="s">
        <v>21</v>
      </c>
      <c r="N296" s="190" t="s">
        <v>44</v>
      </c>
      <c r="O296" s="67"/>
      <c r="P296" s="191">
        <f>O296*H296</f>
        <v>0</v>
      </c>
      <c r="Q296" s="191">
        <v>0</v>
      </c>
      <c r="R296" s="191">
        <f>Q296*H296</f>
        <v>0</v>
      </c>
      <c r="S296" s="191">
        <v>0</v>
      </c>
      <c r="T296" s="192">
        <f>S296*H296</f>
        <v>0</v>
      </c>
      <c r="U296" s="37"/>
      <c r="V296" s="37"/>
      <c r="W296" s="37"/>
      <c r="X296" s="37"/>
      <c r="Y296" s="37"/>
      <c r="Z296" s="37"/>
      <c r="AA296" s="37"/>
      <c r="AB296" s="37"/>
      <c r="AC296" s="37"/>
      <c r="AD296" s="37"/>
      <c r="AE296" s="37"/>
      <c r="AR296" s="193" t="s">
        <v>796</v>
      </c>
      <c r="AT296" s="193" t="s">
        <v>254</v>
      </c>
      <c r="AU296" s="193" t="s">
        <v>80</v>
      </c>
      <c r="AY296" s="20" t="s">
        <v>252</v>
      </c>
      <c r="BE296" s="194">
        <f>IF(N296="základní",J296,0)</f>
        <v>0</v>
      </c>
      <c r="BF296" s="194">
        <f>IF(N296="snížená",J296,0)</f>
        <v>0</v>
      </c>
      <c r="BG296" s="194">
        <f>IF(N296="zákl. přenesená",J296,0)</f>
        <v>0</v>
      </c>
      <c r="BH296" s="194">
        <f>IF(N296="sníž. přenesená",J296,0)</f>
        <v>0</v>
      </c>
      <c r="BI296" s="194">
        <f>IF(N296="nulová",J296,0)</f>
        <v>0</v>
      </c>
      <c r="BJ296" s="20" t="s">
        <v>80</v>
      </c>
      <c r="BK296" s="194">
        <f>ROUND(I296*H296,2)</f>
        <v>0</v>
      </c>
      <c r="BL296" s="20" t="s">
        <v>796</v>
      </c>
      <c r="BM296" s="193" t="s">
        <v>1879</v>
      </c>
    </row>
    <row r="297" spans="1:65" s="2" customFormat="1" ht="19.5">
      <c r="A297" s="37"/>
      <c r="B297" s="38"/>
      <c r="C297" s="39"/>
      <c r="D297" s="202" t="s">
        <v>275</v>
      </c>
      <c r="E297" s="39"/>
      <c r="F297" s="234" t="s">
        <v>5673</v>
      </c>
      <c r="G297" s="39"/>
      <c r="H297" s="39"/>
      <c r="I297" s="197"/>
      <c r="J297" s="39"/>
      <c r="K297" s="39"/>
      <c r="L297" s="42"/>
      <c r="M297" s="198"/>
      <c r="N297" s="199"/>
      <c r="O297" s="67"/>
      <c r="P297" s="67"/>
      <c r="Q297" s="67"/>
      <c r="R297" s="67"/>
      <c r="S297" s="67"/>
      <c r="T297" s="68"/>
      <c r="U297" s="37"/>
      <c r="V297" s="37"/>
      <c r="W297" s="37"/>
      <c r="X297" s="37"/>
      <c r="Y297" s="37"/>
      <c r="Z297" s="37"/>
      <c r="AA297" s="37"/>
      <c r="AB297" s="37"/>
      <c r="AC297" s="37"/>
      <c r="AD297" s="37"/>
      <c r="AE297" s="37"/>
      <c r="AT297" s="20" t="s">
        <v>275</v>
      </c>
      <c r="AU297" s="20" t="s">
        <v>80</v>
      </c>
    </row>
    <row r="298" spans="1:65" s="2" customFormat="1" ht="16.5" customHeight="1">
      <c r="A298" s="37"/>
      <c r="B298" s="38"/>
      <c r="C298" s="245" t="s">
        <v>1096</v>
      </c>
      <c r="D298" s="245" t="s">
        <v>356</v>
      </c>
      <c r="E298" s="246" t="s">
        <v>5894</v>
      </c>
      <c r="F298" s="247" t="s">
        <v>5895</v>
      </c>
      <c r="G298" s="248" t="s">
        <v>3159</v>
      </c>
      <c r="H298" s="249">
        <v>2</v>
      </c>
      <c r="I298" s="250"/>
      <c r="J298" s="251">
        <f>ROUND(I298*H298,2)</f>
        <v>0</v>
      </c>
      <c r="K298" s="247" t="s">
        <v>378</v>
      </c>
      <c r="L298" s="252"/>
      <c r="M298" s="253" t="s">
        <v>21</v>
      </c>
      <c r="N298" s="254" t="s">
        <v>44</v>
      </c>
      <c r="O298" s="67"/>
      <c r="P298" s="191">
        <f>O298*H298</f>
        <v>0</v>
      </c>
      <c r="Q298" s="191">
        <v>0</v>
      </c>
      <c r="R298" s="191">
        <f>Q298*H298</f>
        <v>0</v>
      </c>
      <c r="S298" s="191">
        <v>0</v>
      </c>
      <c r="T298" s="192">
        <f>S298*H298</f>
        <v>0</v>
      </c>
      <c r="U298" s="37"/>
      <c r="V298" s="37"/>
      <c r="W298" s="37"/>
      <c r="X298" s="37"/>
      <c r="Y298" s="37"/>
      <c r="Z298" s="37"/>
      <c r="AA298" s="37"/>
      <c r="AB298" s="37"/>
      <c r="AC298" s="37"/>
      <c r="AD298" s="37"/>
      <c r="AE298" s="37"/>
      <c r="AR298" s="193" t="s">
        <v>2177</v>
      </c>
      <c r="AT298" s="193" t="s">
        <v>356</v>
      </c>
      <c r="AU298" s="193" t="s">
        <v>80</v>
      </c>
      <c r="AY298" s="20" t="s">
        <v>252</v>
      </c>
      <c r="BE298" s="194">
        <f>IF(N298="základní",J298,0)</f>
        <v>0</v>
      </c>
      <c r="BF298" s="194">
        <f>IF(N298="snížená",J298,0)</f>
        <v>0</v>
      </c>
      <c r="BG298" s="194">
        <f>IF(N298="zákl. přenesená",J298,0)</f>
        <v>0</v>
      </c>
      <c r="BH298" s="194">
        <f>IF(N298="sníž. přenesená",J298,0)</f>
        <v>0</v>
      </c>
      <c r="BI298" s="194">
        <f>IF(N298="nulová",J298,0)</f>
        <v>0</v>
      </c>
      <c r="BJ298" s="20" t="s">
        <v>80</v>
      </c>
      <c r="BK298" s="194">
        <f>ROUND(I298*H298,2)</f>
        <v>0</v>
      </c>
      <c r="BL298" s="20" t="s">
        <v>796</v>
      </c>
      <c r="BM298" s="193" t="s">
        <v>1890</v>
      </c>
    </row>
    <row r="299" spans="1:65" s="2" customFormat="1" ht="19.5">
      <c r="A299" s="37"/>
      <c r="B299" s="38"/>
      <c r="C299" s="39"/>
      <c r="D299" s="202" t="s">
        <v>275</v>
      </c>
      <c r="E299" s="39"/>
      <c r="F299" s="234" t="s">
        <v>5676</v>
      </c>
      <c r="G299" s="39"/>
      <c r="H299" s="39"/>
      <c r="I299" s="197"/>
      <c r="J299" s="39"/>
      <c r="K299" s="39"/>
      <c r="L299" s="42"/>
      <c r="M299" s="198"/>
      <c r="N299" s="199"/>
      <c r="O299" s="67"/>
      <c r="P299" s="67"/>
      <c r="Q299" s="67"/>
      <c r="R299" s="67"/>
      <c r="S299" s="67"/>
      <c r="T299" s="68"/>
      <c r="U299" s="37"/>
      <c r="V299" s="37"/>
      <c r="W299" s="37"/>
      <c r="X299" s="37"/>
      <c r="Y299" s="37"/>
      <c r="Z299" s="37"/>
      <c r="AA299" s="37"/>
      <c r="AB299" s="37"/>
      <c r="AC299" s="37"/>
      <c r="AD299" s="37"/>
      <c r="AE299" s="37"/>
      <c r="AT299" s="20" t="s">
        <v>275</v>
      </c>
      <c r="AU299" s="20" t="s">
        <v>80</v>
      </c>
    </row>
    <row r="300" spans="1:65" s="2" customFormat="1" ht="16.5" customHeight="1">
      <c r="A300" s="37"/>
      <c r="B300" s="38"/>
      <c r="C300" s="245" t="s">
        <v>1102</v>
      </c>
      <c r="D300" s="245" t="s">
        <v>356</v>
      </c>
      <c r="E300" s="246" t="s">
        <v>5896</v>
      </c>
      <c r="F300" s="247" t="s">
        <v>5897</v>
      </c>
      <c r="G300" s="248" t="s">
        <v>3159</v>
      </c>
      <c r="H300" s="249">
        <v>2</v>
      </c>
      <c r="I300" s="250"/>
      <c r="J300" s="251">
        <f>ROUND(I300*H300,2)</f>
        <v>0</v>
      </c>
      <c r="K300" s="247" t="s">
        <v>378</v>
      </c>
      <c r="L300" s="252"/>
      <c r="M300" s="253" t="s">
        <v>21</v>
      </c>
      <c r="N300" s="254" t="s">
        <v>44</v>
      </c>
      <c r="O300" s="67"/>
      <c r="P300" s="191">
        <f>O300*H300</f>
        <v>0</v>
      </c>
      <c r="Q300" s="191">
        <v>0</v>
      </c>
      <c r="R300" s="191">
        <f>Q300*H300</f>
        <v>0</v>
      </c>
      <c r="S300" s="191">
        <v>0</v>
      </c>
      <c r="T300" s="192">
        <f>S300*H300</f>
        <v>0</v>
      </c>
      <c r="U300" s="37"/>
      <c r="V300" s="37"/>
      <c r="W300" s="37"/>
      <c r="X300" s="37"/>
      <c r="Y300" s="37"/>
      <c r="Z300" s="37"/>
      <c r="AA300" s="37"/>
      <c r="AB300" s="37"/>
      <c r="AC300" s="37"/>
      <c r="AD300" s="37"/>
      <c r="AE300" s="37"/>
      <c r="AR300" s="193" t="s">
        <v>2177</v>
      </c>
      <c r="AT300" s="193" t="s">
        <v>356</v>
      </c>
      <c r="AU300" s="193" t="s">
        <v>80</v>
      </c>
      <c r="AY300" s="20" t="s">
        <v>252</v>
      </c>
      <c r="BE300" s="194">
        <f>IF(N300="základní",J300,0)</f>
        <v>0</v>
      </c>
      <c r="BF300" s="194">
        <f>IF(N300="snížená",J300,0)</f>
        <v>0</v>
      </c>
      <c r="BG300" s="194">
        <f>IF(N300="zákl. přenesená",J300,0)</f>
        <v>0</v>
      </c>
      <c r="BH300" s="194">
        <f>IF(N300="sníž. přenesená",J300,0)</f>
        <v>0</v>
      </c>
      <c r="BI300" s="194">
        <f>IF(N300="nulová",J300,0)</f>
        <v>0</v>
      </c>
      <c r="BJ300" s="20" t="s">
        <v>80</v>
      </c>
      <c r="BK300" s="194">
        <f>ROUND(I300*H300,2)</f>
        <v>0</v>
      </c>
      <c r="BL300" s="20" t="s">
        <v>796</v>
      </c>
      <c r="BM300" s="193" t="s">
        <v>1903</v>
      </c>
    </row>
    <row r="301" spans="1:65" s="2" customFormat="1" ht="19.5">
      <c r="A301" s="37"/>
      <c r="B301" s="38"/>
      <c r="C301" s="39"/>
      <c r="D301" s="202" t="s">
        <v>275</v>
      </c>
      <c r="E301" s="39"/>
      <c r="F301" s="234" t="s">
        <v>5676</v>
      </c>
      <c r="G301" s="39"/>
      <c r="H301" s="39"/>
      <c r="I301" s="197"/>
      <c r="J301" s="39"/>
      <c r="K301" s="39"/>
      <c r="L301" s="42"/>
      <c r="M301" s="198"/>
      <c r="N301" s="199"/>
      <c r="O301" s="67"/>
      <c r="P301" s="67"/>
      <c r="Q301" s="67"/>
      <c r="R301" s="67"/>
      <c r="S301" s="67"/>
      <c r="T301" s="68"/>
      <c r="U301" s="37"/>
      <c r="V301" s="37"/>
      <c r="W301" s="37"/>
      <c r="X301" s="37"/>
      <c r="Y301" s="37"/>
      <c r="Z301" s="37"/>
      <c r="AA301" s="37"/>
      <c r="AB301" s="37"/>
      <c r="AC301" s="37"/>
      <c r="AD301" s="37"/>
      <c r="AE301" s="37"/>
      <c r="AT301" s="20" t="s">
        <v>275</v>
      </c>
      <c r="AU301" s="20" t="s">
        <v>80</v>
      </c>
    </row>
    <row r="302" spans="1:65" s="2" customFormat="1" ht="16.5" customHeight="1">
      <c r="A302" s="37"/>
      <c r="B302" s="38"/>
      <c r="C302" s="182" t="s">
        <v>1114</v>
      </c>
      <c r="D302" s="182" t="s">
        <v>254</v>
      </c>
      <c r="E302" s="183" t="s">
        <v>5898</v>
      </c>
      <c r="F302" s="184" t="s">
        <v>5899</v>
      </c>
      <c r="G302" s="185" t="s">
        <v>385</v>
      </c>
      <c r="H302" s="186">
        <v>2</v>
      </c>
      <c r="I302" s="187"/>
      <c r="J302" s="188">
        <f>ROUND(I302*H302,2)</f>
        <v>0</v>
      </c>
      <c r="K302" s="184" t="s">
        <v>378</v>
      </c>
      <c r="L302" s="42"/>
      <c r="M302" s="189" t="s">
        <v>21</v>
      </c>
      <c r="N302" s="190" t="s">
        <v>44</v>
      </c>
      <c r="O302" s="67"/>
      <c r="P302" s="191">
        <f>O302*H302</f>
        <v>0</v>
      </c>
      <c r="Q302" s="191">
        <v>0</v>
      </c>
      <c r="R302" s="191">
        <f>Q302*H302</f>
        <v>0</v>
      </c>
      <c r="S302" s="191">
        <v>0</v>
      </c>
      <c r="T302" s="192">
        <f>S302*H302</f>
        <v>0</v>
      </c>
      <c r="U302" s="37"/>
      <c r="V302" s="37"/>
      <c r="W302" s="37"/>
      <c r="X302" s="37"/>
      <c r="Y302" s="37"/>
      <c r="Z302" s="37"/>
      <c r="AA302" s="37"/>
      <c r="AB302" s="37"/>
      <c r="AC302" s="37"/>
      <c r="AD302" s="37"/>
      <c r="AE302" s="37"/>
      <c r="AR302" s="193" t="s">
        <v>796</v>
      </c>
      <c r="AT302" s="193" t="s">
        <v>254</v>
      </c>
      <c r="AU302" s="193" t="s">
        <v>80</v>
      </c>
      <c r="AY302" s="20" t="s">
        <v>252</v>
      </c>
      <c r="BE302" s="194">
        <f>IF(N302="základní",J302,0)</f>
        <v>0</v>
      </c>
      <c r="BF302" s="194">
        <f>IF(N302="snížená",J302,0)</f>
        <v>0</v>
      </c>
      <c r="BG302" s="194">
        <f>IF(N302="zákl. přenesená",J302,0)</f>
        <v>0</v>
      </c>
      <c r="BH302" s="194">
        <f>IF(N302="sníž. přenesená",J302,0)</f>
        <v>0</v>
      </c>
      <c r="BI302" s="194">
        <f>IF(N302="nulová",J302,0)</f>
        <v>0</v>
      </c>
      <c r="BJ302" s="20" t="s">
        <v>80</v>
      </c>
      <c r="BK302" s="194">
        <f>ROUND(I302*H302,2)</f>
        <v>0</v>
      </c>
      <c r="BL302" s="20" t="s">
        <v>796</v>
      </c>
      <c r="BM302" s="193" t="s">
        <v>1912</v>
      </c>
    </row>
    <row r="303" spans="1:65" s="2" customFormat="1" ht="19.5">
      <c r="A303" s="37"/>
      <c r="B303" s="38"/>
      <c r="C303" s="39"/>
      <c r="D303" s="202" t="s">
        <v>275</v>
      </c>
      <c r="E303" s="39"/>
      <c r="F303" s="234" t="s">
        <v>5673</v>
      </c>
      <c r="G303" s="39"/>
      <c r="H303" s="39"/>
      <c r="I303" s="197"/>
      <c r="J303" s="39"/>
      <c r="K303" s="39"/>
      <c r="L303" s="42"/>
      <c r="M303" s="198"/>
      <c r="N303" s="199"/>
      <c r="O303" s="67"/>
      <c r="P303" s="67"/>
      <c r="Q303" s="67"/>
      <c r="R303" s="67"/>
      <c r="S303" s="67"/>
      <c r="T303" s="68"/>
      <c r="U303" s="37"/>
      <c r="V303" s="37"/>
      <c r="W303" s="37"/>
      <c r="X303" s="37"/>
      <c r="Y303" s="37"/>
      <c r="Z303" s="37"/>
      <c r="AA303" s="37"/>
      <c r="AB303" s="37"/>
      <c r="AC303" s="37"/>
      <c r="AD303" s="37"/>
      <c r="AE303" s="37"/>
      <c r="AT303" s="20" t="s">
        <v>275</v>
      </c>
      <c r="AU303" s="20" t="s">
        <v>80</v>
      </c>
    </row>
    <row r="304" spans="1:65" s="2" customFormat="1" ht="16.5" customHeight="1">
      <c r="A304" s="37"/>
      <c r="B304" s="38"/>
      <c r="C304" s="245" t="s">
        <v>1120</v>
      </c>
      <c r="D304" s="245" t="s">
        <v>356</v>
      </c>
      <c r="E304" s="246" t="s">
        <v>5900</v>
      </c>
      <c r="F304" s="247" t="s">
        <v>5901</v>
      </c>
      <c r="G304" s="248" t="s">
        <v>3159</v>
      </c>
      <c r="H304" s="249">
        <v>2</v>
      </c>
      <c r="I304" s="250"/>
      <c r="J304" s="251">
        <f>ROUND(I304*H304,2)</f>
        <v>0</v>
      </c>
      <c r="K304" s="247" t="s">
        <v>378</v>
      </c>
      <c r="L304" s="252"/>
      <c r="M304" s="253" t="s">
        <v>21</v>
      </c>
      <c r="N304" s="254" t="s">
        <v>44</v>
      </c>
      <c r="O304" s="67"/>
      <c r="P304" s="191">
        <f>O304*H304</f>
        <v>0</v>
      </c>
      <c r="Q304" s="191">
        <v>0</v>
      </c>
      <c r="R304" s="191">
        <f>Q304*H304</f>
        <v>0</v>
      </c>
      <c r="S304" s="191">
        <v>0</v>
      </c>
      <c r="T304" s="192">
        <f>S304*H304</f>
        <v>0</v>
      </c>
      <c r="U304" s="37"/>
      <c r="V304" s="37"/>
      <c r="W304" s="37"/>
      <c r="X304" s="37"/>
      <c r="Y304" s="37"/>
      <c r="Z304" s="37"/>
      <c r="AA304" s="37"/>
      <c r="AB304" s="37"/>
      <c r="AC304" s="37"/>
      <c r="AD304" s="37"/>
      <c r="AE304" s="37"/>
      <c r="AR304" s="193" t="s">
        <v>2177</v>
      </c>
      <c r="AT304" s="193" t="s">
        <v>356</v>
      </c>
      <c r="AU304" s="193" t="s">
        <v>80</v>
      </c>
      <c r="AY304" s="20" t="s">
        <v>252</v>
      </c>
      <c r="BE304" s="194">
        <f>IF(N304="základní",J304,0)</f>
        <v>0</v>
      </c>
      <c r="BF304" s="194">
        <f>IF(N304="snížená",J304,0)</f>
        <v>0</v>
      </c>
      <c r="BG304" s="194">
        <f>IF(N304="zákl. přenesená",J304,0)</f>
        <v>0</v>
      </c>
      <c r="BH304" s="194">
        <f>IF(N304="sníž. přenesená",J304,0)</f>
        <v>0</v>
      </c>
      <c r="BI304" s="194">
        <f>IF(N304="nulová",J304,0)</f>
        <v>0</v>
      </c>
      <c r="BJ304" s="20" t="s">
        <v>80</v>
      </c>
      <c r="BK304" s="194">
        <f>ROUND(I304*H304,2)</f>
        <v>0</v>
      </c>
      <c r="BL304" s="20" t="s">
        <v>796</v>
      </c>
      <c r="BM304" s="193" t="s">
        <v>1924</v>
      </c>
    </row>
    <row r="305" spans="1:65" s="2" customFormat="1" ht="29.25">
      <c r="A305" s="37"/>
      <c r="B305" s="38"/>
      <c r="C305" s="39"/>
      <c r="D305" s="202" t="s">
        <v>275</v>
      </c>
      <c r="E305" s="39"/>
      <c r="F305" s="234" t="s">
        <v>5902</v>
      </c>
      <c r="G305" s="39"/>
      <c r="H305" s="39"/>
      <c r="I305" s="197"/>
      <c r="J305" s="39"/>
      <c r="K305" s="39"/>
      <c r="L305" s="42"/>
      <c r="M305" s="198"/>
      <c r="N305" s="199"/>
      <c r="O305" s="67"/>
      <c r="P305" s="67"/>
      <c r="Q305" s="67"/>
      <c r="R305" s="67"/>
      <c r="S305" s="67"/>
      <c r="T305" s="68"/>
      <c r="U305" s="37"/>
      <c r="V305" s="37"/>
      <c r="W305" s="37"/>
      <c r="X305" s="37"/>
      <c r="Y305" s="37"/>
      <c r="Z305" s="37"/>
      <c r="AA305" s="37"/>
      <c r="AB305" s="37"/>
      <c r="AC305" s="37"/>
      <c r="AD305" s="37"/>
      <c r="AE305" s="37"/>
      <c r="AT305" s="20" t="s">
        <v>275</v>
      </c>
      <c r="AU305" s="20" t="s">
        <v>80</v>
      </c>
    </row>
    <row r="306" spans="1:65" s="2" customFormat="1" ht="16.5" customHeight="1">
      <c r="A306" s="37"/>
      <c r="B306" s="38"/>
      <c r="C306" s="182" t="s">
        <v>1129</v>
      </c>
      <c r="D306" s="182" t="s">
        <v>254</v>
      </c>
      <c r="E306" s="183" t="s">
        <v>5903</v>
      </c>
      <c r="F306" s="184" t="s">
        <v>5904</v>
      </c>
      <c r="G306" s="185" t="s">
        <v>385</v>
      </c>
      <c r="H306" s="186">
        <v>11</v>
      </c>
      <c r="I306" s="187"/>
      <c r="J306" s="188">
        <f>ROUND(I306*H306,2)</f>
        <v>0</v>
      </c>
      <c r="K306" s="184" t="s">
        <v>378</v>
      </c>
      <c r="L306" s="42"/>
      <c r="M306" s="189" t="s">
        <v>21</v>
      </c>
      <c r="N306" s="190" t="s">
        <v>44</v>
      </c>
      <c r="O306" s="67"/>
      <c r="P306" s="191">
        <f>O306*H306</f>
        <v>0</v>
      </c>
      <c r="Q306" s="191">
        <v>0</v>
      </c>
      <c r="R306" s="191">
        <f>Q306*H306</f>
        <v>0</v>
      </c>
      <c r="S306" s="191">
        <v>0</v>
      </c>
      <c r="T306" s="192">
        <f>S306*H306</f>
        <v>0</v>
      </c>
      <c r="U306" s="37"/>
      <c r="V306" s="37"/>
      <c r="W306" s="37"/>
      <c r="X306" s="37"/>
      <c r="Y306" s="37"/>
      <c r="Z306" s="37"/>
      <c r="AA306" s="37"/>
      <c r="AB306" s="37"/>
      <c r="AC306" s="37"/>
      <c r="AD306" s="37"/>
      <c r="AE306" s="37"/>
      <c r="AR306" s="193" t="s">
        <v>796</v>
      </c>
      <c r="AT306" s="193" t="s">
        <v>254</v>
      </c>
      <c r="AU306" s="193" t="s">
        <v>80</v>
      </c>
      <c r="AY306" s="20" t="s">
        <v>252</v>
      </c>
      <c r="BE306" s="194">
        <f>IF(N306="základní",J306,0)</f>
        <v>0</v>
      </c>
      <c r="BF306" s="194">
        <f>IF(N306="snížená",J306,0)</f>
        <v>0</v>
      </c>
      <c r="BG306" s="194">
        <f>IF(N306="zákl. přenesená",J306,0)</f>
        <v>0</v>
      </c>
      <c r="BH306" s="194">
        <f>IF(N306="sníž. přenesená",J306,0)</f>
        <v>0</v>
      </c>
      <c r="BI306" s="194">
        <f>IF(N306="nulová",J306,0)</f>
        <v>0</v>
      </c>
      <c r="BJ306" s="20" t="s">
        <v>80</v>
      </c>
      <c r="BK306" s="194">
        <f>ROUND(I306*H306,2)</f>
        <v>0</v>
      </c>
      <c r="BL306" s="20" t="s">
        <v>796</v>
      </c>
      <c r="BM306" s="193" t="s">
        <v>1936</v>
      </c>
    </row>
    <row r="307" spans="1:65" s="2" customFormat="1" ht="19.5">
      <c r="A307" s="37"/>
      <c r="B307" s="38"/>
      <c r="C307" s="39"/>
      <c r="D307" s="202" t="s">
        <v>275</v>
      </c>
      <c r="E307" s="39"/>
      <c r="F307" s="234" t="s">
        <v>5673</v>
      </c>
      <c r="G307" s="39"/>
      <c r="H307" s="39"/>
      <c r="I307" s="197"/>
      <c r="J307" s="39"/>
      <c r="K307" s="39"/>
      <c r="L307" s="42"/>
      <c r="M307" s="198"/>
      <c r="N307" s="199"/>
      <c r="O307" s="67"/>
      <c r="P307" s="67"/>
      <c r="Q307" s="67"/>
      <c r="R307" s="67"/>
      <c r="S307" s="67"/>
      <c r="T307" s="68"/>
      <c r="U307" s="37"/>
      <c r="V307" s="37"/>
      <c r="W307" s="37"/>
      <c r="X307" s="37"/>
      <c r="Y307" s="37"/>
      <c r="Z307" s="37"/>
      <c r="AA307" s="37"/>
      <c r="AB307" s="37"/>
      <c r="AC307" s="37"/>
      <c r="AD307" s="37"/>
      <c r="AE307" s="37"/>
      <c r="AT307" s="20" t="s">
        <v>275</v>
      </c>
      <c r="AU307" s="20" t="s">
        <v>80</v>
      </c>
    </row>
    <row r="308" spans="1:65" s="2" customFormat="1" ht="16.5" customHeight="1">
      <c r="A308" s="37"/>
      <c r="B308" s="38"/>
      <c r="C308" s="245" t="s">
        <v>1135</v>
      </c>
      <c r="D308" s="245" t="s">
        <v>356</v>
      </c>
      <c r="E308" s="246" t="s">
        <v>5905</v>
      </c>
      <c r="F308" s="247" t="s">
        <v>5906</v>
      </c>
      <c r="G308" s="248" t="s">
        <v>3159</v>
      </c>
      <c r="H308" s="249">
        <v>11</v>
      </c>
      <c r="I308" s="250"/>
      <c r="J308" s="251">
        <f>ROUND(I308*H308,2)</f>
        <v>0</v>
      </c>
      <c r="K308" s="247" t="s">
        <v>378</v>
      </c>
      <c r="L308" s="252"/>
      <c r="M308" s="253" t="s">
        <v>21</v>
      </c>
      <c r="N308" s="254" t="s">
        <v>44</v>
      </c>
      <c r="O308" s="67"/>
      <c r="P308" s="191">
        <f>O308*H308</f>
        <v>0</v>
      </c>
      <c r="Q308" s="191">
        <v>0</v>
      </c>
      <c r="R308" s="191">
        <f>Q308*H308</f>
        <v>0</v>
      </c>
      <c r="S308" s="191">
        <v>0</v>
      </c>
      <c r="T308" s="192">
        <f>S308*H308</f>
        <v>0</v>
      </c>
      <c r="U308" s="37"/>
      <c r="V308" s="37"/>
      <c r="W308" s="37"/>
      <c r="X308" s="37"/>
      <c r="Y308" s="37"/>
      <c r="Z308" s="37"/>
      <c r="AA308" s="37"/>
      <c r="AB308" s="37"/>
      <c r="AC308" s="37"/>
      <c r="AD308" s="37"/>
      <c r="AE308" s="37"/>
      <c r="AR308" s="193" t="s">
        <v>2177</v>
      </c>
      <c r="AT308" s="193" t="s">
        <v>356</v>
      </c>
      <c r="AU308" s="193" t="s">
        <v>80</v>
      </c>
      <c r="AY308" s="20" t="s">
        <v>252</v>
      </c>
      <c r="BE308" s="194">
        <f>IF(N308="základní",J308,0)</f>
        <v>0</v>
      </c>
      <c r="BF308" s="194">
        <f>IF(N308="snížená",J308,0)</f>
        <v>0</v>
      </c>
      <c r="BG308" s="194">
        <f>IF(N308="zákl. přenesená",J308,0)</f>
        <v>0</v>
      </c>
      <c r="BH308" s="194">
        <f>IF(N308="sníž. přenesená",J308,0)</f>
        <v>0</v>
      </c>
      <c r="BI308" s="194">
        <f>IF(N308="nulová",J308,0)</f>
        <v>0</v>
      </c>
      <c r="BJ308" s="20" t="s">
        <v>80</v>
      </c>
      <c r="BK308" s="194">
        <f>ROUND(I308*H308,2)</f>
        <v>0</v>
      </c>
      <c r="BL308" s="20" t="s">
        <v>796</v>
      </c>
      <c r="BM308" s="193" t="s">
        <v>1947</v>
      </c>
    </row>
    <row r="309" spans="1:65" s="2" customFormat="1" ht="19.5">
      <c r="A309" s="37"/>
      <c r="B309" s="38"/>
      <c r="C309" s="39"/>
      <c r="D309" s="202" t="s">
        <v>275</v>
      </c>
      <c r="E309" s="39"/>
      <c r="F309" s="234" t="s">
        <v>5676</v>
      </c>
      <c r="G309" s="39"/>
      <c r="H309" s="39"/>
      <c r="I309" s="197"/>
      <c r="J309" s="39"/>
      <c r="K309" s="39"/>
      <c r="L309" s="42"/>
      <c r="M309" s="198"/>
      <c r="N309" s="199"/>
      <c r="O309" s="67"/>
      <c r="P309" s="67"/>
      <c r="Q309" s="67"/>
      <c r="R309" s="67"/>
      <c r="S309" s="67"/>
      <c r="T309" s="68"/>
      <c r="U309" s="37"/>
      <c r="V309" s="37"/>
      <c r="W309" s="37"/>
      <c r="X309" s="37"/>
      <c r="Y309" s="37"/>
      <c r="Z309" s="37"/>
      <c r="AA309" s="37"/>
      <c r="AB309" s="37"/>
      <c r="AC309" s="37"/>
      <c r="AD309" s="37"/>
      <c r="AE309" s="37"/>
      <c r="AT309" s="20" t="s">
        <v>275</v>
      </c>
      <c r="AU309" s="20" t="s">
        <v>80</v>
      </c>
    </row>
    <row r="310" spans="1:65" s="2" customFormat="1" ht="16.5" customHeight="1">
      <c r="A310" s="37"/>
      <c r="B310" s="38"/>
      <c r="C310" s="182" t="s">
        <v>1141</v>
      </c>
      <c r="D310" s="182" t="s">
        <v>254</v>
      </c>
      <c r="E310" s="183" t="s">
        <v>5907</v>
      </c>
      <c r="F310" s="184" t="s">
        <v>5908</v>
      </c>
      <c r="G310" s="185" t="s">
        <v>385</v>
      </c>
      <c r="H310" s="186">
        <v>18</v>
      </c>
      <c r="I310" s="187"/>
      <c r="J310" s="188">
        <f>ROUND(I310*H310,2)</f>
        <v>0</v>
      </c>
      <c r="K310" s="184" t="s">
        <v>378</v>
      </c>
      <c r="L310" s="42"/>
      <c r="M310" s="189" t="s">
        <v>21</v>
      </c>
      <c r="N310" s="190" t="s">
        <v>44</v>
      </c>
      <c r="O310" s="67"/>
      <c r="P310" s="191">
        <f>O310*H310</f>
        <v>0</v>
      </c>
      <c r="Q310" s="191">
        <v>0</v>
      </c>
      <c r="R310" s="191">
        <f>Q310*H310</f>
        <v>0</v>
      </c>
      <c r="S310" s="191">
        <v>0</v>
      </c>
      <c r="T310" s="192">
        <f>S310*H310</f>
        <v>0</v>
      </c>
      <c r="U310" s="37"/>
      <c r="V310" s="37"/>
      <c r="W310" s="37"/>
      <c r="X310" s="37"/>
      <c r="Y310" s="37"/>
      <c r="Z310" s="37"/>
      <c r="AA310" s="37"/>
      <c r="AB310" s="37"/>
      <c r="AC310" s="37"/>
      <c r="AD310" s="37"/>
      <c r="AE310" s="37"/>
      <c r="AR310" s="193" t="s">
        <v>796</v>
      </c>
      <c r="AT310" s="193" t="s">
        <v>254</v>
      </c>
      <c r="AU310" s="193" t="s">
        <v>80</v>
      </c>
      <c r="AY310" s="20" t="s">
        <v>252</v>
      </c>
      <c r="BE310" s="194">
        <f>IF(N310="základní",J310,0)</f>
        <v>0</v>
      </c>
      <c r="BF310" s="194">
        <f>IF(N310="snížená",J310,0)</f>
        <v>0</v>
      </c>
      <c r="BG310" s="194">
        <f>IF(N310="zákl. přenesená",J310,0)</f>
        <v>0</v>
      </c>
      <c r="BH310" s="194">
        <f>IF(N310="sníž. přenesená",J310,0)</f>
        <v>0</v>
      </c>
      <c r="BI310" s="194">
        <f>IF(N310="nulová",J310,0)</f>
        <v>0</v>
      </c>
      <c r="BJ310" s="20" t="s">
        <v>80</v>
      </c>
      <c r="BK310" s="194">
        <f>ROUND(I310*H310,2)</f>
        <v>0</v>
      </c>
      <c r="BL310" s="20" t="s">
        <v>796</v>
      </c>
      <c r="BM310" s="193" t="s">
        <v>1960</v>
      </c>
    </row>
    <row r="311" spans="1:65" s="2" customFormat="1" ht="19.5">
      <c r="A311" s="37"/>
      <c r="B311" s="38"/>
      <c r="C311" s="39"/>
      <c r="D311" s="202" t="s">
        <v>275</v>
      </c>
      <c r="E311" s="39"/>
      <c r="F311" s="234" t="s">
        <v>5673</v>
      </c>
      <c r="G311" s="39"/>
      <c r="H311" s="39"/>
      <c r="I311" s="197"/>
      <c r="J311" s="39"/>
      <c r="K311" s="39"/>
      <c r="L311" s="42"/>
      <c r="M311" s="198"/>
      <c r="N311" s="199"/>
      <c r="O311" s="67"/>
      <c r="P311" s="67"/>
      <c r="Q311" s="67"/>
      <c r="R311" s="67"/>
      <c r="S311" s="67"/>
      <c r="T311" s="68"/>
      <c r="U311" s="37"/>
      <c r="V311" s="37"/>
      <c r="W311" s="37"/>
      <c r="X311" s="37"/>
      <c r="Y311" s="37"/>
      <c r="Z311" s="37"/>
      <c r="AA311" s="37"/>
      <c r="AB311" s="37"/>
      <c r="AC311" s="37"/>
      <c r="AD311" s="37"/>
      <c r="AE311" s="37"/>
      <c r="AT311" s="20" t="s">
        <v>275</v>
      </c>
      <c r="AU311" s="20" t="s">
        <v>80</v>
      </c>
    </row>
    <row r="312" spans="1:65" s="2" customFormat="1" ht="16.5" customHeight="1">
      <c r="A312" s="37"/>
      <c r="B312" s="38"/>
      <c r="C312" s="245" t="s">
        <v>1147</v>
      </c>
      <c r="D312" s="245" t="s">
        <v>356</v>
      </c>
      <c r="E312" s="246" t="s">
        <v>5909</v>
      </c>
      <c r="F312" s="247" t="s">
        <v>5910</v>
      </c>
      <c r="G312" s="248" t="s">
        <v>3159</v>
      </c>
      <c r="H312" s="249">
        <v>18</v>
      </c>
      <c r="I312" s="250"/>
      <c r="J312" s="251">
        <f>ROUND(I312*H312,2)</f>
        <v>0</v>
      </c>
      <c r="K312" s="247" t="s">
        <v>378</v>
      </c>
      <c r="L312" s="252"/>
      <c r="M312" s="253" t="s">
        <v>21</v>
      </c>
      <c r="N312" s="254" t="s">
        <v>44</v>
      </c>
      <c r="O312" s="67"/>
      <c r="P312" s="191">
        <f>O312*H312</f>
        <v>0</v>
      </c>
      <c r="Q312" s="191">
        <v>0</v>
      </c>
      <c r="R312" s="191">
        <f>Q312*H312</f>
        <v>0</v>
      </c>
      <c r="S312" s="191">
        <v>0</v>
      </c>
      <c r="T312" s="192">
        <f>S312*H312</f>
        <v>0</v>
      </c>
      <c r="U312" s="37"/>
      <c r="V312" s="37"/>
      <c r="W312" s="37"/>
      <c r="X312" s="37"/>
      <c r="Y312" s="37"/>
      <c r="Z312" s="37"/>
      <c r="AA312" s="37"/>
      <c r="AB312" s="37"/>
      <c r="AC312" s="37"/>
      <c r="AD312" s="37"/>
      <c r="AE312" s="37"/>
      <c r="AR312" s="193" t="s">
        <v>2177</v>
      </c>
      <c r="AT312" s="193" t="s">
        <v>356</v>
      </c>
      <c r="AU312" s="193" t="s">
        <v>80</v>
      </c>
      <c r="AY312" s="20" t="s">
        <v>252</v>
      </c>
      <c r="BE312" s="194">
        <f>IF(N312="základní",J312,0)</f>
        <v>0</v>
      </c>
      <c r="BF312" s="194">
        <f>IF(N312="snížená",J312,0)</f>
        <v>0</v>
      </c>
      <c r="BG312" s="194">
        <f>IF(N312="zákl. přenesená",J312,0)</f>
        <v>0</v>
      </c>
      <c r="BH312" s="194">
        <f>IF(N312="sníž. přenesená",J312,0)</f>
        <v>0</v>
      </c>
      <c r="BI312" s="194">
        <f>IF(N312="nulová",J312,0)</f>
        <v>0</v>
      </c>
      <c r="BJ312" s="20" t="s">
        <v>80</v>
      </c>
      <c r="BK312" s="194">
        <f>ROUND(I312*H312,2)</f>
        <v>0</v>
      </c>
      <c r="BL312" s="20" t="s">
        <v>796</v>
      </c>
      <c r="BM312" s="193" t="s">
        <v>1970</v>
      </c>
    </row>
    <row r="313" spans="1:65" s="2" customFormat="1" ht="29.25">
      <c r="A313" s="37"/>
      <c r="B313" s="38"/>
      <c r="C313" s="39"/>
      <c r="D313" s="202" t="s">
        <v>275</v>
      </c>
      <c r="E313" s="39"/>
      <c r="F313" s="234" t="s">
        <v>5911</v>
      </c>
      <c r="G313" s="39"/>
      <c r="H313" s="39"/>
      <c r="I313" s="197"/>
      <c r="J313" s="39"/>
      <c r="K313" s="39"/>
      <c r="L313" s="42"/>
      <c r="M313" s="198"/>
      <c r="N313" s="199"/>
      <c r="O313" s="67"/>
      <c r="P313" s="67"/>
      <c r="Q313" s="67"/>
      <c r="R313" s="67"/>
      <c r="S313" s="67"/>
      <c r="T313" s="68"/>
      <c r="U313" s="37"/>
      <c r="V313" s="37"/>
      <c r="W313" s="37"/>
      <c r="X313" s="37"/>
      <c r="Y313" s="37"/>
      <c r="Z313" s="37"/>
      <c r="AA313" s="37"/>
      <c r="AB313" s="37"/>
      <c r="AC313" s="37"/>
      <c r="AD313" s="37"/>
      <c r="AE313" s="37"/>
      <c r="AT313" s="20" t="s">
        <v>275</v>
      </c>
      <c r="AU313" s="20" t="s">
        <v>80</v>
      </c>
    </row>
    <row r="314" spans="1:65" s="2" customFormat="1" ht="16.5" customHeight="1">
      <c r="A314" s="37"/>
      <c r="B314" s="38"/>
      <c r="C314" s="182" t="s">
        <v>1153</v>
      </c>
      <c r="D314" s="182" t="s">
        <v>254</v>
      </c>
      <c r="E314" s="183" t="s">
        <v>5912</v>
      </c>
      <c r="F314" s="184" t="s">
        <v>5913</v>
      </c>
      <c r="G314" s="185" t="s">
        <v>385</v>
      </c>
      <c r="H314" s="186">
        <v>9</v>
      </c>
      <c r="I314" s="187"/>
      <c r="J314" s="188">
        <f>ROUND(I314*H314,2)</f>
        <v>0</v>
      </c>
      <c r="K314" s="184" t="s">
        <v>378</v>
      </c>
      <c r="L314" s="42"/>
      <c r="M314" s="189" t="s">
        <v>21</v>
      </c>
      <c r="N314" s="190" t="s">
        <v>44</v>
      </c>
      <c r="O314" s="67"/>
      <c r="P314" s="191">
        <f>O314*H314</f>
        <v>0</v>
      </c>
      <c r="Q314" s="191">
        <v>0</v>
      </c>
      <c r="R314" s="191">
        <f>Q314*H314</f>
        <v>0</v>
      </c>
      <c r="S314" s="191">
        <v>0</v>
      </c>
      <c r="T314" s="192">
        <f>S314*H314</f>
        <v>0</v>
      </c>
      <c r="U314" s="37"/>
      <c r="V314" s="37"/>
      <c r="W314" s="37"/>
      <c r="X314" s="37"/>
      <c r="Y314" s="37"/>
      <c r="Z314" s="37"/>
      <c r="AA314" s="37"/>
      <c r="AB314" s="37"/>
      <c r="AC314" s="37"/>
      <c r="AD314" s="37"/>
      <c r="AE314" s="37"/>
      <c r="AR314" s="193" t="s">
        <v>796</v>
      </c>
      <c r="AT314" s="193" t="s">
        <v>254</v>
      </c>
      <c r="AU314" s="193" t="s">
        <v>80</v>
      </c>
      <c r="AY314" s="20" t="s">
        <v>252</v>
      </c>
      <c r="BE314" s="194">
        <f>IF(N314="základní",J314,0)</f>
        <v>0</v>
      </c>
      <c r="BF314" s="194">
        <f>IF(N314="snížená",J314,0)</f>
        <v>0</v>
      </c>
      <c r="BG314" s="194">
        <f>IF(N314="zákl. přenesená",J314,0)</f>
        <v>0</v>
      </c>
      <c r="BH314" s="194">
        <f>IF(N314="sníž. přenesená",J314,0)</f>
        <v>0</v>
      </c>
      <c r="BI314" s="194">
        <f>IF(N314="nulová",J314,0)</f>
        <v>0</v>
      </c>
      <c r="BJ314" s="20" t="s">
        <v>80</v>
      </c>
      <c r="BK314" s="194">
        <f>ROUND(I314*H314,2)</f>
        <v>0</v>
      </c>
      <c r="BL314" s="20" t="s">
        <v>796</v>
      </c>
      <c r="BM314" s="193" t="s">
        <v>1983</v>
      </c>
    </row>
    <row r="315" spans="1:65" s="2" customFormat="1" ht="19.5">
      <c r="A315" s="37"/>
      <c r="B315" s="38"/>
      <c r="C315" s="39"/>
      <c r="D315" s="202" t="s">
        <v>275</v>
      </c>
      <c r="E315" s="39"/>
      <c r="F315" s="234" t="s">
        <v>5673</v>
      </c>
      <c r="G315" s="39"/>
      <c r="H315" s="39"/>
      <c r="I315" s="197"/>
      <c r="J315" s="39"/>
      <c r="K315" s="39"/>
      <c r="L315" s="42"/>
      <c r="M315" s="198"/>
      <c r="N315" s="199"/>
      <c r="O315" s="67"/>
      <c r="P315" s="67"/>
      <c r="Q315" s="67"/>
      <c r="R315" s="67"/>
      <c r="S315" s="67"/>
      <c r="T315" s="68"/>
      <c r="U315" s="37"/>
      <c r="V315" s="37"/>
      <c r="W315" s="37"/>
      <c r="X315" s="37"/>
      <c r="Y315" s="37"/>
      <c r="Z315" s="37"/>
      <c r="AA315" s="37"/>
      <c r="AB315" s="37"/>
      <c r="AC315" s="37"/>
      <c r="AD315" s="37"/>
      <c r="AE315" s="37"/>
      <c r="AT315" s="20" t="s">
        <v>275</v>
      </c>
      <c r="AU315" s="20" t="s">
        <v>80</v>
      </c>
    </row>
    <row r="316" spans="1:65" s="2" customFormat="1" ht="16.5" customHeight="1">
      <c r="A316" s="37"/>
      <c r="B316" s="38"/>
      <c r="C316" s="245" t="s">
        <v>1159</v>
      </c>
      <c r="D316" s="245" t="s">
        <v>356</v>
      </c>
      <c r="E316" s="246" t="s">
        <v>5914</v>
      </c>
      <c r="F316" s="247" t="s">
        <v>5915</v>
      </c>
      <c r="G316" s="248" t="s">
        <v>3159</v>
      </c>
      <c r="H316" s="249">
        <v>9</v>
      </c>
      <c r="I316" s="250"/>
      <c r="J316" s="251">
        <f>ROUND(I316*H316,2)</f>
        <v>0</v>
      </c>
      <c r="K316" s="247" t="s">
        <v>378</v>
      </c>
      <c r="L316" s="252"/>
      <c r="M316" s="253" t="s">
        <v>21</v>
      </c>
      <c r="N316" s="254" t="s">
        <v>44</v>
      </c>
      <c r="O316" s="67"/>
      <c r="P316" s="191">
        <f>O316*H316</f>
        <v>0</v>
      </c>
      <c r="Q316" s="191">
        <v>0</v>
      </c>
      <c r="R316" s="191">
        <f>Q316*H316</f>
        <v>0</v>
      </c>
      <c r="S316" s="191">
        <v>0</v>
      </c>
      <c r="T316" s="192">
        <f>S316*H316</f>
        <v>0</v>
      </c>
      <c r="U316" s="37"/>
      <c r="V316" s="37"/>
      <c r="W316" s="37"/>
      <c r="X316" s="37"/>
      <c r="Y316" s="37"/>
      <c r="Z316" s="37"/>
      <c r="AA316" s="37"/>
      <c r="AB316" s="37"/>
      <c r="AC316" s="37"/>
      <c r="AD316" s="37"/>
      <c r="AE316" s="37"/>
      <c r="AR316" s="193" t="s">
        <v>2177</v>
      </c>
      <c r="AT316" s="193" t="s">
        <v>356</v>
      </c>
      <c r="AU316" s="193" t="s">
        <v>80</v>
      </c>
      <c r="AY316" s="20" t="s">
        <v>252</v>
      </c>
      <c r="BE316" s="194">
        <f>IF(N316="základní",J316,0)</f>
        <v>0</v>
      </c>
      <c r="BF316" s="194">
        <f>IF(N316="snížená",J316,0)</f>
        <v>0</v>
      </c>
      <c r="BG316" s="194">
        <f>IF(N316="zákl. přenesená",J316,0)</f>
        <v>0</v>
      </c>
      <c r="BH316" s="194">
        <f>IF(N316="sníž. přenesená",J316,0)</f>
        <v>0</v>
      </c>
      <c r="BI316" s="194">
        <f>IF(N316="nulová",J316,0)</f>
        <v>0</v>
      </c>
      <c r="BJ316" s="20" t="s">
        <v>80</v>
      </c>
      <c r="BK316" s="194">
        <f>ROUND(I316*H316,2)</f>
        <v>0</v>
      </c>
      <c r="BL316" s="20" t="s">
        <v>796</v>
      </c>
      <c r="BM316" s="193" t="s">
        <v>1998</v>
      </c>
    </row>
    <row r="317" spans="1:65" s="2" customFormat="1" ht="29.25">
      <c r="A317" s="37"/>
      <c r="B317" s="38"/>
      <c r="C317" s="39"/>
      <c r="D317" s="202" t="s">
        <v>275</v>
      </c>
      <c r="E317" s="39"/>
      <c r="F317" s="234" t="s">
        <v>5916</v>
      </c>
      <c r="G317" s="39"/>
      <c r="H317" s="39"/>
      <c r="I317" s="197"/>
      <c r="J317" s="39"/>
      <c r="K317" s="39"/>
      <c r="L317" s="42"/>
      <c r="M317" s="198"/>
      <c r="N317" s="199"/>
      <c r="O317" s="67"/>
      <c r="P317" s="67"/>
      <c r="Q317" s="67"/>
      <c r="R317" s="67"/>
      <c r="S317" s="67"/>
      <c r="T317" s="68"/>
      <c r="U317" s="37"/>
      <c r="V317" s="37"/>
      <c r="W317" s="37"/>
      <c r="X317" s="37"/>
      <c r="Y317" s="37"/>
      <c r="Z317" s="37"/>
      <c r="AA317" s="37"/>
      <c r="AB317" s="37"/>
      <c r="AC317" s="37"/>
      <c r="AD317" s="37"/>
      <c r="AE317" s="37"/>
      <c r="AT317" s="20" t="s">
        <v>275</v>
      </c>
      <c r="AU317" s="20" t="s">
        <v>80</v>
      </c>
    </row>
    <row r="318" spans="1:65" s="2" customFormat="1" ht="16.5" customHeight="1">
      <c r="A318" s="37"/>
      <c r="B318" s="38"/>
      <c r="C318" s="182" t="s">
        <v>1165</v>
      </c>
      <c r="D318" s="182" t="s">
        <v>254</v>
      </c>
      <c r="E318" s="183" t="s">
        <v>5917</v>
      </c>
      <c r="F318" s="184" t="s">
        <v>5918</v>
      </c>
      <c r="G318" s="185" t="s">
        <v>385</v>
      </c>
      <c r="H318" s="186">
        <v>9</v>
      </c>
      <c r="I318" s="187"/>
      <c r="J318" s="188">
        <f>ROUND(I318*H318,2)</f>
        <v>0</v>
      </c>
      <c r="K318" s="184" t="s">
        <v>378</v>
      </c>
      <c r="L318" s="42"/>
      <c r="M318" s="189" t="s">
        <v>21</v>
      </c>
      <c r="N318" s="190" t="s">
        <v>44</v>
      </c>
      <c r="O318" s="67"/>
      <c r="P318" s="191">
        <f>O318*H318</f>
        <v>0</v>
      </c>
      <c r="Q318" s="191">
        <v>0</v>
      </c>
      <c r="R318" s="191">
        <f>Q318*H318</f>
        <v>0</v>
      </c>
      <c r="S318" s="191">
        <v>0</v>
      </c>
      <c r="T318" s="192">
        <f>S318*H318</f>
        <v>0</v>
      </c>
      <c r="U318" s="37"/>
      <c r="V318" s="37"/>
      <c r="W318" s="37"/>
      <c r="X318" s="37"/>
      <c r="Y318" s="37"/>
      <c r="Z318" s="37"/>
      <c r="AA318" s="37"/>
      <c r="AB318" s="37"/>
      <c r="AC318" s="37"/>
      <c r="AD318" s="37"/>
      <c r="AE318" s="37"/>
      <c r="AR318" s="193" t="s">
        <v>796</v>
      </c>
      <c r="AT318" s="193" t="s">
        <v>254</v>
      </c>
      <c r="AU318" s="193" t="s">
        <v>80</v>
      </c>
      <c r="AY318" s="20" t="s">
        <v>252</v>
      </c>
      <c r="BE318" s="194">
        <f>IF(N318="základní",J318,0)</f>
        <v>0</v>
      </c>
      <c r="BF318" s="194">
        <f>IF(N318="snížená",J318,0)</f>
        <v>0</v>
      </c>
      <c r="BG318" s="194">
        <f>IF(N318="zákl. přenesená",J318,0)</f>
        <v>0</v>
      </c>
      <c r="BH318" s="194">
        <f>IF(N318="sníž. přenesená",J318,0)</f>
        <v>0</v>
      </c>
      <c r="BI318" s="194">
        <f>IF(N318="nulová",J318,0)</f>
        <v>0</v>
      </c>
      <c r="BJ318" s="20" t="s">
        <v>80</v>
      </c>
      <c r="BK318" s="194">
        <f>ROUND(I318*H318,2)</f>
        <v>0</v>
      </c>
      <c r="BL318" s="20" t="s">
        <v>796</v>
      </c>
      <c r="BM318" s="193" t="s">
        <v>2010</v>
      </c>
    </row>
    <row r="319" spans="1:65" s="2" customFormat="1" ht="19.5">
      <c r="A319" s="37"/>
      <c r="B319" s="38"/>
      <c r="C319" s="39"/>
      <c r="D319" s="202" t="s">
        <v>275</v>
      </c>
      <c r="E319" s="39"/>
      <c r="F319" s="234" t="s">
        <v>5673</v>
      </c>
      <c r="G319" s="39"/>
      <c r="H319" s="39"/>
      <c r="I319" s="197"/>
      <c r="J319" s="39"/>
      <c r="K319" s="39"/>
      <c r="L319" s="42"/>
      <c r="M319" s="198"/>
      <c r="N319" s="199"/>
      <c r="O319" s="67"/>
      <c r="P319" s="67"/>
      <c r="Q319" s="67"/>
      <c r="R319" s="67"/>
      <c r="S319" s="67"/>
      <c r="T319" s="68"/>
      <c r="U319" s="37"/>
      <c r="V319" s="37"/>
      <c r="W319" s="37"/>
      <c r="X319" s="37"/>
      <c r="Y319" s="37"/>
      <c r="Z319" s="37"/>
      <c r="AA319" s="37"/>
      <c r="AB319" s="37"/>
      <c r="AC319" s="37"/>
      <c r="AD319" s="37"/>
      <c r="AE319" s="37"/>
      <c r="AT319" s="20" t="s">
        <v>275</v>
      </c>
      <c r="AU319" s="20" t="s">
        <v>80</v>
      </c>
    </row>
    <row r="320" spans="1:65" s="2" customFormat="1" ht="16.5" customHeight="1">
      <c r="A320" s="37"/>
      <c r="B320" s="38"/>
      <c r="C320" s="245" t="s">
        <v>1175</v>
      </c>
      <c r="D320" s="245" t="s">
        <v>356</v>
      </c>
      <c r="E320" s="246" t="s">
        <v>5919</v>
      </c>
      <c r="F320" s="247" t="s">
        <v>5920</v>
      </c>
      <c r="G320" s="248" t="s">
        <v>3159</v>
      </c>
      <c r="H320" s="249">
        <v>9</v>
      </c>
      <c r="I320" s="250"/>
      <c r="J320" s="251">
        <f>ROUND(I320*H320,2)</f>
        <v>0</v>
      </c>
      <c r="K320" s="247" t="s">
        <v>378</v>
      </c>
      <c r="L320" s="252"/>
      <c r="M320" s="253" t="s">
        <v>21</v>
      </c>
      <c r="N320" s="254" t="s">
        <v>44</v>
      </c>
      <c r="O320" s="67"/>
      <c r="P320" s="191">
        <f>O320*H320</f>
        <v>0</v>
      </c>
      <c r="Q320" s="191">
        <v>0</v>
      </c>
      <c r="R320" s="191">
        <f>Q320*H320</f>
        <v>0</v>
      </c>
      <c r="S320" s="191">
        <v>0</v>
      </c>
      <c r="T320" s="192">
        <f>S320*H320</f>
        <v>0</v>
      </c>
      <c r="U320" s="37"/>
      <c r="V320" s="37"/>
      <c r="W320" s="37"/>
      <c r="X320" s="37"/>
      <c r="Y320" s="37"/>
      <c r="Z320" s="37"/>
      <c r="AA320" s="37"/>
      <c r="AB320" s="37"/>
      <c r="AC320" s="37"/>
      <c r="AD320" s="37"/>
      <c r="AE320" s="37"/>
      <c r="AR320" s="193" t="s">
        <v>2177</v>
      </c>
      <c r="AT320" s="193" t="s">
        <v>356</v>
      </c>
      <c r="AU320" s="193" t="s">
        <v>80</v>
      </c>
      <c r="AY320" s="20" t="s">
        <v>252</v>
      </c>
      <c r="BE320" s="194">
        <f>IF(N320="základní",J320,0)</f>
        <v>0</v>
      </c>
      <c r="BF320" s="194">
        <f>IF(N320="snížená",J320,0)</f>
        <v>0</v>
      </c>
      <c r="BG320" s="194">
        <f>IF(N320="zákl. přenesená",J320,0)</f>
        <v>0</v>
      </c>
      <c r="BH320" s="194">
        <f>IF(N320="sníž. přenesená",J320,0)</f>
        <v>0</v>
      </c>
      <c r="BI320" s="194">
        <f>IF(N320="nulová",J320,0)</f>
        <v>0</v>
      </c>
      <c r="BJ320" s="20" t="s">
        <v>80</v>
      </c>
      <c r="BK320" s="194">
        <f>ROUND(I320*H320,2)</f>
        <v>0</v>
      </c>
      <c r="BL320" s="20" t="s">
        <v>796</v>
      </c>
      <c r="BM320" s="193" t="s">
        <v>2023</v>
      </c>
    </row>
    <row r="321" spans="1:65" s="2" customFormat="1" ht="19.5">
      <c r="A321" s="37"/>
      <c r="B321" s="38"/>
      <c r="C321" s="39"/>
      <c r="D321" s="202" t="s">
        <v>275</v>
      </c>
      <c r="E321" s="39"/>
      <c r="F321" s="234" t="s">
        <v>5921</v>
      </c>
      <c r="G321" s="39"/>
      <c r="H321" s="39"/>
      <c r="I321" s="197"/>
      <c r="J321" s="39"/>
      <c r="K321" s="39"/>
      <c r="L321" s="42"/>
      <c r="M321" s="198"/>
      <c r="N321" s="199"/>
      <c r="O321" s="67"/>
      <c r="P321" s="67"/>
      <c r="Q321" s="67"/>
      <c r="R321" s="67"/>
      <c r="S321" s="67"/>
      <c r="T321" s="68"/>
      <c r="U321" s="37"/>
      <c r="V321" s="37"/>
      <c r="W321" s="37"/>
      <c r="X321" s="37"/>
      <c r="Y321" s="37"/>
      <c r="Z321" s="37"/>
      <c r="AA321" s="37"/>
      <c r="AB321" s="37"/>
      <c r="AC321" s="37"/>
      <c r="AD321" s="37"/>
      <c r="AE321" s="37"/>
      <c r="AT321" s="20" t="s">
        <v>275</v>
      </c>
      <c r="AU321" s="20" t="s">
        <v>80</v>
      </c>
    </row>
    <row r="322" spans="1:65" s="2" customFormat="1" ht="16.5" customHeight="1">
      <c r="A322" s="37"/>
      <c r="B322" s="38"/>
      <c r="C322" s="182" t="s">
        <v>1223</v>
      </c>
      <c r="D322" s="182" t="s">
        <v>254</v>
      </c>
      <c r="E322" s="183" t="s">
        <v>5922</v>
      </c>
      <c r="F322" s="184" t="s">
        <v>5923</v>
      </c>
      <c r="G322" s="185" t="s">
        <v>385</v>
      </c>
      <c r="H322" s="186">
        <v>3</v>
      </c>
      <c r="I322" s="187"/>
      <c r="J322" s="188">
        <f>ROUND(I322*H322,2)</f>
        <v>0</v>
      </c>
      <c r="K322" s="184" t="s">
        <v>378</v>
      </c>
      <c r="L322" s="42"/>
      <c r="M322" s="189" t="s">
        <v>21</v>
      </c>
      <c r="N322" s="190" t="s">
        <v>44</v>
      </c>
      <c r="O322" s="67"/>
      <c r="P322" s="191">
        <f>O322*H322</f>
        <v>0</v>
      </c>
      <c r="Q322" s="191">
        <v>0</v>
      </c>
      <c r="R322" s="191">
        <f>Q322*H322</f>
        <v>0</v>
      </c>
      <c r="S322" s="191">
        <v>0</v>
      </c>
      <c r="T322" s="192">
        <f>S322*H322</f>
        <v>0</v>
      </c>
      <c r="U322" s="37"/>
      <c r="V322" s="37"/>
      <c r="W322" s="37"/>
      <c r="X322" s="37"/>
      <c r="Y322" s="37"/>
      <c r="Z322" s="37"/>
      <c r="AA322" s="37"/>
      <c r="AB322" s="37"/>
      <c r="AC322" s="37"/>
      <c r="AD322" s="37"/>
      <c r="AE322" s="37"/>
      <c r="AR322" s="193" t="s">
        <v>796</v>
      </c>
      <c r="AT322" s="193" t="s">
        <v>254</v>
      </c>
      <c r="AU322" s="193" t="s">
        <v>80</v>
      </c>
      <c r="AY322" s="20" t="s">
        <v>252</v>
      </c>
      <c r="BE322" s="194">
        <f>IF(N322="základní",J322,0)</f>
        <v>0</v>
      </c>
      <c r="BF322" s="194">
        <f>IF(N322="snížená",J322,0)</f>
        <v>0</v>
      </c>
      <c r="BG322" s="194">
        <f>IF(N322="zákl. přenesená",J322,0)</f>
        <v>0</v>
      </c>
      <c r="BH322" s="194">
        <f>IF(N322="sníž. přenesená",J322,0)</f>
        <v>0</v>
      </c>
      <c r="BI322" s="194">
        <f>IF(N322="nulová",J322,0)</f>
        <v>0</v>
      </c>
      <c r="BJ322" s="20" t="s">
        <v>80</v>
      </c>
      <c r="BK322" s="194">
        <f>ROUND(I322*H322,2)</f>
        <v>0</v>
      </c>
      <c r="BL322" s="20" t="s">
        <v>796</v>
      </c>
      <c r="BM322" s="193" t="s">
        <v>2034</v>
      </c>
    </row>
    <row r="323" spans="1:65" s="2" customFormat="1" ht="19.5">
      <c r="A323" s="37"/>
      <c r="B323" s="38"/>
      <c r="C323" s="39"/>
      <c r="D323" s="202" t="s">
        <v>275</v>
      </c>
      <c r="E323" s="39"/>
      <c r="F323" s="234" t="s">
        <v>5673</v>
      </c>
      <c r="G323" s="39"/>
      <c r="H323" s="39"/>
      <c r="I323" s="197"/>
      <c r="J323" s="39"/>
      <c r="K323" s="39"/>
      <c r="L323" s="42"/>
      <c r="M323" s="198"/>
      <c r="N323" s="199"/>
      <c r="O323" s="67"/>
      <c r="P323" s="67"/>
      <c r="Q323" s="67"/>
      <c r="R323" s="67"/>
      <c r="S323" s="67"/>
      <c r="T323" s="68"/>
      <c r="U323" s="37"/>
      <c r="V323" s="37"/>
      <c r="W323" s="37"/>
      <c r="X323" s="37"/>
      <c r="Y323" s="37"/>
      <c r="Z323" s="37"/>
      <c r="AA323" s="37"/>
      <c r="AB323" s="37"/>
      <c r="AC323" s="37"/>
      <c r="AD323" s="37"/>
      <c r="AE323" s="37"/>
      <c r="AT323" s="20" t="s">
        <v>275</v>
      </c>
      <c r="AU323" s="20" t="s">
        <v>80</v>
      </c>
    </row>
    <row r="324" spans="1:65" s="2" customFormat="1" ht="16.5" customHeight="1">
      <c r="A324" s="37"/>
      <c r="B324" s="38"/>
      <c r="C324" s="245" t="s">
        <v>1228</v>
      </c>
      <c r="D324" s="245" t="s">
        <v>356</v>
      </c>
      <c r="E324" s="246" t="s">
        <v>5924</v>
      </c>
      <c r="F324" s="247" t="s">
        <v>5925</v>
      </c>
      <c r="G324" s="248" t="s">
        <v>3159</v>
      </c>
      <c r="H324" s="249">
        <v>3</v>
      </c>
      <c r="I324" s="250"/>
      <c r="J324" s="251">
        <f>ROUND(I324*H324,2)</f>
        <v>0</v>
      </c>
      <c r="K324" s="247" t="s">
        <v>378</v>
      </c>
      <c r="L324" s="252"/>
      <c r="M324" s="253" t="s">
        <v>21</v>
      </c>
      <c r="N324" s="254" t="s">
        <v>44</v>
      </c>
      <c r="O324" s="67"/>
      <c r="P324" s="191">
        <f>O324*H324</f>
        <v>0</v>
      </c>
      <c r="Q324" s="191">
        <v>0</v>
      </c>
      <c r="R324" s="191">
        <f>Q324*H324</f>
        <v>0</v>
      </c>
      <c r="S324" s="191">
        <v>0</v>
      </c>
      <c r="T324" s="192">
        <f>S324*H324</f>
        <v>0</v>
      </c>
      <c r="U324" s="37"/>
      <c r="V324" s="37"/>
      <c r="W324" s="37"/>
      <c r="X324" s="37"/>
      <c r="Y324" s="37"/>
      <c r="Z324" s="37"/>
      <c r="AA324" s="37"/>
      <c r="AB324" s="37"/>
      <c r="AC324" s="37"/>
      <c r="AD324" s="37"/>
      <c r="AE324" s="37"/>
      <c r="AR324" s="193" t="s">
        <v>2177</v>
      </c>
      <c r="AT324" s="193" t="s">
        <v>356</v>
      </c>
      <c r="AU324" s="193" t="s">
        <v>80</v>
      </c>
      <c r="AY324" s="20" t="s">
        <v>252</v>
      </c>
      <c r="BE324" s="194">
        <f>IF(N324="základní",J324,0)</f>
        <v>0</v>
      </c>
      <c r="BF324" s="194">
        <f>IF(N324="snížená",J324,0)</f>
        <v>0</v>
      </c>
      <c r="BG324" s="194">
        <f>IF(N324="zákl. přenesená",J324,0)</f>
        <v>0</v>
      </c>
      <c r="BH324" s="194">
        <f>IF(N324="sníž. přenesená",J324,0)</f>
        <v>0</v>
      </c>
      <c r="BI324" s="194">
        <f>IF(N324="nulová",J324,0)</f>
        <v>0</v>
      </c>
      <c r="BJ324" s="20" t="s">
        <v>80</v>
      </c>
      <c r="BK324" s="194">
        <f>ROUND(I324*H324,2)</f>
        <v>0</v>
      </c>
      <c r="BL324" s="20" t="s">
        <v>796</v>
      </c>
      <c r="BM324" s="193" t="s">
        <v>2047</v>
      </c>
    </row>
    <row r="325" spans="1:65" s="2" customFormat="1" ht="29.25">
      <c r="A325" s="37"/>
      <c r="B325" s="38"/>
      <c r="C325" s="39"/>
      <c r="D325" s="202" t="s">
        <v>275</v>
      </c>
      <c r="E325" s="39"/>
      <c r="F325" s="234" t="s">
        <v>5926</v>
      </c>
      <c r="G325" s="39"/>
      <c r="H325" s="39"/>
      <c r="I325" s="197"/>
      <c r="J325" s="39"/>
      <c r="K325" s="39"/>
      <c r="L325" s="42"/>
      <c r="M325" s="198"/>
      <c r="N325" s="199"/>
      <c r="O325" s="67"/>
      <c r="P325" s="67"/>
      <c r="Q325" s="67"/>
      <c r="R325" s="67"/>
      <c r="S325" s="67"/>
      <c r="T325" s="68"/>
      <c r="U325" s="37"/>
      <c r="V325" s="37"/>
      <c r="W325" s="37"/>
      <c r="X325" s="37"/>
      <c r="Y325" s="37"/>
      <c r="Z325" s="37"/>
      <c r="AA325" s="37"/>
      <c r="AB325" s="37"/>
      <c r="AC325" s="37"/>
      <c r="AD325" s="37"/>
      <c r="AE325" s="37"/>
      <c r="AT325" s="20" t="s">
        <v>275</v>
      </c>
      <c r="AU325" s="20" t="s">
        <v>80</v>
      </c>
    </row>
    <row r="326" spans="1:65" s="2" customFormat="1" ht="16.5" customHeight="1">
      <c r="A326" s="37"/>
      <c r="B326" s="38"/>
      <c r="C326" s="245" t="s">
        <v>1237</v>
      </c>
      <c r="D326" s="245" t="s">
        <v>356</v>
      </c>
      <c r="E326" s="246" t="s">
        <v>5927</v>
      </c>
      <c r="F326" s="247" t="s">
        <v>5928</v>
      </c>
      <c r="G326" s="248" t="s">
        <v>3159</v>
      </c>
      <c r="H326" s="249">
        <v>9</v>
      </c>
      <c r="I326" s="250"/>
      <c r="J326" s="251">
        <f>ROUND(I326*H326,2)</f>
        <v>0</v>
      </c>
      <c r="K326" s="247" t="s">
        <v>378</v>
      </c>
      <c r="L326" s="252"/>
      <c r="M326" s="253" t="s">
        <v>21</v>
      </c>
      <c r="N326" s="254" t="s">
        <v>44</v>
      </c>
      <c r="O326" s="67"/>
      <c r="P326" s="191">
        <f>O326*H326</f>
        <v>0</v>
      </c>
      <c r="Q326" s="191">
        <v>0</v>
      </c>
      <c r="R326" s="191">
        <f>Q326*H326</f>
        <v>0</v>
      </c>
      <c r="S326" s="191">
        <v>0</v>
      </c>
      <c r="T326" s="192">
        <f>S326*H326</f>
        <v>0</v>
      </c>
      <c r="U326" s="37"/>
      <c r="V326" s="37"/>
      <c r="W326" s="37"/>
      <c r="X326" s="37"/>
      <c r="Y326" s="37"/>
      <c r="Z326" s="37"/>
      <c r="AA326" s="37"/>
      <c r="AB326" s="37"/>
      <c r="AC326" s="37"/>
      <c r="AD326" s="37"/>
      <c r="AE326" s="37"/>
      <c r="AR326" s="193" t="s">
        <v>2177</v>
      </c>
      <c r="AT326" s="193" t="s">
        <v>356</v>
      </c>
      <c r="AU326" s="193" t="s">
        <v>80</v>
      </c>
      <c r="AY326" s="20" t="s">
        <v>252</v>
      </c>
      <c r="BE326" s="194">
        <f>IF(N326="základní",J326,0)</f>
        <v>0</v>
      </c>
      <c r="BF326" s="194">
        <f>IF(N326="snížená",J326,0)</f>
        <v>0</v>
      </c>
      <c r="BG326" s="194">
        <f>IF(N326="zákl. přenesená",J326,0)</f>
        <v>0</v>
      </c>
      <c r="BH326" s="194">
        <f>IF(N326="sníž. přenesená",J326,0)</f>
        <v>0</v>
      </c>
      <c r="BI326" s="194">
        <f>IF(N326="nulová",J326,0)</f>
        <v>0</v>
      </c>
      <c r="BJ326" s="20" t="s">
        <v>80</v>
      </c>
      <c r="BK326" s="194">
        <f>ROUND(I326*H326,2)</f>
        <v>0</v>
      </c>
      <c r="BL326" s="20" t="s">
        <v>796</v>
      </c>
      <c r="BM326" s="193" t="s">
        <v>2058</v>
      </c>
    </row>
    <row r="327" spans="1:65" s="2" customFormat="1" ht="29.25">
      <c r="A327" s="37"/>
      <c r="B327" s="38"/>
      <c r="C327" s="39"/>
      <c r="D327" s="202" t="s">
        <v>275</v>
      </c>
      <c r="E327" s="39"/>
      <c r="F327" s="234" t="s">
        <v>5929</v>
      </c>
      <c r="G327" s="39"/>
      <c r="H327" s="39"/>
      <c r="I327" s="197"/>
      <c r="J327" s="39"/>
      <c r="K327" s="39"/>
      <c r="L327" s="42"/>
      <c r="M327" s="198"/>
      <c r="N327" s="199"/>
      <c r="O327" s="67"/>
      <c r="P327" s="67"/>
      <c r="Q327" s="67"/>
      <c r="R327" s="67"/>
      <c r="S327" s="67"/>
      <c r="T327" s="68"/>
      <c r="U327" s="37"/>
      <c r="V327" s="37"/>
      <c r="W327" s="37"/>
      <c r="X327" s="37"/>
      <c r="Y327" s="37"/>
      <c r="Z327" s="37"/>
      <c r="AA327" s="37"/>
      <c r="AB327" s="37"/>
      <c r="AC327" s="37"/>
      <c r="AD327" s="37"/>
      <c r="AE327" s="37"/>
      <c r="AT327" s="20" t="s">
        <v>275</v>
      </c>
      <c r="AU327" s="20" t="s">
        <v>80</v>
      </c>
    </row>
    <row r="328" spans="1:65" s="2" customFormat="1" ht="16.5" customHeight="1">
      <c r="A328" s="37"/>
      <c r="B328" s="38"/>
      <c r="C328" s="182" t="s">
        <v>1246</v>
      </c>
      <c r="D328" s="182" t="s">
        <v>254</v>
      </c>
      <c r="E328" s="183" t="s">
        <v>5930</v>
      </c>
      <c r="F328" s="184" t="s">
        <v>5931</v>
      </c>
      <c r="G328" s="185" t="s">
        <v>385</v>
      </c>
      <c r="H328" s="186">
        <v>3</v>
      </c>
      <c r="I328" s="187"/>
      <c r="J328" s="188">
        <f>ROUND(I328*H328,2)</f>
        <v>0</v>
      </c>
      <c r="K328" s="184" t="s">
        <v>378</v>
      </c>
      <c r="L328" s="42"/>
      <c r="M328" s="189" t="s">
        <v>21</v>
      </c>
      <c r="N328" s="190" t="s">
        <v>44</v>
      </c>
      <c r="O328" s="67"/>
      <c r="P328" s="191">
        <f>O328*H328</f>
        <v>0</v>
      </c>
      <c r="Q328" s="191">
        <v>0</v>
      </c>
      <c r="R328" s="191">
        <f>Q328*H328</f>
        <v>0</v>
      </c>
      <c r="S328" s="191">
        <v>0</v>
      </c>
      <c r="T328" s="192">
        <f>S328*H328</f>
        <v>0</v>
      </c>
      <c r="U328" s="37"/>
      <c r="V328" s="37"/>
      <c r="W328" s="37"/>
      <c r="X328" s="37"/>
      <c r="Y328" s="37"/>
      <c r="Z328" s="37"/>
      <c r="AA328" s="37"/>
      <c r="AB328" s="37"/>
      <c r="AC328" s="37"/>
      <c r="AD328" s="37"/>
      <c r="AE328" s="37"/>
      <c r="AR328" s="193" t="s">
        <v>796</v>
      </c>
      <c r="AT328" s="193" t="s">
        <v>254</v>
      </c>
      <c r="AU328" s="193" t="s">
        <v>80</v>
      </c>
      <c r="AY328" s="20" t="s">
        <v>252</v>
      </c>
      <c r="BE328" s="194">
        <f>IF(N328="základní",J328,0)</f>
        <v>0</v>
      </c>
      <c r="BF328" s="194">
        <f>IF(N328="snížená",J328,0)</f>
        <v>0</v>
      </c>
      <c r="BG328" s="194">
        <f>IF(N328="zákl. přenesená",J328,0)</f>
        <v>0</v>
      </c>
      <c r="BH328" s="194">
        <f>IF(N328="sníž. přenesená",J328,0)</f>
        <v>0</v>
      </c>
      <c r="BI328" s="194">
        <f>IF(N328="nulová",J328,0)</f>
        <v>0</v>
      </c>
      <c r="BJ328" s="20" t="s">
        <v>80</v>
      </c>
      <c r="BK328" s="194">
        <f>ROUND(I328*H328,2)</f>
        <v>0</v>
      </c>
      <c r="BL328" s="20" t="s">
        <v>796</v>
      </c>
      <c r="BM328" s="193" t="s">
        <v>2072</v>
      </c>
    </row>
    <row r="329" spans="1:65" s="2" customFormat="1" ht="19.5">
      <c r="A329" s="37"/>
      <c r="B329" s="38"/>
      <c r="C329" s="39"/>
      <c r="D329" s="202" t="s">
        <v>275</v>
      </c>
      <c r="E329" s="39"/>
      <c r="F329" s="234" t="s">
        <v>5673</v>
      </c>
      <c r="G329" s="39"/>
      <c r="H329" s="39"/>
      <c r="I329" s="197"/>
      <c r="J329" s="39"/>
      <c r="K329" s="39"/>
      <c r="L329" s="42"/>
      <c r="M329" s="198"/>
      <c r="N329" s="199"/>
      <c r="O329" s="67"/>
      <c r="P329" s="67"/>
      <c r="Q329" s="67"/>
      <c r="R329" s="67"/>
      <c r="S329" s="67"/>
      <c r="T329" s="68"/>
      <c r="U329" s="37"/>
      <c r="V329" s="37"/>
      <c r="W329" s="37"/>
      <c r="X329" s="37"/>
      <c r="Y329" s="37"/>
      <c r="Z329" s="37"/>
      <c r="AA329" s="37"/>
      <c r="AB329" s="37"/>
      <c r="AC329" s="37"/>
      <c r="AD329" s="37"/>
      <c r="AE329" s="37"/>
      <c r="AT329" s="20" t="s">
        <v>275</v>
      </c>
      <c r="AU329" s="20" t="s">
        <v>80</v>
      </c>
    </row>
    <row r="330" spans="1:65" s="2" customFormat="1" ht="16.5" customHeight="1">
      <c r="A330" s="37"/>
      <c r="B330" s="38"/>
      <c r="C330" s="245" t="s">
        <v>1252</v>
      </c>
      <c r="D330" s="245" t="s">
        <v>356</v>
      </c>
      <c r="E330" s="246" t="s">
        <v>5932</v>
      </c>
      <c r="F330" s="247" t="s">
        <v>5933</v>
      </c>
      <c r="G330" s="248" t="s">
        <v>3159</v>
      </c>
      <c r="H330" s="249">
        <v>2</v>
      </c>
      <c r="I330" s="250"/>
      <c r="J330" s="251">
        <f>ROUND(I330*H330,2)</f>
        <v>0</v>
      </c>
      <c r="K330" s="247" t="s">
        <v>378</v>
      </c>
      <c r="L330" s="252"/>
      <c r="M330" s="253" t="s">
        <v>21</v>
      </c>
      <c r="N330" s="254" t="s">
        <v>44</v>
      </c>
      <c r="O330" s="67"/>
      <c r="P330" s="191">
        <f>O330*H330</f>
        <v>0</v>
      </c>
      <c r="Q330" s="191">
        <v>0</v>
      </c>
      <c r="R330" s="191">
        <f>Q330*H330</f>
        <v>0</v>
      </c>
      <c r="S330" s="191">
        <v>0</v>
      </c>
      <c r="T330" s="192">
        <f>S330*H330</f>
        <v>0</v>
      </c>
      <c r="U330" s="37"/>
      <c r="V330" s="37"/>
      <c r="W330" s="37"/>
      <c r="X330" s="37"/>
      <c r="Y330" s="37"/>
      <c r="Z330" s="37"/>
      <c r="AA330" s="37"/>
      <c r="AB330" s="37"/>
      <c r="AC330" s="37"/>
      <c r="AD330" s="37"/>
      <c r="AE330" s="37"/>
      <c r="AR330" s="193" t="s">
        <v>2177</v>
      </c>
      <c r="AT330" s="193" t="s">
        <v>356</v>
      </c>
      <c r="AU330" s="193" t="s">
        <v>80</v>
      </c>
      <c r="AY330" s="20" t="s">
        <v>252</v>
      </c>
      <c r="BE330" s="194">
        <f>IF(N330="základní",J330,0)</f>
        <v>0</v>
      </c>
      <c r="BF330" s="194">
        <f>IF(N330="snížená",J330,0)</f>
        <v>0</v>
      </c>
      <c r="BG330" s="194">
        <f>IF(N330="zákl. přenesená",J330,0)</f>
        <v>0</v>
      </c>
      <c r="BH330" s="194">
        <f>IF(N330="sníž. přenesená",J330,0)</f>
        <v>0</v>
      </c>
      <c r="BI330" s="194">
        <f>IF(N330="nulová",J330,0)</f>
        <v>0</v>
      </c>
      <c r="BJ330" s="20" t="s">
        <v>80</v>
      </c>
      <c r="BK330" s="194">
        <f>ROUND(I330*H330,2)</f>
        <v>0</v>
      </c>
      <c r="BL330" s="20" t="s">
        <v>796</v>
      </c>
      <c r="BM330" s="193" t="s">
        <v>2084</v>
      </c>
    </row>
    <row r="331" spans="1:65" s="2" customFormat="1" ht="29.25">
      <c r="A331" s="37"/>
      <c r="B331" s="38"/>
      <c r="C331" s="39"/>
      <c r="D331" s="202" t="s">
        <v>275</v>
      </c>
      <c r="E331" s="39"/>
      <c r="F331" s="234" t="s">
        <v>5934</v>
      </c>
      <c r="G331" s="39"/>
      <c r="H331" s="39"/>
      <c r="I331" s="197"/>
      <c r="J331" s="39"/>
      <c r="K331" s="39"/>
      <c r="L331" s="42"/>
      <c r="M331" s="198"/>
      <c r="N331" s="199"/>
      <c r="O331" s="67"/>
      <c r="P331" s="67"/>
      <c r="Q331" s="67"/>
      <c r="R331" s="67"/>
      <c r="S331" s="67"/>
      <c r="T331" s="68"/>
      <c r="U331" s="37"/>
      <c r="V331" s="37"/>
      <c r="W331" s="37"/>
      <c r="X331" s="37"/>
      <c r="Y331" s="37"/>
      <c r="Z331" s="37"/>
      <c r="AA331" s="37"/>
      <c r="AB331" s="37"/>
      <c r="AC331" s="37"/>
      <c r="AD331" s="37"/>
      <c r="AE331" s="37"/>
      <c r="AT331" s="20" t="s">
        <v>275</v>
      </c>
      <c r="AU331" s="20" t="s">
        <v>80</v>
      </c>
    </row>
    <row r="332" spans="1:65" s="2" customFormat="1" ht="16.5" customHeight="1">
      <c r="A332" s="37"/>
      <c r="B332" s="38"/>
      <c r="C332" s="245" t="s">
        <v>1258</v>
      </c>
      <c r="D332" s="245" t="s">
        <v>356</v>
      </c>
      <c r="E332" s="246" t="s">
        <v>5935</v>
      </c>
      <c r="F332" s="247" t="s">
        <v>5936</v>
      </c>
      <c r="G332" s="248" t="s">
        <v>3159</v>
      </c>
      <c r="H332" s="249">
        <v>1</v>
      </c>
      <c r="I332" s="250"/>
      <c r="J332" s="251">
        <f>ROUND(I332*H332,2)</f>
        <v>0</v>
      </c>
      <c r="K332" s="247" t="s">
        <v>378</v>
      </c>
      <c r="L332" s="252"/>
      <c r="M332" s="253" t="s">
        <v>21</v>
      </c>
      <c r="N332" s="254" t="s">
        <v>44</v>
      </c>
      <c r="O332" s="67"/>
      <c r="P332" s="191">
        <f>O332*H332</f>
        <v>0</v>
      </c>
      <c r="Q332" s="191">
        <v>0</v>
      </c>
      <c r="R332" s="191">
        <f>Q332*H332</f>
        <v>0</v>
      </c>
      <c r="S332" s="191">
        <v>0</v>
      </c>
      <c r="T332" s="192">
        <f>S332*H332</f>
        <v>0</v>
      </c>
      <c r="U332" s="37"/>
      <c r="V332" s="37"/>
      <c r="W332" s="37"/>
      <c r="X332" s="37"/>
      <c r="Y332" s="37"/>
      <c r="Z332" s="37"/>
      <c r="AA332" s="37"/>
      <c r="AB332" s="37"/>
      <c r="AC332" s="37"/>
      <c r="AD332" s="37"/>
      <c r="AE332" s="37"/>
      <c r="AR332" s="193" t="s">
        <v>2177</v>
      </c>
      <c r="AT332" s="193" t="s">
        <v>356</v>
      </c>
      <c r="AU332" s="193" t="s">
        <v>80</v>
      </c>
      <c r="AY332" s="20" t="s">
        <v>252</v>
      </c>
      <c r="BE332" s="194">
        <f>IF(N332="základní",J332,0)</f>
        <v>0</v>
      </c>
      <c r="BF332" s="194">
        <f>IF(N332="snížená",J332,0)</f>
        <v>0</v>
      </c>
      <c r="BG332" s="194">
        <f>IF(N332="zákl. přenesená",J332,0)</f>
        <v>0</v>
      </c>
      <c r="BH332" s="194">
        <f>IF(N332="sníž. přenesená",J332,0)</f>
        <v>0</v>
      </c>
      <c r="BI332" s="194">
        <f>IF(N332="nulová",J332,0)</f>
        <v>0</v>
      </c>
      <c r="BJ332" s="20" t="s">
        <v>80</v>
      </c>
      <c r="BK332" s="194">
        <f>ROUND(I332*H332,2)</f>
        <v>0</v>
      </c>
      <c r="BL332" s="20" t="s">
        <v>796</v>
      </c>
      <c r="BM332" s="193" t="s">
        <v>2094</v>
      </c>
    </row>
    <row r="333" spans="1:65" s="2" customFormat="1" ht="29.25">
      <c r="A333" s="37"/>
      <c r="B333" s="38"/>
      <c r="C333" s="39"/>
      <c r="D333" s="202" t="s">
        <v>275</v>
      </c>
      <c r="E333" s="39"/>
      <c r="F333" s="234" t="s">
        <v>5937</v>
      </c>
      <c r="G333" s="39"/>
      <c r="H333" s="39"/>
      <c r="I333" s="197"/>
      <c r="J333" s="39"/>
      <c r="K333" s="39"/>
      <c r="L333" s="42"/>
      <c r="M333" s="198"/>
      <c r="N333" s="199"/>
      <c r="O333" s="67"/>
      <c r="P333" s="67"/>
      <c r="Q333" s="67"/>
      <c r="R333" s="67"/>
      <c r="S333" s="67"/>
      <c r="T333" s="68"/>
      <c r="U333" s="37"/>
      <c r="V333" s="37"/>
      <c r="W333" s="37"/>
      <c r="X333" s="37"/>
      <c r="Y333" s="37"/>
      <c r="Z333" s="37"/>
      <c r="AA333" s="37"/>
      <c r="AB333" s="37"/>
      <c r="AC333" s="37"/>
      <c r="AD333" s="37"/>
      <c r="AE333" s="37"/>
      <c r="AT333" s="20" t="s">
        <v>275</v>
      </c>
      <c r="AU333" s="20" t="s">
        <v>80</v>
      </c>
    </row>
    <row r="334" spans="1:65" s="2" customFormat="1" ht="16.5" customHeight="1">
      <c r="A334" s="37"/>
      <c r="B334" s="38"/>
      <c r="C334" s="182" t="s">
        <v>1264</v>
      </c>
      <c r="D334" s="182" t="s">
        <v>254</v>
      </c>
      <c r="E334" s="183" t="s">
        <v>5938</v>
      </c>
      <c r="F334" s="184" t="s">
        <v>5939</v>
      </c>
      <c r="G334" s="185" t="s">
        <v>385</v>
      </c>
      <c r="H334" s="186">
        <v>1</v>
      </c>
      <c r="I334" s="187"/>
      <c r="J334" s="188">
        <f>ROUND(I334*H334,2)</f>
        <v>0</v>
      </c>
      <c r="K334" s="184" t="s">
        <v>378</v>
      </c>
      <c r="L334" s="42"/>
      <c r="M334" s="189" t="s">
        <v>21</v>
      </c>
      <c r="N334" s="190" t="s">
        <v>44</v>
      </c>
      <c r="O334" s="67"/>
      <c r="P334" s="191">
        <f>O334*H334</f>
        <v>0</v>
      </c>
      <c r="Q334" s="191">
        <v>0</v>
      </c>
      <c r="R334" s="191">
        <f>Q334*H334</f>
        <v>0</v>
      </c>
      <c r="S334" s="191">
        <v>0</v>
      </c>
      <c r="T334" s="192">
        <f>S334*H334</f>
        <v>0</v>
      </c>
      <c r="U334" s="37"/>
      <c r="V334" s="37"/>
      <c r="W334" s="37"/>
      <c r="X334" s="37"/>
      <c r="Y334" s="37"/>
      <c r="Z334" s="37"/>
      <c r="AA334" s="37"/>
      <c r="AB334" s="37"/>
      <c r="AC334" s="37"/>
      <c r="AD334" s="37"/>
      <c r="AE334" s="37"/>
      <c r="AR334" s="193" t="s">
        <v>796</v>
      </c>
      <c r="AT334" s="193" t="s">
        <v>254</v>
      </c>
      <c r="AU334" s="193" t="s">
        <v>80</v>
      </c>
      <c r="AY334" s="20" t="s">
        <v>252</v>
      </c>
      <c r="BE334" s="194">
        <f>IF(N334="základní",J334,0)</f>
        <v>0</v>
      </c>
      <c r="BF334" s="194">
        <f>IF(N334="snížená",J334,0)</f>
        <v>0</v>
      </c>
      <c r="BG334" s="194">
        <f>IF(N334="zákl. přenesená",J334,0)</f>
        <v>0</v>
      </c>
      <c r="BH334" s="194">
        <f>IF(N334="sníž. přenesená",J334,0)</f>
        <v>0</v>
      </c>
      <c r="BI334" s="194">
        <f>IF(N334="nulová",J334,0)</f>
        <v>0</v>
      </c>
      <c r="BJ334" s="20" t="s">
        <v>80</v>
      </c>
      <c r="BK334" s="194">
        <f>ROUND(I334*H334,2)</f>
        <v>0</v>
      </c>
      <c r="BL334" s="20" t="s">
        <v>796</v>
      </c>
      <c r="BM334" s="193" t="s">
        <v>2103</v>
      </c>
    </row>
    <row r="335" spans="1:65" s="2" customFormat="1" ht="16.5" customHeight="1">
      <c r="A335" s="37"/>
      <c r="B335" s="38"/>
      <c r="C335" s="182" t="s">
        <v>1270</v>
      </c>
      <c r="D335" s="182" t="s">
        <v>254</v>
      </c>
      <c r="E335" s="183" t="s">
        <v>5940</v>
      </c>
      <c r="F335" s="184" t="s">
        <v>5941</v>
      </c>
      <c r="G335" s="185" t="s">
        <v>385</v>
      </c>
      <c r="H335" s="186">
        <v>1</v>
      </c>
      <c r="I335" s="187"/>
      <c r="J335" s="188">
        <f>ROUND(I335*H335,2)</f>
        <v>0</v>
      </c>
      <c r="K335" s="184" t="s">
        <v>378</v>
      </c>
      <c r="L335" s="42"/>
      <c r="M335" s="189" t="s">
        <v>21</v>
      </c>
      <c r="N335" s="190" t="s">
        <v>44</v>
      </c>
      <c r="O335" s="67"/>
      <c r="P335" s="191">
        <f>O335*H335</f>
        <v>0</v>
      </c>
      <c r="Q335" s="191">
        <v>0</v>
      </c>
      <c r="R335" s="191">
        <f>Q335*H335</f>
        <v>0</v>
      </c>
      <c r="S335" s="191">
        <v>0</v>
      </c>
      <c r="T335" s="192">
        <f>S335*H335</f>
        <v>0</v>
      </c>
      <c r="U335" s="37"/>
      <c r="V335" s="37"/>
      <c r="W335" s="37"/>
      <c r="X335" s="37"/>
      <c r="Y335" s="37"/>
      <c r="Z335" s="37"/>
      <c r="AA335" s="37"/>
      <c r="AB335" s="37"/>
      <c r="AC335" s="37"/>
      <c r="AD335" s="37"/>
      <c r="AE335" s="37"/>
      <c r="AR335" s="193" t="s">
        <v>796</v>
      </c>
      <c r="AT335" s="193" t="s">
        <v>254</v>
      </c>
      <c r="AU335" s="193" t="s">
        <v>80</v>
      </c>
      <c r="AY335" s="20" t="s">
        <v>252</v>
      </c>
      <c r="BE335" s="194">
        <f>IF(N335="základní",J335,0)</f>
        <v>0</v>
      </c>
      <c r="BF335" s="194">
        <f>IF(N335="snížená",J335,0)</f>
        <v>0</v>
      </c>
      <c r="BG335" s="194">
        <f>IF(N335="zákl. přenesená",J335,0)</f>
        <v>0</v>
      </c>
      <c r="BH335" s="194">
        <f>IF(N335="sníž. přenesená",J335,0)</f>
        <v>0</v>
      </c>
      <c r="BI335" s="194">
        <f>IF(N335="nulová",J335,0)</f>
        <v>0</v>
      </c>
      <c r="BJ335" s="20" t="s">
        <v>80</v>
      </c>
      <c r="BK335" s="194">
        <f>ROUND(I335*H335,2)</f>
        <v>0</v>
      </c>
      <c r="BL335" s="20" t="s">
        <v>796</v>
      </c>
      <c r="BM335" s="193" t="s">
        <v>2110</v>
      </c>
    </row>
    <row r="336" spans="1:65" s="2" customFormat="1" ht="19.5">
      <c r="A336" s="37"/>
      <c r="B336" s="38"/>
      <c r="C336" s="39"/>
      <c r="D336" s="202" t="s">
        <v>275</v>
      </c>
      <c r="E336" s="39"/>
      <c r="F336" s="234" t="s">
        <v>5673</v>
      </c>
      <c r="G336" s="39"/>
      <c r="H336" s="39"/>
      <c r="I336" s="197"/>
      <c r="J336" s="39"/>
      <c r="K336" s="39"/>
      <c r="L336" s="42"/>
      <c r="M336" s="198"/>
      <c r="N336" s="199"/>
      <c r="O336" s="67"/>
      <c r="P336" s="67"/>
      <c r="Q336" s="67"/>
      <c r="R336" s="67"/>
      <c r="S336" s="67"/>
      <c r="T336" s="68"/>
      <c r="U336" s="37"/>
      <c r="V336" s="37"/>
      <c r="W336" s="37"/>
      <c r="X336" s="37"/>
      <c r="Y336" s="37"/>
      <c r="Z336" s="37"/>
      <c r="AA336" s="37"/>
      <c r="AB336" s="37"/>
      <c r="AC336" s="37"/>
      <c r="AD336" s="37"/>
      <c r="AE336" s="37"/>
      <c r="AT336" s="20" t="s">
        <v>275</v>
      </c>
      <c r="AU336" s="20" t="s">
        <v>80</v>
      </c>
    </row>
    <row r="337" spans="1:65" s="2" customFormat="1" ht="16.5" customHeight="1">
      <c r="A337" s="37"/>
      <c r="B337" s="38"/>
      <c r="C337" s="245" t="s">
        <v>1275</v>
      </c>
      <c r="D337" s="245" t="s">
        <v>356</v>
      </c>
      <c r="E337" s="246" t="s">
        <v>5942</v>
      </c>
      <c r="F337" s="247" t="s">
        <v>5943</v>
      </c>
      <c r="G337" s="248" t="s">
        <v>3159</v>
      </c>
      <c r="H337" s="249">
        <v>1</v>
      </c>
      <c r="I337" s="250"/>
      <c r="J337" s="251">
        <f>ROUND(I337*H337,2)</f>
        <v>0</v>
      </c>
      <c r="K337" s="247" t="s">
        <v>378</v>
      </c>
      <c r="L337" s="252"/>
      <c r="M337" s="253" t="s">
        <v>21</v>
      </c>
      <c r="N337" s="254" t="s">
        <v>44</v>
      </c>
      <c r="O337" s="67"/>
      <c r="P337" s="191">
        <f>O337*H337</f>
        <v>0</v>
      </c>
      <c r="Q337" s="191">
        <v>0</v>
      </c>
      <c r="R337" s="191">
        <f>Q337*H337</f>
        <v>0</v>
      </c>
      <c r="S337" s="191">
        <v>0</v>
      </c>
      <c r="T337" s="192">
        <f>S337*H337</f>
        <v>0</v>
      </c>
      <c r="U337" s="37"/>
      <c r="V337" s="37"/>
      <c r="W337" s="37"/>
      <c r="X337" s="37"/>
      <c r="Y337" s="37"/>
      <c r="Z337" s="37"/>
      <c r="AA337" s="37"/>
      <c r="AB337" s="37"/>
      <c r="AC337" s="37"/>
      <c r="AD337" s="37"/>
      <c r="AE337" s="37"/>
      <c r="AR337" s="193" t="s">
        <v>2177</v>
      </c>
      <c r="AT337" s="193" t="s">
        <v>356</v>
      </c>
      <c r="AU337" s="193" t="s">
        <v>80</v>
      </c>
      <c r="AY337" s="20" t="s">
        <v>252</v>
      </c>
      <c r="BE337" s="194">
        <f>IF(N337="základní",J337,0)</f>
        <v>0</v>
      </c>
      <c r="BF337" s="194">
        <f>IF(N337="snížená",J337,0)</f>
        <v>0</v>
      </c>
      <c r="BG337" s="194">
        <f>IF(N337="zákl. přenesená",J337,0)</f>
        <v>0</v>
      </c>
      <c r="BH337" s="194">
        <f>IF(N337="sníž. přenesená",J337,0)</f>
        <v>0</v>
      </c>
      <c r="BI337" s="194">
        <f>IF(N337="nulová",J337,0)</f>
        <v>0</v>
      </c>
      <c r="BJ337" s="20" t="s">
        <v>80</v>
      </c>
      <c r="BK337" s="194">
        <f>ROUND(I337*H337,2)</f>
        <v>0</v>
      </c>
      <c r="BL337" s="20" t="s">
        <v>796</v>
      </c>
      <c r="BM337" s="193" t="s">
        <v>2122</v>
      </c>
    </row>
    <row r="338" spans="1:65" s="2" customFormat="1" ht="29.25">
      <c r="A338" s="37"/>
      <c r="B338" s="38"/>
      <c r="C338" s="39"/>
      <c r="D338" s="202" t="s">
        <v>275</v>
      </c>
      <c r="E338" s="39"/>
      <c r="F338" s="234" t="s">
        <v>5944</v>
      </c>
      <c r="G338" s="39"/>
      <c r="H338" s="39"/>
      <c r="I338" s="197"/>
      <c r="J338" s="39"/>
      <c r="K338" s="39"/>
      <c r="L338" s="42"/>
      <c r="M338" s="198"/>
      <c r="N338" s="199"/>
      <c r="O338" s="67"/>
      <c r="P338" s="67"/>
      <c r="Q338" s="67"/>
      <c r="R338" s="67"/>
      <c r="S338" s="67"/>
      <c r="T338" s="68"/>
      <c r="U338" s="37"/>
      <c r="V338" s="37"/>
      <c r="W338" s="37"/>
      <c r="X338" s="37"/>
      <c r="Y338" s="37"/>
      <c r="Z338" s="37"/>
      <c r="AA338" s="37"/>
      <c r="AB338" s="37"/>
      <c r="AC338" s="37"/>
      <c r="AD338" s="37"/>
      <c r="AE338" s="37"/>
      <c r="AT338" s="20" t="s">
        <v>275</v>
      </c>
      <c r="AU338" s="20" t="s">
        <v>80</v>
      </c>
    </row>
    <row r="339" spans="1:65" s="2" customFormat="1" ht="16.5" customHeight="1">
      <c r="A339" s="37"/>
      <c r="B339" s="38"/>
      <c r="C339" s="245" t="s">
        <v>1282</v>
      </c>
      <c r="D339" s="245" t="s">
        <v>356</v>
      </c>
      <c r="E339" s="246" t="s">
        <v>5945</v>
      </c>
      <c r="F339" s="247" t="s">
        <v>5946</v>
      </c>
      <c r="G339" s="248" t="s">
        <v>3159</v>
      </c>
      <c r="H339" s="249">
        <v>1</v>
      </c>
      <c r="I339" s="250"/>
      <c r="J339" s="251">
        <f>ROUND(I339*H339,2)</f>
        <v>0</v>
      </c>
      <c r="K339" s="247" t="s">
        <v>378</v>
      </c>
      <c r="L339" s="252"/>
      <c r="M339" s="253" t="s">
        <v>21</v>
      </c>
      <c r="N339" s="254" t="s">
        <v>44</v>
      </c>
      <c r="O339" s="67"/>
      <c r="P339" s="191">
        <f>O339*H339</f>
        <v>0</v>
      </c>
      <c r="Q339" s="191">
        <v>0</v>
      </c>
      <c r="R339" s="191">
        <f>Q339*H339</f>
        <v>0</v>
      </c>
      <c r="S339" s="191">
        <v>0</v>
      </c>
      <c r="T339" s="192">
        <f>S339*H339</f>
        <v>0</v>
      </c>
      <c r="U339" s="37"/>
      <c r="V339" s="37"/>
      <c r="W339" s="37"/>
      <c r="X339" s="37"/>
      <c r="Y339" s="37"/>
      <c r="Z339" s="37"/>
      <c r="AA339" s="37"/>
      <c r="AB339" s="37"/>
      <c r="AC339" s="37"/>
      <c r="AD339" s="37"/>
      <c r="AE339" s="37"/>
      <c r="AR339" s="193" t="s">
        <v>2177</v>
      </c>
      <c r="AT339" s="193" t="s">
        <v>356</v>
      </c>
      <c r="AU339" s="193" t="s">
        <v>80</v>
      </c>
      <c r="AY339" s="20" t="s">
        <v>252</v>
      </c>
      <c r="BE339" s="194">
        <f>IF(N339="základní",J339,0)</f>
        <v>0</v>
      </c>
      <c r="BF339" s="194">
        <f>IF(N339="snížená",J339,0)</f>
        <v>0</v>
      </c>
      <c r="BG339" s="194">
        <f>IF(N339="zákl. přenesená",J339,0)</f>
        <v>0</v>
      </c>
      <c r="BH339" s="194">
        <f>IF(N339="sníž. přenesená",J339,0)</f>
        <v>0</v>
      </c>
      <c r="BI339" s="194">
        <f>IF(N339="nulová",J339,0)</f>
        <v>0</v>
      </c>
      <c r="BJ339" s="20" t="s">
        <v>80</v>
      </c>
      <c r="BK339" s="194">
        <f>ROUND(I339*H339,2)</f>
        <v>0</v>
      </c>
      <c r="BL339" s="20" t="s">
        <v>796</v>
      </c>
      <c r="BM339" s="193" t="s">
        <v>2133</v>
      </c>
    </row>
    <row r="340" spans="1:65" s="2" customFormat="1" ht="29.25">
      <c r="A340" s="37"/>
      <c r="B340" s="38"/>
      <c r="C340" s="39"/>
      <c r="D340" s="202" t="s">
        <v>275</v>
      </c>
      <c r="E340" s="39"/>
      <c r="F340" s="234" t="s">
        <v>5947</v>
      </c>
      <c r="G340" s="39"/>
      <c r="H340" s="39"/>
      <c r="I340" s="197"/>
      <c r="J340" s="39"/>
      <c r="K340" s="39"/>
      <c r="L340" s="42"/>
      <c r="M340" s="198"/>
      <c r="N340" s="199"/>
      <c r="O340" s="67"/>
      <c r="P340" s="67"/>
      <c r="Q340" s="67"/>
      <c r="R340" s="67"/>
      <c r="S340" s="67"/>
      <c r="T340" s="68"/>
      <c r="U340" s="37"/>
      <c r="V340" s="37"/>
      <c r="W340" s="37"/>
      <c r="X340" s="37"/>
      <c r="Y340" s="37"/>
      <c r="Z340" s="37"/>
      <c r="AA340" s="37"/>
      <c r="AB340" s="37"/>
      <c r="AC340" s="37"/>
      <c r="AD340" s="37"/>
      <c r="AE340" s="37"/>
      <c r="AT340" s="20" t="s">
        <v>275</v>
      </c>
      <c r="AU340" s="20" t="s">
        <v>80</v>
      </c>
    </row>
    <row r="341" spans="1:65" s="2" customFormat="1" ht="16.5" customHeight="1">
      <c r="A341" s="37"/>
      <c r="B341" s="38"/>
      <c r="C341" s="182" t="s">
        <v>1287</v>
      </c>
      <c r="D341" s="182" t="s">
        <v>254</v>
      </c>
      <c r="E341" s="183" t="s">
        <v>5948</v>
      </c>
      <c r="F341" s="184" t="s">
        <v>5949</v>
      </c>
      <c r="G341" s="185" t="s">
        <v>1826</v>
      </c>
      <c r="H341" s="186">
        <v>8</v>
      </c>
      <c r="I341" s="187"/>
      <c r="J341" s="188">
        <f>ROUND(I341*H341,2)</f>
        <v>0</v>
      </c>
      <c r="K341" s="184" t="s">
        <v>378</v>
      </c>
      <c r="L341" s="42"/>
      <c r="M341" s="189" t="s">
        <v>21</v>
      </c>
      <c r="N341" s="190" t="s">
        <v>44</v>
      </c>
      <c r="O341" s="67"/>
      <c r="P341" s="191">
        <f>O341*H341</f>
        <v>0</v>
      </c>
      <c r="Q341" s="191">
        <v>0</v>
      </c>
      <c r="R341" s="191">
        <f>Q341*H341</f>
        <v>0</v>
      </c>
      <c r="S341" s="191">
        <v>0</v>
      </c>
      <c r="T341" s="192">
        <f>S341*H341</f>
        <v>0</v>
      </c>
      <c r="U341" s="37"/>
      <c r="V341" s="37"/>
      <c r="W341" s="37"/>
      <c r="X341" s="37"/>
      <c r="Y341" s="37"/>
      <c r="Z341" s="37"/>
      <c r="AA341" s="37"/>
      <c r="AB341" s="37"/>
      <c r="AC341" s="37"/>
      <c r="AD341" s="37"/>
      <c r="AE341" s="37"/>
      <c r="AR341" s="193" t="s">
        <v>796</v>
      </c>
      <c r="AT341" s="193" t="s">
        <v>254</v>
      </c>
      <c r="AU341" s="193" t="s">
        <v>80</v>
      </c>
      <c r="AY341" s="20" t="s">
        <v>252</v>
      </c>
      <c r="BE341" s="194">
        <f>IF(N341="základní",J341,0)</f>
        <v>0</v>
      </c>
      <c r="BF341" s="194">
        <f>IF(N341="snížená",J341,0)</f>
        <v>0</v>
      </c>
      <c r="BG341" s="194">
        <f>IF(N341="zákl. přenesená",J341,0)</f>
        <v>0</v>
      </c>
      <c r="BH341" s="194">
        <f>IF(N341="sníž. přenesená",J341,0)</f>
        <v>0</v>
      </c>
      <c r="BI341" s="194">
        <f>IF(N341="nulová",J341,0)</f>
        <v>0</v>
      </c>
      <c r="BJ341" s="20" t="s">
        <v>80</v>
      </c>
      <c r="BK341" s="194">
        <f>ROUND(I341*H341,2)</f>
        <v>0</v>
      </c>
      <c r="BL341" s="20" t="s">
        <v>796</v>
      </c>
      <c r="BM341" s="193" t="s">
        <v>2150</v>
      </c>
    </row>
    <row r="342" spans="1:65" s="2" customFormat="1" ht="16.5" customHeight="1">
      <c r="A342" s="37"/>
      <c r="B342" s="38"/>
      <c r="C342" s="182" t="s">
        <v>1293</v>
      </c>
      <c r="D342" s="182" t="s">
        <v>254</v>
      </c>
      <c r="E342" s="183" t="s">
        <v>5950</v>
      </c>
      <c r="F342" s="184" t="s">
        <v>5951</v>
      </c>
      <c r="G342" s="185" t="s">
        <v>385</v>
      </c>
      <c r="H342" s="186">
        <v>1</v>
      </c>
      <c r="I342" s="187"/>
      <c r="J342" s="188">
        <f>ROUND(I342*H342,2)</f>
        <v>0</v>
      </c>
      <c r="K342" s="184" t="s">
        <v>378</v>
      </c>
      <c r="L342" s="42"/>
      <c r="M342" s="189" t="s">
        <v>21</v>
      </c>
      <c r="N342" s="190" t="s">
        <v>44</v>
      </c>
      <c r="O342" s="67"/>
      <c r="P342" s="191">
        <f>O342*H342</f>
        <v>0</v>
      </c>
      <c r="Q342" s="191">
        <v>0</v>
      </c>
      <c r="R342" s="191">
        <f>Q342*H342</f>
        <v>0</v>
      </c>
      <c r="S342" s="191">
        <v>0</v>
      </c>
      <c r="T342" s="192">
        <f>S342*H342</f>
        <v>0</v>
      </c>
      <c r="U342" s="37"/>
      <c r="V342" s="37"/>
      <c r="W342" s="37"/>
      <c r="X342" s="37"/>
      <c r="Y342" s="37"/>
      <c r="Z342" s="37"/>
      <c r="AA342" s="37"/>
      <c r="AB342" s="37"/>
      <c r="AC342" s="37"/>
      <c r="AD342" s="37"/>
      <c r="AE342" s="37"/>
      <c r="AR342" s="193" t="s">
        <v>796</v>
      </c>
      <c r="AT342" s="193" t="s">
        <v>254</v>
      </c>
      <c r="AU342" s="193" t="s">
        <v>80</v>
      </c>
      <c r="AY342" s="20" t="s">
        <v>252</v>
      </c>
      <c r="BE342" s="194">
        <f>IF(N342="základní",J342,0)</f>
        <v>0</v>
      </c>
      <c r="BF342" s="194">
        <f>IF(N342="snížená",J342,0)</f>
        <v>0</v>
      </c>
      <c r="BG342" s="194">
        <f>IF(N342="zákl. přenesená",J342,0)</f>
        <v>0</v>
      </c>
      <c r="BH342" s="194">
        <f>IF(N342="sníž. přenesená",J342,0)</f>
        <v>0</v>
      </c>
      <c r="BI342" s="194">
        <f>IF(N342="nulová",J342,0)</f>
        <v>0</v>
      </c>
      <c r="BJ342" s="20" t="s">
        <v>80</v>
      </c>
      <c r="BK342" s="194">
        <f>ROUND(I342*H342,2)</f>
        <v>0</v>
      </c>
      <c r="BL342" s="20" t="s">
        <v>796</v>
      </c>
      <c r="BM342" s="193" t="s">
        <v>2158</v>
      </c>
    </row>
    <row r="343" spans="1:65" s="2" customFormat="1" ht="19.5">
      <c r="A343" s="37"/>
      <c r="B343" s="38"/>
      <c r="C343" s="39"/>
      <c r="D343" s="202" t="s">
        <v>275</v>
      </c>
      <c r="E343" s="39"/>
      <c r="F343" s="234" t="s">
        <v>5673</v>
      </c>
      <c r="G343" s="39"/>
      <c r="H343" s="39"/>
      <c r="I343" s="197"/>
      <c r="J343" s="39"/>
      <c r="K343" s="39"/>
      <c r="L343" s="42"/>
      <c r="M343" s="198"/>
      <c r="N343" s="199"/>
      <c r="O343" s="67"/>
      <c r="P343" s="67"/>
      <c r="Q343" s="67"/>
      <c r="R343" s="67"/>
      <c r="S343" s="67"/>
      <c r="T343" s="68"/>
      <c r="U343" s="37"/>
      <c r="V343" s="37"/>
      <c r="W343" s="37"/>
      <c r="X343" s="37"/>
      <c r="Y343" s="37"/>
      <c r="Z343" s="37"/>
      <c r="AA343" s="37"/>
      <c r="AB343" s="37"/>
      <c r="AC343" s="37"/>
      <c r="AD343" s="37"/>
      <c r="AE343" s="37"/>
      <c r="AT343" s="20" t="s">
        <v>275</v>
      </c>
      <c r="AU343" s="20" t="s">
        <v>80</v>
      </c>
    </row>
    <row r="344" spans="1:65" s="2" customFormat="1" ht="16.5" customHeight="1">
      <c r="A344" s="37"/>
      <c r="B344" s="38"/>
      <c r="C344" s="245" t="s">
        <v>1299</v>
      </c>
      <c r="D344" s="245" t="s">
        <v>356</v>
      </c>
      <c r="E344" s="246" t="s">
        <v>5952</v>
      </c>
      <c r="F344" s="247" t="s">
        <v>5953</v>
      </c>
      <c r="G344" s="248" t="s">
        <v>3159</v>
      </c>
      <c r="H344" s="249">
        <v>1</v>
      </c>
      <c r="I344" s="250"/>
      <c r="J344" s="251">
        <f>ROUND(I344*H344,2)</f>
        <v>0</v>
      </c>
      <c r="K344" s="247" t="s">
        <v>378</v>
      </c>
      <c r="L344" s="252"/>
      <c r="M344" s="253" t="s">
        <v>21</v>
      </c>
      <c r="N344" s="254" t="s">
        <v>44</v>
      </c>
      <c r="O344" s="67"/>
      <c r="P344" s="191">
        <f>O344*H344</f>
        <v>0</v>
      </c>
      <c r="Q344" s="191">
        <v>0</v>
      </c>
      <c r="R344" s="191">
        <f>Q344*H344</f>
        <v>0</v>
      </c>
      <c r="S344" s="191">
        <v>0</v>
      </c>
      <c r="T344" s="192">
        <f>S344*H344</f>
        <v>0</v>
      </c>
      <c r="U344" s="37"/>
      <c r="V344" s="37"/>
      <c r="W344" s="37"/>
      <c r="X344" s="37"/>
      <c r="Y344" s="37"/>
      <c r="Z344" s="37"/>
      <c r="AA344" s="37"/>
      <c r="AB344" s="37"/>
      <c r="AC344" s="37"/>
      <c r="AD344" s="37"/>
      <c r="AE344" s="37"/>
      <c r="AR344" s="193" t="s">
        <v>2177</v>
      </c>
      <c r="AT344" s="193" t="s">
        <v>356</v>
      </c>
      <c r="AU344" s="193" t="s">
        <v>80</v>
      </c>
      <c r="AY344" s="20" t="s">
        <v>252</v>
      </c>
      <c r="BE344" s="194">
        <f>IF(N344="základní",J344,0)</f>
        <v>0</v>
      </c>
      <c r="BF344" s="194">
        <f>IF(N344="snížená",J344,0)</f>
        <v>0</v>
      </c>
      <c r="BG344" s="194">
        <f>IF(N344="zákl. přenesená",J344,0)</f>
        <v>0</v>
      </c>
      <c r="BH344" s="194">
        <f>IF(N344="sníž. přenesená",J344,0)</f>
        <v>0</v>
      </c>
      <c r="BI344" s="194">
        <f>IF(N344="nulová",J344,0)</f>
        <v>0</v>
      </c>
      <c r="BJ344" s="20" t="s">
        <v>80</v>
      </c>
      <c r="BK344" s="194">
        <f>ROUND(I344*H344,2)</f>
        <v>0</v>
      </c>
      <c r="BL344" s="20" t="s">
        <v>796</v>
      </c>
      <c r="BM344" s="193" t="s">
        <v>2177</v>
      </c>
    </row>
    <row r="345" spans="1:65" s="2" customFormat="1" ht="39">
      <c r="A345" s="37"/>
      <c r="B345" s="38"/>
      <c r="C345" s="39"/>
      <c r="D345" s="202" t="s">
        <v>275</v>
      </c>
      <c r="E345" s="39"/>
      <c r="F345" s="234" t="s">
        <v>5954</v>
      </c>
      <c r="G345" s="39"/>
      <c r="H345" s="39"/>
      <c r="I345" s="197"/>
      <c r="J345" s="39"/>
      <c r="K345" s="39"/>
      <c r="L345" s="42"/>
      <c r="M345" s="198"/>
      <c r="N345" s="199"/>
      <c r="O345" s="67"/>
      <c r="P345" s="67"/>
      <c r="Q345" s="67"/>
      <c r="R345" s="67"/>
      <c r="S345" s="67"/>
      <c r="T345" s="68"/>
      <c r="U345" s="37"/>
      <c r="V345" s="37"/>
      <c r="W345" s="37"/>
      <c r="X345" s="37"/>
      <c r="Y345" s="37"/>
      <c r="Z345" s="37"/>
      <c r="AA345" s="37"/>
      <c r="AB345" s="37"/>
      <c r="AC345" s="37"/>
      <c r="AD345" s="37"/>
      <c r="AE345" s="37"/>
      <c r="AT345" s="20" t="s">
        <v>275</v>
      </c>
      <c r="AU345" s="20" t="s">
        <v>80</v>
      </c>
    </row>
    <row r="346" spans="1:65" s="2" customFormat="1" ht="16.5" customHeight="1">
      <c r="A346" s="37"/>
      <c r="B346" s="38"/>
      <c r="C346" s="182" t="s">
        <v>1304</v>
      </c>
      <c r="D346" s="182" t="s">
        <v>254</v>
      </c>
      <c r="E346" s="183" t="s">
        <v>5912</v>
      </c>
      <c r="F346" s="184" t="s">
        <v>5913</v>
      </c>
      <c r="G346" s="185" t="s">
        <v>385</v>
      </c>
      <c r="H346" s="186">
        <v>1</v>
      </c>
      <c r="I346" s="187"/>
      <c r="J346" s="188">
        <f>ROUND(I346*H346,2)</f>
        <v>0</v>
      </c>
      <c r="K346" s="184" t="s">
        <v>378</v>
      </c>
      <c r="L346" s="42"/>
      <c r="M346" s="189" t="s">
        <v>21</v>
      </c>
      <c r="N346" s="190" t="s">
        <v>44</v>
      </c>
      <c r="O346" s="67"/>
      <c r="P346" s="191">
        <f>O346*H346</f>
        <v>0</v>
      </c>
      <c r="Q346" s="191">
        <v>0</v>
      </c>
      <c r="R346" s="191">
        <f>Q346*H346</f>
        <v>0</v>
      </c>
      <c r="S346" s="191">
        <v>0</v>
      </c>
      <c r="T346" s="192">
        <f>S346*H346</f>
        <v>0</v>
      </c>
      <c r="U346" s="37"/>
      <c r="V346" s="37"/>
      <c r="W346" s="37"/>
      <c r="X346" s="37"/>
      <c r="Y346" s="37"/>
      <c r="Z346" s="37"/>
      <c r="AA346" s="37"/>
      <c r="AB346" s="37"/>
      <c r="AC346" s="37"/>
      <c r="AD346" s="37"/>
      <c r="AE346" s="37"/>
      <c r="AR346" s="193" t="s">
        <v>796</v>
      </c>
      <c r="AT346" s="193" t="s">
        <v>254</v>
      </c>
      <c r="AU346" s="193" t="s">
        <v>80</v>
      </c>
      <c r="AY346" s="20" t="s">
        <v>252</v>
      </c>
      <c r="BE346" s="194">
        <f>IF(N346="základní",J346,0)</f>
        <v>0</v>
      </c>
      <c r="BF346" s="194">
        <f>IF(N346="snížená",J346,0)</f>
        <v>0</v>
      </c>
      <c r="BG346" s="194">
        <f>IF(N346="zákl. přenesená",J346,0)</f>
        <v>0</v>
      </c>
      <c r="BH346" s="194">
        <f>IF(N346="sníž. přenesená",J346,0)</f>
        <v>0</v>
      </c>
      <c r="BI346" s="194">
        <f>IF(N346="nulová",J346,0)</f>
        <v>0</v>
      </c>
      <c r="BJ346" s="20" t="s">
        <v>80</v>
      </c>
      <c r="BK346" s="194">
        <f>ROUND(I346*H346,2)</f>
        <v>0</v>
      </c>
      <c r="BL346" s="20" t="s">
        <v>796</v>
      </c>
      <c r="BM346" s="193" t="s">
        <v>2189</v>
      </c>
    </row>
    <row r="347" spans="1:65" s="2" customFormat="1" ht="19.5">
      <c r="A347" s="37"/>
      <c r="B347" s="38"/>
      <c r="C347" s="39"/>
      <c r="D347" s="202" t="s">
        <v>275</v>
      </c>
      <c r="E347" s="39"/>
      <c r="F347" s="234" t="s">
        <v>5673</v>
      </c>
      <c r="G347" s="39"/>
      <c r="H347" s="39"/>
      <c r="I347" s="197"/>
      <c r="J347" s="39"/>
      <c r="K347" s="39"/>
      <c r="L347" s="42"/>
      <c r="M347" s="198"/>
      <c r="N347" s="199"/>
      <c r="O347" s="67"/>
      <c r="P347" s="67"/>
      <c r="Q347" s="67"/>
      <c r="R347" s="67"/>
      <c r="S347" s="67"/>
      <c r="T347" s="68"/>
      <c r="U347" s="37"/>
      <c r="V347" s="37"/>
      <c r="W347" s="37"/>
      <c r="X347" s="37"/>
      <c r="Y347" s="37"/>
      <c r="Z347" s="37"/>
      <c r="AA347" s="37"/>
      <c r="AB347" s="37"/>
      <c r="AC347" s="37"/>
      <c r="AD347" s="37"/>
      <c r="AE347" s="37"/>
      <c r="AT347" s="20" t="s">
        <v>275</v>
      </c>
      <c r="AU347" s="20" t="s">
        <v>80</v>
      </c>
    </row>
    <row r="348" spans="1:65" s="2" customFormat="1" ht="16.5" customHeight="1">
      <c r="A348" s="37"/>
      <c r="B348" s="38"/>
      <c r="C348" s="245" t="s">
        <v>1317</v>
      </c>
      <c r="D348" s="245" t="s">
        <v>356</v>
      </c>
      <c r="E348" s="246" t="s">
        <v>5955</v>
      </c>
      <c r="F348" s="247" t="s">
        <v>5956</v>
      </c>
      <c r="G348" s="248" t="s">
        <v>3159</v>
      </c>
      <c r="H348" s="249">
        <v>1</v>
      </c>
      <c r="I348" s="250"/>
      <c r="J348" s="251">
        <f>ROUND(I348*H348,2)</f>
        <v>0</v>
      </c>
      <c r="K348" s="247" t="s">
        <v>378</v>
      </c>
      <c r="L348" s="252"/>
      <c r="M348" s="253" t="s">
        <v>21</v>
      </c>
      <c r="N348" s="254" t="s">
        <v>44</v>
      </c>
      <c r="O348" s="67"/>
      <c r="P348" s="191">
        <f>O348*H348</f>
        <v>0</v>
      </c>
      <c r="Q348" s="191">
        <v>0</v>
      </c>
      <c r="R348" s="191">
        <f>Q348*H348</f>
        <v>0</v>
      </c>
      <c r="S348" s="191">
        <v>0</v>
      </c>
      <c r="T348" s="192">
        <f>S348*H348</f>
        <v>0</v>
      </c>
      <c r="U348" s="37"/>
      <c r="V348" s="37"/>
      <c r="W348" s="37"/>
      <c r="X348" s="37"/>
      <c r="Y348" s="37"/>
      <c r="Z348" s="37"/>
      <c r="AA348" s="37"/>
      <c r="AB348" s="37"/>
      <c r="AC348" s="37"/>
      <c r="AD348" s="37"/>
      <c r="AE348" s="37"/>
      <c r="AR348" s="193" t="s">
        <v>2177</v>
      </c>
      <c r="AT348" s="193" t="s">
        <v>356</v>
      </c>
      <c r="AU348" s="193" t="s">
        <v>80</v>
      </c>
      <c r="AY348" s="20" t="s">
        <v>252</v>
      </c>
      <c r="BE348" s="194">
        <f>IF(N348="základní",J348,0)</f>
        <v>0</v>
      </c>
      <c r="BF348" s="194">
        <f>IF(N348="snížená",J348,0)</f>
        <v>0</v>
      </c>
      <c r="BG348" s="194">
        <f>IF(N348="zákl. přenesená",J348,0)</f>
        <v>0</v>
      </c>
      <c r="BH348" s="194">
        <f>IF(N348="sníž. přenesená",J348,0)</f>
        <v>0</v>
      </c>
      <c r="BI348" s="194">
        <f>IF(N348="nulová",J348,0)</f>
        <v>0</v>
      </c>
      <c r="BJ348" s="20" t="s">
        <v>80</v>
      </c>
      <c r="BK348" s="194">
        <f>ROUND(I348*H348,2)</f>
        <v>0</v>
      </c>
      <c r="BL348" s="20" t="s">
        <v>796</v>
      </c>
      <c r="BM348" s="193" t="s">
        <v>2201</v>
      </c>
    </row>
    <row r="349" spans="1:65" s="2" customFormat="1" ht="39">
      <c r="A349" s="37"/>
      <c r="B349" s="38"/>
      <c r="C349" s="39"/>
      <c r="D349" s="202" t="s">
        <v>275</v>
      </c>
      <c r="E349" s="39"/>
      <c r="F349" s="234" t="s">
        <v>5957</v>
      </c>
      <c r="G349" s="39"/>
      <c r="H349" s="39"/>
      <c r="I349" s="197"/>
      <c r="J349" s="39"/>
      <c r="K349" s="39"/>
      <c r="L349" s="42"/>
      <c r="M349" s="198"/>
      <c r="N349" s="199"/>
      <c r="O349" s="67"/>
      <c r="P349" s="67"/>
      <c r="Q349" s="67"/>
      <c r="R349" s="67"/>
      <c r="S349" s="67"/>
      <c r="T349" s="68"/>
      <c r="U349" s="37"/>
      <c r="V349" s="37"/>
      <c r="W349" s="37"/>
      <c r="X349" s="37"/>
      <c r="Y349" s="37"/>
      <c r="Z349" s="37"/>
      <c r="AA349" s="37"/>
      <c r="AB349" s="37"/>
      <c r="AC349" s="37"/>
      <c r="AD349" s="37"/>
      <c r="AE349" s="37"/>
      <c r="AT349" s="20" t="s">
        <v>275</v>
      </c>
      <c r="AU349" s="20" t="s">
        <v>80</v>
      </c>
    </row>
    <row r="350" spans="1:65" s="2" customFormat="1" ht="16.5" customHeight="1">
      <c r="A350" s="37"/>
      <c r="B350" s="38"/>
      <c r="C350" s="182" t="s">
        <v>1322</v>
      </c>
      <c r="D350" s="182" t="s">
        <v>254</v>
      </c>
      <c r="E350" s="183" t="s">
        <v>5958</v>
      </c>
      <c r="F350" s="184" t="s">
        <v>5959</v>
      </c>
      <c r="G350" s="185" t="s">
        <v>385</v>
      </c>
      <c r="H350" s="186">
        <v>1</v>
      </c>
      <c r="I350" s="187"/>
      <c r="J350" s="188">
        <f>ROUND(I350*H350,2)</f>
        <v>0</v>
      </c>
      <c r="K350" s="184" t="s">
        <v>378</v>
      </c>
      <c r="L350" s="42"/>
      <c r="M350" s="189" t="s">
        <v>21</v>
      </c>
      <c r="N350" s="190" t="s">
        <v>44</v>
      </c>
      <c r="O350" s="67"/>
      <c r="P350" s="191">
        <f>O350*H350</f>
        <v>0</v>
      </c>
      <c r="Q350" s="191">
        <v>0</v>
      </c>
      <c r="R350" s="191">
        <f>Q350*H350</f>
        <v>0</v>
      </c>
      <c r="S350" s="191">
        <v>0</v>
      </c>
      <c r="T350" s="192">
        <f>S350*H350</f>
        <v>0</v>
      </c>
      <c r="U350" s="37"/>
      <c r="V350" s="37"/>
      <c r="W350" s="37"/>
      <c r="X350" s="37"/>
      <c r="Y350" s="37"/>
      <c r="Z350" s="37"/>
      <c r="AA350" s="37"/>
      <c r="AB350" s="37"/>
      <c r="AC350" s="37"/>
      <c r="AD350" s="37"/>
      <c r="AE350" s="37"/>
      <c r="AR350" s="193" t="s">
        <v>796</v>
      </c>
      <c r="AT350" s="193" t="s">
        <v>254</v>
      </c>
      <c r="AU350" s="193" t="s">
        <v>80</v>
      </c>
      <c r="AY350" s="20" t="s">
        <v>252</v>
      </c>
      <c r="BE350" s="194">
        <f>IF(N350="základní",J350,0)</f>
        <v>0</v>
      </c>
      <c r="BF350" s="194">
        <f>IF(N350="snížená",J350,0)</f>
        <v>0</v>
      </c>
      <c r="BG350" s="194">
        <f>IF(N350="zákl. přenesená",J350,0)</f>
        <v>0</v>
      </c>
      <c r="BH350" s="194">
        <f>IF(N350="sníž. přenesená",J350,0)</f>
        <v>0</v>
      </c>
      <c r="BI350" s="194">
        <f>IF(N350="nulová",J350,0)</f>
        <v>0</v>
      </c>
      <c r="BJ350" s="20" t="s">
        <v>80</v>
      </c>
      <c r="BK350" s="194">
        <f>ROUND(I350*H350,2)</f>
        <v>0</v>
      </c>
      <c r="BL350" s="20" t="s">
        <v>796</v>
      </c>
      <c r="BM350" s="193" t="s">
        <v>2213</v>
      </c>
    </row>
    <row r="351" spans="1:65" s="2" customFormat="1" ht="19.5">
      <c r="A351" s="37"/>
      <c r="B351" s="38"/>
      <c r="C351" s="39"/>
      <c r="D351" s="202" t="s">
        <v>275</v>
      </c>
      <c r="E351" s="39"/>
      <c r="F351" s="234" t="s">
        <v>5673</v>
      </c>
      <c r="G351" s="39"/>
      <c r="H351" s="39"/>
      <c r="I351" s="197"/>
      <c r="J351" s="39"/>
      <c r="K351" s="39"/>
      <c r="L351" s="42"/>
      <c r="M351" s="198"/>
      <c r="N351" s="199"/>
      <c r="O351" s="67"/>
      <c r="P351" s="67"/>
      <c r="Q351" s="67"/>
      <c r="R351" s="67"/>
      <c r="S351" s="67"/>
      <c r="T351" s="68"/>
      <c r="U351" s="37"/>
      <c r="V351" s="37"/>
      <c r="W351" s="37"/>
      <c r="X351" s="37"/>
      <c r="Y351" s="37"/>
      <c r="Z351" s="37"/>
      <c r="AA351" s="37"/>
      <c r="AB351" s="37"/>
      <c r="AC351" s="37"/>
      <c r="AD351" s="37"/>
      <c r="AE351" s="37"/>
      <c r="AT351" s="20" t="s">
        <v>275</v>
      </c>
      <c r="AU351" s="20" t="s">
        <v>80</v>
      </c>
    </row>
    <row r="352" spans="1:65" s="2" customFormat="1" ht="16.5" customHeight="1">
      <c r="A352" s="37"/>
      <c r="B352" s="38"/>
      <c r="C352" s="245" t="s">
        <v>1329</v>
      </c>
      <c r="D352" s="245" t="s">
        <v>356</v>
      </c>
      <c r="E352" s="246" t="s">
        <v>5960</v>
      </c>
      <c r="F352" s="247" t="s">
        <v>5961</v>
      </c>
      <c r="G352" s="248" t="s">
        <v>3159</v>
      </c>
      <c r="H352" s="249">
        <v>1</v>
      </c>
      <c r="I352" s="250"/>
      <c r="J352" s="251">
        <f>ROUND(I352*H352,2)</f>
        <v>0</v>
      </c>
      <c r="K352" s="247" t="s">
        <v>378</v>
      </c>
      <c r="L352" s="252"/>
      <c r="M352" s="253" t="s">
        <v>21</v>
      </c>
      <c r="N352" s="254" t="s">
        <v>44</v>
      </c>
      <c r="O352" s="67"/>
      <c r="P352" s="191">
        <f>O352*H352</f>
        <v>0</v>
      </c>
      <c r="Q352" s="191">
        <v>0</v>
      </c>
      <c r="R352" s="191">
        <f>Q352*H352</f>
        <v>0</v>
      </c>
      <c r="S352" s="191">
        <v>0</v>
      </c>
      <c r="T352" s="192">
        <f>S352*H352</f>
        <v>0</v>
      </c>
      <c r="U352" s="37"/>
      <c r="V352" s="37"/>
      <c r="W352" s="37"/>
      <c r="X352" s="37"/>
      <c r="Y352" s="37"/>
      <c r="Z352" s="37"/>
      <c r="AA352" s="37"/>
      <c r="AB352" s="37"/>
      <c r="AC352" s="37"/>
      <c r="AD352" s="37"/>
      <c r="AE352" s="37"/>
      <c r="AR352" s="193" t="s">
        <v>2177</v>
      </c>
      <c r="AT352" s="193" t="s">
        <v>356</v>
      </c>
      <c r="AU352" s="193" t="s">
        <v>80</v>
      </c>
      <c r="AY352" s="20" t="s">
        <v>252</v>
      </c>
      <c r="BE352" s="194">
        <f>IF(N352="základní",J352,0)</f>
        <v>0</v>
      </c>
      <c r="BF352" s="194">
        <f>IF(N352="snížená",J352,0)</f>
        <v>0</v>
      </c>
      <c r="BG352" s="194">
        <f>IF(N352="zákl. přenesená",J352,0)</f>
        <v>0</v>
      </c>
      <c r="BH352" s="194">
        <f>IF(N352="sníž. přenesená",J352,0)</f>
        <v>0</v>
      </c>
      <c r="BI352" s="194">
        <f>IF(N352="nulová",J352,0)</f>
        <v>0</v>
      </c>
      <c r="BJ352" s="20" t="s">
        <v>80</v>
      </c>
      <c r="BK352" s="194">
        <f>ROUND(I352*H352,2)</f>
        <v>0</v>
      </c>
      <c r="BL352" s="20" t="s">
        <v>796</v>
      </c>
      <c r="BM352" s="193" t="s">
        <v>2228</v>
      </c>
    </row>
    <row r="353" spans="1:65" s="2" customFormat="1" ht="29.25">
      <c r="A353" s="37"/>
      <c r="B353" s="38"/>
      <c r="C353" s="39"/>
      <c r="D353" s="202" t="s">
        <v>275</v>
      </c>
      <c r="E353" s="39"/>
      <c r="F353" s="234" t="s">
        <v>5962</v>
      </c>
      <c r="G353" s="39"/>
      <c r="H353" s="39"/>
      <c r="I353" s="197"/>
      <c r="J353" s="39"/>
      <c r="K353" s="39"/>
      <c r="L353" s="42"/>
      <c r="M353" s="198"/>
      <c r="N353" s="199"/>
      <c r="O353" s="67"/>
      <c r="P353" s="67"/>
      <c r="Q353" s="67"/>
      <c r="R353" s="67"/>
      <c r="S353" s="67"/>
      <c r="T353" s="68"/>
      <c r="U353" s="37"/>
      <c r="V353" s="37"/>
      <c r="W353" s="37"/>
      <c r="X353" s="37"/>
      <c r="Y353" s="37"/>
      <c r="Z353" s="37"/>
      <c r="AA353" s="37"/>
      <c r="AB353" s="37"/>
      <c r="AC353" s="37"/>
      <c r="AD353" s="37"/>
      <c r="AE353" s="37"/>
      <c r="AT353" s="20" t="s">
        <v>275</v>
      </c>
      <c r="AU353" s="20" t="s">
        <v>80</v>
      </c>
    </row>
    <row r="354" spans="1:65" s="2" customFormat="1" ht="16.5" customHeight="1">
      <c r="A354" s="37"/>
      <c r="B354" s="38"/>
      <c r="C354" s="182" t="s">
        <v>1334</v>
      </c>
      <c r="D354" s="182" t="s">
        <v>254</v>
      </c>
      <c r="E354" s="183" t="s">
        <v>5963</v>
      </c>
      <c r="F354" s="184" t="s">
        <v>5964</v>
      </c>
      <c r="G354" s="185" t="s">
        <v>385</v>
      </c>
      <c r="H354" s="186">
        <v>10</v>
      </c>
      <c r="I354" s="187"/>
      <c r="J354" s="188">
        <f>ROUND(I354*H354,2)</f>
        <v>0</v>
      </c>
      <c r="K354" s="184" t="s">
        <v>378</v>
      </c>
      <c r="L354" s="42"/>
      <c r="M354" s="189" t="s">
        <v>21</v>
      </c>
      <c r="N354" s="190" t="s">
        <v>44</v>
      </c>
      <c r="O354" s="67"/>
      <c r="P354" s="191">
        <f>O354*H354</f>
        <v>0</v>
      </c>
      <c r="Q354" s="191">
        <v>0</v>
      </c>
      <c r="R354" s="191">
        <f>Q354*H354</f>
        <v>0</v>
      </c>
      <c r="S354" s="191">
        <v>0</v>
      </c>
      <c r="T354" s="192">
        <f>S354*H354</f>
        <v>0</v>
      </c>
      <c r="U354" s="37"/>
      <c r="V354" s="37"/>
      <c r="W354" s="37"/>
      <c r="X354" s="37"/>
      <c r="Y354" s="37"/>
      <c r="Z354" s="37"/>
      <c r="AA354" s="37"/>
      <c r="AB354" s="37"/>
      <c r="AC354" s="37"/>
      <c r="AD354" s="37"/>
      <c r="AE354" s="37"/>
      <c r="AR354" s="193" t="s">
        <v>796</v>
      </c>
      <c r="AT354" s="193" t="s">
        <v>254</v>
      </c>
      <c r="AU354" s="193" t="s">
        <v>80</v>
      </c>
      <c r="AY354" s="20" t="s">
        <v>252</v>
      </c>
      <c r="BE354" s="194">
        <f>IF(N354="základní",J354,0)</f>
        <v>0</v>
      </c>
      <c r="BF354" s="194">
        <f>IF(N354="snížená",J354,0)</f>
        <v>0</v>
      </c>
      <c r="BG354" s="194">
        <f>IF(N354="zákl. přenesená",J354,0)</f>
        <v>0</v>
      </c>
      <c r="BH354" s="194">
        <f>IF(N354="sníž. přenesená",J354,0)</f>
        <v>0</v>
      </c>
      <c r="BI354" s="194">
        <f>IF(N354="nulová",J354,0)</f>
        <v>0</v>
      </c>
      <c r="BJ354" s="20" t="s">
        <v>80</v>
      </c>
      <c r="BK354" s="194">
        <f>ROUND(I354*H354,2)</f>
        <v>0</v>
      </c>
      <c r="BL354" s="20" t="s">
        <v>796</v>
      </c>
      <c r="BM354" s="193" t="s">
        <v>2242</v>
      </c>
    </row>
    <row r="355" spans="1:65" s="2" customFormat="1" ht="19.5">
      <c r="A355" s="37"/>
      <c r="B355" s="38"/>
      <c r="C355" s="39"/>
      <c r="D355" s="202" t="s">
        <v>275</v>
      </c>
      <c r="E355" s="39"/>
      <c r="F355" s="234" t="s">
        <v>5673</v>
      </c>
      <c r="G355" s="39"/>
      <c r="H355" s="39"/>
      <c r="I355" s="197"/>
      <c r="J355" s="39"/>
      <c r="K355" s="39"/>
      <c r="L355" s="42"/>
      <c r="M355" s="198"/>
      <c r="N355" s="199"/>
      <c r="O355" s="67"/>
      <c r="P355" s="67"/>
      <c r="Q355" s="67"/>
      <c r="R355" s="67"/>
      <c r="S355" s="67"/>
      <c r="T355" s="68"/>
      <c r="U355" s="37"/>
      <c r="V355" s="37"/>
      <c r="W355" s="37"/>
      <c r="X355" s="37"/>
      <c r="Y355" s="37"/>
      <c r="Z355" s="37"/>
      <c r="AA355" s="37"/>
      <c r="AB355" s="37"/>
      <c r="AC355" s="37"/>
      <c r="AD355" s="37"/>
      <c r="AE355" s="37"/>
      <c r="AT355" s="20" t="s">
        <v>275</v>
      </c>
      <c r="AU355" s="20" t="s">
        <v>80</v>
      </c>
    </row>
    <row r="356" spans="1:65" s="2" customFormat="1" ht="16.5" customHeight="1">
      <c r="A356" s="37"/>
      <c r="B356" s="38"/>
      <c r="C356" s="245" t="s">
        <v>1341</v>
      </c>
      <c r="D356" s="245" t="s">
        <v>356</v>
      </c>
      <c r="E356" s="246" t="s">
        <v>5965</v>
      </c>
      <c r="F356" s="247" t="s">
        <v>5966</v>
      </c>
      <c r="G356" s="248" t="s">
        <v>3159</v>
      </c>
      <c r="H356" s="249">
        <v>10</v>
      </c>
      <c r="I356" s="250"/>
      <c r="J356" s="251">
        <f>ROUND(I356*H356,2)</f>
        <v>0</v>
      </c>
      <c r="K356" s="247" t="s">
        <v>378</v>
      </c>
      <c r="L356" s="252"/>
      <c r="M356" s="253" t="s">
        <v>21</v>
      </c>
      <c r="N356" s="254" t="s">
        <v>44</v>
      </c>
      <c r="O356" s="67"/>
      <c r="P356" s="191">
        <f>O356*H356</f>
        <v>0</v>
      </c>
      <c r="Q356" s="191">
        <v>0</v>
      </c>
      <c r="R356" s="191">
        <f>Q356*H356</f>
        <v>0</v>
      </c>
      <c r="S356" s="191">
        <v>0</v>
      </c>
      <c r="T356" s="192">
        <f>S356*H356</f>
        <v>0</v>
      </c>
      <c r="U356" s="37"/>
      <c r="V356" s="37"/>
      <c r="W356" s="37"/>
      <c r="X356" s="37"/>
      <c r="Y356" s="37"/>
      <c r="Z356" s="37"/>
      <c r="AA356" s="37"/>
      <c r="AB356" s="37"/>
      <c r="AC356" s="37"/>
      <c r="AD356" s="37"/>
      <c r="AE356" s="37"/>
      <c r="AR356" s="193" t="s">
        <v>2177</v>
      </c>
      <c r="AT356" s="193" t="s">
        <v>356</v>
      </c>
      <c r="AU356" s="193" t="s">
        <v>80</v>
      </c>
      <c r="AY356" s="20" t="s">
        <v>252</v>
      </c>
      <c r="BE356" s="194">
        <f>IF(N356="základní",J356,0)</f>
        <v>0</v>
      </c>
      <c r="BF356" s="194">
        <f>IF(N356="snížená",J356,0)</f>
        <v>0</v>
      </c>
      <c r="BG356" s="194">
        <f>IF(N356="zákl. přenesená",J356,0)</f>
        <v>0</v>
      </c>
      <c r="BH356" s="194">
        <f>IF(N356="sníž. přenesená",J356,0)</f>
        <v>0</v>
      </c>
      <c r="BI356" s="194">
        <f>IF(N356="nulová",J356,0)</f>
        <v>0</v>
      </c>
      <c r="BJ356" s="20" t="s">
        <v>80</v>
      </c>
      <c r="BK356" s="194">
        <f>ROUND(I356*H356,2)</f>
        <v>0</v>
      </c>
      <c r="BL356" s="20" t="s">
        <v>796</v>
      </c>
      <c r="BM356" s="193" t="s">
        <v>2258</v>
      </c>
    </row>
    <row r="357" spans="1:65" s="2" customFormat="1" ht="29.25">
      <c r="A357" s="37"/>
      <c r="B357" s="38"/>
      <c r="C357" s="39"/>
      <c r="D357" s="202" t="s">
        <v>275</v>
      </c>
      <c r="E357" s="39"/>
      <c r="F357" s="234" t="s">
        <v>5967</v>
      </c>
      <c r="G357" s="39"/>
      <c r="H357" s="39"/>
      <c r="I357" s="197"/>
      <c r="J357" s="39"/>
      <c r="K357" s="39"/>
      <c r="L357" s="42"/>
      <c r="M357" s="198"/>
      <c r="N357" s="199"/>
      <c r="O357" s="67"/>
      <c r="P357" s="67"/>
      <c r="Q357" s="67"/>
      <c r="R357" s="67"/>
      <c r="S357" s="67"/>
      <c r="T357" s="68"/>
      <c r="U357" s="37"/>
      <c r="V357" s="37"/>
      <c r="W357" s="37"/>
      <c r="X357" s="37"/>
      <c r="Y357" s="37"/>
      <c r="Z357" s="37"/>
      <c r="AA357" s="37"/>
      <c r="AB357" s="37"/>
      <c r="AC357" s="37"/>
      <c r="AD357" s="37"/>
      <c r="AE357" s="37"/>
      <c r="AT357" s="20" t="s">
        <v>275</v>
      </c>
      <c r="AU357" s="20" t="s">
        <v>80</v>
      </c>
    </row>
    <row r="358" spans="1:65" s="2" customFormat="1" ht="16.5" customHeight="1">
      <c r="A358" s="37"/>
      <c r="B358" s="38"/>
      <c r="C358" s="182" t="s">
        <v>1346</v>
      </c>
      <c r="D358" s="182" t="s">
        <v>254</v>
      </c>
      <c r="E358" s="183" t="s">
        <v>5968</v>
      </c>
      <c r="F358" s="184" t="s">
        <v>5969</v>
      </c>
      <c r="G358" s="185" t="s">
        <v>385</v>
      </c>
      <c r="H358" s="186">
        <v>1</v>
      </c>
      <c r="I358" s="187"/>
      <c r="J358" s="188">
        <f>ROUND(I358*H358,2)</f>
        <v>0</v>
      </c>
      <c r="K358" s="184" t="s">
        <v>378</v>
      </c>
      <c r="L358" s="42"/>
      <c r="M358" s="189" t="s">
        <v>21</v>
      </c>
      <c r="N358" s="190" t="s">
        <v>44</v>
      </c>
      <c r="O358" s="67"/>
      <c r="P358" s="191">
        <f>O358*H358</f>
        <v>0</v>
      </c>
      <c r="Q358" s="191">
        <v>0</v>
      </c>
      <c r="R358" s="191">
        <f>Q358*H358</f>
        <v>0</v>
      </c>
      <c r="S358" s="191">
        <v>0</v>
      </c>
      <c r="T358" s="192">
        <f>S358*H358</f>
        <v>0</v>
      </c>
      <c r="U358" s="37"/>
      <c r="V358" s="37"/>
      <c r="W358" s="37"/>
      <c r="X358" s="37"/>
      <c r="Y358" s="37"/>
      <c r="Z358" s="37"/>
      <c r="AA358" s="37"/>
      <c r="AB358" s="37"/>
      <c r="AC358" s="37"/>
      <c r="AD358" s="37"/>
      <c r="AE358" s="37"/>
      <c r="AR358" s="193" t="s">
        <v>796</v>
      </c>
      <c r="AT358" s="193" t="s">
        <v>254</v>
      </c>
      <c r="AU358" s="193" t="s">
        <v>80</v>
      </c>
      <c r="AY358" s="20" t="s">
        <v>252</v>
      </c>
      <c r="BE358" s="194">
        <f>IF(N358="základní",J358,0)</f>
        <v>0</v>
      </c>
      <c r="BF358" s="194">
        <f>IF(N358="snížená",J358,0)</f>
        <v>0</v>
      </c>
      <c r="BG358" s="194">
        <f>IF(N358="zákl. přenesená",J358,0)</f>
        <v>0</v>
      </c>
      <c r="BH358" s="194">
        <f>IF(N358="sníž. přenesená",J358,0)</f>
        <v>0</v>
      </c>
      <c r="BI358" s="194">
        <f>IF(N358="nulová",J358,0)</f>
        <v>0</v>
      </c>
      <c r="BJ358" s="20" t="s">
        <v>80</v>
      </c>
      <c r="BK358" s="194">
        <f>ROUND(I358*H358,2)</f>
        <v>0</v>
      </c>
      <c r="BL358" s="20" t="s">
        <v>796</v>
      </c>
      <c r="BM358" s="193" t="s">
        <v>2270</v>
      </c>
    </row>
    <row r="359" spans="1:65" s="2" customFormat="1" ht="19.5">
      <c r="A359" s="37"/>
      <c r="B359" s="38"/>
      <c r="C359" s="39"/>
      <c r="D359" s="202" t="s">
        <v>275</v>
      </c>
      <c r="E359" s="39"/>
      <c r="F359" s="234" t="s">
        <v>5673</v>
      </c>
      <c r="G359" s="39"/>
      <c r="H359" s="39"/>
      <c r="I359" s="197"/>
      <c r="J359" s="39"/>
      <c r="K359" s="39"/>
      <c r="L359" s="42"/>
      <c r="M359" s="198"/>
      <c r="N359" s="199"/>
      <c r="O359" s="67"/>
      <c r="P359" s="67"/>
      <c r="Q359" s="67"/>
      <c r="R359" s="67"/>
      <c r="S359" s="67"/>
      <c r="T359" s="68"/>
      <c r="U359" s="37"/>
      <c r="V359" s="37"/>
      <c r="W359" s="37"/>
      <c r="X359" s="37"/>
      <c r="Y359" s="37"/>
      <c r="Z359" s="37"/>
      <c r="AA359" s="37"/>
      <c r="AB359" s="37"/>
      <c r="AC359" s="37"/>
      <c r="AD359" s="37"/>
      <c r="AE359" s="37"/>
      <c r="AT359" s="20" t="s">
        <v>275</v>
      </c>
      <c r="AU359" s="20" t="s">
        <v>80</v>
      </c>
    </row>
    <row r="360" spans="1:65" s="2" customFormat="1" ht="16.5" customHeight="1">
      <c r="A360" s="37"/>
      <c r="B360" s="38"/>
      <c r="C360" s="245" t="s">
        <v>1356</v>
      </c>
      <c r="D360" s="245" t="s">
        <v>356</v>
      </c>
      <c r="E360" s="246" t="s">
        <v>5970</v>
      </c>
      <c r="F360" s="247" t="s">
        <v>5971</v>
      </c>
      <c r="G360" s="248" t="s">
        <v>3159</v>
      </c>
      <c r="H360" s="249">
        <v>1</v>
      </c>
      <c r="I360" s="250"/>
      <c r="J360" s="251">
        <f>ROUND(I360*H360,2)</f>
        <v>0</v>
      </c>
      <c r="K360" s="247" t="s">
        <v>378</v>
      </c>
      <c r="L360" s="252"/>
      <c r="M360" s="253" t="s">
        <v>21</v>
      </c>
      <c r="N360" s="254" t="s">
        <v>44</v>
      </c>
      <c r="O360" s="67"/>
      <c r="P360" s="191">
        <f>O360*H360</f>
        <v>0</v>
      </c>
      <c r="Q360" s="191">
        <v>0</v>
      </c>
      <c r="R360" s="191">
        <f>Q360*H360</f>
        <v>0</v>
      </c>
      <c r="S360" s="191">
        <v>0</v>
      </c>
      <c r="T360" s="192">
        <f>S360*H360</f>
        <v>0</v>
      </c>
      <c r="U360" s="37"/>
      <c r="V360" s="37"/>
      <c r="W360" s="37"/>
      <c r="X360" s="37"/>
      <c r="Y360" s="37"/>
      <c r="Z360" s="37"/>
      <c r="AA360" s="37"/>
      <c r="AB360" s="37"/>
      <c r="AC360" s="37"/>
      <c r="AD360" s="37"/>
      <c r="AE360" s="37"/>
      <c r="AR360" s="193" t="s">
        <v>2177</v>
      </c>
      <c r="AT360" s="193" t="s">
        <v>356</v>
      </c>
      <c r="AU360" s="193" t="s">
        <v>80</v>
      </c>
      <c r="AY360" s="20" t="s">
        <v>252</v>
      </c>
      <c r="BE360" s="194">
        <f>IF(N360="základní",J360,0)</f>
        <v>0</v>
      </c>
      <c r="BF360" s="194">
        <f>IF(N360="snížená",J360,0)</f>
        <v>0</v>
      </c>
      <c r="BG360" s="194">
        <f>IF(N360="zákl. přenesená",J360,0)</f>
        <v>0</v>
      </c>
      <c r="BH360" s="194">
        <f>IF(N360="sníž. přenesená",J360,0)</f>
        <v>0</v>
      </c>
      <c r="BI360" s="194">
        <f>IF(N360="nulová",J360,0)</f>
        <v>0</v>
      </c>
      <c r="BJ360" s="20" t="s">
        <v>80</v>
      </c>
      <c r="BK360" s="194">
        <f>ROUND(I360*H360,2)</f>
        <v>0</v>
      </c>
      <c r="BL360" s="20" t="s">
        <v>796</v>
      </c>
      <c r="BM360" s="193" t="s">
        <v>2282</v>
      </c>
    </row>
    <row r="361" spans="1:65" s="2" customFormat="1" ht="19.5">
      <c r="A361" s="37"/>
      <c r="B361" s="38"/>
      <c r="C361" s="39"/>
      <c r="D361" s="202" t="s">
        <v>275</v>
      </c>
      <c r="E361" s="39"/>
      <c r="F361" s="234" t="s">
        <v>5676</v>
      </c>
      <c r="G361" s="39"/>
      <c r="H361" s="39"/>
      <c r="I361" s="197"/>
      <c r="J361" s="39"/>
      <c r="K361" s="39"/>
      <c r="L361" s="42"/>
      <c r="M361" s="198"/>
      <c r="N361" s="199"/>
      <c r="O361" s="67"/>
      <c r="P361" s="67"/>
      <c r="Q361" s="67"/>
      <c r="R361" s="67"/>
      <c r="S361" s="67"/>
      <c r="T361" s="68"/>
      <c r="U361" s="37"/>
      <c r="V361" s="37"/>
      <c r="W361" s="37"/>
      <c r="X361" s="37"/>
      <c r="Y361" s="37"/>
      <c r="Z361" s="37"/>
      <c r="AA361" s="37"/>
      <c r="AB361" s="37"/>
      <c r="AC361" s="37"/>
      <c r="AD361" s="37"/>
      <c r="AE361" s="37"/>
      <c r="AT361" s="20" t="s">
        <v>275</v>
      </c>
      <c r="AU361" s="20" t="s">
        <v>80</v>
      </c>
    </row>
    <row r="362" spans="1:65" s="2" customFormat="1" ht="16.5" customHeight="1">
      <c r="A362" s="37"/>
      <c r="B362" s="38"/>
      <c r="C362" s="182" t="s">
        <v>204</v>
      </c>
      <c r="D362" s="182" t="s">
        <v>254</v>
      </c>
      <c r="E362" s="183" t="s">
        <v>5972</v>
      </c>
      <c r="F362" s="184" t="s">
        <v>5973</v>
      </c>
      <c r="G362" s="185" t="s">
        <v>3159</v>
      </c>
      <c r="H362" s="186">
        <v>1</v>
      </c>
      <c r="I362" s="187"/>
      <c r="J362" s="188">
        <f>ROUND(I362*H362,2)</f>
        <v>0</v>
      </c>
      <c r="K362" s="184" t="s">
        <v>378</v>
      </c>
      <c r="L362" s="42"/>
      <c r="M362" s="189" t="s">
        <v>21</v>
      </c>
      <c r="N362" s="190" t="s">
        <v>44</v>
      </c>
      <c r="O362" s="67"/>
      <c r="P362" s="191">
        <f>O362*H362</f>
        <v>0</v>
      </c>
      <c r="Q362" s="191">
        <v>0</v>
      </c>
      <c r="R362" s="191">
        <f>Q362*H362</f>
        <v>0</v>
      </c>
      <c r="S362" s="191">
        <v>0</v>
      </c>
      <c r="T362" s="192">
        <f>S362*H362</f>
        <v>0</v>
      </c>
      <c r="U362" s="37"/>
      <c r="V362" s="37"/>
      <c r="W362" s="37"/>
      <c r="X362" s="37"/>
      <c r="Y362" s="37"/>
      <c r="Z362" s="37"/>
      <c r="AA362" s="37"/>
      <c r="AB362" s="37"/>
      <c r="AC362" s="37"/>
      <c r="AD362" s="37"/>
      <c r="AE362" s="37"/>
      <c r="AR362" s="193" t="s">
        <v>796</v>
      </c>
      <c r="AT362" s="193" t="s">
        <v>254</v>
      </c>
      <c r="AU362" s="193" t="s">
        <v>80</v>
      </c>
      <c r="AY362" s="20" t="s">
        <v>252</v>
      </c>
      <c r="BE362" s="194">
        <f>IF(N362="základní",J362,0)</f>
        <v>0</v>
      </c>
      <c r="BF362" s="194">
        <f>IF(N362="snížená",J362,0)</f>
        <v>0</v>
      </c>
      <c r="BG362" s="194">
        <f>IF(N362="zákl. přenesená",J362,0)</f>
        <v>0</v>
      </c>
      <c r="BH362" s="194">
        <f>IF(N362="sníž. přenesená",J362,0)</f>
        <v>0</v>
      </c>
      <c r="BI362" s="194">
        <f>IF(N362="nulová",J362,0)</f>
        <v>0</v>
      </c>
      <c r="BJ362" s="20" t="s">
        <v>80</v>
      </c>
      <c r="BK362" s="194">
        <f>ROUND(I362*H362,2)</f>
        <v>0</v>
      </c>
      <c r="BL362" s="20" t="s">
        <v>796</v>
      </c>
      <c r="BM362" s="193" t="s">
        <v>2292</v>
      </c>
    </row>
    <row r="363" spans="1:65" s="2" customFormat="1" ht="19.5">
      <c r="A363" s="37"/>
      <c r="B363" s="38"/>
      <c r="C363" s="39"/>
      <c r="D363" s="202" t="s">
        <v>275</v>
      </c>
      <c r="E363" s="39"/>
      <c r="F363" s="234" t="s">
        <v>5676</v>
      </c>
      <c r="G363" s="39"/>
      <c r="H363" s="39"/>
      <c r="I363" s="197"/>
      <c r="J363" s="39"/>
      <c r="K363" s="39"/>
      <c r="L363" s="42"/>
      <c r="M363" s="198"/>
      <c r="N363" s="199"/>
      <c r="O363" s="67"/>
      <c r="P363" s="67"/>
      <c r="Q363" s="67"/>
      <c r="R363" s="67"/>
      <c r="S363" s="67"/>
      <c r="T363" s="68"/>
      <c r="U363" s="37"/>
      <c r="V363" s="37"/>
      <c r="W363" s="37"/>
      <c r="X363" s="37"/>
      <c r="Y363" s="37"/>
      <c r="Z363" s="37"/>
      <c r="AA363" s="37"/>
      <c r="AB363" s="37"/>
      <c r="AC363" s="37"/>
      <c r="AD363" s="37"/>
      <c r="AE363" s="37"/>
      <c r="AT363" s="20" t="s">
        <v>275</v>
      </c>
      <c r="AU363" s="20" t="s">
        <v>80</v>
      </c>
    </row>
    <row r="364" spans="1:65" s="2" customFormat="1" ht="16.5" customHeight="1">
      <c r="A364" s="37"/>
      <c r="B364" s="38"/>
      <c r="C364" s="182" t="s">
        <v>1373</v>
      </c>
      <c r="D364" s="182" t="s">
        <v>254</v>
      </c>
      <c r="E364" s="183" t="s">
        <v>5974</v>
      </c>
      <c r="F364" s="184" t="s">
        <v>5975</v>
      </c>
      <c r="G364" s="185" t="s">
        <v>1826</v>
      </c>
      <c r="H364" s="186">
        <v>8</v>
      </c>
      <c r="I364" s="187"/>
      <c r="J364" s="188">
        <f>ROUND(I364*H364,2)</f>
        <v>0</v>
      </c>
      <c r="K364" s="184" t="s">
        <v>378</v>
      </c>
      <c r="L364" s="42"/>
      <c r="M364" s="189" t="s">
        <v>21</v>
      </c>
      <c r="N364" s="190" t="s">
        <v>44</v>
      </c>
      <c r="O364" s="67"/>
      <c r="P364" s="191">
        <f>O364*H364</f>
        <v>0</v>
      </c>
      <c r="Q364" s="191">
        <v>0</v>
      </c>
      <c r="R364" s="191">
        <f>Q364*H364</f>
        <v>0</v>
      </c>
      <c r="S364" s="191">
        <v>0</v>
      </c>
      <c r="T364" s="192">
        <f>S364*H364</f>
        <v>0</v>
      </c>
      <c r="U364" s="37"/>
      <c r="V364" s="37"/>
      <c r="W364" s="37"/>
      <c r="X364" s="37"/>
      <c r="Y364" s="37"/>
      <c r="Z364" s="37"/>
      <c r="AA364" s="37"/>
      <c r="AB364" s="37"/>
      <c r="AC364" s="37"/>
      <c r="AD364" s="37"/>
      <c r="AE364" s="37"/>
      <c r="AR364" s="193" t="s">
        <v>796</v>
      </c>
      <c r="AT364" s="193" t="s">
        <v>254</v>
      </c>
      <c r="AU364" s="193" t="s">
        <v>80</v>
      </c>
      <c r="AY364" s="20" t="s">
        <v>252</v>
      </c>
      <c r="BE364" s="194">
        <f>IF(N364="základní",J364,0)</f>
        <v>0</v>
      </c>
      <c r="BF364" s="194">
        <f>IF(N364="snížená",J364,0)</f>
        <v>0</v>
      </c>
      <c r="BG364" s="194">
        <f>IF(N364="zákl. přenesená",J364,0)</f>
        <v>0</v>
      </c>
      <c r="BH364" s="194">
        <f>IF(N364="sníž. přenesená",J364,0)</f>
        <v>0</v>
      </c>
      <c r="BI364" s="194">
        <f>IF(N364="nulová",J364,0)</f>
        <v>0</v>
      </c>
      <c r="BJ364" s="20" t="s">
        <v>80</v>
      </c>
      <c r="BK364" s="194">
        <f>ROUND(I364*H364,2)</f>
        <v>0</v>
      </c>
      <c r="BL364" s="20" t="s">
        <v>796</v>
      </c>
      <c r="BM364" s="193" t="s">
        <v>2303</v>
      </c>
    </row>
    <row r="365" spans="1:65" s="2" customFormat="1" ht="16.5" customHeight="1">
      <c r="A365" s="37"/>
      <c r="B365" s="38"/>
      <c r="C365" s="182" t="s">
        <v>1378</v>
      </c>
      <c r="D365" s="182" t="s">
        <v>254</v>
      </c>
      <c r="E365" s="183" t="s">
        <v>5976</v>
      </c>
      <c r="F365" s="184" t="s">
        <v>5977</v>
      </c>
      <c r="G365" s="185" t="s">
        <v>385</v>
      </c>
      <c r="H365" s="186">
        <v>1</v>
      </c>
      <c r="I365" s="187"/>
      <c r="J365" s="188">
        <f>ROUND(I365*H365,2)</f>
        <v>0</v>
      </c>
      <c r="K365" s="184" t="s">
        <v>378</v>
      </c>
      <c r="L365" s="42"/>
      <c r="M365" s="189" t="s">
        <v>21</v>
      </c>
      <c r="N365" s="190" t="s">
        <v>44</v>
      </c>
      <c r="O365" s="67"/>
      <c r="P365" s="191">
        <f>O365*H365</f>
        <v>0</v>
      </c>
      <c r="Q365" s="191">
        <v>0</v>
      </c>
      <c r="R365" s="191">
        <f>Q365*H365</f>
        <v>0</v>
      </c>
      <c r="S365" s="191">
        <v>0</v>
      </c>
      <c r="T365" s="192">
        <f>S365*H365</f>
        <v>0</v>
      </c>
      <c r="U365" s="37"/>
      <c r="V365" s="37"/>
      <c r="W365" s="37"/>
      <c r="X365" s="37"/>
      <c r="Y365" s="37"/>
      <c r="Z365" s="37"/>
      <c r="AA365" s="37"/>
      <c r="AB365" s="37"/>
      <c r="AC365" s="37"/>
      <c r="AD365" s="37"/>
      <c r="AE365" s="37"/>
      <c r="AR365" s="193" t="s">
        <v>796</v>
      </c>
      <c r="AT365" s="193" t="s">
        <v>254</v>
      </c>
      <c r="AU365" s="193" t="s">
        <v>80</v>
      </c>
      <c r="AY365" s="20" t="s">
        <v>252</v>
      </c>
      <c r="BE365" s="194">
        <f>IF(N365="základní",J365,0)</f>
        <v>0</v>
      </c>
      <c r="BF365" s="194">
        <f>IF(N365="snížená",J365,0)</f>
        <v>0</v>
      </c>
      <c r="BG365" s="194">
        <f>IF(N365="zákl. přenesená",J365,0)</f>
        <v>0</v>
      </c>
      <c r="BH365" s="194">
        <f>IF(N365="sníž. přenesená",J365,0)</f>
        <v>0</v>
      </c>
      <c r="BI365" s="194">
        <f>IF(N365="nulová",J365,0)</f>
        <v>0</v>
      </c>
      <c r="BJ365" s="20" t="s">
        <v>80</v>
      </c>
      <c r="BK365" s="194">
        <f>ROUND(I365*H365,2)</f>
        <v>0</v>
      </c>
      <c r="BL365" s="20" t="s">
        <v>796</v>
      </c>
      <c r="BM365" s="193" t="s">
        <v>2313</v>
      </c>
    </row>
    <row r="366" spans="1:65" s="2" customFormat="1" ht="29.25">
      <c r="A366" s="37"/>
      <c r="B366" s="38"/>
      <c r="C366" s="39"/>
      <c r="D366" s="202" t="s">
        <v>275</v>
      </c>
      <c r="E366" s="39"/>
      <c r="F366" s="234" t="s">
        <v>5978</v>
      </c>
      <c r="G366" s="39"/>
      <c r="H366" s="39"/>
      <c r="I366" s="197"/>
      <c r="J366" s="39"/>
      <c r="K366" s="39"/>
      <c r="L366" s="42"/>
      <c r="M366" s="198"/>
      <c r="N366" s="199"/>
      <c r="O366" s="67"/>
      <c r="P366" s="67"/>
      <c r="Q366" s="67"/>
      <c r="R366" s="67"/>
      <c r="S366" s="67"/>
      <c r="T366" s="68"/>
      <c r="U366" s="37"/>
      <c r="V366" s="37"/>
      <c r="W366" s="37"/>
      <c r="X366" s="37"/>
      <c r="Y366" s="37"/>
      <c r="Z366" s="37"/>
      <c r="AA366" s="37"/>
      <c r="AB366" s="37"/>
      <c r="AC366" s="37"/>
      <c r="AD366" s="37"/>
      <c r="AE366" s="37"/>
      <c r="AT366" s="20" t="s">
        <v>275</v>
      </c>
      <c r="AU366" s="20" t="s">
        <v>80</v>
      </c>
    </row>
    <row r="367" spans="1:65" s="2" customFormat="1" ht="16.5" customHeight="1">
      <c r="A367" s="37"/>
      <c r="B367" s="38"/>
      <c r="C367" s="245" t="s">
        <v>1392</v>
      </c>
      <c r="D367" s="245" t="s">
        <v>356</v>
      </c>
      <c r="E367" s="246" t="s">
        <v>5979</v>
      </c>
      <c r="F367" s="247" t="s">
        <v>5980</v>
      </c>
      <c r="G367" s="248" t="s">
        <v>3159</v>
      </c>
      <c r="H367" s="249">
        <v>1</v>
      </c>
      <c r="I367" s="250"/>
      <c r="J367" s="251">
        <f>ROUND(I367*H367,2)</f>
        <v>0</v>
      </c>
      <c r="K367" s="247" t="s">
        <v>378</v>
      </c>
      <c r="L367" s="252"/>
      <c r="M367" s="253" t="s">
        <v>21</v>
      </c>
      <c r="N367" s="254" t="s">
        <v>44</v>
      </c>
      <c r="O367" s="67"/>
      <c r="P367" s="191">
        <f>O367*H367</f>
        <v>0</v>
      </c>
      <c r="Q367" s="191">
        <v>0</v>
      </c>
      <c r="R367" s="191">
        <f>Q367*H367</f>
        <v>0</v>
      </c>
      <c r="S367" s="191">
        <v>0</v>
      </c>
      <c r="T367" s="192">
        <f>S367*H367</f>
        <v>0</v>
      </c>
      <c r="U367" s="37"/>
      <c r="V367" s="37"/>
      <c r="W367" s="37"/>
      <c r="X367" s="37"/>
      <c r="Y367" s="37"/>
      <c r="Z367" s="37"/>
      <c r="AA367" s="37"/>
      <c r="AB367" s="37"/>
      <c r="AC367" s="37"/>
      <c r="AD367" s="37"/>
      <c r="AE367" s="37"/>
      <c r="AR367" s="193" t="s">
        <v>2177</v>
      </c>
      <c r="AT367" s="193" t="s">
        <v>356</v>
      </c>
      <c r="AU367" s="193" t="s">
        <v>80</v>
      </c>
      <c r="AY367" s="20" t="s">
        <v>252</v>
      </c>
      <c r="BE367" s="194">
        <f>IF(N367="základní",J367,0)</f>
        <v>0</v>
      </c>
      <c r="BF367" s="194">
        <f>IF(N367="snížená",J367,0)</f>
        <v>0</v>
      </c>
      <c r="BG367" s="194">
        <f>IF(N367="zákl. přenesená",J367,0)</f>
        <v>0</v>
      </c>
      <c r="BH367" s="194">
        <f>IF(N367="sníž. přenesená",J367,0)</f>
        <v>0</v>
      </c>
      <c r="BI367" s="194">
        <f>IF(N367="nulová",J367,0)</f>
        <v>0</v>
      </c>
      <c r="BJ367" s="20" t="s">
        <v>80</v>
      </c>
      <c r="BK367" s="194">
        <f>ROUND(I367*H367,2)</f>
        <v>0</v>
      </c>
      <c r="BL367" s="20" t="s">
        <v>796</v>
      </c>
      <c r="BM367" s="193" t="s">
        <v>2325</v>
      </c>
    </row>
    <row r="368" spans="1:65" s="2" customFormat="1" ht="19.5">
      <c r="A368" s="37"/>
      <c r="B368" s="38"/>
      <c r="C368" s="39"/>
      <c r="D368" s="202" t="s">
        <v>275</v>
      </c>
      <c r="E368" s="39"/>
      <c r="F368" s="234" t="s">
        <v>5676</v>
      </c>
      <c r="G368" s="39"/>
      <c r="H368" s="39"/>
      <c r="I368" s="197"/>
      <c r="J368" s="39"/>
      <c r="K368" s="39"/>
      <c r="L368" s="42"/>
      <c r="M368" s="198"/>
      <c r="N368" s="199"/>
      <c r="O368" s="67"/>
      <c r="P368" s="67"/>
      <c r="Q368" s="67"/>
      <c r="R368" s="67"/>
      <c r="S368" s="67"/>
      <c r="T368" s="68"/>
      <c r="U368" s="37"/>
      <c r="V368" s="37"/>
      <c r="W368" s="37"/>
      <c r="X368" s="37"/>
      <c r="Y368" s="37"/>
      <c r="Z368" s="37"/>
      <c r="AA368" s="37"/>
      <c r="AB368" s="37"/>
      <c r="AC368" s="37"/>
      <c r="AD368" s="37"/>
      <c r="AE368" s="37"/>
      <c r="AT368" s="20" t="s">
        <v>275</v>
      </c>
      <c r="AU368" s="20" t="s">
        <v>80</v>
      </c>
    </row>
    <row r="369" spans="1:65" s="2" customFormat="1" ht="16.5" customHeight="1">
      <c r="A369" s="37"/>
      <c r="B369" s="38"/>
      <c r="C369" s="245" t="s">
        <v>1397</v>
      </c>
      <c r="D369" s="245" t="s">
        <v>356</v>
      </c>
      <c r="E369" s="246" t="s">
        <v>5981</v>
      </c>
      <c r="F369" s="247" t="s">
        <v>5982</v>
      </c>
      <c r="G369" s="248" t="s">
        <v>3159</v>
      </c>
      <c r="H369" s="249">
        <v>1</v>
      </c>
      <c r="I369" s="250"/>
      <c r="J369" s="251">
        <f>ROUND(I369*H369,2)</f>
        <v>0</v>
      </c>
      <c r="K369" s="247" t="s">
        <v>378</v>
      </c>
      <c r="L369" s="252"/>
      <c r="M369" s="253" t="s">
        <v>21</v>
      </c>
      <c r="N369" s="254" t="s">
        <v>44</v>
      </c>
      <c r="O369" s="67"/>
      <c r="P369" s="191">
        <f>O369*H369</f>
        <v>0</v>
      </c>
      <c r="Q369" s="191">
        <v>0</v>
      </c>
      <c r="R369" s="191">
        <f>Q369*H369</f>
        <v>0</v>
      </c>
      <c r="S369" s="191">
        <v>0</v>
      </c>
      <c r="T369" s="192">
        <f>S369*H369</f>
        <v>0</v>
      </c>
      <c r="U369" s="37"/>
      <c r="V369" s="37"/>
      <c r="W369" s="37"/>
      <c r="X369" s="37"/>
      <c r="Y369" s="37"/>
      <c r="Z369" s="37"/>
      <c r="AA369" s="37"/>
      <c r="AB369" s="37"/>
      <c r="AC369" s="37"/>
      <c r="AD369" s="37"/>
      <c r="AE369" s="37"/>
      <c r="AR369" s="193" t="s">
        <v>2177</v>
      </c>
      <c r="AT369" s="193" t="s">
        <v>356</v>
      </c>
      <c r="AU369" s="193" t="s">
        <v>80</v>
      </c>
      <c r="AY369" s="20" t="s">
        <v>252</v>
      </c>
      <c r="BE369" s="194">
        <f>IF(N369="základní",J369,0)</f>
        <v>0</v>
      </c>
      <c r="BF369" s="194">
        <f>IF(N369="snížená",J369,0)</f>
        <v>0</v>
      </c>
      <c r="BG369" s="194">
        <f>IF(N369="zákl. přenesená",J369,0)</f>
        <v>0</v>
      </c>
      <c r="BH369" s="194">
        <f>IF(N369="sníž. přenesená",J369,0)</f>
        <v>0</v>
      </c>
      <c r="BI369" s="194">
        <f>IF(N369="nulová",J369,0)</f>
        <v>0</v>
      </c>
      <c r="BJ369" s="20" t="s">
        <v>80</v>
      </c>
      <c r="BK369" s="194">
        <f>ROUND(I369*H369,2)</f>
        <v>0</v>
      </c>
      <c r="BL369" s="20" t="s">
        <v>796</v>
      </c>
      <c r="BM369" s="193" t="s">
        <v>2337</v>
      </c>
    </row>
    <row r="370" spans="1:65" s="2" customFormat="1" ht="19.5">
      <c r="A370" s="37"/>
      <c r="B370" s="38"/>
      <c r="C370" s="39"/>
      <c r="D370" s="202" t="s">
        <v>275</v>
      </c>
      <c r="E370" s="39"/>
      <c r="F370" s="234" t="s">
        <v>5676</v>
      </c>
      <c r="G370" s="39"/>
      <c r="H370" s="39"/>
      <c r="I370" s="197"/>
      <c r="J370" s="39"/>
      <c r="K370" s="39"/>
      <c r="L370" s="42"/>
      <c r="M370" s="198"/>
      <c r="N370" s="199"/>
      <c r="O370" s="67"/>
      <c r="P370" s="67"/>
      <c r="Q370" s="67"/>
      <c r="R370" s="67"/>
      <c r="S370" s="67"/>
      <c r="T370" s="68"/>
      <c r="U370" s="37"/>
      <c r="V370" s="37"/>
      <c r="W370" s="37"/>
      <c r="X370" s="37"/>
      <c r="Y370" s="37"/>
      <c r="Z370" s="37"/>
      <c r="AA370" s="37"/>
      <c r="AB370" s="37"/>
      <c r="AC370" s="37"/>
      <c r="AD370" s="37"/>
      <c r="AE370" s="37"/>
      <c r="AT370" s="20" t="s">
        <v>275</v>
      </c>
      <c r="AU370" s="20" t="s">
        <v>80</v>
      </c>
    </row>
    <row r="371" spans="1:65" s="2" customFormat="1" ht="16.5" customHeight="1">
      <c r="A371" s="37"/>
      <c r="B371" s="38"/>
      <c r="C371" s="182" t="s">
        <v>1402</v>
      </c>
      <c r="D371" s="182" t="s">
        <v>254</v>
      </c>
      <c r="E371" s="183" t="s">
        <v>5983</v>
      </c>
      <c r="F371" s="184" t="s">
        <v>5984</v>
      </c>
      <c r="G371" s="185" t="s">
        <v>4666</v>
      </c>
      <c r="H371" s="186">
        <v>8</v>
      </c>
      <c r="I371" s="187"/>
      <c r="J371" s="188">
        <f>ROUND(I371*H371,2)</f>
        <v>0</v>
      </c>
      <c r="K371" s="184" t="s">
        <v>378</v>
      </c>
      <c r="L371" s="42"/>
      <c r="M371" s="189" t="s">
        <v>21</v>
      </c>
      <c r="N371" s="190" t="s">
        <v>44</v>
      </c>
      <c r="O371" s="67"/>
      <c r="P371" s="191">
        <f>O371*H371</f>
        <v>0</v>
      </c>
      <c r="Q371" s="191">
        <v>0</v>
      </c>
      <c r="R371" s="191">
        <f>Q371*H371</f>
        <v>0</v>
      </c>
      <c r="S371" s="191">
        <v>0</v>
      </c>
      <c r="T371" s="192">
        <f>S371*H371</f>
        <v>0</v>
      </c>
      <c r="U371" s="37"/>
      <c r="V371" s="37"/>
      <c r="W371" s="37"/>
      <c r="X371" s="37"/>
      <c r="Y371" s="37"/>
      <c r="Z371" s="37"/>
      <c r="AA371" s="37"/>
      <c r="AB371" s="37"/>
      <c r="AC371" s="37"/>
      <c r="AD371" s="37"/>
      <c r="AE371" s="37"/>
      <c r="AR371" s="193" t="s">
        <v>796</v>
      </c>
      <c r="AT371" s="193" t="s">
        <v>254</v>
      </c>
      <c r="AU371" s="193" t="s">
        <v>80</v>
      </c>
      <c r="AY371" s="20" t="s">
        <v>252</v>
      </c>
      <c r="BE371" s="194">
        <f>IF(N371="základní",J371,0)</f>
        <v>0</v>
      </c>
      <c r="BF371" s="194">
        <f>IF(N371="snížená",J371,0)</f>
        <v>0</v>
      </c>
      <c r="BG371" s="194">
        <f>IF(N371="zákl. přenesená",J371,0)</f>
        <v>0</v>
      </c>
      <c r="BH371" s="194">
        <f>IF(N371="sníž. přenesená",J371,0)</f>
        <v>0</v>
      </c>
      <c r="BI371" s="194">
        <f>IF(N371="nulová",J371,0)</f>
        <v>0</v>
      </c>
      <c r="BJ371" s="20" t="s">
        <v>80</v>
      </c>
      <c r="BK371" s="194">
        <f>ROUND(I371*H371,2)</f>
        <v>0</v>
      </c>
      <c r="BL371" s="20" t="s">
        <v>796</v>
      </c>
      <c r="BM371" s="193" t="s">
        <v>2351</v>
      </c>
    </row>
    <row r="372" spans="1:65" s="2" customFormat="1" ht="19.5">
      <c r="A372" s="37"/>
      <c r="B372" s="38"/>
      <c r="C372" s="39"/>
      <c r="D372" s="202" t="s">
        <v>275</v>
      </c>
      <c r="E372" s="39"/>
      <c r="F372" s="234" t="s">
        <v>5985</v>
      </c>
      <c r="G372" s="39"/>
      <c r="H372" s="39"/>
      <c r="I372" s="197"/>
      <c r="J372" s="39"/>
      <c r="K372" s="39"/>
      <c r="L372" s="42"/>
      <c r="M372" s="198"/>
      <c r="N372" s="199"/>
      <c r="O372" s="67"/>
      <c r="P372" s="67"/>
      <c r="Q372" s="67"/>
      <c r="R372" s="67"/>
      <c r="S372" s="67"/>
      <c r="T372" s="68"/>
      <c r="U372" s="37"/>
      <c r="V372" s="37"/>
      <c r="W372" s="37"/>
      <c r="X372" s="37"/>
      <c r="Y372" s="37"/>
      <c r="Z372" s="37"/>
      <c r="AA372" s="37"/>
      <c r="AB372" s="37"/>
      <c r="AC372" s="37"/>
      <c r="AD372" s="37"/>
      <c r="AE372" s="37"/>
      <c r="AT372" s="20" t="s">
        <v>275</v>
      </c>
      <c r="AU372" s="20" t="s">
        <v>80</v>
      </c>
    </row>
    <row r="373" spans="1:65" s="2" customFormat="1" ht="16.5" customHeight="1">
      <c r="A373" s="37"/>
      <c r="B373" s="38"/>
      <c r="C373" s="182" t="s">
        <v>1406</v>
      </c>
      <c r="D373" s="182" t="s">
        <v>254</v>
      </c>
      <c r="E373" s="183" t="s">
        <v>5986</v>
      </c>
      <c r="F373" s="184" t="s">
        <v>5987</v>
      </c>
      <c r="G373" s="185" t="s">
        <v>4666</v>
      </c>
      <c r="H373" s="186">
        <v>8</v>
      </c>
      <c r="I373" s="187"/>
      <c r="J373" s="188">
        <f>ROUND(I373*H373,2)</f>
        <v>0</v>
      </c>
      <c r="K373" s="184" t="s">
        <v>378</v>
      </c>
      <c r="L373" s="42"/>
      <c r="M373" s="189" t="s">
        <v>21</v>
      </c>
      <c r="N373" s="190" t="s">
        <v>44</v>
      </c>
      <c r="O373" s="67"/>
      <c r="P373" s="191">
        <f>O373*H373</f>
        <v>0</v>
      </c>
      <c r="Q373" s="191">
        <v>0</v>
      </c>
      <c r="R373" s="191">
        <f>Q373*H373</f>
        <v>0</v>
      </c>
      <c r="S373" s="191">
        <v>0</v>
      </c>
      <c r="T373" s="192">
        <f>S373*H373</f>
        <v>0</v>
      </c>
      <c r="U373" s="37"/>
      <c r="V373" s="37"/>
      <c r="W373" s="37"/>
      <c r="X373" s="37"/>
      <c r="Y373" s="37"/>
      <c r="Z373" s="37"/>
      <c r="AA373" s="37"/>
      <c r="AB373" s="37"/>
      <c r="AC373" s="37"/>
      <c r="AD373" s="37"/>
      <c r="AE373" s="37"/>
      <c r="AR373" s="193" t="s">
        <v>796</v>
      </c>
      <c r="AT373" s="193" t="s">
        <v>254</v>
      </c>
      <c r="AU373" s="193" t="s">
        <v>80</v>
      </c>
      <c r="AY373" s="20" t="s">
        <v>252</v>
      </c>
      <c r="BE373" s="194">
        <f>IF(N373="základní",J373,0)</f>
        <v>0</v>
      </c>
      <c r="BF373" s="194">
        <f>IF(N373="snížená",J373,0)</f>
        <v>0</v>
      </c>
      <c r="BG373" s="194">
        <f>IF(N373="zákl. přenesená",J373,0)</f>
        <v>0</v>
      </c>
      <c r="BH373" s="194">
        <f>IF(N373="sníž. přenesená",J373,0)</f>
        <v>0</v>
      </c>
      <c r="BI373" s="194">
        <f>IF(N373="nulová",J373,0)</f>
        <v>0</v>
      </c>
      <c r="BJ373" s="20" t="s">
        <v>80</v>
      </c>
      <c r="BK373" s="194">
        <f>ROUND(I373*H373,2)</f>
        <v>0</v>
      </c>
      <c r="BL373" s="20" t="s">
        <v>796</v>
      </c>
      <c r="BM373" s="193" t="s">
        <v>2358</v>
      </c>
    </row>
    <row r="374" spans="1:65" s="2" customFormat="1" ht="19.5">
      <c r="A374" s="37"/>
      <c r="B374" s="38"/>
      <c r="C374" s="39"/>
      <c r="D374" s="202" t="s">
        <v>275</v>
      </c>
      <c r="E374" s="39"/>
      <c r="F374" s="234" t="s">
        <v>5988</v>
      </c>
      <c r="G374" s="39"/>
      <c r="H374" s="39"/>
      <c r="I374" s="197"/>
      <c r="J374" s="39"/>
      <c r="K374" s="39"/>
      <c r="L374" s="42"/>
      <c r="M374" s="198"/>
      <c r="N374" s="199"/>
      <c r="O374" s="67"/>
      <c r="P374" s="67"/>
      <c r="Q374" s="67"/>
      <c r="R374" s="67"/>
      <c r="S374" s="67"/>
      <c r="T374" s="68"/>
      <c r="U374" s="37"/>
      <c r="V374" s="37"/>
      <c r="W374" s="37"/>
      <c r="X374" s="37"/>
      <c r="Y374" s="37"/>
      <c r="Z374" s="37"/>
      <c r="AA374" s="37"/>
      <c r="AB374" s="37"/>
      <c r="AC374" s="37"/>
      <c r="AD374" s="37"/>
      <c r="AE374" s="37"/>
      <c r="AT374" s="20" t="s">
        <v>275</v>
      </c>
      <c r="AU374" s="20" t="s">
        <v>80</v>
      </c>
    </row>
    <row r="375" spans="1:65" s="2" customFormat="1" ht="16.5" customHeight="1">
      <c r="A375" s="37"/>
      <c r="B375" s="38"/>
      <c r="C375" s="182" t="s">
        <v>1415</v>
      </c>
      <c r="D375" s="182" t="s">
        <v>254</v>
      </c>
      <c r="E375" s="183" t="s">
        <v>5989</v>
      </c>
      <c r="F375" s="184" t="s">
        <v>5990</v>
      </c>
      <c r="G375" s="185" t="s">
        <v>1836</v>
      </c>
      <c r="H375" s="186">
        <v>1</v>
      </c>
      <c r="I375" s="187"/>
      <c r="J375" s="188">
        <f>ROUND(I375*H375,2)</f>
        <v>0</v>
      </c>
      <c r="K375" s="184" t="s">
        <v>378</v>
      </c>
      <c r="L375" s="42"/>
      <c r="M375" s="189" t="s">
        <v>21</v>
      </c>
      <c r="N375" s="190" t="s">
        <v>44</v>
      </c>
      <c r="O375" s="67"/>
      <c r="P375" s="191">
        <f>O375*H375</f>
        <v>0</v>
      </c>
      <c r="Q375" s="191">
        <v>0</v>
      </c>
      <c r="R375" s="191">
        <f>Q375*H375</f>
        <v>0</v>
      </c>
      <c r="S375" s="191">
        <v>0</v>
      </c>
      <c r="T375" s="192">
        <f>S375*H375</f>
        <v>0</v>
      </c>
      <c r="U375" s="37"/>
      <c r="V375" s="37"/>
      <c r="W375" s="37"/>
      <c r="X375" s="37"/>
      <c r="Y375" s="37"/>
      <c r="Z375" s="37"/>
      <c r="AA375" s="37"/>
      <c r="AB375" s="37"/>
      <c r="AC375" s="37"/>
      <c r="AD375" s="37"/>
      <c r="AE375" s="37"/>
      <c r="AR375" s="193" t="s">
        <v>796</v>
      </c>
      <c r="AT375" s="193" t="s">
        <v>254</v>
      </c>
      <c r="AU375" s="193" t="s">
        <v>80</v>
      </c>
      <c r="AY375" s="20" t="s">
        <v>252</v>
      </c>
      <c r="BE375" s="194">
        <f>IF(N375="základní",J375,0)</f>
        <v>0</v>
      </c>
      <c r="BF375" s="194">
        <f>IF(N375="snížená",J375,0)</f>
        <v>0</v>
      </c>
      <c r="BG375" s="194">
        <f>IF(N375="zákl. přenesená",J375,0)</f>
        <v>0</v>
      </c>
      <c r="BH375" s="194">
        <f>IF(N375="sníž. přenesená",J375,0)</f>
        <v>0</v>
      </c>
      <c r="BI375" s="194">
        <f>IF(N375="nulová",J375,0)</f>
        <v>0</v>
      </c>
      <c r="BJ375" s="20" t="s">
        <v>80</v>
      </c>
      <c r="BK375" s="194">
        <f>ROUND(I375*H375,2)</f>
        <v>0</v>
      </c>
      <c r="BL375" s="20" t="s">
        <v>796</v>
      </c>
      <c r="BM375" s="193" t="s">
        <v>2368</v>
      </c>
    </row>
    <row r="376" spans="1:65" s="2" customFormat="1" ht="19.5">
      <c r="A376" s="37"/>
      <c r="B376" s="38"/>
      <c r="C376" s="39"/>
      <c r="D376" s="202" t="s">
        <v>275</v>
      </c>
      <c r="E376" s="39"/>
      <c r="F376" s="234" t="s">
        <v>5991</v>
      </c>
      <c r="G376" s="39"/>
      <c r="H376" s="39"/>
      <c r="I376" s="197"/>
      <c r="J376" s="39"/>
      <c r="K376" s="39"/>
      <c r="L376" s="42"/>
      <c r="M376" s="198"/>
      <c r="N376" s="199"/>
      <c r="O376" s="67"/>
      <c r="P376" s="67"/>
      <c r="Q376" s="67"/>
      <c r="R376" s="67"/>
      <c r="S376" s="67"/>
      <c r="T376" s="68"/>
      <c r="U376" s="37"/>
      <c r="V376" s="37"/>
      <c r="W376" s="37"/>
      <c r="X376" s="37"/>
      <c r="Y376" s="37"/>
      <c r="Z376" s="37"/>
      <c r="AA376" s="37"/>
      <c r="AB376" s="37"/>
      <c r="AC376" s="37"/>
      <c r="AD376" s="37"/>
      <c r="AE376" s="37"/>
      <c r="AT376" s="20" t="s">
        <v>275</v>
      </c>
      <c r="AU376" s="20" t="s">
        <v>80</v>
      </c>
    </row>
    <row r="377" spans="1:65" s="2" customFormat="1" ht="16.5" customHeight="1">
      <c r="A377" s="37"/>
      <c r="B377" s="38"/>
      <c r="C377" s="182" t="s">
        <v>1421</v>
      </c>
      <c r="D377" s="182" t="s">
        <v>254</v>
      </c>
      <c r="E377" s="183" t="s">
        <v>5992</v>
      </c>
      <c r="F377" s="184" t="s">
        <v>5993</v>
      </c>
      <c r="G377" s="185" t="s">
        <v>1836</v>
      </c>
      <c r="H377" s="186">
        <v>1</v>
      </c>
      <c r="I377" s="187"/>
      <c r="J377" s="188">
        <f>ROUND(I377*H377,2)</f>
        <v>0</v>
      </c>
      <c r="K377" s="184" t="s">
        <v>378</v>
      </c>
      <c r="L377" s="42"/>
      <c r="M377" s="189" t="s">
        <v>21</v>
      </c>
      <c r="N377" s="190" t="s">
        <v>44</v>
      </c>
      <c r="O377" s="67"/>
      <c r="P377" s="191">
        <f>O377*H377</f>
        <v>0</v>
      </c>
      <c r="Q377" s="191">
        <v>0</v>
      </c>
      <c r="R377" s="191">
        <f>Q377*H377</f>
        <v>0</v>
      </c>
      <c r="S377" s="191">
        <v>0</v>
      </c>
      <c r="T377" s="192">
        <f>S377*H377</f>
        <v>0</v>
      </c>
      <c r="U377" s="37"/>
      <c r="V377" s="37"/>
      <c r="W377" s="37"/>
      <c r="X377" s="37"/>
      <c r="Y377" s="37"/>
      <c r="Z377" s="37"/>
      <c r="AA377" s="37"/>
      <c r="AB377" s="37"/>
      <c r="AC377" s="37"/>
      <c r="AD377" s="37"/>
      <c r="AE377" s="37"/>
      <c r="AR377" s="193" t="s">
        <v>796</v>
      </c>
      <c r="AT377" s="193" t="s">
        <v>254</v>
      </c>
      <c r="AU377" s="193" t="s">
        <v>80</v>
      </c>
      <c r="AY377" s="20" t="s">
        <v>252</v>
      </c>
      <c r="BE377" s="194">
        <f>IF(N377="základní",J377,0)</f>
        <v>0</v>
      </c>
      <c r="BF377" s="194">
        <f>IF(N377="snížená",J377,0)</f>
        <v>0</v>
      </c>
      <c r="BG377" s="194">
        <f>IF(N377="zákl. přenesená",J377,0)</f>
        <v>0</v>
      </c>
      <c r="BH377" s="194">
        <f>IF(N377="sníž. přenesená",J377,0)</f>
        <v>0</v>
      </c>
      <c r="BI377" s="194">
        <f>IF(N377="nulová",J377,0)</f>
        <v>0</v>
      </c>
      <c r="BJ377" s="20" t="s">
        <v>80</v>
      </c>
      <c r="BK377" s="194">
        <f>ROUND(I377*H377,2)</f>
        <v>0</v>
      </c>
      <c r="BL377" s="20" t="s">
        <v>796</v>
      </c>
      <c r="BM377" s="193" t="s">
        <v>2386</v>
      </c>
    </row>
    <row r="378" spans="1:65" s="2" customFormat="1" ht="29.25">
      <c r="A378" s="37"/>
      <c r="B378" s="38"/>
      <c r="C378" s="39"/>
      <c r="D378" s="202" t="s">
        <v>275</v>
      </c>
      <c r="E378" s="39"/>
      <c r="F378" s="234" t="s">
        <v>5994</v>
      </c>
      <c r="G378" s="39"/>
      <c r="H378" s="39"/>
      <c r="I378" s="197"/>
      <c r="J378" s="39"/>
      <c r="K378" s="39"/>
      <c r="L378" s="42"/>
      <c r="M378" s="198"/>
      <c r="N378" s="199"/>
      <c r="O378" s="67"/>
      <c r="P378" s="67"/>
      <c r="Q378" s="67"/>
      <c r="R378" s="67"/>
      <c r="S378" s="67"/>
      <c r="T378" s="68"/>
      <c r="U378" s="37"/>
      <c r="V378" s="37"/>
      <c r="W378" s="37"/>
      <c r="X378" s="37"/>
      <c r="Y378" s="37"/>
      <c r="Z378" s="37"/>
      <c r="AA378" s="37"/>
      <c r="AB378" s="37"/>
      <c r="AC378" s="37"/>
      <c r="AD378" s="37"/>
      <c r="AE378" s="37"/>
      <c r="AT378" s="20" t="s">
        <v>275</v>
      </c>
      <c r="AU378" s="20" t="s">
        <v>80</v>
      </c>
    </row>
    <row r="379" spans="1:65" s="2" customFormat="1" ht="16.5" customHeight="1">
      <c r="A379" s="37"/>
      <c r="B379" s="38"/>
      <c r="C379" s="182" t="s">
        <v>1427</v>
      </c>
      <c r="D379" s="182" t="s">
        <v>254</v>
      </c>
      <c r="E379" s="183" t="s">
        <v>5995</v>
      </c>
      <c r="F379" s="184" t="s">
        <v>5996</v>
      </c>
      <c r="G379" s="185" t="s">
        <v>1836</v>
      </c>
      <c r="H379" s="186">
        <v>1</v>
      </c>
      <c r="I379" s="187"/>
      <c r="J379" s="188">
        <f>ROUND(I379*H379,2)</f>
        <v>0</v>
      </c>
      <c r="K379" s="184" t="s">
        <v>378</v>
      </c>
      <c r="L379" s="42"/>
      <c r="M379" s="189" t="s">
        <v>21</v>
      </c>
      <c r="N379" s="190" t="s">
        <v>44</v>
      </c>
      <c r="O379" s="67"/>
      <c r="P379" s="191">
        <f>O379*H379</f>
        <v>0</v>
      </c>
      <c r="Q379" s="191">
        <v>0</v>
      </c>
      <c r="R379" s="191">
        <f>Q379*H379</f>
        <v>0</v>
      </c>
      <c r="S379" s="191">
        <v>0</v>
      </c>
      <c r="T379" s="192">
        <f>S379*H379</f>
        <v>0</v>
      </c>
      <c r="U379" s="37"/>
      <c r="V379" s="37"/>
      <c r="W379" s="37"/>
      <c r="X379" s="37"/>
      <c r="Y379" s="37"/>
      <c r="Z379" s="37"/>
      <c r="AA379" s="37"/>
      <c r="AB379" s="37"/>
      <c r="AC379" s="37"/>
      <c r="AD379" s="37"/>
      <c r="AE379" s="37"/>
      <c r="AR379" s="193" t="s">
        <v>796</v>
      </c>
      <c r="AT379" s="193" t="s">
        <v>254</v>
      </c>
      <c r="AU379" s="193" t="s">
        <v>80</v>
      </c>
      <c r="AY379" s="20" t="s">
        <v>252</v>
      </c>
      <c r="BE379" s="194">
        <f>IF(N379="základní",J379,0)</f>
        <v>0</v>
      </c>
      <c r="BF379" s="194">
        <f>IF(N379="snížená",J379,0)</f>
        <v>0</v>
      </c>
      <c r="BG379" s="194">
        <f>IF(N379="zákl. přenesená",J379,0)</f>
        <v>0</v>
      </c>
      <c r="BH379" s="194">
        <f>IF(N379="sníž. přenesená",J379,0)</f>
        <v>0</v>
      </c>
      <c r="BI379" s="194">
        <f>IF(N379="nulová",J379,0)</f>
        <v>0</v>
      </c>
      <c r="BJ379" s="20" t="s">
        <v>80</v>
      </c>
      <c r="BK379" s="194">
        <f>ROUND(I379*H379,2)</f>
        <v>0</v>
      </c>
      <c r="BL379" s="20" t="s">
        <v>796</v>
      </c>
      <c r="BM379" s="193" t="s">
        <v>2396</v>
      </c>
    </row>
    <row r="380" spans="1:65" s="2" customFormat="1" ht="19.5">
      <c r="A380" s="37"/>
      <c r="B380" s="38"/>
      <c r="C380" s="39"/>
      <c r="D380" s="202" t="s">
        <v>275</v>
      </c>
      <c r="E380" s="39"/>
      <c r="F380" s="234" t="s">
        <v>5997</v>
      </c>
      <c r="G380" s="39"/>
      <c r="H380" s="39"/>
      <c r="I380" s="197"/>
      <c r="J380" s="39"/>
      <c r="K380" s="39"/>
      <c r="L380" s="42"/>
      <c r="M380" s="198"/>
      <c r="N380" s="199"/>
      <c r="O380" s="67"/>
      <c r="P380" s="67"/>
      <c r="Q380" s="67"/>
      <c r="R380" s="67"/>
      <c r="S380" s="67"/>
      <c r="T380" s="68"/>
      <c r="U380" s="37"/>
      <c r="V380" s="37"/>
      <c r="W380" s="37"/>
      <c r="X380" s="37"/>
      <c r="Y380" s="37"/>
      <c r="Z380" s="37"/>
      <c r="AA380" s="37"/>
      <c r="AB380" s="37"/>
      <c r="AC380" s="37"/>
      <c r="AD380" s="37"/>
      <c r="AE380" s="37"/>
      <c r="AT380" s="20" t="s">
        <v>275</v>
      </c>
      <c r="AU380" s="20" t="s">
        <v>80</v>
      </c>
    </row>
    <row r="381" spans="1:65" s="2" customFormat="1" ht="16.5" customHeight="1">
      <c r="A381" s="37"/>
      <c r="B381" s="38"/>
      <c r="C381" s="182" t="s">
        <v>1434</v>
      </c>
      <c r="D381" s="182" t="s">
        <v>254</v>
      </c>
      <c r="E381" s="183" t="s">
        <v>5998</v>
      </c>
      <c r="F381" s="184" t="s">
        <v>5999</v>
      </c>
      <c r="G381" s="185" t="s">
        <v>1836</v>
      </c>
      <c r="H381" s="186">
        <v>1</v>
      </c>
      <c r="I381" s="187"/>
      <c r="J381" s="188">
        <f>ROUND(I381*H381,2)</f>
        <v>0</v>
      </c>
      <c r="K381" s="184" t="s">
        <v>378</v>
      </c>
      <c r="L381" s="42"/>
      <c r="M381" s="260" t="s">
        <v>21</v>
      </c>
      <c r="N381" s="261" t="s">
        <v>44</v>
      </c>
      <c r="O381" s="258"/>
      <c r="P381" s="262">
        <f>O381*H381</f>
        <v>0</v>
      </c>
      <c r="Q381" s="262">
        <v>0</v>
      </c>
      <c r="R381" s="262">
        <f>Q381*H381</f>
        <v>0</v>
      </c>
      <c r="S381" s="262">
        <v>0</v>
      </c>
      <c r="T381" s="263">
        <f>S381*H381</f>
        <v>0</v>
      </c>
      <c r="U381" s="37"/>
      <c r="V381" s="37"/>
      <c r="W381" s="37"/>
      <c r="X381" s="37"/>
      <c r="Y381" s="37"/>
      <c r="Z381" s="37"/>
      <c r="AA381" s="37"/>
      <c r="AB381" s="37"/>
      <c r="AC381" s="37"/>
      <c r="AD381" s="37"/>
      <c r="AE381" s="37"/>
      <c r="AR381" s="193" t="s">
        <v>796</v>
      </c>
      <c r="AT381" s="193" t="s">
        <v>254</v>
      </c>
      <c r="AU381" s="193" t="s">
        <v>80</v>
      </c>
      <c r="AY381" s="20" t="s">
        <v>252</v>
      </c>
      <c r="BE381" s="194">
        <f>IF(N381="základní",J381,0)</f>
        <v>0</v>
      </c>
      <c r="BF381" s="194">
        <f>IF(N381="snížená",J381,0)</f>
        <v>0</v>
      </c>
      <c r="BG381" s="194">
        <f>IF(N381="zákl. přenesená",J381,0)</f>
        <v>0</v>
      </c>
      <c r="BH381" s="194">
        <f>IF(N381="sníž. přenesená",J381,0)</f>
        <v>0</v>
      </c>
      <c r="BI381" s="194">
        <f>IF(N381="nulová",J381,0)</f>
        <v>0</v>
      </c>
      <c r="BJ381" s="20" t="s">
        <v>80</v>
      </c>
      <c r="BK381" s="194">
        <f>ROUND(I381*H381,2)</f>
        <v>0</v>
      </c>
      <c r="BL381" s="20" t="s">
        <v>796</v>
      </c>
      <c r="BM381" s="193" t="s">
        <v>2406</v>
      </c>
    </row>
    <row r="382" spans="1:65" s="2" customFormat="1" ht="6.95" customHeight="1">
      <c r="A382" s="37"/>
      <c r="B382" s="50"/>
      <c r="C382" s="51"/>
      <c r="D382" s="51"/>
      <c r="E382" s="51"/>
      <c r="F382" s="51"/>
      <c r="G382" s="51"/>
      <c r="H382" s="51"/>
      <c r="I382" s="51"/>
      <c r="J382" s="51"/>
      <c r="K382" s="51"/>
      <c r="L382" s="42"/>
      <c r="M382" s="37"/>
      <c r="O382" s="37"/>
      <c r="P382" s="37"/>
      <c r="Q382" s="37"/>
      <c r="R382" s="37"/>
      <c r="S382" s="37"/>
      <c r="T382" s="37"/>
      <c r="U382" s="37"/>
      <c r="V382" s="37"/>
      <c r="W382" s="37"/>
      <c r="X382" s="37"/>
      <c r="Y382" s="37"/>
      <c r="Z382" s="37"/>
      <c r="AA382" s="37"/>
      <c r="AB382" s="37"/>
      <c r="AC382" s="37"/>
      <c r="AD382" s="37"/>
      <c r="AE382" s="37"/>
    </row>
  </sheetData>
  <sheetProtection algorithmName="SHA-512" hashValue="epGawbrIbFqcwnfa6UnmREwCPLkyC1kqyP0PGeVtONf2rZazjgNDmcMDfMvRWZ/LYOKbMRhKgJ+6ksVMAhAG3w==" saltValue="i7XLAZFN8PeUMccuNsQ0rQdmTZZmcNbsvLJ5UaYl6HnqlU7xljGUzySsEhwJB6Uu+qi4MwESJwVrE5x7UjD07g==" spinCount="100000" sheet="1" objects="1" scenarios="1" formatColumns="0" formatRows="0" autoFilter="0"/>
  <autoFilter ref="C93:K381"/>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sheetPr>
    <pageSetUpPr fitToPage="1"/>
  </sheetPr>
  <dimension ref="A2:BM13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5"/>
      <c r="M2" s="395"/>
      <c r="N2" s="395"/>
      <c r="O2" s="395"/>
      <c r="P2" s="395"/>
      <c r="Q2" s="395"/>
      <c r="R2" s="395"/>
      <c r="S2" s="395"/>
      <c r="T2" s="395"/>
      <c r="U2" s="395"/>
      <c r="V2" s="395"/>
      <c r="AT2" s="20" t="s">
        <v>112</v>
      </c>
    </row>
    <row r="3" spans="1:46" s="1" customFormat="1" ht="6.95" customHeight="1">
      <c r="B3" s="112"/>
      <c r="C3" s="113"/>
      <c r="D3" s="113"/>
      <c r="E3" s="113"/>
      <c r="F3" s="113"/>
      <c r="G3" s="113"/>
      <c r="H3" s="113"/>
      <c r="I3" s="113"/>
      <c r="J3" s="113"/>
      <c r="K3" s="113"/>
      <c r="L3" s="23"/>
      <c r="AT3" s="20" t="s">
        <v>82</v>
      </c>
    </row>
    <row r="4" spans="1:46" s="1" customFormat="1" ht="24.95" customHeight="1">
      <c r="B4" s="23"/>
      <c r="D4" s="114" t="s">
        <v>154</v>
      </c>
      <c r="L4" s="23"/>
      <c r="M4" s="115" t="s">
        <v>10</v>
      </c>
      <c r="AT4" s="20" t="s">
        <v>4</v>
      </c>
    </row>
    <row r="5" spans="1:46" s="1" customFormat="1" ht="6.95" customHeight="1">
      <c r="B5" s="23"/>
      <c r="L5" s="23"/>
    </row>
    <row r="6" spans="1:46" s="1" customFormat="1" ht="12" customHeight="1">
      <c r="B6" s="23"/>
      <c r="D6" s="116" t="s">
        <v>16</v>
      </c>
      <c r="L6" s="23"/>
    </row>
    <row r="7" spans="1:46" s="1" customFormat="1" ht="16.5" customHeight="1">
      <c r="B7" s="23"/>
      <c r="E7" s="413" t="str">
        <f>'Rekapitulace stavby'!K6</f>
        <v>Mateřská škola Brno, Kikrleho</v>
      </c>
      <c r="F7" s="414"/>
      <c r="G7" s="414"/>
      <c r="H7" s="414"/>
      <c r="L7" s="23"/>
    </row>
    <row r="8" spans="1:46" s="1" customFormat="1" ht="12" customHeight="1">
      <c r="B8" s="23"/>
      <c r="D8" s="116" t="s">
        <v>168</v>
      </c>
      <c r="L8" s="23"/>
    </row>
    <row r="9" spans="1:46" s="2" customFormat="1" ht="16.5" customHeight="1">
      <c r="A9" s="37"/>
      <c r="B9" s="42"/>
      <c r="C9" s="37"/>
      <c r="D9" s="37"/>
      <c r="E9" s="413" t="s">
        <v>172</v>
      </c>
      <c r="F9" s="415"/>
      <c r="G9" s="415"/>
      <c r="H9" s="415"/>
      <c r="I9" s="37"/>
      <c r="J9" s="37"/>
      <c r="K9" s="37"/>
      <c r="L9" s="117"/>
      <c r="S9" s="37"/>
      <c r="T9" s="37"/>
      <c r="U9" s="37"/>
      <c r="V9" s="37"/>
      <c r="W9" s="37"/>
      <c r="X9" s="37"/>
      <c r="Y9" s="37"/>
      <c r="Z9" s="37"/>
      <c r="AA9" s="37"/>
      <c r="AB9" s="37"/>
      <c r="AC9" s="37"/>
      <c r="AD9" s="37"/>
      <c r="AE9" s="37"/>
    </row>
    <row r="10" spans="1:46" s="2" customFormat="1" ht="12" customHeight="1">
      <c r="A10" s="37"/>
      <c r="B10" s="42"/>
      <c r="C10" s="37"/>
      <c r="D10" s="116" t="s">
        <v>176</v>
      </c>
      <c r="E10" s="37"/>
      <c r="F10" s="37"/>
      <c r="G10" s="37"/>
      <c r="H10" s="37"/>
      <c r="I10" s="37"/>
      <c r="J10" s="37"/>
      <c r="K10" s="37"/>
      <c r="L10" s="117"/>
      <c r="S10" s="37"/>
      <c r="T10" s="37"/>
      <c r="U10" s="37"/>
      <c r="V10" s="37"/>
      <c r="W10" s="37"/>
      <c r="X10" s="37"/>
      <c r="Y10" s="37"/>
      <c r="Z10" s="37"/>
      <c r="AA10" s="37"/>
      <c r="AB10" s="37"/>
      <c r="AC10" s="37"/>
      <c r="AD10" s="37"/>
      <c r="AE10" s="37"/>
    </row>
    <row r="11" spans="1:46" s="2" customFormat="1" ht="16.5" customHeight="1">
      <c r="A11" s="37"/>
      <c r="B11" s="42"/>
      <c r="C11" s="37"/>
      <c r="D11" s="37"/>
      <c r="E11" s="416" t="s">
        <v>6000</v>
      </c>
      <c r="F11" s="415"/>
      <c r="G11" s="415"/>
      <c r="H11" s="415"/>
      <c r="I11" s="37"/>
      <c r="J11" s="37"/>
      <c r="K11" s="37"/>
      <c r="L11" s="117"/>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7"/>
      <c r="S12" s="37"/>
      <c r="T12" s="37"/>
      <c r="U12" s="37"/>
      <c r="V12" s="37"/>
      <c r="W12" s="37"/>
      <c r="X12" s="37"/>
      <c r="Y12" s="37"/>
      <c r="Z12" s="37"/>
      <c r="AA12" s="37"/>
      <c r="AB12" s="37"/>
      <c r="AC12" s="37"/>
      <c r="AD12" s="37"/>
      <c r="AE12" s="37"/>
    </row>
    <row r="13" spans="1:46" s="2" customFormat="1" ht="12" customHeight="1">
      <c r="A13" s="37"/>
      <c r="B13" s="42"/>
      <c r="C13" s="37"/>
      <c r="D13" s="116" t="s">
        <v>18</v>
      </c>
      <c r="E13" s="37"/>
      <c r="F13" s="106" t="s">
        <v>19</v>
      </c>
      <c r="G13" s="37"/>
      <c r="H13" s="37"/>
      <c r="I13" s="116" t="s">
        <v>20</v>
      </c>
      <c r="J13" s="106" t="s">
        <v>21</v>
      </c>
      <c r="K13" s="37"/>
      <c r="L13" s="117"/>
      <c r="S13" s="37"/>
      <c r="T13" s="37"/>
      <c r="U13" s="37"/>
      <c r="V13" s="37"/>
      <c r="W13" s="37"/>
      <c r="X13" s="37"/>
      <c r="Y13" s="37"/>
      <c r="Z13" s="37"/>
      <c r="AA13" s="37"/>
      <c r="AB13" s="37"/>
      <c r="AC13" s="37"/>
      <c r="AD13" s="37"/>
      <c r="AE13" s="37"/>
    </row>
    <row r="14" spans="1:46" s="2" customFormat="1" ht="12" customHeight="1">
      <c r="A14" s="37"/>
      <c r="B14" s="42"/>
      <c r="C14" s="37"/>
      <c r="D14" s="116" t="s">
        <v>22</v>
      </c>
      <c r="E14" s="37"/>
      <c r="F14" s="106" t="s">
        <v>23</v>
      </c>
      <c r="G14" s="37"/>
      <c r="H14" s="37"/>
      <c r="I14" s="116" t="s">
        <v>24</v>
      </c>
      <c r="J14" s="118" t="str">
        <f>'Rekapitulace stavby'!AN8</f>
        <v>23. 7. 2024</v>
      </c>
      <c r="K14" s="37"/>
      <c r="L14" s="117"/>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7"/>
      <c r="S15" s="37"/>
      <c r="T15" s="37"/>
      <c r="U15" s="37"/>
      <c r="V15" s="37"/>
      <c r="W15" s="37"/>
      <c r="X15" s="37"/>
      <c r="Y15" s="37"/>
      <c r="Z15" s="37"/>
      <c r="AA15" s="37"/>
      <c r="AB15" s="37"/>
      <c r="AC15" s="37"/>
      <c r="AD15" s="37"/>
      <c r="AE15" s="37"/>
    </row>
    <row r="16" spans="1:46" s="2" customFormat="1" ht="12" customHeight="1">
      <c r="A16" s="37"/>
      <c r="B16" s="42"/>
      <c r="C16" s="37"/>
      <c r="D16" s="116" t="s">
        <v>26</v>
      </c>
      <c r="E16" s="37"/>
      <c r="F16" s="37"/>
      <c r="G16" s="37"/>
      <c r="H16" s="37"/>
      <c r="I16" s="116" t="s">
        <v>27</v>
      </c>
      <c r="J16" s="106" t="s">
        <v>21</v>
      </c>
      <c r="K16" s="37"/>
      <c r="L16" s="117"/>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6" t="s">
        <v>29</v>
      </c>
      <c r="J17" s="106" t="s">
        <v>21</v>
      </c>
      <c r="K17" s="37"/>
      <c r="L17" s="117"/>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7"/>
      <c r="S18" s="37"/>
      <c r="T18" s="37"/>
      <c r="U18" s="37"/>
      <c r="V18" s="37"/>
      <c r="W18" s="37"/>
      <c r="X18" s="37"/>
      <c r="Y18" s="37"/>
      <c r="Z18" s="37"/>
      <c r="AA18" s="37"/>
      <c r="AB18" s="37"/>
      <c r="AC18" s="37"/>
      <c r="AD18" s="37"/>
      <c r="AE18" s="37"/>
    </row>
    <row r="19" spans="1:31" s="2" customFormat="1" ht="12" customHeight="1">
      <c r="A19" s="37"/>
      <c r="B19" s="42"/>
      <c r="C19" s="37"/>
      <c r="D19" s="116" t="s">
        <v>30</v>
      </c>
      <c r="E19" s="37"/>
      <c r="F19" s="37"/>
      <c r="G19" s="37"/>
      <c r="H19" s="37"/>
      <c r="I19" s="116" t="s">
        <v>27</v>
      </c>
      <c r="J19" s="33" t="str">
        <f>'Rekapitulace stavby'!AN13</f>
        <v>Vyplň údaj</v>
      </c>
      <c r="K19" s="37"/>
      <c r="L19" s="117"/>
      <c r="S19" s="37"/>
      <c r="T19" s="37"/>
      <c r="U19" s="37"/>
      <c r="V19" s="37"/>
      <c r="W19" s="37"/>
      <c r="X19" s="37"/>
      <c r="Y19" s="37"/>
      <c r="Z19" s="37"/>
      <c r="AA19" s="37"/>
      <c r="AB19" s="37"/>
      <c r="AC19" s="37"/>
      <c r="AD19" s="37"/>
      <c r="AE19" s="37"/>
    </row>
    <row r="20" spans="1:31" s="2" customFormat="1" ht="18" customHeight="1">
      <c r="A20" s="37"/>
      <c r="B20" s="42"/>
      <c r="C20" s="37"/>
      <c r="D20" s="37"/>
      <c r="E20" s="417" t="str">
        <f>'Rekapitulace stavby'!E14</f>
        <v>Vyplň údaj</v>
      </c>
      <c r="F20" s="418"/>
      <c r="G20" s="418"/>
      <c r="H20" s="418"/>
      <c r="I20" s="116" t="s">
        <v>29</v>
      </c>
      <c r="J20" s="33" t="str">
        <f>'Rekapitulace stavby'!AN14</f>
        <v>Vyplň údaj</v>
      </c>
      <c r="K20" s="37"/>
      <c r="L20" s="117"/>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7"/>
      <c r="S21" s="37"/>
      <c r="T21" s="37"/>
      <c r="U21" s="37"/>
      <c r="V21" s="37"/>
      <c r="W21" s="37"/>
      <c r="X21" s="37"/>
      <c r="Y21" s="37"/>
      <c r="Z21" s="37"/>
      <c r="AA21" s="37"/>
      <c r="AB21" s="37"/>
      <c r="AC21" s="37"/>
      <c r="AD21" s="37"/>
      <c r="AE21" s="37"/>
    </row>
    <row r="22" spans="1:31" s="2" customFormat="1" ht="12" customHeight="1">
      <c r="A22" s="37"/>
      <c r="B22" s="42"/>
      <c r="C22" s="37"/>
      <c r="D22" s="116" t="s">
        <v>32</v>
      </c>
      <c r="E22" s="37"/>
      <c r="F22" s="37"/>
      <c r="G22" s="37"/>
      <c r="H22" s="37"/>
      <c r="I22" s="116" t="s">
        <v>27</v>
      </c>
      <c r="J22" s="106" t="s">
        <v>21</v>
      </c>
      <c r="K22" s="37"/>
      <c r="L22" s="117"/>
      <c r="S22" s="37"/>
      <c r="T22" s="37"/>
      <c r="U22" s="37"/>
      <c r="V22" s="37"/>
      <c r="W22" s="37"/>
      <c r="X22" s="37"/>
      <c r="Y22" s="37"/>
      <c r="Z22" s="37"/>
      <c r="AA22" s="37"/>
      <c r="AB22" s="37"/>
      <c r="AC22" s="37"/>
      <c r="AD22" s="37"/>
      <c r="AE22" s="37"/>
    </row>
    <row r="23" spans="1:31" s="2" customFormat="1" ht="18" customHeight="1">
      <c r="A23" s="37"/>
      <c r="B23" s="42"/>
      <c r="C23" s="37"/>
      <c r="D23" s="37"/>
      <c r="E23" s="106" t="s">
        <v>33</v>
      </c>
      <c r="F23" s="37"/>
      <c r="G23" s="37"/>
      <c r="H23" s="37"/>
      <c r="I23" s="116" t="s">
        <v>29</v>
      </c>
      <c r="J23" s="106" t="s">
        <v>21</v>
      </c>
      <c r="K23" s="37"/>
      <c r="L23" s="117"/>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7"/>
      <c r="S24" s="37"/>
      <c r="T24" s="37"/>
      <c r="U24" s="37"/>
      <c r="V24" s="37"/>
      <c r="W24" s="37"/>
      <c r="X24" s="37"/>
      <c r="Y24" s="37"/>
      <c r="Z24" s="37"/>
      <c r="AA24" s="37"/>
      <c r="AB24" s="37"/>
      <c r="AC24" s="37"/>
      <c r="AD24" s="37"/>
      <c r="AE24" s="37"/>
    </row>
    <row r="25" spans="1:31" s="2" customFormat="1" ht="12" customHeight="1">
      <c r="A25" s="37"/>
      <c r="B25" s="42"/>
      <c r="C25" s="37"/>
      <c r="D25" s="116" t="s">
        <v>35</v>
      </c>
      <c r="E25" s="37"/>
      <c r="F25" s="37"/>
      <c r="G25" s="37"/>
      <c r="H25" s="37"/>
      <c r="I25" s="116" t="s">
        <v>27</v>
      </c>
      <c r="J25" s="106" t="s">
        <v>21</v>
      </c>
      <c r="K25" s="37"/>
      <c r="L25" s="117"/>
      <c r="S25" s="37"/>
      <c r="T25" s="37"/>
      <c r="U25" s="37"/>
      <c r="V25" s="37"/>
      <c r="W25" s="37"/>
      <c r="X25" s="37"/>
      <c r="Y25" s="37"/>
      <c r="Z25" s="37"/>
      <c r="AA25" s="37"/>
      <c r="AB25" s="37"/>
      <c r="AC25" s="37"/>
      <c r="AD25" s="37"/>
      <c r="AE25" s="37"/>
    </row>
    <row r="26" spans="1:31" s="2" customFormat="1" ht="18" customHeight="1">
      <c r="A26" s="37"/>
      <c r="B26" s="42"/>
      <c r="C26" s="37"/>
      <c r="D26" s="37"/>
      <c r="E26" s="106" t="s">
        <v>6001</v>
      </c>
      <c r="F26" s="37"/>
      <c r="G26" s="37"/>
      <c r="H26" s="37"/>
      <c r="I26" s="116" t="s">
        <v>29</v>
      </c>
      <c r="J26" s="106" t="s">
        <v>21</v>
      </c>
      <c r="K26" s="37"/>
      <c r="L26" s="117"/>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7"/>
      <c r="S27" s="37"/>
      <c r="T27" s="37"/>
      <c r="U27" s="37"/>
      <c r="V27" s="37"/>
      <c r="W27" s="37"/>
      <c r="X27" s="37"/>
      <c r="Y27" s="37"/>
      <c r="Z27" s="37"/>
      <c r="AA27" s="37"/>
      <c r="AB27" s="37"/>
      <c r="AC27" s="37"/>
      <c r="AD27" s="37"/>
      <c r="AE27" s="37"/>
    </row>
    <row r="28" spans="1:31" s="2" customFormat="1" ht="12" customHeight="1">
      <c r="A28" s="37"/>
      <c r="B28" s="42"/>
      <c r="C28" s="37"/>
      <c r="D28" s="116" t="s">
        <v>37</v>
      </c>
      <c r="E28" s="37"/>
      <c r="F28" s="37"/>
      <c r="G28" s="37"/>
      <c r="H28" s="37"/>
      <c r="I28" s="37"/>
      <c r="J28" s="37"/>
      <c r="K28" s="37"/>
      <c r="L28" s="117"/>
      <c r="S28" s="37"/>
      <c r="T28" s="37"/>
      <c r="U28" s="37"/>
      <c r="V28" s="37"/>
      <c r="W28" s="37"/>
      <c r="X28" s="37"/>
      <c r="Y28" s="37"/>
      <c r="Z28" s="37"/>
      <c r="AA28" s="37"/>
      <c r="AB28" s="37"/>
      <c r="AC28" s="37"/>
      <c r="AD28" s="37"/>
      <c r="AE28" s="37"/>
    </row>
    <row r="29" spans="1:31" s="8" customFormat="1" ht="358.5" customHeight="1">
      <c r="A29" s="119"/>
      <c r="B29" s="120"/>
      <c r="C29" s="119"/>
      <c r="D29" s="119"/>
      <c r="E29" s="419" t="s">
        <v>6002</v>
      </c>
      <c r="F29" s="419"/>
      <c r="G29" s="419"/>
      <c r="H29" s="419"/>
      <c r="I29" s="119"/>
      <c r="J29" s="119"/>
      <c r="K29" s="119"/>
      <c r="L29" s="121"/>
      <c r="S29" s="119"/>
      <c r="T29" s="119"/>
      <c r="U29" s="119"/>
      <c r="V29" s="119"/>
      <c r="W29" s="119"/>
      <c r="X29" s="119"/>
      <c r="Y29" s="119"/>
      <c r="Z29" s="119"/>
      <c r="AA29" s="119"/>
      <c r="AB29" s="119"/>
      <c r="AC29" s="119"/>
      <c r="AD29" s="119"/>
      <c r="AE29" s="119"/>
    </row>
    <row r="30" spans="1:31" s="2" customFormat="1" ht="6.95" customHeight="1">
      <c r="A30" s="37"/>
      <c r="B30" s="42"/>
      <c r="C30" s="37"/>
      <c r="D30" s="37"/>
      <c r="E30" s="37"/>
      <c r="F30" s="37"/>
      <c r="G30" s="37"/>
      <c r="H30" s="37"/>
      <c r="I30" s="37"/>
      <c r="J30" s="37"/>
      <c r="K30" s="37"/>
      <c r="L30" s="117"/>
      <c r="S30" s="37"/>
      <c r="T30" s="37"/>
      <c r="U30" s="37"/>
      <c r="V30" s="37"/>
      <c r="W30" s="37"/>
      <c r="X30" s="37"/>
      <c r="Y30" s="37"/>
      <c r="Z30" s="37"/>
      <c r="AA30" s="37"/>
      <c r="AB30" s="37"/>
      <c r="AC30" s="37"/>
      <c r="AD30" s="37"/>
      <c r="AE30" s="37"/>
    </row>
    <row r="31" spans="1:31" s="2" customFormat="1" ht="6.95" customHeight="1">
      <c r="A31" s="37"/>
      <c r="B31" s="42"/>
      <c r="C31" s="37"/>
      <c r="D31" s="122"/>
      <c r="E31" s="122"/>
      <c r="F31" s="122"/>
      <c r="G31" s="122"/>
      <c r="H31" s="122"/>
      <c r="I31" s="122"/>
      <c r="J31" s="122"/>
      <c r="K31" s="122"/>
      <c r="L31" s="117"/>
      <c r="S31" s="37"/>
      <c r="T31" s="37"/>
      <c r="U31" s="37"/>
      <c r="V31" s="37"/>
      <c r="W31" s="37"/>
      <c r="X31" s="37"/>
      <c r="Y31" s="37"/>
      <c r="Z31" s="37"/>
      <c r="AA31" s="37"/>
      <c r="AB31" s="37"/>
      <c r="AC31" s="37"/>
      <c r="AD31" s="37"/>
      <c r="AE31" s="37"/>
    </row>
    <row r="32" spans="1:31" s="2" customFormat="1" ht="25.35" customHeight="1">
      <c r="A32" s="37"/>
      <c r="B32" s="42"/>
      <c r="C32" s="37"/>
      <c r="D32" s="123" t="s">
        <v>39</v>
      </c>
      <c r="E32" s="37"/>
      <c r="F32" s="37"/>
      <c r="G32" s="37"/>
      <c r="H32" s="37"/>
      <c r="I32" s="37"/>
      <c r="J32" s="124">
        <f>ROUND(J94, 2)</f>
        <v>0</v>
      </c>
      <c r="K32" s="37"/>
      <c r="L32" s="117"/>
      <c r="S32" s="37"/>
      <c r="T32" s="37"/>
      <c r="U32" s="37"/>
      <c r="V32" s="37"/>
      <c r="W32" s="37"/>
      <c r="X32" s="37"/>
      <c r="Y32" s="37"/>
      <c r="Z32" s="37"/>
      <c r="AA32" s="37"/>
      <c r="AB32" s="37"/>
      <c r="AC32" s="37"/>
      <c r="AD32" s="37"/>
      <c r="AE32" s="37"/>
    </row>
    <row r="33" spans="1:31" s="2" customFormat="1" ht="6.95" customHeight="1">
      <c r="A33" s="37"/>
      <c r="B33" s="42"/>
      <c r="C33" s="37"/>
      <c r="D33" s="122"/>
      <c r="E33" s="122"/>
      <c r="F33" s="122"/>
      <c r="G33" s="122"/>
      <c r="H33" s="122"/>
      <c r="I33" s="122"/>
      <c r="J33" s="122"/>
      <c r="K33" s="122"/>
      <c r="L33" s="117"/>
      <c r="S33" s="37"/>
      <c r="T33" s="37"/>
      <c r="U33" s="37"/>
      <c r="V33" s="37"/>
      <c r="W33" s="37"/>
      <c r="X33" s="37"/>
      <c r="Y33" s="37"/>
      <c r="Z33" s="37"/>
      <c r="AA33" s="37"/>
      <c r="AB33" s="37"/>
      <c r="AC33" s="37"/>
      <c r="AD33" s="37"/>
      <c r="AE33" s="37"/>
    </row>
    <row r="34" spans="1:31" s="2" customFormat="1" ht="14.45" customHeight="1">
      <c r="A34" s="37"/>
      <c r="B34" s="42"/>
      <c r="C34" s="37"/>
      <c r="D34" s="37"/>
      <c r="E34" s="37"/>
      <c r="F34" s="125" t="s">
        <v>41</v>
      </c>
      <c r="G34" s="37"/>
      <c r="H34" s="37"/>
      <c r="I34" s="125" t="s">
        <v>40</v>
      </c>
      <c r="J34" s="125" t="s">
        <v>42</v>
      </c>
      <c r="K34" s="37"/>
      <c r="L34" s="117"/>
      <c r="S34" s="37"/>
      <c r="T34" s="37"/>
      <c r="U34" s="37"/>
      <c r="V34" s="37"/>
      <c r="W34" s="37"/>
      <c r="X34" s="37"/>
      <c r="Y34" s="37"/>
      <c r="Z34" s="37"/>
      <c r="AA34" s="37"/>
      <c r="AB34" s="37"/>
      <c r="AC34" s="37"/>
      <c r="AD34" s="37"/>
      <c r="AE34" s="37"/>
    </row>
    <row r="35" spans="1:31" s="2" customFormat="1" ht="14.45" customHeight="1">
      <c r="A35" s="37"/>
      <c r="B35" s="42"/>
      <c r="C35" s="37"/>
      <c r="D35" s="126" t="s">
        <v>43</v>
      </c>
      <c r="E35" s="116" t="s">
        <v>44</v>
      </c>
      <c r="F35" s="127">
        <f>ROUND((SUM(BE94:BE138)),  2)</f>
        <v>0</v>
      </c>
      <c r="G35" s="37"/>
      <c r="H35" s="37"/>
      <c r="I35" s="128">
        <v>0.21</v>
      </c>
      <c r="J35" s="127">
        <f>ROUND(((SUM(BE94:BE138))*I35),  2)</f>
        <v>0</v>
      </c>
      <c r="K35" s="37"/>
      <c r="L35" s="117"/>
      <c r="S35" s="37"/>
      <c r="T35" s="37"/>
      <c r="U35" s="37"/>
      <c r="V35" s="37"/>
      <c r="W35" s="37"/>
      <c r="X35" s="37"/>
      <c r="Y35" s="37"/>
      <c r="Z35" s="37"/>
      <c r="AA35" s="37"/>
      <c r="AB35" s="37"/>
      <c r="AC35" s="37"/>
      <c r="AD35" s="37"/>
      <c r="AE35" s="37"/>
    </row>
    <row r="36" spans="1:31" s="2" customFormat="1" ht="14.45" customHeight="1">
      <c r="A36" s="37"/>
      <c r="B36" s="42"/>
      <c r="C36" s="37"/>
      <c r="D36" s="37"/>
      <c r="E36" s="116" t="s">
        <v>45</v>
      </c>
      <c r="F36" s="127">
        <f>ROUND((SUM(BF94:BF138)),  2)</f>
        <v>0</v>
      </c>
      <c r="G36" s="37"/>
      <c r="H36" s="37"/>
      <c r="I36" s="128">
        <v>0.12</v>
      </c>
      <c r="J36" s="127">
        <f>ROUND(((SUM(BF94:BF138))*I36),  2)</f>
        <v>0</v>
      </c>
      <c r="K36" s="37"/>
      <c r="L36" s="117"/>
      <c r="S36" s="37"/>
      <c r="T36" s="37"/>
      <c r="U36" s="37"/>
      <c r="V36" s="37"/>
      <c r="W36" s="37"/>
      <c r="X36" s="37"/>
      <c r="Y36" s="37"/>
      <c r="Z36" s="37"/>
      <c r="AA36" s="37"/>
      <c r="AB36" s="37"/>
      <c r="AC36" s="37"/>
      <c r="AD36" s="37"/>
      <c r="AE36" s="37"/>
    </row>
    <row r="37" spans="1:31" s="2" customFormat="1" ht="14.45" hidden="1" customHeight="1">
      <c r="A37" s="37"/>
      <c r="B37" s="42"/>
      <c r="C37" s="37"/>
      <c r="D37" s="37"/>
      <c r="E37" s="116" t="s">
        <v>46</v>
      </c>
      <c r="F37" s="127">
        <f>ROUND((SUM(BG94:BG138)),  2)</f>
        <v>0</v>
      </c>
      <c r="G37" s="37"/>
      <c r="H37" s="37"/>
      <c r="I37" s="128">
        <v>0.21</v>
      </c>
      <c r="J37" s="127">
        <f>0</f>
        <v>0</v>
      </c>
      <c r="K37" s="37"/>
      <c r="L37" s="117"/>
      <c r="S37" s="37"/>
      <c r="T37" s="37"/>
      <c r="U37" s="37"/>
      <c r="V37" s="37"/>
      <c r="W37" s="37"/>
      <c r="X37" s="37"/>
      <c r="Y37" s="37"/>
      <c r="Z37" s="37"/>
      <c r="AA37" s="37"/>
      <c r="AB37" s="37"/>
      <c r="AC37" s="37"/>
      <c r="AD37" s="37"/>
      <c r="AE37" s="37"/>
    </row>
    <row r="38" spans="1:31" s="2" customFormat="1" ht="14.45" hidden="1" customHeight="1">
      <c r="A38" s="37"/>
      <c r="B38" s="42"/>
      <c r="C38" s="37"/>
      <c r="D38" s="37"/>
      <c r="E38" s="116" t="s">
        <v>47</v>
      </c>
      <c r="F38" s="127">
        <f>ROUND((SUM(BH94:BH138)),  2)</f>
        <v>0</v>
      </c>
      <c r="G38" s="37"/>
      <c r="H38" s="37"/>
      <c r="I38" s="128">
        <v>0.12</v>
      </c>
      <c r="J38" s="127">
        <f>0</f>
        <v>0</v>
      </c>
      <c r="K38" s="37"/>
      <c r="L38" s="117"/>
      <c r="S38" s="37"/>
      <c r="T38" s="37"/>
      <c r="U38" s="37"/>
      <c r="V38" s="37"/>
      <c r="W38" s="37"/>
      <c r="X38" s="37"/>
      <c r="Y38" s="37"/>
      <c r="Z38" s="37"/>
      <c r="AA38" s="37"/>
      <c r="AB38" s="37"/>
      <c r="AC38" s="37"/>
      <c r="AD38" s="37"/>
      <c r="AE38" s="37"/>
    </row>
    <row r="39" spans="1:31" s="2" customFormat="1" ht="14.45" hidden="1" customHeight="1">
      <c r="A39" s="37"/>
      <c r="B39" s="42"/>
      <c r="C39" s="37"/>
      <c r="D39" s="37"/>
      <c r="E39" s="116" t="s">
        <v>48</v>
      </c>
      <c r="F39" s="127">
        <f>ROUND((SUM(BI94:BI138)),  2)</f>
        <v>0</v>
      </c>
      <c r="G39" s="37"/>
      <c r="H39" s="37"/>
      <c r="I39" s="128">
        <v>0</v>
      </c>
      <c r="J39" s="127">
        <f>0</f>
        <v>0</v>
      </c>
      <c r="K39" s="37"/>
      <c r="L39" s="117"/>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7"/>
      <c r="S40" s="37"/>
      <c r="T40" s="37"/>
      <c r="U40" s="37"/>
      <c r="V40" s="37"/>
      <c r="W40" s="37"/>
      <c r="X40" s="37"/>
      <c r="Y40" s="37"/>
      <c r="Z40" s="37"/>
      <c r="AA40" s="37"/>
      <c r="AB40" s="37"/>
      <c r="AC40" s="37"/>
      <c r="AD40" s="37"/>
      <c r="AE40" s="37"/>
    </row>
    <row r="41" spans="1:31" s="2" customFormat="1" ht="25.35" customHeight="1">
      <c r="A41" s="37"/>
      <c r="B41" s="42"/>
      <c r="C41" s="129"/>
      <c r="D41" s="130" t="s">
        <v>49</v>
      </c>
      <c r="E41" s="131"/>
      <c r="F41" s="131"/>
      <c r="G41" s="132" t="s">
        <v>50</v>
      </c>
      <c r="H41" s="133" t="s">
        <v>51</v>
      </c>
      <c r="I41" s="131"/>
      <c r="J41" s="134">
        <f>SUM(J32:J39)</f>
        <v>0</v>
      </c>
      <c r="K41" s="135"/>
      <c r="L41" s="117"/>
      <c r="S41" s="37"/>
      <c r="T41" s="37"/>
      <c r="U41" s="37"/>
      <c r="V41" s="37"/>
      <c r="W41" s="37"/>
      <c r="X41" s="37"/>
      <c r="Y41" s="37"/>
      <c r="Z41" s="37"/>
      <c r="AA41" s="37"/>
      <c r="AB41" s="37"/>
      <c r="AC41" s="37"/>
      <c r="AD41" s="37"/>
      <c r="AE41" s="37"/>
    </row>
    <row r="42" spans="1:31" s="2" customFormat="1" ht="14.45" customHeight="1">
      <c r="A42" s="37"/>
      <c r="B42" s="136"/>
      <c r="C42" s="137"/>
      <c r="D42" s="137"/>
      <c r="E42" s="137"/>
      <c r="F42" s="137"/>
      <c r="G42" s="137"/>
      <c r="H42" s="137"/>
      <c r="I42" s="137"/>
      <c r="J42" s="137"/>
      <c r="K42" s="137"/>
      <c r="L42" s="117"/>
      <c r="S42" s="37"/>
      <c r="T42" s="37"/>
      <c r="U42" s="37"/>
      <c r="V42" s="37"/>
      <c r="W42" s="37"/>
      <c r="X42" s="37"/>
      <c r="Y42" s="37"/>
      <c r="Z42" s="37"/>
      <c r="AA42" s="37"/>
      <c r="AB42" s="37"/>
      <c r="AC42" s="37"/>
      <c r="AD42" s="37"/>
      <c r="AE42" s="37"/>
    </row>
    <row r="46" spans="1:31" s="2" customFormat="1" ht="6.95" customHeight="1">
      <c r="A46" s="37"/>
      <c r="B46" s="138"/>
      <c r="C46" s="139"/>
      <c r="D46" s="139"/>
      <c r="E46" s="139"/>
      <c r="F46" s="139"/>
      <c r="G46" s="139"/>
      <c r="H46" s="139"/>
      <c r="I46" s="139"/>
      <c r="J46" s="139"/>
      <c r="K46" s="139"/>
      <c r="L46" s="117"/>
      <c r="S46" s="37"/>
      <c r="T46" s="37"/>
      <c r="U46" s="37"/>
      <c r="V46" s="37"/>
      <c r="W46" s="37"/>
      <c r="X46" s="37"/>
      <c r="Y46" s="37"/>
      <c r="Z46" s="37"/>
      <c r="AA46" s="37"/>
      <c r="AB46" s="37"/>
      <c r="AC46" s="37"/>
      <c r="AD46" s="37"/>
      <c r="AE46" s="37"/>
    </row>
    <row r="47" spans="1:31" s="2" customFormat="1" ht="24.95" customHeight="1">
      <c r="A47" s="37"/>
      <c r="B47" s="38"/>
      <c r="C47" s="26" t="s">
        <v>206</v>
      </c>
      <c r="D47" s="39"/>
      <c r="E47" s="39"/>
      <c r="F47" s="39"/>
      <c r="G47" s="39"/>
      <c r="H47" s="39"/>
      <c r="I47" s="39"/>
      <c r="J47" s="39"/>
      <c r="K47" s="39"/>
      <c r="L47" s="117"/>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7"/>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7"/>
      <c r="S49" s="37"/>
      <c r="T49" s="37"/>
      <c r="U49" s="37"/>
      <c r="V49" s="37"/>
      <c r="W49" s="37"/>
      <c r="X49" s="37"/>
      <c r="Y49" s="37"/>
      <c r="Z49" s="37"/>
      <c r="AA49" s="37"/>
      <c r="AB49" s="37"/>
      <c r="AC49" s="37"/>
      <c r="AD49" s="37"/>
      <c r="AE49" s="37"/>
    </row>
    <row r="50" spans="1:47" s="2" customFormat="1" ht="16.5" customHeight="1">
      <c r="A50" s="37"/>
      <c r="B50" s="38"/>
      <c r="C50" s="39"/>
      <c r="D50" s="39"/>
      <c r="E50" s="420" t="str">
        <f>E7</f>
        <v>Mateřská škola Brno, Kikrleho</v>
      </c>
      <c r="F50" s="421"/>
      <c r="G50" s="421"/>
      <c r="H50" s="421"/>
      <c r="I50" s="39"/>
      <c r="J50" s="39"/>
      <c r="K50" s="39"/>
      <c r="L50" s="117"/>
      <c r="S50" s="37"/>
      <c r="T50" s="37"/>
      <c r="U50" s="37"/>
      <c r="V50" s="37"/>
      <c r="W50" s="37"/>
      <c r="X50" s="37"/>
      <c r="Y50" s="37"/>
      <c r="Z50" s="37"/>
      <c r="AA50" s="37"/>
      <c r="AB50" s="37"/>
      <c r="AC50" s="37"/>
      <c r="AD50" s="37"/>
      <c r="AE50" s="37"/>
    </row>
    <row r="51" spans="1:47" s="1" customFormat="1" ht="12" customHeight="1">
      <c r="B51" s="24"/>
      <c r="C51" s="32" t="s">
        <v>168</v>
      </c>
      <c r="D51" s="25"/>
      <c r="E51" s="25"/>
      <c r="F51" s="25"/>
      <c r="G51" s="25"/>
      <c r="H51" s="25"/>
      <c r="I51" s="25"/>
      <c r="J51" s="25"/>
      <c r="K51" s="25"/>
      <c r="L51" s="23"/>
    </row>
    <row r="52" spans="1:47" s="2" customFormat="1" ht="16.5" customHeight="1">
      <c r="A52" s="37"/>
      <c r="B52" s="38"/>
      <c r="C52" s="39"/>
      <c r="D52" s="39"/>
      <c r="E52" s="420" t="s">
        <v>172</v>
      </c>
      <c r="F52" s="422"/>
      <c r="G52" s="422"/>
      <c r="H52" s="422"/>
      <c r="I52" s="39"/>
      <c r="J52" s="39"/>
      <c r="K52" s="39"/>
      <c r="L52" s="117"/>
      <c r="S52" s="37"/>
      <c r="T52" s="37"/>
      <c r="U52" s="37"/>
      <c r="V52" s="37"/>
      <c r="W52" s="37"/>
      <c r="X52" s="37"/>
      <c r="Y52" s="37"/>
      <c r="Z52" s="37"/>
      <c r="AA52" s="37"/>
      <c r="AB52" s="37"/>
      <c r="AC52" s="37"/>
      <c r="AD52" s="37"/>
      <c r="AE52" s="37"/>
    </row>
    <row r="53" spans="1:47" s="2" customFormat="1" ht="12" customHeight="1">
      <c r="A53" s="37"/>
      <c r="B53" s="38"/>
      <c r="C53" s="32" t="s">
        <v>176</v>
      </c>
      <c r="D53" s="39"/>
      <c r="E53" s="39"/>
      <c r="F53" s="39"/>
      <c r="G53" s="39"/>
      <c r="H53" s="39"/>
      <c r="I53" s="39"/>
      <c r="J53" s="39"/>
      <c r="K53" s="39"/>
      <c r="L53" s="117"/>
      <c r="S53" s="37"/>
      <c r="T53" s="37"/>
      <c r="U53" s="37"/>
      <c r="V53" s="37"/>
      <c r="W53" s="37"/>
      <c r="X53" s="37"/>
      <c r="Y53" s="37"/>
      <c r="Z53" s="37"/>
      <c r="AA53" s="37"/>
      <c r="AB53" s="37"/>
      <c r="AC53" s="37"/>
      <c r="AD53" s="37"/>
      <c r="AE53" s="37"/>
    </row>
    <row r="54" spans="1:47" s="2" customFormat="1" ht="16.5" customHeight="1">
      <c r="A54" s="37"/>
      <c r="B54" s="38"/>
      <c r="C54" s="39"/>
      <c r="D54" s="39"/>
      <c r="E54" s="373" t="str">
        <f>E11</f>
        <v>2024/IS/06-02-21 - D.2.1-Hromosvod</v>
      </c>
      <c r="F54" s="422"/>
      <c r="G54" s="422"/>
      <c r="H54" s="422"/>
      <c r="I54" s="39"/>
      <c r="J54" s="39"/>
      <c r="K54" s="39"/>
      <c r="L54" s="117"/>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7"/>
      <c r="S55" s="37"/>
      <c r="T55" s="37"/>
      <c r="U55" s="37"/>
      <c r="V55" s="37"/>
      <c r="W55" s="37"/>
      <c r="X55" s="37"/>
      <c r="Y55" s="37"/>
      <c r="Z55" s="37"/>
      <c r="AA55" s="37"/>
      <c r="AB55" s="37"/>
      <c r="AC55" s="37"/>
      <c r="AD55" s="37"/>
      <c r="AE55" s="37"/>
    </row>
    <row r="56" spans="1:47" s="2" customFormat="1" ht="12" customHeight="1">
      <c r="A56" s="37"/>
      <c r="B56" s="38"/>
      <c r="C56" s="32" t="s">
        <v>22</v>
      </c>
      <c r="D56" s="39"/>
      <c r="E56" s="39"/>
      <c r="F56" s="30" t="str">
        <f>F14</f>
        <v xml:space="preserve"> </v>
      </c>
      <c r="G56" s="39"/>
      <c r="H56" s="39"/>
      <c r="I56" s="32" t="s">
        <v>24</v>
      </c>
      <c r="J56" s="62" t="str">
        <f>IF(J14="","",J14)</f>
        <v>23. 7. 2024</v>
      </c>
      <c r="K56" s="39"/>
      <c r="L56" s="117"/>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7"/>
      <c r="S57" s="37"/>
      <c r="T57" s="37"/>
      <c r="U57" s="37"/>
      <c r="V57" s="37"/>
      <c r="W57" s="37"/>
      <c r="X57" s="37"/>
      <c r="Y57" s="37"/>
      <c r="Z57" s="37"/>
      <c r="AA57" s="37"/>
      <c r="AB57" s="37"/>
      <c r="AC57" s="37"/>
      <c r="AD57" s="37"/>
      <c r="AE57" s="37"/>
    </row>
    <row r="58" spans="1:47" s="2" customFormat="1" ht="15.2" customHeight="1">
      <c r="A58" s="37"/>
      <c r="B58" s="38"/>
      <c r="C58" s="32" t="s">
        <v>26</v>
      </c>
      <c r="D58" s="39"/>
      <c r="E58" s="39"/>
      <c r="F58" s="30" t="str">
        <f>E17</f>
        <v>Statutární město Brno</v>
      </c>
      <c r="G58" s="39"/>
      <c r="H58" s="39"/>
      <c r="I58" s="32" t="s">
        <v>32</v>
      </c>
      <c r="J58" s="35" t="str">
        <f>E23</f>
        <v>IS-ARCH s.r.o.</v>
      </c>
      <c r="K58" s="39"/>
      <c r="L58" s="117"/>
      <c r="S58" s="37"/>
      <c r="T58" s="37"/>
      <c r="U58" s="37"/>
      <c r="V58" s="37"/>
      <c r="W58" s="37"/>
      <c r="X58" s="37"/>
      <c r="Y58" s="37"/>
      <c r="Z58" s="37"/>
      <c r="AA58" s="37"/>
      <c r="AB58" s="37"/>
      <c r="AC58" s="37"/>
      <c r="AD58" s="37"/>
      <c r="AE58" s="37"/>
    </row>
    <row r="59" spans="1:47" s="2" customFormat="1" ht="15.2" customHeight="1">
      <c r="A59" s="37"/>
      <c r="B59" s="38"/>
      <c r="C59" s="32" t="s">
        <v>30</v>
      </c>
      <c r="D59" s="39"/>
      <c r="E59" s="39"/>
      <c r="F59" s="30" t="str">
        <f>IF(E20="","",E20)</f>
        <v>Vyplň údaj</v>
      </c>
      <c r="G59" s="39"/>
      <c r="H59" s="39"/>
      <c r="I59" s="32" t="s">
        <v>35</v>
      </c>
      <c r="J59" s="35" t="str">
        <f>E26</f>
        <v>Ing.J.Kozlovský</v>
      </c>
      <c r="K59" s="39"/>
      <c r="L59" s="117"/>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7"/>
      <c r="S60" s="37"/>
      <c r="T60" s="37"/>
      <c r="U60" s="37"/>
      <c r="V60" s="37"/>
      <c r="W60" s="37"/>
      <c r="X60" s="37"/>
      <c r="Y60" s="37"/>
      <c r="Z60" s="37"/>
      <c r="AA60" s="37"/>
      <c r="AB60" s="37"/>
      <c r="AC60" s="37"/>
      <c r="AD60" s="37"/>
      <c r="AE60" s="37"/>
    </row>
    <row r="61" spans="1:47" s="2" customFormat="1" ht="29.25" customHeight="1">
      <c r="A61" s="37"/>
      <c r="B61" s="38"/>
      <c r="C61" s="140" t="s">
        <v>207</v>
      </c>
      <c r="D61" s="141"/>
      <c r="E61" s="141"/>
      <c r="F61" s="141"/>
      <c r="G61" s="141"/>
      <c r="H61" s="141"/>
      <c r="I61" s="141"/>
      <c r="J61" s="142" t="s">
        <v>208</v>
      </c>
      <c r="K61" s="141"/>
      <c r="L61" s="117"/>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7"/>
      <c r="S62" s="37"/>
      <c r="T62" s="37"/>
      <c r="U62" s="37"/>
      <c r="V62" s="37"/>
      <c r="W62" s="37"/>
      <c r="X62" s="37"/>
      <c r="Y62" s="37"/>
      <c r="Z62" s="37"/>
      <c r="AA62" s="37"/>
      <c r="AB62" s="37"/>
      <c r="AC62" s="37"/>
      <c r="AD62" s="37"/>
      <c r="AE62" s="37"/>
    </row>
    <row r="63" spans="1:47" s="2" customFormat="1" ht="22.9" customHeight="1">
      <c r="A63" s="37"/>
      <c r="B63" s="38"/>
      <c r="C63" s="143" t="s">
        <v>71</v>
      </c>
      <c r="D63" s="39"/>
      <c r="E63" s="39"/>
      <c r="F63" s="39"/>
      <c r="G63" s="39"/>
      <c r="H63" s="39"/>
      <c r="I63" s="39"/>
      <c r="J63" s="80">
        <f>J94</f>
        <v>0</v>
      </c>
      <c r="K63" s="39"/>
      <c r="L63" s="117"/>
      <c r="S63" s="37"/>
      <c r="T63" s="37"/>
      <c r="U63" s="37"/>
      <c r="V63" s="37"/>
      <c r="W63" s="37"/>
      <c r="X63" s="37"/>
      <c r="Y63" s="37"/>
      <c r="Z63" s="37"/>
      <c r="AA63" s="37"/>
      <c r="AB63" s="37"/>
      <c r="AC63" s="37"/>
      <c r="AD63" s="37"/>
      <c r="AE63" s="37"/>
      <c r="AU63" s="20" t="s">
        <v>209</v>
      </c>
    </row>
    <row r="64" spans="1:47" s="9" customFormat="1" ht="24.95" customHeight="1">
      <c r="B64" s="144"/>
      <c r="C64" s="145"/>
      <c r="D64" s="146" t="s">
        <v>6003</v>
      </c>
      <c r="E64" s="147"/>
      <c r="F64" s="147"/>
      <c r="G64" s="147"/>
      <c r="H64" s="147"/>
      <c r="I64" s="147"/>
      <c r="J64" s="148">
        <f>J95</f>
        <v>0</v>
      </c>
      <c r="K64" s="145"/>
      <c r="L64" s="149"/>
    </row>
    <row r="65" spans="1:31" s="10" customFormat="1" ht="19.899999999999999" customHeight="1">
      <c r="B65" s="150"/>
      <c r="C65" s="100"/>
      <c r="D65" s="151" t="s">
        <v>6004</v>
      </c>
      <c r="E65" s="152"/>
      <c r="F65" s="152"/>
      <c r="G65" s="152"/>
      <c r="H65" s="152"/>
      <c r="I65" s="152"/>
      <c r="J65" s="153">
        <f>J96</f>
        <v>0</v>
      </c>
      <c r="K65" s="100"/>
      <c r="L65" s="154"/>
    </row>
    <row r="66" spans="1:31" s="10" customFormat="1" ht="19.899999999999999" customHeight="1">
      <c r="B66" s="150"/>
      <c r="C66" s="100"/>
      <c r="D66" s="151" t="s">
        <v>6005</v>
      </c>
      <c r="E66" s="152"/>
      <c r="F66" s="152"/>
      <c r="G66" s="152"/>
      <c r="H66" s="152"/>
      <c r="I66" s="152"/>
      <c r="J66" s="153">
        <f>J100</f>
        <v>0</v>
      </c>
      <c r="K66" s="100"/>
      <c r="L66" s="154"/>
    </row>
    <row r="67" spans="1:31" s="10" customFormat="1" ht="19.899999999999999" customHeight="1">
      <c r="B67" s="150"/>
      <c r="C67" s="100"/>
      <c r="D67" s="151" t="s">
        <v>6006</v>
      </c>
      <c r="E67" s="152"/>
      <c r="F67" s="152"/>
      <c r="G67" s="152"/>
      <c r="H67" s="152"/>
      <c r="I67" s="152"/>
      <c r="J67" s="153">
        <f>J110</f>
        <v>0</v>
      </c>
      <c r="K67" s="100"/>
      <c r="L67" s="154"/>
    </row>
    <row r="68" spans="1:31" s="10" customFormat="1" ht="19.899999999999999" customHeight="1">
      <c r="B68" s="150"/>
      <c r="C68" s="100"/>
      <c r="D68" s="151" t="s">
        <v>6007</v>
      </c>
      <c r="E68" s="152"/>
      <c r="F68" s="152"/>
      <c r="G68" s="152"/>
      <c r="H68" s="152"/>
      <c r="I68" s="152"/>
      <c r="J68" s="153">
        <f>J115</f>
        <v>0</v>
      </c>
      <c r="K68" s="100"/>
      <c r="L68" s="154"/>
    </row>
    <row r="69" spans="1:31" s="10" customFormat="1" ht="19.899999999999999" customHeight="1">
      <c r="B69" s="150"/>
      <c r="C69" s="100"/>
      <c r="D69" s="151" t="s">
        <v>6008</v>
      </c>
      <c r="E69" s="152"/>
      <c r="F69" s="152"/>
      <c r="G69" s="152"/>
      <c r="H69" s="152"/>
      <c r="I69" s="152"/>
      <c r="J69" s="153">
        <f>J118</f>
        <v>0</v>
      </c>
      <c r="K69" s="100"/>
      <c r="L69" s="154"/>
    </row>
    <row r="70" spans="1:31" s="10" customFormat="1" ht="19.899999999999999" customHeight="1">
      <c r="B70" s="150"/>
      <c r="C70" s="100"/>
      <c r="D70" s="151" t="s">
        <v>6009</v>
      </c>
      <c r="E70" s="152"/>
      <c r="F70" s="152"/>
      <c r="G70" s="152"/>
      <c r="H70" s="152"/>
      <c r="I70" s="152"/>
      <c r="J70" s="153">
        <f>J128</f>
        <v>0</v>
      </c>
      <c r="K70" s="100"/>
      <c r="L70" s="154"/>
    </row>
    <row r="71" spans="1:31" s="10" customFormat="1" ht="19.899999999999999" customHeight="1">
      <c r="B71" s="150"/>
      <c r="C71" s="100"/>
      <c r="D71" s="151" t="s">
        <v>6010</v>
      </c>
      <c r="E71" s="152"/>
      <c r="F71" s="152"/>
      <c r="G71" s="152"/>
      <c r="H71" s="152"/>
      <c r="I71" s="152"/>
      <c r="J71" s="153">
        <f>J131</f>
        <v>0</v>
      </c>
      <c r="K71" s="100"/>
      <c r="L71" s="154"/>
    </row>
    <row r="72" spans="1:31" s="10" customFormat="1" ht="19.899999999999999" customHeight="1">
      <c r="B72" s="150"/>
      <c r="C72" s="100"/>
      <c r="D72" s="151" t="s">
        <v>6011</v>
      </c>
      <c r="E72" s="152"/>
      <c r="F72" s="152"/>
      <c r="G72" s="152"/>
      <c r="H72" s="152"/>
      <c r="I72" s="152"/>
      <c r="J72" s="153">
        <f>J134</f>
        <v>0</v>
      </c>
      <c r="K72" s="100"/>
      <c r="L72" s="154"/>
    </row>
    <row r="73" spans="1:31" s="2" customFormat="1" ht="21.75" customHeight="1">
      <c r="A73" s="37"/>
      <c r="B73" s="38"/>
      <c r="C73" s="39"/>
      <c r="D73" s="39"/>
      <c r="E73" s="39"/>
      <c r="F73" s="39"/>
      <c r="G73" s="39"/>
      <c r="H73" s="39"/>
      <c r="I73" s="39"/>
      <c r="J73" s="39"/>
      <c r="K73" s="39"/>
      <c r="L73" s="117"/>
      <c r="S73" s="37"/>
      <c r="T73" s="37"/>
      <c r="U73" s="37"/>
      <c r="V73" s="37"/>
      <c r="W73" s="37"/>
      <c r="X73" s="37"/>
      <c r="Y73" s="37"/>
      <c r="Z73" s="37"/>
      <c r="AA73" s="37"/>
      <c r="AB73" s="37"/>
      <c r="AC73" s="37"/>
      <c r="AD73" s="37"/>
      <c r="AE73" s="37"/>
    </row>
    <row r="74" spans="1:31" s="2" customFormat="1" ht="6.95" customHeight="1">
      <c r="A74" s="37"/>
      <c r="B74" s="50"/>
      <c r="C74" s="51"/>
      <c r="D74" s="51"/>
      <c r="E74" s="51"/>
      <c r="F74" s="51"/>
      <c r="G74" s="51"/>
      <c r="H74" s="51"/>
      <c r="I74" s="51"/>
      <c r="J74" s="51"/>
      <c r="K74" s="51"/>
      <c r="L74" s="117"/>
      <c r="S74" s="37"/>
      <c r="T74" s="37"/>
      <c r="U74" s="37"/>
      <c r="V74" s="37"/>
      <c r="W74" s="37"/>
      <c r="X74" s="37"/>
      <c r="Y74" s="37"/>
      <c r="Z74" s="37"/>
      <c r="AA74" s="37"/>
      <c r="AB74" s="37"/>
      <c r="AC74" s="37"/>
      <c r="AD74" s="37"/>
      <c r="AE74" s="37"/>
    </row>
    <row r="78" spans="1:31" s="2" customFormat="1" ht="6.95" customHeight="1">
      <c r="A78" s="37"/>
      <c r="B78" s="52"/>
      <c r="C78" s="53"/>
      <c r="D78" s="53"/>
      <c r="E78" s="53"/>
      <c r="F78" s="53"/>
      <c r="G78" s="53"/>
      <c r="H78" s="53"/>
      <c r="I78" s="53"/>
      <c r="J78" s="53"/>
      <c r="K78" s="53"/>
      <c r="L78" s="117"/>
      <c r="S78" s="37"/>
      <c r="T78" s="37"/>
      <c r="U78" s="37"/>
      <c r="V78" s="37"/>
      <c r="W78" s="37"/>
      <c r="X78" s="37"/>
      <c r="Y78" s="37"/>
      <c r="Z78" s="37"/>
      <c r="AA78" s="37"/>
      <c r="AB78" s="37"/>
      <c r="AC78" s="37"/>
      <c r="AD78" s="37"/>
      <c r="AE78" s="37"/>
    </row>
    <row r="79" spans="1:31" s="2" customFormat="1" ht="24.95" customHeight="1">
      <c r="A79" s="37"/>
      <c r="B79" s="38"/>
      <c r="C79" s="26" t="s">
        <v>237</v>
      </c>
      <c r="D79" s="39"/>
      <c r="E79" s="39"/>
      <c r="F79" s="39"/>
      <c r="G79" s="39"/>
      <c r="H79" s="39"/>
      <c r="I79" s="39"/>
      <c r="J79" s="39"/>
      <c r="K79" s="39"/>
      <c r="L79" s="117"/>
      <c r="S79" s="37"/>
      <c r="T79" s="37"/>
      <c r="U79" s="37"/>
      <c r="V79" s="37"/>
      <c r="W79" s="37"/>
      <c r="X79" s="37"/>
      <c r="Y79" s="37"/>
      <c r="Z79" s="37"/>
      <c r="AA79" s="37"/>
      <c r="AB79" s="37"/>
      <c r="AC79" s="37"/>
      <c r="AD79" s="37"/>
      <c r="AE79" s="37"/>
    </row>
    <row r="80" spans="1:31" s="2" customFormat="1" ht="6.95" customHeight="1">
      <c r="A80" s="37"/>
      <c r="B80" s="38"/>
      <c r="C80" s="39"/>
      <c r="D80" s="39"/>
      <c r="E80" s="39"/>
      <c r="F80" s="39"/>
      <c r="G80" s="39"/>
      <c r="H80" s="39"/>
      <c r="I80" s="39"/>
      <c r="J80" s="39"/>
      <c r="K80" s="39"/>
      <c r="L80" s="117"/>
      <c r="S80" s="37"/>
      <c r="T80" s="37"/>
      <c r="U80" s="37"/>
      <c r="V80" s="37"/>
      <c r="W80" s="37"/>
      <c r="X80" s="37"/>
      <c r="Y80" s="37"/>
      <c r="Z80" s="37"/>
      <c r="AA80" s="37"/>
      <c r="AB80" s="37"/>
      <c r="AC80" s="37"/>
      <c r="AD80" s="37"/>
      <c r="AE80" s="37"/>
    </row>
    <row r="81" spans="1:63" s="2" customFormat="1" ht="12" customHeight="1">
      <c r="A81" s="37"/>
      <c r="B81" s="38"/>
      <c r="C81" s="32" t="s">
        <v>16</v>
      </c>
      <c r="D81" s="39"/>
      <c r="E81" s="39"/>
      <c r="F81" s="39"/>
      <c r="G81" s="39"/>
      <c r="H81" s="39"/>
      <c r="I81" s="39"/>
      <c r="J81" s="39"/>
      <c r="K81" s="39"/>
      <c r="L81" s="117"/>
      <c r="S81" s="37"/>
      <c r="T81" s="37"/>
      <c r="U81" s="37"/>
      <c r="V81" s="37"/>
      <c r="W81" s="37"/>
      <c r="X81" s="37"/>
      <c r="Y81" s="37"/>
      <c r="Z81" s="37"/>
      <c r="AA81" s="37"/>
      <c r="AB81" s="37"/>
      <c r="AC81" s="37"/>
      <c r="AD81" s="37"/>
      <c r="AE81" s="37"/>
    </row>
    <row r="82" spans="1:63" s="2" customFormat="1" ht="16.5" customHeight="1">
      <c r="A82" s="37"/>
      <c r="B82" s="38"/>
      <c r="C82" s="39"/>
      <c r="D82" s="39"/>
      <c r="E82" s="420" t="str">
        <f>E7</f>
        <v>Mateřská škola Brno, Kikrleho</v>
      </c>
      <c r="F82" s="421"/>
      <c r="G82" s="421"/>
      <c r="H82" s="421"/>
      <c r="I82" s="39"/>
      <c r="J82" s="39"/>
      <c r="K82" s="39"/>
      <c r="L82" s="117"/>
      <c r="S82" s="37"/>
      <c r="T82" s="37"/>
      <c r="U82" s="37"/>
      <c r="V82" s="37"/>
      <c r="W82" s="37"/>
      <c r="X82" s="37"/>
      <c r="Y82" s="37"/>
      <c r="Z82" s="37"/>
      <c r="AA82" s="37"/>
      <c r="AB82" s="37"/>
      <c r="AC82" s="37"/>
      <c r="AD82" s="37"/>
      <c r="AE82" s="37"/>
    </row>
    <row r="83" spans="1:63" s="1" customFormat="1" ht="12" customHeight="1">
      <c r="B83" s="24"/>
      <c r="C83" s="32" t="s">
        <v>168</v>
      </c>
      <c r="D83" s="25"/>
      <c r="E83" s="25"/>
      <c r="F83" s="25"/>
      <c r="G83" s="25"/>
      <c r="H83" s="25"/>
      <c r="I83" s="25"/>
      <c r="J83" s="25"/>
      <c r="K83" s="25"/>
      <c r="L83" s="23"/>
    </row>
    <row r="84" spans="1:63" s="2" customFormat="1" ht="16.5" customHeight="1">
      <c r="A84" s="37"/>
      <c r="B84" s="38"/>
      <c r="C84" s="39"/>
      <c r="D84" s="39"/>
      <c r="E84" s="420" t="s">
        <v>172</v>
      </c>
      <c r="F84" s="422"/>
      <c r="G84" s="422"/>
      <c r="H84" s="422"/>
      <c r="I84" s="39"/>
      <c r="J84" s="39"/>
      <c r="K84" s="39"/>
      <c r="L84" s="117"/>
      <c r="S84" s="37"/>
      <c r="T84" s="37"/>
      <c r="U84" s="37"/>
      <c r="V84" s="37"/>
      <c r="W84" s="37"/>
      <c r="X84" s="37"/>
      <c r="Y84" s="37"/>
      <c r="Z84" s="37"/>
      <c r="AA84" s="37"/>
      <c r="AB84" s="37"/>
      <c r="AC84" s="37"/>
      <c r="AD84" s="37"/>
      <c r="AE84" s="37"/>
    </row>
    <row r="85" spans="1:63" s="2" customFormat="1" ht="12" customHeight="1">
      <c r="A85" s="37"/>
      <c r="B85" s="38"/>
      <c r="C85" s="32" t="s">
        <v>176</v>
      </c>
      <c r="D85" s="39"/>
      <c r="E85" s="39"/>
      <c r="F85" s="39"/>
      <c r="G85" s="39"/>
      <c r="H85" s="39"/>
      <c r="I85" s="39"/>
      <c r="J85" s="39"/>
      <c r="K85" s="39"/>
      <c r="L85" s="117"/>
      <c r="S85" s="37"/>
      <c r="T85" s="37"/>
      <c r="U85" s="37"/>
      <c r="V85" s="37"/>
      <c r="W85" s="37"/>
      <c r="X85" s="37"/>
      <c r="Y85" s="37"/>
      <c r="Z85" s="37"/>
      <c r="AA85" s="37"/>
      <c r="AB85" s="37"/>
      <c r="AC85" s="37"/>
      <c r="AD85" s="37"/>
      <c r="AE85" s="37"/>
    </row>
    <row r="86" spans="1:63" s="2" customFormat="1" ht="16.5" customHeight="1">
      <c r="A86" s="37"/>
      <c r="B86" s="38"/>
      <c r="C86" s="39"/>
      <c r="D86" s="39"/>
      <c r="E86" s="373" t="str">
        <f>E11</f>
        <v>2024/IS/06-02-21 - D.2.1-Hromosvod</v>
      </c>
      <c r="F86" s="422"/>
      <c r="G86" s="422"/>
      <c r="H86" s="422"/>
      <c r="I86" s="39"/>
      <c r="J86" s="39"/>
      <c r="K86" s="39"/>
      <c r="L86" s="117"/>
      <c r="S86" s="37"/>
      <c r="T86" s="37"/>
      <c r="U86" s="37"/>
      <c r="V86" s="37"/>
      <c r="W86" s="37"/>
      <c r="X86" s="37"/>
      <c r="Y86" s="37"/>
      <c r="Z86" s="37"/>
      <c r="AA86" s="37"/>
      <c r="AB86" s="37"/>
      <c r="AC86" s="37"/>
      <c r="AD86" s="37"/>
      <c r="AE86" s="37"/>
    </row>
    <row r="87" spans="1:63" s="2" customFormat="1" ht="6.95" customHeight="1">
      <c r="A87" s="37"/>
      <c r="B87" s="38"/>
      <c r="C87" s="39"/>
      <c r="D87" s="39"/>
      <c r="E87" s="39"/>
      <c r="F87" s="39"/>
      <c r="G87" s="39"/>
      <c r="H87" s="39"/>
      <c r="I87" s="39"/>
      <c r="J87" s="39"/>
      <c r="K87" s="39"/>
      <c r="L87" s="117"/>
      <c r="S87" s="37"/>
      <c r="T87" s="37"/>
      <c r="U87" s="37"/>
      <c r="V87" s="37"/>
      <c r="W87" s="37"/>
      <c r="X87" s="37"/>
      <c r="Y87" s="37"/>
      <c r="Z87" s="37"/>
      <c r="AA87" s="37"/>
      <c r="AB87" s="37"/>
      <c r="AC87" s="37"/>
      <c r="AD87" s="37"/>
      <c r="AE87" s="37"/>
    </row>
    <row r="88" spans="1:63" s="2" customFormat="1" ht="12" customHeight="1">
      <c r="A88" s="37"/>
      <c r="B88" s="38"/>
      <c r="C88" s="32" t="s">
        <v>22</v>
      </c>
      <c r="D88" s="39"/>
      <c r="E88" s="39"/>
      <c r="F88" s="30" t="str">
        <f>F14</f>
        <v xml:space="preserve"> </v>
      </c>
      <c r="G88" s="39"/>
      <c r="H88" s="39"/>
      <c r="I88" s="32" t="s">
        <v>24</v>
      </c>
      <c r="J88" s="62" t="str">
        <f>IF(J14="","",J14)</f>
        <v>23. 7. 2024</v>
      </c>
      <c r="K88" s="39"/>
      <c r="L88" s="117"/>
      <c r="S88" s="37"/>
      <c r="T88" s="37"/>
      <c r="U88" s="37"/>
      <c r="V88" s="37"/>
      <c r="W88" s="37"/>
      <c r="X88" s="37"/>
      <c r="Y88" s="37"/>
      <c r="Z88" s="37"/>
      <c r="AA88" s="37"/>
      <c r="AB88" s="37"/>
      <c r="AC88" s="37"/>
      <c r="AD88" s="37"/>
      <c r="AE88" s="37"/>
    </row>
    <row r="89" spans="1:63" s="2" customFormat="1" ht="6.95" customHeight="1">
      <c r="A89" s="37"/>
      <c r="B89" s="38"/>
      <c r="C89" s="39"/>
      <c r="D89" s="39"/>
      <c r="E89" s="39"/>
      <c r="F89" s="39"/>
      <c r="G89" s="39"/>
      <c r="H89" s="39"/>
      <c r="I89" s="39"/>
      <c r="J89" s="39"/>
      <c r="K89" s="39"/>
      <c r="L89" s="117"/>
      <c r="S89" s="37"/>
      <c r="T89" s="37"/>
      <c r="U89" s="37"/>
      <c r="V89" s="37"/>
      <c r="W89" s="37"/>
      <c r="X89" s="37"/>
      <c r="Y89" s="37"/>
      <c r="Z89" s="37"/>
      <c r="AA89" s="37"/>
      <c r="AB89" s="37"/>
      <c r="AC89" s="37"/>
      <c r="AD89" s="37"/>
      <c r="AE89" s="37"/>
    </row>
    <row r="90" spans="1:63" s="2" customFormat="1" ht="15.2" customHeight="1">
      <c r="A90" s="37"/>
      <c r="B90" s="38"/>
      <c r="C90" s="32" t="s">
        <v>26</v>
      </c>
      <c r="D90" s="39"/>
      <c r="E90" s="39"/>
      <c r="F90" s="30" t="str">
        <f>E17</f>
        <v>Statutární město Brno</v>
      </c>
      <c r="G90" s="39"/>
      <c r="H90" s="39"/>
      <c r="I90" s="32" t="s">
        <v>32</v>
      </c>
      <c r="J90" s="35" t="str">
        <f>E23</f>
        <v>IS-ARCH s.r.o.</v>
      </c>
      <c r="K90" s="39"/>
      <c r="L90" s="117"/>
      <c r="S90" s="37"/>
      <c r="T90" s="37"/>
      <c r="U90" s="37"/>
      <c r="V90" s="37"/>
      <c r="W90" s="37"/>
      <c r="X90" s="37"/>
      <c r="Y90" s="37"/>
      <c r="Z90" s="37"/>
      <c r="AA90" s="37"/>
      <c r="AB90" s="37"/>
      <c r="AC90" s="37"/>
      <c r="AD90" s="37"/>
      <c r="AE90" s="37"/>
    </row>
    <row r="91" spans="1:63" s="2" customFormat="1" ht="15.2" customHeight="1">
      <c r="A91" s="37"/>
      <c r="B91" s="38"/>
      <c r="C91" s="32" t="s">
        <v>30</v>
      </c>
      <c r="D91" s="39"/>
      <c r="E91" s="39"/>
      <c r="F91" s="30" t="str">
        <f>IF(E20="","",E20)</f>
        <v>Vyplň údaj</v>
      </c>
      <c r="G91" s="39"/>
      <c r="H91" s="39"/>
      <c r="I91" s="32" t="s">
        <v>35</v>
      </c>
      <c r="J91" s="35" t="str">
        <f>E26</f>
        <v>Ing.J.Kozlovský</v>
      </c>
      <c r="K91" s="39"/>
      <c r="L91" s="117"/>
      <c r="S91" s="37"/>
      <c r="T91" s="37"/>
      <c r="U91" s="37"/>
      <c r="V91" s="37"/>
      <c r="W91" s="37"/>
      <c r="X91" s="37"/>
      <c r="Y91" s="37"/>
      <c r="Z91" s="37"/>
      <c r="AA91" s="37"/>
      <c r="AB91" s="37"/>
      <c r="AC91" s="37"/>
      <c r="AD91" s="37"/>
      <c r="AE91" s="37"/>
    </row>
    <row r="92" spans="1:63" s="2" customFormat="1" ht="10.35" customHeight="1">
      <c r="A92" s="37"/>
      <c r="B92" s="38"/>
      <c r="C92" s="39"/>
      <c r="D92" s="39"/>
      <c r="E92" s="39"/>
      <c r="F92" s="39"/>
      <c r="G92" s="39"/>
      <c r="H92" s="39"/>
      <c r="I92" s="39"/>
      <c r="J92" s="39"/>
      <c r="K92" s="39"/>
      <c r="L92" s="117"/>
      <c r="S92" s="37"/>
      <c r="T92" s="37"/>
      <c r="U92" s="37"/>
      <c r="V92" s="37"/>
      <c r="W92" s="37"/>
      <c r="X92" s="37"/>
      <c r="Y92" s="37"/>
      <c r="Z92" s="37"/>
      <c r="AA92" s="37"/>
      <c r="AB92" s="37"/>
      <c r="AC92" s="37"/>
      <c r="AD92" s="37"/>
      <c r="AE92" s="37"/>
    </row>
    <row r="93" spans="1:63" s="11" customFormat="1" ht="29.25" customHeight="1">
      <c r="A93" s="155"/>
      <c r="B93" s="156"/>
      <c r="C93" s="157" t="s">
        <v>238</v>
      </c>
      <c r="D93" s="158" t="s">
        <v>58</v>
      </c>
      <c r="E93" s="158" t="s">
        <v>54</v>
      </c>
      <c r="F93" s="158" t="s">
        <v>55</v>
      </c>
      <c r="G93" s="158" t="s">
        <v>239</v>
      </c>
      <c r="H93" s="158" t="s">
        <v>240</v>
      </c>
      <c r="I93" s="158" t="s">
        <v>241</v>
      </c>
      <c r="J93" s="158" t="s">
        <v>208</v>
      </c>
      <c r="K93" s="159" t="s">
        <v>242</v>
      </c>
      <c r="L93" s="160"/>
      <c r="M93" s="71" t="s">
        <v>21</v>
      </c>
      <c r="N93" s="72" t="s">
        <v>43</v>
      </c>
      <c r="O93" s="72" t="s">
        <v>243</v>
      </c>
      <c r="P93" s="72" t="s">
        <v>244</v>
      </c>
      <c r="Q93" s="72" t="s">
        <v>245</v>
      </c>
      <c r="R93" s="72" t="s">
        <v>246</v>
      </c>
      <c r="S93" s="72" t="s">
        <v>247</v>
      </c>
      <c r="T93" s="73" t="s">
        <v>248</v>
      </c>
      <c r="U93" s="155"/>
      <c r="V93" s="155"/>
      <c r="W93" s="155"/>
      <c r="X93" s="155"/>
      <c r="Y93" s="155"/>
      <c r="Z93" s="155"/>
      <c r="AA93" s="155"/>
      <c r="AB93" s="155"/>
      <c r="AC93" s="155"/>
      <c r="AD93" s="155"/>
      <c r="AE93" s="155"/>
    </row>
    <row r="94" spans="1:63" s="2" customFormat="1" ht="22.9" customHeight="1">
      <c r="A94" s="37"/>
      <c r="B94" s="38"/>
      <c r="C94" s="78" t="s">
        <v>249</v>
      </c>
      <c r="D94" s="39"/>
      <c r="E94" s="39"/>
      <c r="F94" s="39"/>
      <c r="G94" s="39"/>
      <c r="H94" s="39"/>
      <c r="I94" s="39"/>
      <c r="J94" s="161">
        <f>BK94</f>
        <v>0</v>
      </c>
      <c r="K94" s="39"/>
      <c r="L94" s="42"/>
      <c r="M94" s="74"/>
      <c r="N94" s="162"/>
      <c r="O94" s="75"/>
      <c r="P94" s="163">
        <f>P95</f>
        <v>0</v>
      </c>
      <c r="Q94" s="75"/>
      <c r="R94" s="163">
        <f>R95</f>
        <v>0</v>
      </c>
      <c r="S94" s="75"/>
      <c r="T94" s="164">
        <f>T95</f>
        <v>0</v>
      </c>
      <c r="U94" s="37"/>
      <c r="V94" s="37"/>
      <c r="W94" s="37"/>
      <c r="X94" s="37"/>
      <c r="Y94" s="37"/>
      <c r="Z94" s="37"/>
      <c r="AA94" s="37"/>
      <c r="AB94" s="37"/>
      <c r="AC94" s="37"/>
      <c r="AD94" s="37"/>
      <c r="AE94" s="37"/>
      <c r="AT94" s="20" t="s">
        <v>72</v>
      </c>
      <c r="AU94" s="20" t="s">
        <v>209</v>
      </c>
      <c r="BK94" s="165">
        <f>BK95</f>
        <v>0</v>
      </c>
    </row>
    <row r="95" spans="1:63" s="12" customFormat="1" ht="25.9" customHeight="1">
      <c r="B95" s="166"/>
      <c r="C95" s="167"/>
      <c r="D95" s="168" t="s">
        <v>72</v>
      </c>
      <c r="E95" s="169" t="s">
        <v>4627</v>
      </c>
      <c r="F95" s="169" t="s">
        <v>5665</v>
      </c>
      <c r="G95" s="167"/>
      <c r="H95" s="167"/>
      <c r="I95" s="170"/>
      <c r="J95" s="171">
        <f>BK95</f>
        <v>0</v>
      </c>
      <c r="K95" s="167"/>
      <c r="L95" s="172"/>
      <c r="M95" s="173"/>
      <c r="N95" s="174"/>
      <c r="O95" s="174"/>
      <c r="P95" s="175">
        <f>P96+P100+P110+P115+P118+P128+P131+P134</f>
        <v>0</v>
      </c>
      <c r="Q95" s="174"/>
      <c r="R95" s="175">
        <f>R96+R100+R110+R115+R118+R128+R131+R134</f>
        <v>0</v>
      </c>
      <c r="S95" s="174"/>
      <c r="T95" s="176">
        <f>T96+T100+T110+T115+T118+T128+T131+T134</f>
        <v>0</v>
      </c>
      <c r="AR95" s="177" t="s">
        <v>80</v>
      </c>
      <c r="AT95" s="178" t="s">
        <v>72</v>
      </c>
      <c r="AU95" s="178" t="s">
        <v>73</v>
      </c>
      <c r="AY95" s="177" t="s">
        <v>252</v>
      </c>
      <c r="BK95" s="179">
        <f>BK96+BK100+BK110+BK115+BK118+BK128+BK131+BK134</f>
        <v>0</v>
      </c>
    </row>
    <row r="96" spans="1:63" s="12" customFormat="1" ht="22.9" customHeight="1">
      <c r="B96" s="166"/>
      <c r="C96" s="167"/>
      <c r="D96" s="168" t="s">
        <v>72</v>
      </c>
      <c r="E96" s="180" t="s">
        <v>4672</v>
      </c>
      <c r="F96" s="180" t="s">
        <v>6012</v>
      </c>
      <c r="G96" s="167"/>
      <c r="H96" s="167"/>
      <c r="I96" s="170"/>
      <c r="J96" s="181">
        <f>BK96</f>
        <v>0</v>
      </c>
      <c r="K96" s="167"/>
      <c r="L96" s="172"/>
      <c r="M96" s="173"/>
      <c r="N96" s="174"/>
      <c r="O96" s="174"/>
      <c r="P96" s="175">
        <f>SUM(P97:P99)</f>
        <v>0</v>
      </c>
      <c r="Q96" s="174"/>
      <c r="R96" s="175">
        <f>SUM(R97:R99)</f>
        <v>0</v>
      </c>
      <c r="S96" s="174"/>
      <c r="T96" s="176">
        <f>SUM(T97:T99)</f>
        <v>0</v>
      </c>
      <c r="AR96" s="177" t="s">
        <v>80</v>
      </c>
      <c r="AT96" s="178" t="s">
        <v>72</v>
      </c>
      <c r="AU96" s="178" t="s">
        <v>80</v>
      </c>
      <c r="AY96" s="177" t="s">
        <v>252</v>
      </c>
      <c r="BK96" s="179">
        <f>SUM(BK97:BK99)</f>
        <v>0</v>
      </c>
    </row>
    <row r="97" spans="1:65" s="2" customFormat="1" ht="16.5" customHeight="1">
      <c r="A97" s="37"/>
      <c r="B97" s="38"/>
      <c r="C97" s="182" t="s">
        <v>80</v>
      </c>
      <c r="D97" s="182" t="s">
        <v>254</v>
      </c>
      <c r="E97" s="183" t="s">
        <v>80</v>
      </c>
      <c r="F97" s="184" t="s">
        <v>6013</v>
      </c>
      <c r="G97" s="185" t="s">
        <v>3159</v>
      </c>
      <c r="H97" s="186">
        <v>1</v>
      </c>
      <c r="I97" s="187"/>
      <c r="J97" s="188">
        <f>ROUND(I97*H97,2)</f>
        <v>0</v>
      </c>
      <c r="K97" s="184" t="s">
        <v>378</v>
      </c>
      <c r="L97" s="42"/>
      <c r="M97" s="189" t="s">
        <v>21</v>
      </c>
      <c r="N97" s="190" t="s">
        <v>44</v>
      </c>
      <c r="O97" s="67"/>
      <c r="P97" s="191">
        <f>O97*H97</f>
        <v>0</v>
      </c>
      <c r="Q97" s="191">
        <v>0</v>
      </c>
      <c r="R97" s="191">
        <f>Q97*H97</f>
        <v>0</v>
      </c>
      <c r="S97" s="191">
        <v>0</v>
      </c>
      <c r="T97" s="192">
        <f>S97*H97</f>
        <v>0</v>
      </c>
      <c r="U97" s="37"/>
      <c r="V97" s="37"/>
      <c r="W97" s="37"/>
      <c r="X97" s="37"/>
      <c r="Y97" s="37"/>
      <c r="Z97" s="37"/>
      <c r="AA97" s="37"/>
      <c r="AB97" s="37"/>
      <c r="AC97" s="37"/>
      <c r="AD97" s="37"/>
      <c r="AE97" s="37"/>
      <c r="AR97" s="193" t="s">
        <v>796</v>
      </c>
      <c r="AT97" s="193" t="s">
        <v>254</v>
      </c>
      <c r="AU97" s="193" t="s">
        <v>82</v>
      </c>
      <c r="AY97" s="20" t="s">
        <v>252</v>
      </c>
      <c r="BE97" s="194">
        <f>IF(N97="základní",J97,0)</f>
        <v>0</v>
      </c>
      <c r="BF97" s="194">
        <f>IF(N97="snížená",J97,0)</f>
        <v>0</v>
      </c>
      <c r="BG97" s="194">
        <f>IF(N97="zákl. přenesená",J97,0)</f>
        <v>0</v>
      </c>
      <c r="BH97" s="194">
        <f>IF(N97="sníž. přenesená",J97,0)</f>
        <v>0</v>
      </c>
      <c r="BI97" s="194">
        <f>IF(N97="nulová",J97,0)</f>
        <v>0</v>
      </c>
      <c r="BJ97" s="20" t="s">
        <v>80</v>
      </c>
      <c r="BK97" s="194">
        <f>ROUND(I97*H97,2)</f>
        <v>0</v>
      </c>
      <c r="BL97" s="20" t="s">
        <v>796</v>
      </c>
      <c r="BM97" s="193" t="s">
        <v>82</v>
      </c>
    </row>
    <row r="98" spans="1:65" s="2" customFormat="1" ht="16.5" customHeight="1">
      <c r="A98" s="37"/>
      <c r="B98" s="38"/>
      <c r="C98" s="182" t="s">
        <v>82</v>
      </c>
      <c r="D98" s="182" t="s">
        <v>254</v>
      </c>
      <c r="E98" s="183" t="s">
        <v>82</v>
      </c>
      <c r="F98" s="184" t="s">
        <v>6014</v>
      </c>
      <c r="G98" s="185" t="s">
        <v>3159</v>
      </c>
      <c r="H98" s="186">
        <v>1</v>
      </c>
      <c r="I98" s="187"/>
      <c r="J98" s="188">
        <f>ROUND(I98*H98,2)</f>
        <v>0</v>
      </c>
      <c r="K98" s="184" t="s">
        <v>378</v>
      </c>
      <c r="L98" s="42"/>
      <c r="M98" s="189" t="s">
        <v>21</v>
      </c>
      <c r="N98" s="190" t="s">
        <v>44</v>
      </c>
      <c r="O98" s="67"/>
      <c r="P98" s="191">
        <f>O98*H98</f>
        <v>0</v>
      </c>
      <c r="Q98" s="191">
        <v>0</v>
      </c>
      <c r="R98" s="191">
        <f>Q98*H98</f>
        <v>0</v>
      </c>
      <c r="S98" s="191">
        <v>0</v>
      </c>
      <c r="T98" s="192">
        <f>S98*H98</f>
        <v>0</v>
      </c>
      <c r="U98" s="37"/>
      <c r="V98" s="37"/>
      <c r="W98" s="37"/>
      <c r="X98" s="37"/>
      <c r="Y98" s="37"/>
      <c r="Z98" s="37"/>
      <c r="AA98" s="37"/>
      <c r="AB98" s="37"/>
      <c r="AC98" s="37"/>
      <c r="AD98" s="37"/>
      <c r="AE98" s="37"/>
      <c r="AR98" s="193" t="s">
        <v>796</v>
      </c>
      <c r="AT98" s="193" t="s">
        <v>254</v>
      </c>
      <c r="AU98" s="193" t="s">
        <v>82</v>
      </c>
      <c r="AY98" s="20" t="s">
        <v>252</v>
      </c>
      <c r="BE98" s="194">
        <f>IF(N98="základní",J98,0)</f>
        <v>0</v>
      </c>
      <c r="BF98" s="194">
        <f>IF(N98="snížená",J98,0)</f>
        <v>0</v>
      </c>
      <c r="BG98" s="194">
        <f>IF(N98="zákl. přenesená",J98,0)</f>
        <v>0</v>
      </c>
      <c r="BH98" s="194">
        <f>IF(N98="sníž. přenesená",J98,0)</f>
        <v>0</v>
      </c>
      <c r="BI98" s="194">
        <f>IF(N98="nulová",J98,0)</f>
        <v>0</v>
      </c>
      <c r="BJ98" s="20" t="s">
        <v>80</v>
      </c>
      <c r="BK98" s="194">
        <f>ROUND(I98*H98,2)</f>
        <v>0</v>
      </c>
      <c r="BL98" s="20" t="s">
        <v>796</v>
      </c>
      <c r="BM98" s="193" t="s">
        <v>258</v>
      </c>
    </row>
    <row r="99" spans="1:65" s="2" customFormat="1" ht="16.5" customHeight="1">
      <c r="A99" s="37"/>
      <c r="B99" s="38"/>
      <c r="C99" s="182" t="s">
        <v>93</v>
      </c>
      <c r="D99" s="182" t="s">
        <v>254</v>
      </c>
      <c r="E99" s="183" t="s">
        <v>93</v>
      </c>
      <c r="F99" s="184" t="s">
        <v>6015</v>
      </c>
      <c r="G99" s="185" t="s">
        <v>3159</v>
      </c>
      <c r="H99" s="186">
        <v>1</v>
      </c>
      <c r="I99" s="187"/>
      <c r="J99" s="188">
        <f>ROUND(I99*H99,2)</f>
        <v>0</v>
      </c>
      <c r="K99" s="184" t="s">
        <v>378</v>
      </c>
      <c r="L99" s="42"/>
      <c r="M99" s="189" t="s">
        <v>21</v>
      </c>
      <c r="N99" s="190" t="s">
        <v>44</v>
      </c>
      <c r="O99" s="67"/>
      <c r="P99" s="191">
        <f>O99*H99</f>
        <v>0</v>
      </c>
      <c r="Q99" s="191">
        <v>0</v>
      </c>
      <c r="R99" s="191">
        <f>Q99*H99</f>
        <v>0</v>
      </c>
      <c r="S99" s="191">
        <v>0</v>
      </c>
      <c r="T99" s="192">
        <f>S99*H99</f>
        <v>0</v>
      </c>
      <c r="U99" s="37"/>
      <c r="V99" s="37"/>
      <c r="W99" s="37"/>
      <c r="X99" s="37"/>
      <c r="Y99" s="37"/>
      <c r="Z99" s="37"/>
      <c r="AA99" s="37"/>
      <c r="AB99" s="37"/>
      <c r="AC99" s="37"/>
      <c r="AD99" s="37"/>
      <c r="AE99" s="37"/>
      <c r="AR99" s="193" t="s">
        <v>796</v>
      </c>
      <c r="AT99" s="193" t="s">
        <v>254</v>
      </c>
      <c r="AU99" s="193" t="s">
        <v>82</v>
      </c>
      <c r="AY99" s="20" t="s">
        <v>252</v>
      </c>
      <c r="BE99" s="194">
        <f>IF(N99="základní",J99,0)</f>
        <v>0</v>
      </c>
      <c r="BF99" s="194">
        <f>IF(N99="snížená",J99,0)</f>
        <v>0</v>
      </c>
      <c r="BG99" s="194">
        <f>IF(N99="zákl. přenesená",J99,0)</f>
        <v>0</v>
      </c>
      <c r="BH99" s="194">
        <f>IF(N99="sníž. přenesená",J99,0)</f>
        <v>0</v>
      </c>
      <c r="BI99" s="194">
        <f>IF(N99="nulová",J99,0)</f>
        <v>0</v>
      </c>
      <c r="BJ99" s="20" t="s">
        <v>80</v>
      </c>
      <c r="BK99" s="194">
        <f>ROUND(I99*H99,2)</f>
        <v>0</v>
      </c>
      <c r="BL99" s="20" t="s">
        <v>796</v>
      </c>
      <c r="BM99" s="193" t="s">
        <v>311</v>
      </c>
    </row>
    <row r="100" spans="1:65" s="12" customFormat="1" ht="22.9" customHeight="1">
      <c r="B100" s="166"/>
      <c r="C100" s="167"/>
      <c r="D100" s="168" t="s">
        <v>72</v>
      </c>
      <c r="E100" s="180" t="s">
        <v>4747</v>
      </c>
      <c r="F100" s="180" t="s">
        <v>6016</v>
      </c>
      <c r="G100" s="167"/>
      <c r="H100" s="167"/>
      <c r="I100" s="170"/>
      <c r="J100" s="181">
        <f>BK100</f>
        <v>0</v>
      </c>
      <c r="K100" s="167"/>
      <c r="L100" s="172"/>
      <c r="M100" s="173"/>
      <c r="N100" s="174"/>
      <c r="O100" s="174"/>
      <c r="P100" s="175">
        <f>SUM(P101:P109)</f>
        <v>0</v>
      </c>
      <c r="Q100" s="174"/>
      <c r="R100" s="175">
        <f>SUM(R101:R109)</f>
        <v>0</v>
      </c>
      <c r="S100" s="174"/>
      <c r="T100" s="176">
        <f>SUM(T101:T109)</f>
        <v>0</v>
      </c>
      <c r="AR100" s="177" t="s">
        <v>80</v>
      </c>
      <c r="AT100" s="178" t="s">
        <v>72</v>
      </c>
      <c r="AU100" s="178" t="s">
        <v>80</v>
      </c>
      <c r="AY100" s="177" t="s">
        <v>252</v>
      </c>
      <c r="BK100" s="179">
        <f>SUM(BK101:BK109)</f>
        <v>0</v>
      </c>
    </row>
    <row r="101" spans="1:65" s="2" customFormat="1" ht="16.5" customHeight="1">
      <c r="A101" s="37"/>
      <c r="B101" s="38"/>
      <c r="C101" s="182" t="s">
        <v>258</v>
      </c>
      <c r="D101" s="182" t="s">
        <v>254</v>
      </c>
      <c r="E101" s="183" t="s">
        <v>258</v>
      </c>
      <c r="F101" s="184" t="s">
        <v>6017</v>
      </c>
      <c r="G101" s="185" t="s">
        <v>3159</v>
      </c>
      <c r="H101" s="186">
        <v>1</v>
      </c>
      <c r="I101" s="187"/>
      <c r="J101" s="188">
        <f t="shared" ref="J101:J109" si="0">ROUND(I101*H101,2)</f>
        <v>0</v>
      </c>
      <c r="K101" s="184" t="s">
        <v>378</v>
      </c>
      <c r="L101" s="42"/>
      <c r="M101" s="189" t="s">
        <v>21</v>
      </c>
      <c r="N101" s="190" t="s">
        <v>44</v>
      </c>
      <c r="O101" s="67"/>
      <c r="P101" s="191">
        <f t="shared" ref="P101:P109" si="1">O101*H101</f>
        <v>0</v>
      </c>
      <c r="Q101" s="191">
        <v>0</v>
      </c>
      <c r="R101" s="191">
        <f t="shared" ref="R101:R109" si="2">Q101*H101</f>
        <v>0</v>
      </c>
      <c r="S101" s="191">
        <v>0</v>
      </c>
      <c r="T101" s="192">
        <f t="shared" ref="T101:T109" si="3">S101*H101</f>
        <v>0</v>
      </c>
      <c r="U101" s="37"/>
      <c r="V101" s="37"/>
      <c r="W101" s="37"/>
      <c r="X101" s="37"/>
      <c r="Y101" s="37"/>
      <c r="Z101" s="37"/>
      <c r="AA101" s="37"/>
      <c r="AB101" s="37"/>
      <c r="AC101" s="37"/>
      <c r="AD101" s="37"/>
      <c r="AE101" s="37"/>
      <c r="AR101" s="193" t="s">
        <v>796</v>
      </c>
      <c r="AT101" s="193" t="s">
        <v>254</v>
      </c>
      <c r="AU101" s="193" t="s">
        <v>82</v>
      </c>
      <c r="AY101" s="20" t="s">
        <v>252</v>
      </c>
      <c r="BE101" s="194">
        <f t="shared" ref="BE101:BE109" si="4">IF(N101="základní",J101,0)</f>
        <v>0</v>
      </c>
      <c r="BF101" s="194">
        <f t="shared" ref="BF101:BF109" si="5">IF(N101="snížená",J101,0)</f>
        <v>0</v>
      </c>
      <c r="BG101" s="194">
        <f t="shared" ref="BG101:BG109" si="6">IF(N101="zákl. přenesená",J101,0)</f>
        <v>0</v>
      </c>
      <c r="BH101" s="194">
        <f t="shared" ref="BH101:BH109" si="7">IF(N101="sníž. přenesená",J101,0)</f>
        <v>0</v>
      </c>
      <c r="BI101" s="194">
        <f t="shared" ref="BI101:BI109" si="8">IF(N101="nulová",J101,0)</f>
        <v>0</v>
      </c>
      <c r="BJ101" s="20" t="s">
        <v>80</v>
      </c>
      <c r="BK101" s="194">
        <f t="shared" ref="BK101:BK109" si="9">ROUND(I101*H101,2)</f>
        <v>0</v>
      </c>
      <c r="BL101" s="20" t="s">
        <v>796</v>
      </c>
      <c r="BM101" s="193" t="s">
        <v>323</v>
      </c>
    </row>
    <row r="102" spans="1:65" s="2" customFormat="1" ht="16.5" customHeight="1">
      <c r="A102" s="37"/>
      <c r="B102" s="38"/>
      <c r="C102" s="182" t="s">
        <v>284</v>
      </c>
      <c r="D102" s="182" t="s">
        <v>254</v>
      </c>
      <c r="E102" s="183" t="s">
        <v>284</v>
      </c>
      <c r="F102" s="184" t="s">
        <v>6018</v>
      </c>
      <c r="G102" s="185" t="s">
        <v>3159</v>
      </c>
      <c r="H102" s="186">
        <v>1</v>
      </c>
      <c r="I102" s="187"/>
      <c r="J102" s="188">
        <f t="shared" si="0"/>
        <v>0</v>
      </c>
      <c r="K102" s="184" t="s">
        <v>378</v>
      </c>
      <c r="L102" s="42"/>
      <c r="M102" s="189" t="s">
        <v>21</v>
      </c>
      <c r="N102" s="190" t="s">
        <v>44</v>
      </c>
      <c r="O102" s="67"/>
      <c r="P102" s="191">
        <f t="shared" si="1"/>
        <v>0</v>
      </c>
      <c r="Q102" s="191">
        <v>0</v>
      </c>
      <c r="R102" s="191">
        <f t="shared" si="2"/>
        <v>0</v>
      </c>
      <c r="S102" s="191">
        <v>0</v>
      </c>
      <c r="T102" s="192">
        <f t="shared" si="3"/>
        <v>0</v>
      </c>
      <c r="U102" s="37"/>
      <c r="V102" s="37"/>
      <c r="W102" s="37"/>
      <c r="X102" s="37"/>
      <c r="Y102" s="37"/>
      <c r="Z102" s="37"/>
      <c r="AA102" s="37"/>
      <c r="AB102" s="37"/>
      <c r="AC102" s="37"/>
      <c r="AD102" s="37"/>
      <c r="AE102" s="37"/>
      <c r="AR102" s="193" t="s">
        <v>796</v>
      </c>
      <c r="AT102" s="193" t="s">
        <v>254</v>
      </c>
      <c r="AU102" s="193" t="s">
        <v>82</v>
      </c>
      <c r="AY102" s="20" t="s">
        <v>252</v>
      </c>
      <c r="BE102" s="194">
        <f t="shared" si="4"/>
        <v>0</v>
      </c>
      <c r="BF102" s="194">
        <f t="shared" si="5"/>
        <v>0</v>
      </c>
      <c r="BG102" s="194">
        <f t="shared" si="6"/>
        <v>0</v>
      </c>
      <c r="BH102" s="194">
        <f t="shared" si="7"/>
        <v>0</v>
      </c>
      <c r="BI102" s="194">
        <f t="shared" si="8"/>
        <v>0</v>
      </c>
      <c r="BJ102" s="20" t="s">
        <v>80</v>
      </c>
      <c r="BK102" s="194">
        <f t="shared" si="9"/>
        <v>0</v>
      </c>
      <c r="BL102" s="20" t="s">
        <v>796</v>
      </c>
      <c r="BM102" s="193" t="s">
        <v>337</v>
      </c>
    </row>
    <row r="103" spans="1:65" s="2" customFormat="1" ht="16.5" customHeight="1">
      <c r="A103" s="37"/>
      <c r="B103" s="38"/>
      <c r="C103" s="182" t="s">
        <v>311</v>
      </c>
      <c r="D103" s="182" t="s">
        <v>254</v>
      </c>
      <c r="E103" s="183" t="s">
        <v>311</v>
      </c>
      <c r="F103" s="184" t="s">
        <v>6019</v>
      </c>
      <c r="G103" s="185" t="s">
        <v>163</v>
      </c>
      <c r="H103" s="186">
        <v>30</v>
      </c>
      <c r="I103" s="187"/>
      <c r="J103" s="188">
        <f t="shared" si="0"/>
        <v>0</v>
      </c>
      <c r="K103" s="184" t="s">
        <v>378</v>
      </c>
      <c r="L103" s="42"/>
      <c r="M103" s="189" t="s">
        <v>21</v>
      </c>
      <c r="N103" s="190" t="s">
        <v>44</v>
      </c>
      <c r="O103" s="67"/>
      <c r="P103" s="191">
        <f t="shared" si="1"/>
        <v>0</v>
      </c>
      <c r="Q103" s="191">
        <v>0</v>
      </c>
      <c r="R103" s="191">
        <f t="shared" si="2"/>
        <v>0</v>
      </c>
      <c r="S103" s="191">
        <v>0</v>
      </c>
      <c r="T103" s="192">
        <f t="shared" si="3"/>
        <v>0</v>
      </c>
      <c r="U103" s="37"/>
      <c r="V103" s="37"/>
      <c r="W103" s="37"/>
      <c r="X103" s="37"/>
      <c r="Y103" s="37"/>
      <c r="Z103" s="37"/>
      <c r="AA103" s="37"/>
      <c r="AB103" s="37"/>
      <c r="AC103" s="37"/>
      <c r="AD103" s="37"/>
      <c r="AE103" s="37"/>
      <c r="AR103" s="193" t="s">
        <v>796</v>
      </c>
      <c r="AT103" s="193" t="s">
        <v>254</v>
      </c>
      <c r="AU103" s="193" t="s">
        <v>82</v>
      </c>
      <c r="AY103" s="20" t="s">
        <v>252</v>
      </c>
      <c r="BE103" s="194">
        <f t="shared" si="4"/>
        <v>0</v>
      </c>
      <c r="BF103" s="194">
        <f t="shared" si="5"/>
        <v>0</v>
      </c>
      <c r="BG103" s="194">
        <f t="shared" si="6"/>
        <v>0</v>
      </c>
      <c r="BH103" s="194">
        <f t="shared" si="7"/>
        <v>0</v>
      </c>
      <c r="BI103" s="194">
        <f t="shared" si="8"/>
        <v>0</v>
      </c>
      <c r="BJ103" s="20" t="s">
        <v>80</v>
      </c>
      <c r="BK103" s="194">
        <f t="shared" si="9"/>
        <v>0</v>
      </c>
      <c r="BL103" s="20" t="s">
        <v>796</v>
      </c>
      <c r="BM103" s="193" t="s">
        <v>8</v>
      </c>
    </row>
    <row r="104" spans="1:65" s="2" customFormat="1" ht="16.5" customHeight="1">
      <c r="A104" s="37"/>
      <c r="B104" s="38"/>
      <c r="C104" s="182" t="s">
        <v>317</v>
      </c>
      <c r="D104" s="182" t="s">
        <v>254</v>
      </c>
      <c r="E104" s="183" t="s">
        <v>317</v>
      </c>
      <c r="F104" s="184" t="s">
        <v>6020</v>
      </c>
      <c r="G104" s="185" t="s">
        <v>3159</v>
      </c>
      <c r="H104" s="186">
        <v>1</v>
      </c>
      <c r="I104" s="187"/>
      <c r="J104" s="188">
        <f t="shared" si="0"/>
        <v>0</v>
      </c>
      <c r="K104" s="184" t="s">
        <v>378</v>
      </c>
      <c r="L104" s="42"/>
      <c r="M104" s="189" t="s">
        <v>21</v>
      </c>
      <c r="N104" s="190" t="s">
        <v>44</v>
      </c>
      <c r="O104" s="67"/>
      <c r="P104" s="191">
        <f t="shared" si="1"/>
        <v>0</v>
      </c>
      <c r="Q104" s="191">
        <v>0</v>
      </c>
      <c r="R104" s="191">
        <f t="shared" si="2"/>
        <v>0</v>
      </c>
      <c r="S104" s="191">
        <v>0</v>
      </c>
      <c r="T104" s="192">
        <f t="shared" si="3"/>
        <v>0</v>
      </c>
      <c r="U104" s="37"/>
      <c r="V104" s="37"/>
      <c r="W104" s="37"/>
      <c r="X104" s="37"/>
      <c r="Y104" s="37"/>
      <c r="Z104" s="37"/>
      <c r="AA104" s="37"/>
      <c r="AB104" s="37"/>
      <c r="AC104" s="37"/>
      <c r="AD104" s="37"/>
      <c r="AE104" s="37"/>
      <c r="AR104" s="193" t="s">
        <v>796</v>
      </c>
      <c r="AT104" s="193" t="s">
        <v>254</v>
      </c>
      <c r="AU104" s="193" t="s">
        <v>82</v>
      </c>
      <c r="AY104" s="20" t="s">
        <v>252</v>
      </c>
      <c r="BE104" s="194">
        <f t="shared" si="4"/>
        <v>0</v>
      </c>
      <c r="BF104" s="194">
        <f t="shared" si="5"/>
        <v>0</v>
      </c>
      <c r="BG104" s="194">
        <f t="shared" si="6"/>
        <v>0</v>
      </c>
      <c r="BH104" s="194">
        <f t="shared" si="7"/>
        <v>0</v>
      </c>
      <c r="BI104" s="194">
        <f t="shared" si="8"/>
        <v>0</v>
      </c>
      <c r="BJ104" s="20" t="s">
        <v>80</v>
      </c>
      <c r="BK104" s="194">
        <f t="shared" si="9"/>
        <v>0</v>
      </c>
      <c r="BL104" s="20" t="s">
        <v>796</v>
      </c>
      <c r="BM104" s="193" t="s">
        <v>364</v>
      </c>
    </row>
    <row r="105" spans="1:65" s="2" customFormat="1" ht="16.5" customHeight="1">
      <c r="A105" s="37"/>
      <c r="B105" s="38"/>
      <c r="C105" s="182" t="s">
        <v>323</v>
      </c>
      <c r="D105" s="182" t="s">
        <v>254</v>
      </c>
      <c r="E105" s="183" t="s">
        <v>323</v>
      </c>
      <c r="F105" s="184" t="s">
        <v>6021</v>
      </c>
      <c r="G105" s="185" t="s">
        <v>3159</v>
      </c>
      <c r="H105" s="186">
        <v>2</v>
      </c>
      <c r="I105" s="187"/>
      <c r="J105" s="188">
        <f t="shared" si="0"/>
        <v>0</v>
      </c>
      <c r="K105" s="184" t="s">
        <v>378</v>
      </c>
      <c r="L105" s="42"/>
      <c r="M105" s="189" t="s">
        <v>21</v>
      </c>
      <c r="N105" s="190" t="s">
        <v>44</v>
      </c>
      <c r="O105" s="67"/>
      <c r="P105" s="191">
        <f t="shared" si="1"/>
        <v>0</v>
      </c>
      <c r="Q105" s="191">
        <v>0</v>
      </c>
      <c r="R105" s="191">
        <f t="shared" si="2"/>
        <v>0</v>
      </c>
      <c r="S105" s="191">
        <v>0</v>
      </c>
      <c r="T105" s="192">
        <f t="shared" si="3"/>
        <v>0</v>
      </c>
      <c r="U105" s="37"/>
      <c r="V105" s="37"/>
      <c r="W105" s="37"/>
      <c r="X105" s="37"/>
      <c r="Y105" s="37"/>
      <c r="Z105" s="37"/>
      <c r="AA105" s="37"/>
      <c r="AB105" s="37"/>
      <c r="AC105" s="37"/>
      <c r="AD105" s="37"/>
      <c r="AE105" s="37"/>
      <c r="AR105" s="193" t="s">
        <v>796</v>
      </c>
      <c r="AT105" s="193" t="s">
        <v>254</v>
      </c>
      <c r="AU105" s="193" t="s">
        <v>82</v>
      </c>
      <c r="AY105" s="20" t="s">
        <v>252</v>
      </c>
      <c r="BE105" s="194">
        <f t="shared" si="4"/>
        <v>0</v>
      </c>
      <c r="BF105" s="194">
        <f t="shared" si="5"/>
        <v>0</v>
      </c>
      <c r="BG105" s="194">
        <f t="shared" si="6"/>
        <v>0</v>
      </c>
      <c r="BH105" s="194">
        <f t="shared" si="7"/>
        <v>0</v>
      </c>
      <c r="BI105" s="194">
        <f t="shared" si="8"/>
        <v>0</v>
      </c>
      <c r="BJ105" s="20" t="s">
        <v>80</v>
      </c>
      <c r="BK105" s="194">
        <f t="shared" si="9"/>
        <v>0</v>
      </c>
      <c r="BL105" s="20" t="s">
        <v>796</v>
      </c>
      <c r="BM105" s="193" t="s">
        <v>375</v>
      </c>
    </row>
    <row r="106" spans="1:65" s="2" customFormat="1" ht="16.5" customHeight="1">
      <c r="A106" s="37"/>
      <c r="B106" s="38"/>
      <c r="C106" s="182" t="s">
        <v>329</v>
      </c>
      <c r="D106" s="182" t="s">
        <v>254</v>
      </c>
      <c r="E106" s="183" t="s">
        <v>329</v>
      </c>
      <c r="F106" s="184" t="s">
        <v>6022</v>
      </c>
      <c r="G106" s="185" t="s">
        <v>3159</v>
      </c>
      <c r="H106" s="186">
        <v>8</v>
      </c>
      <c r="I106" s="187"/>
      <c r="J106" s="188">
        <f t="shared" si="0"/>
        <v>0</v>
      </c>
      <c r="K106" s="184" t="s">
        <v>378</v>
      </c>
      <c r="L106" s="42"/>
      <c r="M106" s="189" t="s">
        <v>21</v>
      </c>
      <c r="N106" s="190" t="s">
        <v>44</v>
      </c>
      <c r="O106" s="67"/>
      <c r="P106" s="191">
        <f t="shared" si="1"/>
        <v>0</v>
      </c>
      <c r="Q106" s="191">
        <v>0</v>
      </c>
      <c r="R106" s="191">
        <f t="shared" si="2"/>
        <v>0</v>
      </c>
      <c r="S106" s="191">
        <v>0</v>
      </c>
      <c r="T106" s="192">
        <f t="shared" si="3"/>
        <v>0</v>
      </c>
      <c r="U106" s="37"/>
      <c r="V106" s="37"/>
      <c r="W106" s="37"/>
      <c r="X106" s="37"/>
      <c r="Y106" s="37"/>
      <c r="Z106" s="37"/>
      <c r="AA106" s="37"/>
      <c r="AB106" s="37"/>
      <c r="AC106" s="37"/>
      <c r="AD106" s="37"/>
      <c r="AE106" s="37"/>
      <c r="AR106" s="193" t="s">
        <v>796</v>
      </c>
      <c r="AT106" s="193" t="s">
        <v>254</v>
      </c>
      <c r="AU106" s="193" t="s">
        <v>82</v>
      </c>
      <c r="AY106" s="20" t="s">
        <v>252</v>
      </c>
      <c r="BE106" s="194">
        <f t="shared" si="4"/>
        <v>0</v>
      </c>
      <c r="BF106" s="194">
        <f t="shared" si="5"/>
        <v>0</v>
      </c>
      <c r="BG106" s="194">
        <f t="shared" si="6"/>
        <v>0</v>
      </c>
      <c r="BH106" s="194">
        <f t="shared" si="7"/>
        <v>0</v>
      </c>
      <c r="BI106" s="194">
        <f t="shared" si="8"/>
        <v>0</v>
      </c>
      <c r="BJ106" s="20" t="s">
        <v>80</v>
      </c>
      <c r="BK106" s="194">
        <f t="shared" si="9"/>
        <v>0</v>
      </c>
      <c r="BL106" s="20" t="s">
        <v>796</v>
      </c>
      <c r="BM106" s="193" t="s">
        <v>389</v>
      </c>
    </row>
    <row r="107" spans="1:65" s="2" customFormat="1" ht="16.5" customHeight="1">
      <c r="A107" s="37"/>
      <c r="B107" s="38"/>
      <c r="C107" s="182" t="s">
        <v>337</v>
      </c>
      <c r="D107" s="182" t="s">
        <v>254</v>
      </c>
      <c r="E107" s="183" t="s">
        <v>337</v>
      </c>
      <c r="F107" s="184" t="s">
        <v>6023</v>
      </c>
      <c r="G107" s="185" t="s">
        <v>3159</v>
      </c>
      <c r="H107" s="186">
        <v>8</v>
      </c>
      <c r="I107" s="187"/>
      <c r="J107" s="188">
        <f t="shared" si="0"/>
        <v>0</v>
      </c>
      <c r="K107" s="184" t="s">
        <v>378</v>
      </c>
      <c r="L107" s="42"/>
      <c r="M107" s="189" t="s">
        <v>21</v>
      </c>
      <c r="N107" s="190" t="s">
        <v>44</v>
      </c>
      <c r="O107" s="67"/>
      <c r="P107" s="191">
        <f t="shared" si="1"/>
        <v>0</v>
      </c>
      <c r="Q107" s="191">
        <v>0</v>
      </c>
      <c r="R107" s="191">
        <f t="shared" si="2"/>
        <v>0</v>
      </c>
      <c r="S107" s="191">
        <v>0</v>
      </c>
      <c r="T107" s="192">
        <f t="shared" si="3"/>
        <v>0</v>
      </c>
      <c r="U107" s="37"/>
      <c r="V107" s="37"/>
      <c r="W107" s="37"/>
      <c r="X107" s="37"/>
      <c r="Y107" s="37"/>
      <c r="Z107" s="37"/>
      <c r="AA107" s="37"/>
      <c r="AB107" s="37"/>
      <c r="AC107" s="37"/>
      <c r="AD107" s="37"/>
      <c r="AE107" s="37"/>
      <c r="AR107" s="193" t="s">
        <v>796</v>
      </c>
      <c r="AT107" s="193" t="s">
        <v>254</v>
      </c>
      <c r="AU107" s="193" t="s">
        <v>82</v>
      </c>
      <c r="AY107" s="20" t="s">
        <v>252</v>
      </c>
      <c r="BE107" s="194">
        <f t="shared" si="4"/>
        <v>0</v>
      </c>
      <c r="BF107" s="194">
        <f t="shared" si="5"/>
        <v>0</v>
      </c>
      <c r="BG107" s="194">
        <f t="shared" si="6"/>
        <v>0</v>
      </c>
      <c r="BH107" s="194">
        <f t="shared" si="7"/>
        <v>0</v>
      </c>
      <c r="BI107" s="194">
        <f t="shared" si="8"/>
        <v>0</v>
      </c>
      <c r="BJ107" s="20" t="s">
        <v>80</v>
      </c>
      <c r="BK107" s="194">
        <f t="shared" si="9"/>
        <v>0</v>
      </c>
      <c r="BL107" s="20" t="s">
        <v>796</v>
      </c>
      <c r="BM107" s="193" t="s">
        <v>404</v>
      </c>
    </row>
    <row r="108" spans="1:65" s="2" customFormat="1" ht="16.5" customHeight="1">
      <c r="A108" s="37"/>
      <c r="B108" s="38"/>
      <c r="C108" s="182" t="s">
        <v>344</v>
      </c>
      <c r="D108" s="182" t="s">
        <v>254</v>
      </c>
      <c r="E108" s="183" t="s">
        <v>344</v>
      </c>
      <c r="F108" s="184" t="s">
        <v>6024</v>
      </c>
      <c r="G108" s="185" t="s">
        <v>3159</v>
      </c>
      <c r="H108" s="186">
        <v>52</v>
      </c>
      <c r="I108" s="187"/>
      <c r="J108" s="188">
        <f t="shared" si="0"/>
        <v>0</v>
      </c>
      <c r="K108" s="184" t="s">
        <v>378</v>
      </c>
      <c r="L108" s="42"/>
      <c r="M108" s="189" t="s">
        <v>21</v>
      </c>
      <c r="N108" s="190" t="s">
        <v>44</v>
      </c>
      <c r="O108" s="67"/>
      <c r="P108" s="191">
        <f t="shared" si="1"/>
        <v>0</v>
      </c>
      <c r="Q108" s="191">
        <v>0</v>
      </c>
      <c r="R108" s="191">
        <f t="shared" si="2"/>
        <v>0</v>
      </c>
      <c r="S108" s="191">
        <v>0</v>
      </c>
      <c r="T108" s="192">
        <f t="shared" si="3"/>
        <v>0</v>
      </c>
      <c r="U108" s="37"/>
      <c r="V108" s="37"/>
      <c r="W108" s="37"/>
      <c r="X108" s="37"/>
      <c r="Y108" s="37"/>
      <c r="Z108" s="37"/>
      <c r="AA108" s="37"/>
      <c r="AB108" s="37"/>
      <c r="AC108" s="37"/>
      <c r="AD108" s="37"/>
      <c r="AE108" s="37"/>
      <c r="AR108" s="193" t="s">
        <v>796</v>
      </c>
      <c r="AT108" s="193" t="s">
        <v>254</v>
      </c>
      <c r="AU108" s="193" t="s">
        <v>82</v>
      </c>
      <c r="AY108" s="20" t="s">
        <v>252</v>
      </c>
      <c r="BE108" s="194">
        <f t="shared" si="4"/>
        <v>0</v>
      </c>
      <c r="BF108" s="194">
        <f t="shared" si="5"/>
        <v>0</v>
      </c>
      <c r="BG108" s="194">
        <f t="shared" si="6"/>
        <v>0</v>
      </c>
      <c r="BH108" s="194">
        <f t="shared" si="7"/>
        <v>0</v>
      </c>
      <c r="BI108" s="194">
        <f t="shared" si="8"/>
        <v>0</v>
      </c>
      <c r="BJ108" s="20" t="s">
        <v>80</v>
      </c>
      <c r="BK108" s="194">
        <f t="shared" si="9"/>
        <v>0</v>
      </c>
      <c r="BL108" s="20" t="s">
        <v>796</v>
      </c>
      <c r="BM108" s="193" t="s">
        <v>414</v>
      </c>
    </row>
    <row r="109" spans="1:65" s="2" customFormat="1" ht="16.5" customHeight="1">
      <c r="A109" s="37"/>
      <c r="B109" s="38"/>
      <c r="C109" s="182" t="s">
        <v>8</v>
      </c>
      <c r="D109" s="182" t="s">
        <v>254</v>
      </c>
      <c r="E109" s="183" t="s">
        <v>8</v>
      </c>
      <c r="F109" s="184" t="s">
        <v>6025</v>
      </c>
      <c r="G109" s="185" t="s">
        <v>3159</v>
      </c>
      <c r="H109" s="186">
        <v>12</v>
      </c>
      <c r="I109" s="187"/>
      <c r="J109" s="188">
        <f t="shared" si="0"/>
        <v>0</v>
      </c>
      <c r="K109" s="184" t="s">
        <v>378</v>
      </c>
      <c r="L109" s="42"/>
      <c r="M109" s="189" t="s">
        <v>21</v>
      </c>
      <c r="N109" s="190" t="s">
        <v>44</v>
      </c>
      <c r="O109" s="67"/>
      <c r="P109" s="191">
        <f t="shared" si="1"/>
        <v>0</v>
      </c>
      <c r="Q109" s="191">
        <v>0</v>
      </c>
      <c r="R109" s="191">
        <f t="shared" si="2"/>
        <v>0</v>
      </c>
      <c r="S109" s="191">
        <v>0</v>
      </c>
      <c r="T109" s="192">
        <f t="shared" si="3"/>
        <v>0</v>
      </c>
      <c r="U109" s="37"/>
      <c r="V109" s="37"/>
      <c r="W109" s="37"/>
      <c r="X109" s="37"/>
      <c r="Y109" s="37"/>
      <c r="Z109" s="37"/>
      <c r="AA109" s="37"/>
      <c r="AB109" s="37"/>
      <c r="AC109" s="37"/>
      <c r="AD109" s="37"/>
      <c r="AE109" s="37"/>
      <c r="AR109" s="193" t="s">
        <v>796</v>
      </c>
      <c r="AT109" s="193" t="s">
        <v>254</v>
      </c>
      <c r="AU109" s="193" t="s">
        <v>82</v>
      </c>
      <c r="AY109" s="20" t="s">
        <v>252</v>
      </c>
      <c r="BE109" s="194">
        <f t="shared" si="4"/>
        <v>0</v>
      </c>
      <c r="BF109" s="194">
        <f t="shared" si="5"/>
        <v>0</v>
      </c>
      <c r="BG109" s="194">
        <f t="shared" si="6"/>
        <v>0</v>
      </c>
      <c r="BH109" s="194">
        <f t="shared" si="7"/>
        <v>0</v>
      </c>
      <c r="BI109" s="194">
        <f t="shared" si="8"/>
        <v>0</v>
      </c>
      <c r="BJ109" s="20" t="s">
        <v>80</v>
      </c>
      <c r="BK109" s="194">
        <f t="shared" si="9"/>
        <v>0</v>
      </c>
      <c r="BL109" s="20" t="s">
        <v>796</v>
      </c>
      <c r="BM109" s="193" t="s">
        <v>447</v>
      </c>
    </row>
    <row r="110" spans="1:65" s="12" customFormat="1" ht="22.9" customHeight="1">
      <c r="B110" s="166"/>
      <c r="C110" s="167"/>
      <c r="D110" s="168" t="s">
        <v>72</v>
      </c>
      <c r="E110" s="180" t="s">
        <v>4779</v>
      </c>
      <c r="F110" s="180" t="s">
        <v>6026</v>
      </c>
      <c r="G110" s="167"/>
      <c r="H110" s="167"/>
      <c r="I110" s="170"/>
      <c r="J110" s="181">
        <f>BK110</f>
        <v>0</v>
      </c>
      <c r="K110" s="167"/>
      <c r="L110" s="172"/>
      <c r="M110" s="173"/>
      <c r="N110" s="174"/>
      <c r="O110" s="174"/>
      <c r="P110" s="175">
        <f>SUM(P111:P114)</f>
        <v>0</v>
      </c>
      <c r="Q110" s="174"/>
      <c r="R110" s="175">
        <f>SUM(R111:R114)</f>
        <v>0</v>
      </c>
      <c r="S110" s="174"/>
      <c r="T110" s="176">
        <f>SUM(T111:T114)</f>
        <v>0</v>
      </c>
      <c r="AR110" s="177" t="s">
        <v>80</v>
      </c>
      <c r="AT110" s="178" t="s">
        <v>72</v>
      </c>
      <c r="AU110" s="178" t="s">
        <v>80</v>
      </c>
      <c r="AY110" s="177" t="s">
        <v>252</v>
      </c>
      <c r="BK110" s="179">
        <f>SUM(BK111:BK114)</f>
        <v>0</v>
      </c>
    </row>
    <row r="111" spans="1:65" s="2" customFormat="1" ht="16.5" customHeight="1">
      <c r="A111" s="37"/>
      <c r="B111" s="38"/>
      <c r="C111" s="182" t="s">
        <v>355</v>
      </c>
      <c r="D111" s="182" t="s">
        <v>254</v>
      </c>
      <c r="E111" s="183" t="s">
        <v>355</v>
      </c>
      <c r="F111" s="184" t="s">
        <v>6027</v>
      </c>
      <c r="G111" s="185" t="s">
        <v>3159</v>
      </c>
      <c r="H111" s="186">
        <v>1</v>
      </c>
      <c r="I111" s="187"/>
      <c r="J111" s="188">
        <f>ROUND(I111*H111,2)</f>
        <v>0</v>
      </c>
      <c r="K111" s="184" t="s">
        <v>378</v>
      </c>
      <c r="L111" s="42"/>
      <c r="M111" s="189" t="s">
        <v>21</v>
      </c>
      <c r="N111" s="190" t="s">
        <v>44</v>
      </c>
      <c r="O111" s="67"/>
      <c r="P111" s="191">
        <f>O111*H111</f>
        <v>0</v>
      </c>
      <c r="Q111" s="191">
        <v>0</v>
      </c>
      <c r="R111" s="191">
        <f>Q111*H111</f>
        <v>0</v>
      </c>
      <c r="S111" s="191">
        <v>0</v>
      </c>
      <c r="T111" s="192">
        <f>S111*H111</f>
        <v>0</v>
      </c>
      <c r="U111" s="37"/>
      <c r="V111" s="37"/>
      <c r="W111" s="37"/>
      <c r="X111" s="37"/>
      <c r="Y111" s="37"/>
      <c r="Z111" s="37"/>
      <c r="AA111" s="37"/>
      <c r="AB111" s="37"/>
      <c r="AC111" s="37"/>
      <c r="AD111" s="37"/>
      <c r="AE111" s="37"/>
      <c r="AR111" s="193" t="s">
        <v>796</v>
      </c>
      <c r="AT111" s="193" t="s">
        <v>254</v>
      </c>
      <c r="AU111" s="193" t="s">
        <v>82</v>
      </c>
      <c r="AY111" s="20" t="s">
        <v>252</v>
      </c>
      <c r="BE111" s="194">
        <f>IF(N111="základní",J111,0)</f>
        <v>0</v>
      </c>
      <c r="BF111" s="194">
        <f>IF(N111="snížená",J111,0)</f>
        <v>0</v>
      </c>
      <c r="BG111" s="194">
        <f>IF(N111="zákl. přenesená",J111,0)</f>
        <v>0</v>
      </c>
      <c r="BH111" s="194">
        <f>IF(N111="sníž. přenesená",J111,0)</f>
        <v>0</v>
      </c>
      <c r="BI111" s="194">
        <f>IF(N111="nulová",J111,0)</f>
        <v>0</v>
      </c>
      <c r="BJ111" s="20" t="s">
        <v>80</v>
      </c>
      <c r="BK111" s="194">
        <f>ROUND(I111*H111,2)</f>
        <v>0</v>
      </c>
      <c r="BL111" s="20" t="s">
        <v>796</v>
      </c>
      <c r="BM111" s="193" t="s">
        <v>461</v>
      </c>
    </row>
    <row r="112" spans="1:65" s="2" customFormat="1" ht="16.5" customHeight="1">
      <c r="A112" s="37"/>
      <c r="B112" s="38"/>
      <c r="C112" s="182" t="s">
        <v>364</v>
      </c>
      <c r="D112" s="182" t="s">
        <v>254</v>
      </c>
      <c r="E112" s="183" t="s">
        <v>364</v>
      </c>
      <c r="F112" s="184" t="s">
        <v>6028</v>
      </c>
      <c r="G112" s="185" t="s">
        <v>3159</v>
      </c>
      <c r="H112" s="186">
        <v>9</v>
      </c>
      <c r="I112" s="187"/>
      <c r="J112" s="188">
        <f>ROUND(I112*H112,2)</f>
        <v>0</v>
      </c>
      <c r="K112" s="184" t="s">
        <v>378</v>
      </c>
      <c r="L112" s="42"/>
      <c r="M112" s="189" t="s">
        <v>21</v>
      </c>
      <c r="N112" s="190" t="s">
        <v>44</v>
      </c>
      <c r="O112" s="67"/>
      <c r="P112" s="191">
        <f>O112*H112</f>
        <v>0</v>
      </c>
      <c r="Q112" s="191">
        <v>0</v>
      </c>
      <c r="R112" s="191">
        <f>Q112*H112</f>
        <v>0</v>
      </c>
      <c r="S112" s="191">
        <v>0</v>
      </c>
      <c r="T112" s="192">
        <f>S112*H112</f>
        <v>0</v>
      </c>
      <c r="U112" s="37"/>
      <c r="V112" s="37"/>
      <c r="W112" s="37"/>
      <c r="X112" s="37"/>
      <c r="Y112" s="37"/>
      <c r="Z112" s="37"/>
      <c r="AA112" s="37"/>
      <c r="AB112" s="37"/>
      <c r="AC112" s="37"/>
      <c r="AD112" s="37"/>
      <c r="AE112" s="37"/>
      <c r="AR112" s="193" t="s">
        <v>796</v>
      </c>
      <c r="AT112" s="193" t="s">
        <v>254</v>
      </c>
      <c r="AU112" s="193" t="s">
        <v>82</v>
      </c>
      <c r="AY112" s="20" t="s">
        <v>252</v>
      </c>
      <c r="BE112" s="194">
        <f>IF(N112="základní",J112,0)</f>
        <v>0</v>
      </c>
      <c r="BF112" s="194">
        <f>IF(N112="snížená",J112,0)</f>
        <v>0</v>
      </c>
      <c r="BG112" s="194">
        <f>IF(N112="zákl. přenesená",J112,0)</f>
        <v>0</v>
      </c>
      <c r="BH112" s="194">
        <f>IF(N112="sníž. přenesená",J112,0)</f>
        <v>0</v>
      </c>
      <c r="BI112" s="194">
        <f>IF(N112="nulová",J112,0)</f>
        <v>0</v>
      </c>
      <c r="BJ112" s="20" t="s">
        <v>80</v>
      </c>
      <c r="BK112" s="194">
        <f>ROUND(I112*H112,2)</f>
        <v>0</v>
      </c>
      <c r="BL112" s="20" t="s">
        <v>796</v>
      </c>
      <c r="BM112" s="193" t="s">
        <v>473</v>
      </c>
    </row>
    <row r="113" spans="1:65" s="2" customFormat="1" ht="16.5" customHeight="1">
      <c r="A113" s="37"/>
      <c r="B113" s="38"/>
      <c r="C113" s="182" t="s">
        <v>369</v>
      </c>
      <c r="D113" s="182" t="s">
        <v>254</v>
      </c>
      <c r="E113" s="183" t="s">
        <v>369</v>
      </c>
      <c r="F113" s="184" t="s">
        <v>6029</v>
      </c>
      <c r="G113" s="185" t="s">
        <v>3159</v>
      </c>
      <c r="H113" s="186">
        <v>3</v>
      </c>
      <c r="I113" s="187"/>
      <c r="J113" s="188">
        <f>ROUND(I113*H113,2)</f>
        <v>0</v>
      </c>
      <c r="K113" s="184" t="s">
        <v>378</v>
      </c>
      <c r="L113" s="42"/>
      <c r="M113" s="189" t="s">
        <v>21</v>
      </c>
      <c r="N113" s="190" t="s">
        <v>44</v>
      </c>
      <c r="O113" s="67"/>
      <c r="P113" s="191">
        <f>O113*H113</f>
        <v>0</v>
      </c>
      <c r="Q113" s="191">
        <v>0</v>
      </c>
      <c r="R113" s="191">
        <f>Q113*H113</f>
        <v>0</v>
      </c>
      <c r="S113" s="191">
        <v>0</v>
      </c>
      <c r="T113" s="192">
        <f>S113*H113</f>
        <v>0</v>
      </c>
      <c r="U113" s="37"/>
      <c r="V113" s="37"/>
      <c r="W113" s="37"/>
      <c r="X113" s="37"/>
      <c r="Y113" s="37"/>
      <c r="Z113" s="37"/>
      <c r="AA113" s="37"/>
      <c r="AB113" s="37"/>
      <c r="AC113" s="37"/>
      <c r="AD113" s="37"/>
      <c r="AE113" s="37"/>
      <c r="AR113" s="193" t="s">
        <v>796</v>
      </c>
      <c r="AT113" s="193" t="s">
        <v>254</v>
      </c>
      <c r="AU113" s="193" t="s">
        <v>82</v>
      </c>
      <c r="AY113" s="20" t="s">
        <v>252</v>
      </c>
      <c r="BE113" s="194">
        <f>IF(N113="základní",J113,0)</f>
        <v>0</v>
      </c>
      <c r="BF113" s="194">
        <f>IF(N113="snížená",J113,0)</f>
        <v>0</v>
      </c>
      <c r="BG113" s="194">
        <f>IF(N113="zákl. přenesená",J113,0)</f>
        <v>0</v>
      </c>
      <c r="BH113" s="194">
        <f>IF(N113="sníž. přenesená",J113,0)</f>
        <v>0</v>
      </c>
      <c r="BI113" s="194">
        <f>IF(N113="nulová",J113,0)</f>
        <v>0</v>
      </c>
      <c r="BJ113" s="20" t="s">
        <v>80</v>
      </c>
      <c r="BK113" s="194">
        <f>ROUND(I113*H113,2)</f>
        <v>0</v>
      </c>
      <c r="BL113" s="20" t="s">
        <v>796</v>
      </c>
      <c r="BM113" s="193" t="s">
        <v>485</v>
      </c>
    </row>
    <row r="114" spans="1:65" s="2" customFormat="1" ht="16.5" customHeight="1">
      <c r="A114" s="37"/>
      <c r="B114" s="38"/>
      <c r="C114" s="182" t="s">
        <v>375</v>
      </c>
      <c r="D114" s="182" t="s">
        <v>254</v>
      </c>
      <c r="E114" s="183" t="s">
        <v>375</v>
      </c>
      <c r="F114" s="184" t="s">
        <v>6030</v>
      </c>
      <c r="G114" s="185" t="s">
        <v>3159</v>
      </c>
      <c r="H114" s="186">
        <v>1</v>
      </c>
      <c r="I114" s="187"/>
      <c r="J114" s="188">
        <f>ROUND(I114*H114,2)</f>
        <v>0</v>
      </c>
      <c r="K114" s="184" t="s">
        <v>378</v>
      </c>
      <c r="L114" s="42"/>
      <c r="M114" s="189" t="s">
        <v>21</v>
      </c>
      <c r="N114" s="190" t="s">
        <v>44</v>
      </c>
      <c r="O114" s="67"/>
      <c r="P114" s="191">
        <f>O114*H114</f>
        <v>0</v>
      </c>
      <c r="Q114" s="191">
        <v>0</v>
      </c>
      <c r="R114" s="191">
        <f>Q114*H114</f>
        <v>0</v>
      </c>
      <c r="S114" s="191">
        <v>0</v>
      </c>
      <c r="T114" s="192">
        <f>S114*H114</f>
        <v>0</v>
      </c>
      <c r="U114" s="37"/>
      <c r="V114" s="37"/>
      <c r="W114" s="37"/>
      <c r="X114" s="37"/>
      <c r="Y114" s="37"/>
      <c r="Z114" s="37"/>
      <c r="AA114" s="37"/>
      <c r="AB114" s="37"/>
      <c r="AC114" s="37"/>
      <c r="AD114" s="37"/>
      <c r="AE114" s="37"/>
      <c r="AR114" s="193" t="s">
        <v>796</v>
      </c>
      <c r="AT114" s="193" t="s">
        <v>254</v>
      </c>
      <c r="AU114" s="193" t="s">
        <v>82</v>
      </c>
      <c r="AY114" s="20" t="s">
        <v>252</v>
      </c>
      <c r="BE114" s="194">
        <f>IF(N114="základní",J114,0)</f>
        <v>0</v>
      </c>
      <c r="BF114" s="194">
        <f>IF(N114="snížená",J114,0)</f>
        <v>0</v>
      </c>
      <c r="BG114" s="194">
        <f>IF(N114="zákl. přenesená",J114,0)</f>
        <v>0</v>
      </c>
      <c r="BH114" s="194">
        <f>IF(N114="sníž. přenesená",J114,0)</f>
        <v>0</v>
      </c>
      <c r="BI114" s="194">
        <f>IF(N114="nulová",J114,0)</f>
        <v>0</v>
      </c>
      <c r="BJ114" s="20" t="s">
        <v>80</v>
      </c>
      <c r="BK114" s="194">
        <f>ROUND(I114*H114,2)</f>
        <v>0</v>
      </c>
      <c r="BL114" s="20" t="s">
        <v>796</v>
      </c>
      <c r="BM114" s="193" t="s">
        <v>497</v>
      </c>
    </row>
    <row r="115" spans="1:65" s="12" customFormat="1" ht="22.9" customHeight="1">
      <c r="B115" s="166"/>
      <c r="C115" s="167"/>
      <c r="D115" s="168" t="s">
        <v>72</v>
      </c>
      <c r="E115" s="180" t="s">
        <v>4830</v>
      </c>
      <c r="F115" s="180" t="s">
        <v>6031</v>
      </c>
      <c r="G115" s="167"/>
      <c r="H115" s="167"/>
      <c r="I115" s="170"/>
      <c r="J115" s="181">
        <f>BK115</f>
        <v>0</v>
      </c>
      <c r="K115" s="167"/>
      <c r="L115" s="172"/>
      <c r="M115" s="173"/>
      <c r="N115" s="174"/>
      <c r="O115" s="174"/>
      <c r="P115" s="175">
        <f>SUM(P116:P117)</f>
        <v>0</v>
      </c>
      <c r="Q115" s="174"/>
      <c r="R115" s="175">
        <f>SUM(R116:R117)</f>
        <v>0</v>
      </c>
      <c r="S115" s="174"/>
      <c r="T115" s="176">
        <f>SUM(T116:T117)</f>
        <v>0</v>
      </c>
      <c r="AR115" s="177" t="s">
        <v>80</v>
      </c>
      <c r="AT115" s="178" t="s">
        <v>72</v>
      </c>
      <c r="AU115" s="178" t="s">
        <v>80</v>
      </c>
      <c r="AY115" s="177" t="s">
        <v>252</v>
      </c>
      <c r="BK115" s="179">
        <f>SUM(BK116:BK117)</f>
        <v>0</v>
      </c>
    </row>
    <row r="116" spans="1:65" s="2" customFormat="1" ht="16.5" customHeight="1">
      <c r="A116" s="37"/>
      <c r="B116" s="38"/>
      <c r="C116" s="182" t="s">
        <v>382</v>
      </c>
      <c r="D116" s="182" t="s">
        <v>254</v>
      </c>
      <c r="E116" s="183" t="s">
        <v>382</v>
      </c>
      <c r="F116" s="184" t="s">
        <v>6032</v>
      </c>
      <c r="G116" s="185" t="s">
        <v>3159</v>
      </c>
      <c r="H116" s="186">
        <v>1</v>
      </c>
      <c r="I116" s="187"/>
      <c r="J116" s="188">
        <f>ROUND(I116*H116,2)</f>
        <v>0</v>
      </c>
      <c r="K116" s="184" t="s">
        <v>378</v>
      </c>
      <c r="L116" s="42"/>
      <c r="M116" s="189" t="s">
        <v>21</v>
      </c>
      <c r="N116" s="190" t="s">
        <v>44</v>
      </c>
      <c r="O116" s="67"/>
      <c r="P116" s="191">
        <f>O116*H116</f>
        <v>0</v>
      </c>
      <c r="Q116" s="191">
        <v>0</v>
      </c>
      <c r="R116" s="191">
        <f>Q116*H116</f>
        <v>0</v>
      </c>
      <c r="S116" s="191">
        <v>0</v>
      </c>
      <c r="T116" s="192">
        <f>S116*H116</f>
        <v>0</v>
      </c>
      <c r="U116" s="37"/>
      <c r="V116" s="37"/>
      <c r="W116" s="37"/>
      <c r="X116" s="37"/>
      <c r="Y116" s="37"/>
      <c r="Z116" s="37"/>
      <c r="AA116" s="37"/>
      <c r="AB116" s="37"/>
      <c r="AC116" s="37"/>
      <c r="AD116" s="37"/>
      <c r="AE116" s="37"/>
      <c r="AR116" s="193" t="s">
        <v>796</v>
      </c>
      <c r="AT116" s="193" t="s">
        <v>254</v>
      </c>
      <c r="AU116" s="193" t="s">
        <v>82</v>
      </c>
      <c r="AY116" s="20" t="s">
        <v>252</v>
      </c>
      <c r="BE116" s="194">
        <f>IF(N116="základní",J116,0)</f>
        <v>0</v>
      </c>
      <c r="BF116" s="194">
        <f>IF(N116="snížená",J116,0)</f>
        <v>0</v>
      </c>
      <c r="BG116" s="194">
        <f>IF(N116="zákl. přenesená",J116,0)</f>
        <v>0</v>
      </c>
      <c r="BH116" s="194">
        <f>IF(N116="sníž. přenesená",J116,0)</f>
        <v>0</v>
      </c>
      <c r="BI116" s="194">
        <f>IF(N116="nulová",J116,0)</f>
        <v>0</v>
      </c>
      <c r="BJ116" s="20" t="s">
        <v>80</v>
      </c>
      <c r="BK116" s="194">
        <f>ROUND(I116*H116,2)</f>
        <v>0</v>
      </c>
      <c r="BL116" s="20" t="s">
        <v>796</v>
      </c>
      <c r="BM116" s="193" t="s">
        <v>506</v>
      </c>
    </row>
    <row r="117" spans="1:65" s="2" customFormat="1" ht="16.5" customHeight="1">
      <c r="A117" s="37"/>
      <c r="B117" s="38"/>
      <c r="C117" s="182" t="s">
        <v>389</v>
      </c>
      <c r="D117" s="182" t="s">
        <v>254</v>
      </c>
      <c r="E117" s="183" t="s">
        <v>389</v>
      </c>
      <c r="F117" s="184" t="s">
        <v>6033</v>
      </c>
      <c r="G117" s="185" t="s">
        <v>3159</v>
      </c>
      <c r="H117" s="186">
        <v>1</v>
      </c>
      <c r="I117" s="187"/>
      <c r="J117" s="188">
        <f>ROUND(I117*H117,2)</f>
        <v>0</v>
      </c>
      <c r="K117" s="184" t="s">
        <v>378</v>
      </c>
      <c r="L117" s="42"/>
      <c r="M117" s="189" t="s">
        <v>21</v>
      </c>
      <c r="N117" s="190" t="s">
        <v>44</v>
      </c>
      <c r="O117" s="67"/>
      <c r="P117" s="191">
        <f>O117*H117</f>
        <v>0</v>
      </c>
      <c r="Q117" s="191">
        <v>0</v>
      </c>
      <c r="R117" s="191">
        <f>Q117*H117</f>
        <v>0</v>
      </c>
      <c r="S117" s="191">
        <v>0</v>
      </c>
      <c r="T117" s="192">
        <f>S117*H117</f>
        <v>0</v>
      </c>
      <c r="U117" s="37"/>
      <c r="V117" s="37"/>
      <c r="W117" s="37"/>
      <c r="X117" s="37"/>
      <c r="Y117" s="37"/>
      <c r="Z117" s="37"/>
      <c r="AA117" s="37"/>
      <c r="AB117" s="37"/>
      <c r="AC117" s="37"/>
      <c r="AD117" s="37"/>
      <c r="AE117" s="37"/>
      <c r="AR117" s="193" t="s">
        <v>796</v>
      </c>
      <c r="AT117" s="193" t="s">
        <v>254</v>
      </c>
      <c r="AU117" s="193" t="s">
        <v>82</v>
      </c>
      <c r="AY117" s="20" t="s">
        <v>252</v>
      </c>
      <c r="BE117" s="194">
        <f>IF(N117="základní",J117,0)</f>
        <v>0</v>
      </c>
      <c r="BF117" s="194">
        <f>IF(N117="snížená",J117,0)</f>
        <v>0</v>
      </c>
      <c r="BG117" s="194">
        <f>IF(N117="zákl. přenesená",J117,0)</f>
        <v>0</v>
      </c>
      <c r="BH117" s="194">
        <f>IF(N117="sníž. přenesená",J117,0)</f>
        <v>0</v>
      </c>
      <c r="BI117" s="194">
        <f>IF(N117="nulová",J117,0)</f>
        <v>0</v>
      </c>
      <c r="BJ117" s="20" t="s">
        <v>80</v>
      </c>
      <c r="BK117" s="194">
        <f>ROUND(I117*H117,2)</f>
        <v>0</v>
      </c>
      <c r="BL117" s="20" t="s">
        <v>796</v>
      </c>
      <c r="BM117" s="193" t="s">
        <v>527</v>
      </c>
    </row>
    <row r="118" spans="1:65" s="12" customFormat="1" ht="22.9" customHeight="1">
      <c r="B118" s="166"/>
      <c r="C118" s="167"/>
      <c r="D118" s="168" t="s">
        <v>72</v>
      </c>
      <c r="E118" s="180" t="s">
        <v>4849</v>
      </c>
      <c r="F118" s="180" t="s">
        <v>6034</v>
      </c>
      <c r="G118" s="167"/>
      <c r="H118" s="167"/>
      <c r="I118" s="170"/>
      <c r="J118" s="181">
        <f>BK118</f>
        <v>0</v>
      </c>
      <c r="K118" s="167"/>
      <c r="L118" s="172"/>
      <c r="M118" s="173"/>
      <c r="N118" s="174"/>
      <c r="O118" s="174"/>
      <c r="P118" s="175">
        <f>SUM(P119:P127)</f>
        <v>0</v>
      </c>
      <c r="Q118" s="174"/>
      <c r="R118" s="175">
        <f>SUM(R119:R127)</f>
        <v>0</v>
      </c>
      <c r="S118" s="174"/>
      <c r="T118" s="176">
        <f>SUM(T119:T127)</f>
        <v>0</v>
      </c>
      <c r="AR118" s="177" t="s">
        <v>80</v>
      </c>
      <c r="AT118" s="178" t="s">
        <v>72</v>
      </c>
      <c r="AU118" s="178" t="s">
        <v>80</v>
      </c>
      <c r="AY118" s="177" t="s">
        <v>252</v>
      </c>
      <c r="BK118" s="179">
        <f>SUM(BK119:BK127)</f>
        <v>0</v>
      </c>
    </row>
    <row r="119" spans="1:65" s="2" customFormat="1" ht="16.5" customHeight="1">
      <c r="A119" s="37"/>
      <c r="B119" s="38"/>
      <c r="C119" s="182" t="s">
        <v>397</v>
      </c>
      <c r="D119" s="182" t="s">
        <v>254</v>
      </c>
      <c r="E119" s="183" t="s">
        <v>397</v>
      </c>
      <c r="F119" s="184" t="s">
        <v>6035</v>
      </c>
      <c r="G119" s="185" t="s">
        <v>163</v>
      </c>
      <c r="H119" s="186">
        <v>12</v>
      </c>
      <c r="I119" s="187"/>
      <c r="J119" s="188">
        <f t="shared" ref="J119:J127" si="10">ROUND(I119*H119,2)</f>
        <v>0</v>
      </c>
      <c r="K119" s="184" t="s">
        <v>378</v>
      </c>
      <c r="L119" s="42"/>
      <c r="M119" s="189" t="s">
        <v>21</v>
      </c>
      <c r="N119" s="190" t="s">
        <v>44</v>
      </c>
      <c r="O119" s="67"/>
      <c r="P119" s="191">
        <f t="shared" ref="P119:P127" si="11">O119*H119</f>
        <v>0</v>
      </c>
      <c r="Q119" s="191">
        <v>0</v>
      </c>
      <c r="R119" s="191">
        <f t="shared" ref="R119:R127" si="12">Q119*H119</f>
        <v>0</v>
      </c>
      <c r="S119" s="191">
        <v>0</v>
      </c>
      <c r="T119" s="192">
        <f t="shared" ref="T119:T127" si="13">S119*H119</f>
        <v>0</v>
      </c>
      <c r="U119" s="37"/>
      <c r="V119" s="37"/>
      <c r="W119" s="37"/>
      <c r="X119" s="37"/>
      <c r="Y119" s="37"/>
      <c r="Z119" s="37"/>
      <c r="AA119" s="37"/>
      <c r="AB119" s="37"/>
      <c r="AC119" s="37"/>
      <c r="AD119" s="37"/>
      <c r="AE119" s="37"/>
      <c r="AR119" s="193" t="s">
        <v>796</v>
      </c>
      <c r="AT119" s="193" t="s">
        <v>254</v>
      </c>
      <c r="AU119" s="193" t="s">
        <v>82</v>
      </c>
      <c r="AY119" s="20" t="s">
        <v>252</v>
      </c>
      <c r="BE119" s="194">
        <f t="shared" ref="BE119:BE127" si="14">IF(N119="základní",J119,0)</f>
        <v>0</v>
      </c>
      <c r="BF119" s="194">
        <f t="shared" ref="BF119:BF127" si="15">IF(N119="snížená",J119,0)</f>
        <v>0</v>
      </c>
      <c r="BG119" s="194">
        <f t="shared" ref="BG119:BG127" si="16">IF(N119="zákl. přenesená",J119,0)</f>
        <v>0</v>
      </c>
      <c r="BH119" s="194">
        <f t="shared" ref="BH119:BH127" si="17">IF(N119="sníž. přenesená",J119,0)</f>
        <v>0</v>
      </c>
      <c r="BI119" s="194">
        <f t="shared" ref="BI119:BI127" si="18">IF(N119="nulová",J119,0)</f>
        <v>0</v>
      </c>
      <c r="BJ119" s="20" t="s">
        <v>80</v>
      </c>
      <c r="BK119" s="194">
        <f t="shared" ref="BK119:BK127" si="19">ROUND(I119*H119,2)</f>
        <v>0</v>
      </c>
      <c r="BL119" s="20" t="s">
        <v>796</v>
      </c>
      <c r="BM119" s="193" t="s">
        <v>547</v>
      </c>
    </row>
    <row r="120" spans="1:65" s="2" customFormat="1" ht="16.5" customHeight="1">
      <c r="A120" s="37"/>
      <c r="B120" s="38"/>
      <c r="C120" s="182" t="s">
        <v>404</v>
      </c>
      <c r="D120" s="182" t="s">
        <v>254</v>
      </c>
      <c r="E120" s="183" t="s">
        <v>404</v>
      </c>
      <c r="F120" s="184" t="s">
        <v>6036</v>
      </c>
      <c r="G120" s="185" t="s">
        <v>163</v>
      </c>
      <c r="H120" s="186">
        <v>24</v>
      </c>
      <c r="I120" s="187"/>
      <c r="J120" s="188">
        <f t="shared" si="10"/>
        <v>0</v>
      </c>
      <c r="K120" s="184" t="s">
        <v>378</v>
      </c>
      <c r="L120" s="42"/>
      <c r="M120" s="189" t="s">
        <v>21</v>
      </c>
      <c r="N120" s="190" t="s">
        <v>44</v>
      </c>
      <c r="O120" s="67"/>
      <c r="P120" s="191">
        <f t="shared" si="11"/>
        <v>0</v>
      </c>
      <c r="Q120" s="191">
        <v>0</v>
      </c>
      <c r="R120" s="191">
        <f t="shared" si="12"/>
        <v>0</v>
      </c>
      <c r="S120" s="191">
        <v>0</v>
      </c>
      <c r="T120" s="192">
        <f t="shared" si="13"/>
        <v>0</v>
      </c>
      <c r="U120" s="37"/>
      <c r="V120" s="37"/>
      <c r="W120" s="37"/>
      <c r="X120" s="37"/>
      <c r="Y120" s="37"/>
      <c r="Z120" s="37"/>
      <c r="AA120" s="37"/>
      <c r="AB120" s="37"/>
      <c r="AC120" s="37"/>
      <c r="AD120" s="37"/>
      <c r="AE120" s="37"/>
      <c r="AR120" s="193" t="s">
        <v>796</v>
      </c>
      <c r="AT120" s="193" t="s">
        <v>254</v>
      </c>
      <c r="AU120" s="193" t="s">
        <v>82</v>
      </c>
      <c r="AY120" s="20" t="s">
        <v>252</v>
      </c>
      <c r="BE120" s="194">
        <f t="shared" si="14"/>
        <v>0</v>
      </c>
      <c r="BF120" s="194">
        <f t="shared" si="15"/>
        <v>0</v>
      </c>
      <c r="BG120" s="194">
        <f t="shared" si="16"/>
        <v>0</v>
      </c>
      <c r="BH120" s="194">
        <f t="shared" si="17"/>
        <v>0</v>
      </c>
      <c r="BI120" s="194">
        <f t="shared" si="18"/>
        <v>0</v>
      </c>
      <c r="BJ120" s="20" t="s">
        <v>80</v>
      </c>
      <c r="BK120" s="194">
        <f t="shared" si="19"/>
        <v>0</v>
      </c>
      <c r="BL120" s="20" t="s">
        <v>796</v>
      </c>
      <c r="BM120" s="193" t="s">
        <v>566</v>
      </c>
    </row>
    <row r="121" spans="1:65" s="2" customFormat="1" ht="16.5" customHeight="1">
      <c r="A121" s="37"/>
      <c r="B121" s="38"/>
      <c r="C121" s="182" t="s">
        <v>7</v>
      </c>
      <c r="D121" s="182" t="s">
        <v>254</v>
      </c>
      <c r="E121" s="183" t="s">
        <v>7</v>
      </c>
      <c r="F121" s="184" t="s">
        <v>6037</v>
      </c>
      <c r="G121" s="185" t="s">
        <v>3159</v>
      </c>
      <c r="H121" s="186">
        <v>16</v>
      </c>
      <c r="I121" s="187"/>
      <c r="J121" s="188">
        <f t="shared" si="10"/>
        <v>0</v>
      </c>
      <c r="K121" s="184" t="s">
        <v>378</v>
      </c>
      <c r="L121" s="42"/>
      <c r="M121" s="189" t="s">
        <v>21</v>
      </c>
      <c r="N121" s="190" t="s">
        <v>44</v>
      </c>
      <c r="O121" s="67"/>
      <c r="P121" s="191">
        <f t="shared" si="11"/>
        <v>0</v>
      </c>
      <c r="Q121" s="191">
        <v>0</v>
      </c>
      <c r="R121" s="191">
        <f t="shared" si="12"/>
        <v>0</v>
      </c>
      <c r="S121" s="191">
        <v>0</v>
      </c>
      <c r="T121" s="192">
        <f t="shared" si="13"/>
        <v>0</v>
      </c>
      <c r="U121" s="37"/>
      <c r="V121" s="37"/>
      <c r="W121" s="37"/>
      <c r="X121" s="37"/>
      <c r="Y121" s="37"/>
      <c r="Z121" s="37"/>
      <c r="AA121" s="37"/>
      <c r="AB121" s="37"/>
      <c r="AC121" s="37"/>
      <c r="AD121" s="37"/>
      <c r="AE121" s="37"/>
      <c r="AR121" s="193" t="s">
        <v>796</v>
      </c>
      <c r="AT121" s="193" t="s">
        <v>254</v>
      </c>
      <c r="AU121" s="193" t="s">
        <v>82</v>
      </c>
      <c r="AY121" s="20" t="s">
        <v>252</v>
      </c>
      <c r="BE121" s="194">
        <f t="shared" si="14"/>
        <v>0</v>
      </c>
      <c r="BF121" s="194">
        <f t="shared" si="15"/>
        <v>0</v>
      </c>
      <c r="BG121" s="194">
        <f t="shared" si="16"/>
        <v>0</v>
      </c>
      <c r="BH121" s="194">
        <f t="shared" si="17"/>
        <v>0</v>
      </c>
      <c r="BI121" s="194">
        <f t="shared" si="18"/>
        <v>0</v>
      </c>
      <c r="BJ121" s="20" t="s">
        <v>80</v>
      </c>
      <c r="BK121" s="194">
        <f t="shared" si="19"/>
        <v>0</v>
      </c>
      <c r="BL121" s="20" t="s">
        <v>796</v>
      </c>
      <c r="BM121" s="193" t="s">
        <v>583</v>
      </c>
    </row>
    <row r="122" spans="1:65" s="2" customFormat="1" ht="16.5" customHeight="1">
      <c r="A122" s="37"/>
      <c r="B122" s="38"/>
      <c r="C122" s="182" t="s">
        <v>414</v>
      </c>
      <c r="D122" s="182" t="s">
        <v>254</v>
      </c>
      <c r="E122" s="183" t="s">
        <v>414</v>
      </c>
      <c r="F122" s="184" t="s">
        <v>6038</v>
      </c>
      <c r="G122" s="185" t="s">
        <v>3159</v>
      </c>
      <c r="H122" s="186">
        <v>40</v>
      </c>
      <c r="I122" s="187"/>
      <c r="J122" s="188">
        <f t="shared" si="10"/>
        <v>0</v>
      </c>
      <c r="K122" s="184" t="s">
        <v>378</v>
      </c>
      <c r="L122" s="42"/>
      <c r="M122" s="189" t="s">
        <v>21</v>
      </c>
      <c r="N122" s="190" t="s">
        <v>44</v>
      </c>
      <c r="O122" s="67"/>
      <c r="P122" s="191">
        <f t="shared" si="11"/>
        <v>0</v>
      </c>
      <c r="Q122" s="191">
        <v>0</v>
      </c>
      <c r="R122" s="191">
        <f t="shared" si="12"/>
        <v>0</v>
      </c>
      <c r="S122" s="191">
        <v>0</v>
      </c>
      <c r="T122" s="192">
        <f t="shared" si="13"/>
        <v>0</v>
      </c>
      <c r="U122" s="37"/>
      <c r="V122" s="37"/>
      <c r="W122" s="37"/>
      <c r="X122" s="37"/>
      <c r="Y122" s="37"/>
      <c r="Z122" s="37"/>
      <c r="AA122" s="37"/>
      <c r="AB122" s="37"/>
      <c r="AC122" s="37"/>
      <c r="AD122" s="37"/>
      <c r="AE122" s="37"/>
      <c r="AR122" s="193" t="s">
        <v>796</v>
      </c>
      <c r="AT122" s="193" t="s">
        <v>254</v>
      </c>
      <c r="AU122" s="193" t="s">
        <v>82</v>
      </c>
      <c r="AY122" s="20" t="s">
        <v>252</v>
      </c>
      <c r="BE122" s="194">
        <f t="shared" si="14"/>
        <v>0</v>
      </c>
      <c r="BF122" s="194">
        <f t="shared" si="15"/>
        <v>0</v>
      </c>
      <c r="BG122" s="194">
        <f t="shared" si="16"/>
        <v>0</v>
      </c>
      <c r="BH122" s="194">
        <f t="shared" si="17"/>
        <v>0</v>
      </c>
      <c r="BI122" s="194">
        <f t="shared" si="18"/>
        <v>0</v>
      </c>
      <c r="BJ122" s="20" t="s">
        <v>80</v>
      </c>
      <c r="BK122" s="194">
        <f t="shared" si="19"/>
        <v>0</v>
      </c>
      <c r="BL122" s="20" t="s">
        <v>796</v>
      </c>
      <c r="BM122" s="193" t="s">
        <v>609</v>
      </c>
    </row>
    <row r="123" spans="1:65" s="2" customFormat="1" ht="16.5" customHeight="1">
      <c r="A123" s="37"/>
      <c r="B123" s="38"/>
      <c r="C123" s="182" t="s">
        <v>441</v>
      </c>
      <c r="D123" s="182" t="s">
        <v>254</v>
      </c>
      <c r="E123" s="183" t="s">
        <v>441</v>
      </c>
      <c r="F123" s="184" t="s">
        <v>6039</v>
      </c>
      <c r="G123" s="185" t="s">
        <v>3159</v>
      </c>
      <c r="H123" s="186">
        <v>2</v>
      </c>
      <c r="I123" s="187"/>
      <c r="J123" s="188">
        <f t="shared" si="10"/>
        <v>0</v>
      </c>
      <c r="K123" s="184" t="s">
        <v>378</v>
      </c>
      <c r="L123" s="42"/>
      <c r="M123" s="189" t="s">
        <v>21</v>
      </c>
      <c r="N123" s="190" t="s">
        <v>44</v>
      </c>
      <c r="O123" s="67"/>
      <c r="P123" s="191">
        <f t="shared" si="11"/>
        <v>0</v>
      </c>
      <c r="Q123" s="191">
        <v>0</v>
      </c>
      <c r="R123" s="191">
        <f t="shared" si="12"/>
        <v>0</v>
      </c>
      <c r="S123" s="191">
        <v>0</v>
      </c>
      <c r="T123" s="192">
        <f t="shared" si="13"/>
        <v>0</v>
      </c>
      <c r="U123" s="37"/>
      <c r="V123" s="37"/>
      <c r="W123" s="37"/>
      <c r="X123" s="37"/>
      <c r="Y123" s="37"/>
      <c r="Z123" s="37"/>
      <c r="AA123" s="37"/>
      <c r="AB123" s="37"/>
      <c r="AC123" s="37"/>
      <c r="AD123" s="37"/>
      <c r="AE123" s="37"/>
      <c r="AR123" s="193" t="s">
        <v>796</v>
      </c>
      <c r="AT123" s="193" t="s">
        <v>254</v>
      </c>
      <c r="AU123" s="193" t="s">
        <v>82</v>
      </c>
      <c r="AY123" s="20" t="s">
        <v>252</v>
      </c>
      <c r="BE123" s="194">
        <f t="shared" si="14"/>
        <v>0</v>
      </c>
      <c r="BF123" s="194">
        <f t="shared" si="15"/>
        <v>0</v>
      </c>
      <c r="BG123" s="194">
        <f t="shared" si="16"/>
        <v>0</v>
      </c>
      <c r="BH123" s="194">
        <f t="shared" si="17"/>
        <v>0</v>
      </c>
      <c r="BI123" s="194">
        <f t="shared" si="18"/>
        <v>0</v>
      </c>
      <c r="BJ123" s="20" t="s">
        <v>80</v>
      </c>
      <c r="BK123" s="194">
        <f t="shared" si="19"/>
        <v>0</v>
      </c>
      <c r="BL123" s="20" t="s">
        <v>796</v>
      </c>
      <c r="BM123" s="193" t="s">
        <v>621</v>
      </c>
    </row>
    <row r="124" spans="1:65" s="2" customFormat="1" ht="16.5" customHeight="1">
      <c r="A124" s="37"/>
      <c r="B124" s="38"/>
      <c r="C124" s="182" t="s">
        <v>447</v>
      </c>
      <c r="D124" s="182" t="s">
        <v>254</v>
      </c>
      <c r="E124" s="183" t="s">
        <v>447</v>
      </c>
      <c r="F124" s="184" t="s">
        <v>6040</v>
      </c>
      <c r="G124" s="185" t="s">
        <v>3159</v>
      </c>
      <c r="H124" s="186">
        <v>3</v>
      </c>
      <c r="I124" s="187"/>
      <c r="J124" s="188">
        <f t="shared" si="10"/>
        <v>0</v>
      </c>
      <c r="K124" s="184" t="s">
        <v>378</v>
      </c>
      <c r="L124" s="42"/>
      <c r="M124" s="189" t="s">
        <v>21</v>
      </c>
      <c r="N124" s="190" t="s">
        <v>44</v>
      </c>
      <c r="O124" s="67"/>
      <c r="P124" s="191">
        <f t="shared" si="11"/>
        <v>0</v>
      </c>
      <c r="Q124" s="191">
        <v>0</v>
      </c>
      <c r="R124" s="191">
        <f t="shared" si="12"/>
        <v>0</v>
      </c>
      <c r="S124" s="191">
        <v>0</v>
      </c>
      <c r="T124" s="192">
        <f t="shared" si="13"/>
        <v>0</v>
      </c>
      <c r="U124" s="37"/>
      <c r="V124" s="37"/>
      <c r="W124" s="37"/>
      <c r="X124" s="37"/>
      <c r="Y124" s="37"/>
      <c r="Z124" s="37"/>
      <c r="AA124" s="37"/>
      <c r="AB124" s="37"/>
      <c r="AC124" s="37"/>
      <c r="AD124" s="37"/>
      <c r="AE124" s="37"/>
      <c r="AR124" s="193" t="s">
        <v>796</v>
      </c>
      <c r="AT124" s="193" t="s">
        <v>254</v>
      </c>
      <c r="AU124" s="193" t="s">
        <v>82</v>
      </c>
      <c r="AY124" s="20" t="s">
        <v>252</v>
      </c>
      <c r="BE124" s="194">
        <f t="shared" si="14"/>
        <v>0</v>
      </c>
      <c r="BF124" s="194">
        <f t="shared" si="15"/>
        <v>0</v>
      </c>
      <c r="BG124" s="194">
        <f t="shared" si="16"/>
        <v>0</v>
      </c>
      <c r="BH124" s="194">
        <f t="shared" si="17"/>
        <v>0</v>
      </c>
      <c r="BI124" s="194">
        <f t="shared" si="18"/>
        <v>0</v>
      </c>
      <c r="BJ124" s="20" t="s">
        <v>80</v>
      </c>
      <c r="BK124" s="194">
        <f t="shared" si="19"/>
        <v>0</v>
      </c>
      <c r="BL124" s="20" t="s">
        <v>796</v>
      </c>
      <c r="BM124" s="193" t="s">
        <v>647</v>
      </c>
    </row>
    <row r="125" spans="1:65" s="2" customFormat="1" ht="16.5" customHeight="1">
      <c r="A125" s="37"/>
      <c r="B125" s="38"/>
      <c r="C125" s="182" t="s">
        <v>455</v>
      </c>
      <c r="D125" s="182" t="s">
        <v>254</v>
      </c>
      <c r="E125" s="183" t="s">
        <v>455</v>
      </c>
      <c r="F125" s="184" t="s">
        <v>6041</v>
      </c>
      <c r="G125" s="185" t="s">
        <v>163</v>
      </c>
      <c r="H125" s="186">
        <v>12</v>
      </c>
      <c r="I125" s="187"/>
      <c r="J125" s="188">
        <f t="shared" si="10"/>
        <v>0</v>
      </c>
      <c r="K125" s="184" t="s">
        <v>378</v>
      </c>
      <c r="L125" s="42"/>
      <c r="M125" s="189" t="s">
        <v>21</v>
      </c>
      <c r="N125" s="190" t="s">
        <v>44</v>
      </c>
      <c r="O125" s="67"/>
      <c r="P125" s="191">
        <f t="shared" si="11"/>
        <v>0</v>
      </c>
      <c r="Q125" s="191">
        <v>0</v>
      </c>
      <c r="R125" s="191">
        <f t="shared" si="12"/>
        <v>0</v>
      </c>
      <c r="S125" s="191">
        <v>0</v>
      </c>
      <c r="T125" s="192">
        <f t="shared" si="13"/>
        <v>0</v>
      </c>
      <c r="U125" s="37"/>
      <c r="V125" s="37"/>
      <c r="W125" s="37"/>
      <c r="X125" s="37"/>
      <c r="Y125" s="37"/>
      <c r="Z125" s="37"/>
      <c r="AA125" s="37"/>
      <c r="AB125" s="37"/>
      <c r="AC125" s="37"/>
      <c r="AD125" s="37"/>
      <c r="AE125" s="37"/>
      <c r="AR125" s="193" t="s">
        <v>796</v>
      </c>
      <c r="AT125" s="193" t="s">
        <v>254</v>
      </c>
      <c r="AU125" s="193" t="s">
        <v>82</v>
      </c>
      <c r="AY125" s="20" t="s">
        <v>252</v>
      </c>
      <c r="BE125" s="194">
        <f t="shared" si="14"/>
        <v>0</v>
      </c>
      <c r="BF125" s="194">
        <f t="shared" si="15"/>
        <v>0</v>
      </c>
      <c r="BG125" s="194">
        <f t="shared" si="16"/>
        <v>0</v>
      </c>
      <c r="BH125" s="194">
        <f t="shared" si="17"/>
        <v>0</v>
      </c>
      <c r="BI125" s="194">
        <f t="shared" si="18"/>
        <v>0</v>
      </c>
      <c r="BJ125" s="20" t="s">
        <v>80</v>
      </c>
      <c r="BK125" s="194">
        <f t="shared" si="19"/>
        <v>0</v>
      </c>
      <c r="BL125" s="20" t="s">
        <v>796</v>
      </c>
      <c r="BM125" s="193" t="s">
        <v>440</v>
      </c>
    </row>
    <row r="126" spans="1:65" s="2" customFormat="1" ht="16.5" customHeight="1">
      <c r="A126" s="37"/>
      <c r="B126" s="38"/>
      <c r="C126" s="182" t="s">
        <v>461</v>
      </c>
      <c r="D126" s="182" t="s">
        <v>254</v>
      </c>
      <c r="E126" s="183" t="s">
        <v>461</v>
      </c>
      <c r="F126" s="184" t="s">
        <v>6042</v>
      </c>
      <c r="G126" s="185" t="s">
        <v>3159</v>
      </c>
      <c r="H126" s="186">
        <v>2</v>
      </c>
      <c r="I126" s="187"/>
      <c r="J126" s="188">
        <f t="shared" si="10"/>
        <v>0</v>
      </c>
      <c r="K126" s="184" t="s">
        <v>378</v>
      </c>
      <c r="L126" s="42"/>
      <c r="M126" s="189" t="s">
        <v>21</v>
      </c>
      <c r="N126" s="190" t="s">
        <v>44</v>
      </c>
      <c r="O126" s="67"/>
      <c r="P126" s="191">
        <f t="shared" si="11"/>
        <v>0</v>
      </c>
      <c r="Q126" s="191">
        <v>0</v>
      </c>
      <c r="R126" s="191">
        <f t="shared" si="12"/>
        <v>0</v>
      </c>
      <c r="S126" s="191">
        <v>0</v>
      </c>
      <c r="T126" s="192">
        <f t="shared" si="13"/>
        <v>0</v>
      </c>
      <c r="U126" s="37"/>
      <c r="V126" s="37"/>
      <c r="W126" s="37"/>
      <c r="X126" s="37"/>
      <c r="Y126" s="37"/>
      <c r="Z126" s="37"/>
      <c r="AA126" s="37"/>
      <c r="AB126" s="37"/>
      <c r="AC126" s="37"/>
      <c r="AD126" s="37"/>
      <c r="AE126" s="37"/>
      <c r="AR126" s="193" t="s">
        <v>796</v>
      </c>
      <c r="AT126" s="193" t="s">
        <v>254</v>
      </c>
      <c r="AU126" s="193" t="s">
        <v>82</v>
      </c>
      <c r="AY126" s="20" t="s">
        <v>252</v>
      </c>
      <c r="BE126" s="194">
        <f t="shared" si="14"/>
        <v>0</v>
      </c>
      <c r="BF126" s="194">
        <f t="shared" si="15"/>
        <v>0</v>
      </c>
      <c r="BG126" s="194">
        <f t="shared" si="16"/>
        <v>0</v>
      </c>
      <c r="BH126" s="194">
        <f t="shared" si="17"/>
        <v>0</v>
      </c>
      <c r="BI126" s="194">
        <f t="shared" si="18"/>
        <v>0</v>
      </c>
      <c r="BJ126" s="20" t="s">
        <v>80</v>
      </c>
      <c r="BK126" s="194">
        <f t="shared" si="19"/>
        <v>0</v>
      </c>
      <c r="BL126" s="20" t="s">
        <v>796</v>
      </c>
      <c r="BM126" s="193" t="s">
        <v>672</v>
      </c>
    </row>
    <row r="127" spans="1:65" s="2" customFormat="1" ht="16.5" customHeight="1">
      <c r="A127" s="37"/>
      <c r="B127" s="38"/>
      <c r="C127" s="182" t="s">
        <v>467</v>
      </c>
      <c r="D127" s="182" t="s">
        <v>254</v>
      </c>
      <c r="E127" s="183" t="s">
        <v>467</v>
      </c>
      <c r="F127" s="184" t="s">
        <v>6043</v>
      </c>
      <c r="G127" s="185" t="s">
        <v>3159</v>
      </c>
      <c r="H127" s="186">
        <v>3</v>
      </c>
      <c r="I127" s="187"/>
      <c r="J127" s="188">
        <f t="shared" si="10"/>
        <v>0</v>
      </c>
      <c r="K127" s="184" t="s">
        <v>378</v>
      </c>
      <c r="L127" s="42"/>
      <c r="M127" s="189" t="s">
        <v>21</v>
      </c>
      <c r="N127" s="190" t="s">
        <v>44</v>
      </c>
      <c r="O127" s="67"/>
      <c r="P127" s="191">
        <f t="shared" si="11"/>
        <v>0</v>
      </c>
      <c r="Q127" s="191">
        <v>0</v>
      </c>
      <c r="R127" s="191">
        <f t="shared" si="12"/>
        <v>0</v>
      </c>
      <c r="S127" s="191">
        <v>0</v>
      </c>
      <c r="T127" s="192">
        <f t="shared" si="13"/>
        <v>0</v>
      </c>
      <c r="U127" s="37"/>
      <c r="V127" s="37"/>
      <c r="W127" s="37"/>
      <c r="X127" s="37"/>
      <c r="Y127" s="37"/>
      <c r="Z127" s="37"/>
      <c r="AA127" s="37"/>
      <c r="AB127" s="37"/>
      <c r="AC127" s="37"/>
      <c r="AD127" s="37"/>
      <c r="AE127" s="37"/>
      <c r="AR127" s="193" t="s">
        <v>796</v>
      </c>
      <c r="AT127" s="193" t="s">
        <v>254</v>
      </c>
      <c r="AU127" s="193" t="s">
        <v>82</v>
      </c>
      <c r="AY127" s="20" t="s">
        <v>252</v>
      </c>
      <c r="BE127" s="194">
        <f t="shared" si="14"/>
        <v>0</v>
      </c>
      <c r="BF127" s="194">
        <f t="shared" si="15"/>
        <v>0</v>
      </c>
      <c r="BG127" s="194">
        <f t="shared" si="16"/>
        <v>0</v>
      </c>
      <c r="BH127" s="194">
        <f t="shared" si="17"/>
        <v>0</v>
      </c>
      <c r="BI127" s="194">
        <f t="shared" si="18"/>
        <v>0</v>
      </c>
      <c r="BJ127" s="20" t="s">
        <v>80</v>
      </c>
      <c r="BK127" s="194">
        <f t="shared" si="19"/>
        <v>0</v>
      </c>
      <c r="BL127" s="20" t="s">
        <v>796</v>
      </c>
      <c r="BM127" s="193" t="s">
        <v>715</v>
      </c>
    </row>
    <row r="128" spans="1:65" s="12" customFormat="1" ht="22.9" customHeight="1">
      <c r="B128" s="166"/>
      <c r="C128" s="167"/>
      <c r="D128" s="168" t="s">
        <v>72</v>
      </c>
      <c r="E128" s="180" t="s">
        <v>5639</v>
      </c>
      <c r="F128" s="180" t="s">
        <v>6044</v>
      </c>
      <c r="G128" s="167"/>
      <c r="H128" s="167"/>
      <c r="I128" s="170"/>
      <c r="J128" s="181">
        <f>BK128</f>
        <v>0</v>
      </c>
      <c r="K128" s="167"/>
      <c r="L128" s="172"/>
      <c r="M128" s="173"/>
      <c r="N128" s="174"/>
      <c r="O128" s="174"/>
      <c r="P128" s="175">
        <f>SUM(P129:P130)</f>
        <v>0</v>
      </c>
      <c r="Q128" s="174"/>
      <c r="R128" s="175">
        <f>SUM(R129:R130)</f>
        <v>0</v>
      </c>
      <c r="S128" s="174"/>
      <c r="T128" s="176">
        <f>SUM(T129:T130)</f>
        <v>0</v>
      </c>
      <c r="AR128" s="177" t="s">
        <v>80</v>
      </c>
      <c r="AT128" s="178" t="s">
        <v>72</v>
      </c>
      <c r="AU128" s="178" t="s">
        <v>80</v>
      </c>
      <c r="AY128" s="177" t="s">
        <v>252</v>
      </c>
      <c r="BK128" s="179">
        <f>SUM(BK129:BK130)</f>
        <v>0</v>
      </c>
    </row>
    <row r="129" spans="1:65" s="2" customFormat="1" ht="16.5" customHeight="1">
      <c r="A129" s="37"/>
      <c r="B129" s="38"/>
      <c r="C129" s="182" t="s">
        <v>473</v>
      </c>
      <c r="D129" s="182" t="s">
        <v>254</v>
      </c>
      <c r="E129" s="183" t="s">
        <v>473</v>
      </c>
      <c r="F129" s="184" t="s">
        <v>6045</v>
      </c>
      <c r="G129" s="185" t="s">
        <v>163</v>
      </c>
      <c r="H129" s="186">
        <v>2</v>
      </c>
      <c r="I129" s="187"/>
      <c r="J129" s="188">
        <f>ROUND(I129*H129,2)</f>
        <v>0</v>
      </c>
      <c r="K129" s="184" t="s">
        <v>378</v>
      </c>
      <c r="L129" s="42"/>
      <c r="M129" s="189" t="s">
        <v>21</v>
      </c>
      <c r="N129" s="190" t="s">
        <v>44</v>
      </c>
      <c r="O129" s="67"/>
      <c r="P129" s="191">
        <f>O129*H129</f>
        <v>0</v>
      </c>
      <c r="Q129" s="191">
        <v>0</v>
      </c>
      <c r="R129" s="191">
        <f>Q129*H129</f>
        <v>0</v>
      </c>
      <c r="S129" s="191">
        <v>0</v>
      </c>
      <c r="T129" s="192">
        <f>S129*H129</f>
        <v>0</v>
      </c>
      <c r="U129" s="37"/>
      <c r="V129" s="37"/>
      <c r="W129" s="37"/>
      <c r="X129" s="37"/>
      <c r="Y129" s="37"/>
      <c r="Z129" s="37"/>
      <c r="AA129" s="37"/>
      <c r="AB129" s="37"/>
      <c r="AC129" s="37"/>
      <c r="AD129" s="37"/>
      <c r="AE129" s="37"/>
      <c r="AR129" s="193" t="s">
        <v>796</v>
      </c>
      <c r="AT129" s="193" t="s">
        <v>254</v>
      </c>
      <c r="AU129" s="193" t="s">
        <v>82</v>
      </c>
      <c r="AY129" s="20" t="s">
        <v>252</v>
      </c>
      <c r="BE129" s="194">
        <f>IF(N129="základní",J129,0)</f>
        <v>0</v>
      </c>
      <c r="BF129" s="194">
        <f>IF(N129="snížená",J129,0)</f>
        <v>0</v>
      </c>
      <c r="BG129" s="194">
        <f>IF(N129="zákl. přenesená",J129,0)</f>
        <v>0</v>
      </c>
      <c r="BH129" s="194">
        <f>IF(N129="sníž. přenesená",J129,0)</f>
        <v>0</v>
      </c>
      <c r="BI129" s="194">
        <f>IF(N129="nulová",J129,0)</f>
        <v>0</v>
      </c>
      <c r="BJ129" s="20" t="s">
        <v>80</v>
      </c>
      <c r="BK129" s="194">
        <f>ROUND(I129*H129,2)</f>
        <v>0</v>
      </c>
      <c r="BL129" s="20" t="s">
        <v>796</v>
      </c>
      <c r="BM129" s="193" t="s">
        <v>742</v>
      </c>
    </row>
    <row r="130" spans="1:65" s="2" customFormat="1" ht="16.5" customHeight="1">
      <c r="A130" s="37"/>
      <c r="B130" s="38"/>
      <c r="C130" s="182" t="s">
        <v>479</v>
      </c>
      <c r="D130" s="182" t="s">
        <v>254</v>
      </c>
      <c r="E130" s="183" t="s">
        <v>479</v>
      </c>
      <c r="F130" s="184" t="s">
        <v>6046</v>
      </c>
      <c r="G130" s="185" t="s">
        <v>3159</v>
      </c>
      <c r="H130" s="186">
        <v>2</v>
      </c>
      <c r="I130" s="187"/>
      <c r="J130" s="188">
        <f>ROUND(I130*H130,2)</f>
        <v>0</v>
      </c>
      <c r="K130" s="184" t="s">
        <v>378</v>
      </c>
      <c r="L130" s="42"/>
      <c r="M130" s="189" t="s">
        <v>21</v>
      </c>
      <c r="N130" s="190" t="s">
        <v>44</v>
      </c>
      <c r="O130" s="67"/>
      <c r="P130" s="191">
        <f>O130*H130</f>
        <v>0</v>
      </c>
      <c r="Q130" s="191">
        <v>0</v>
      </c>
      <c r="R130" s="191">
        <f>Q130*H130</f>
        <v>0</v>
      </c>
      <c r="S130" s="191">
        <v>0</v>
      </c>
      <c r="T130" s="192">
        <f>S130*H130</f>
        <v>0</v>
      </c>
      <c r="U130" s="37"/>
      <c r="V130" s="37"/>
      <c r="W130" s="37"/>
      <c r="X130" s="37"/>
      <c r="Y130" s="37"/>
      <c r="Z130" s="37"/>
      <c r="AA130" s="37"/>
      <c r="AB130" s="37"/>
      <c r="AC130" s="37"/>
      <c r="AD130" s="37"/>
      <c r="AE130" s="37"/>
      <c r="AR130" s="193" t="s">
        <v>796</v>
      </c>
      <c r="AT130" s="193" t="s">
        <v>254</v>
      </c>
      <c r="AU130" s="193" t="s">
        <v>82</v>
      </c>
      <c r="AY130" s="20" t="s">
        <v>252</v>
      </c>
      <c r="BE130" s="194">
        <f>IF(N130="základní",J130,0)</f>
        <v>0</v>
      </c>
      <c r="BF130" s="194">
        <f>IF(N130="snížená",J130,0)</f>
        <v>0</v>
      </c>
      <c r="BG130" s="194">
        <f>IF(N130="zákl. přenesená",J130,0)</f>
        <v>0</v>
      </c>
      <c r="BH130" s="194">
        <f>IF(N130="sníž. přenesená",J130,0)</f>
        <v>0</v>
      </c>
      <c r="BI130" s="194">
        <f>IF(N130="nulová",J130,0)</f>
        <v>0</v>
      </c>
      <c r="BJ130" s="20" t="s">
        <v>80</v>
      </c>
      <c r="BK130" s="194">
        <f>ROUND(I130*H130,2)</f>
        <v>0</v>
      </c>
      <c r="BL130" s="20" t="s">
        <v>796</v>
      </c>
      <c r="BM130" s="193" t="s">
        <v>755</v>
      </c>
    </row>
    <row r="131" spans="1:65" s="12" customFormat="1" ht="22.9" customHeight="1">
      <c r="B131" s="166"/>
      <c r="C131" s="167"/>
      <c r="D131" s="168" t="s">
        <v>72</v>
      </c>
      <c r="E131" s="180" t="s">
        <v>6047</v>
      </c>
      <c r="F131" s="180" t="s">
        <v>6048</v>
      </c>
      <c r="G131" s="167"/>
      <c r="H131" s="167"/>
      <c r="I131" s="170"/>
      <c r="J131" s="181">
        <f>BK131</f>
        <v>0</v>
      </c>
      <c r="K131" s="167"/>
      <c r="L131" s="172"/>
      <c r="M131" s="173"/>
      <c r="N131" s="174"/>
      <c r="O131" s="174"/>
      <c r="P131" s="175">
        <f>SUM(P132:P133)</f>
        <v>0</v>
      </c>
      <c r="Q131" s="174"/>
      <c r="R131" s="175">
        <f>SUM(R132:R133)</f>
        <v>0</v>
      </c>
      <c r="S131" s="174"/>
      <c r="T131" s="176">
        <f>SUM(T132:T133)</f>
        <v>0</v>
      </c>
      <c r="AR131" s="177" t="s">
        <v>80</v>
      </c>
      <c r="AT131" s="178" t="s">
        <v>72</v>
      </c>
      <c r="AU131" s="178" t="s">
        <v>80</v>
      </c>
      <c r="AY131" s="177" t="s">
        <v>252</v>
      </c>
      <c r="BK131" s="179">
        <f>SUM(BK132:BK133)</f>
        <v>0</v>
      </c>
    </row>
    <row r="132" spans="1:65" s="2" customFormat="1" ht="16.5" customHeight="1">
      <c r="A132" s="37"/>
      <c r="B132" s="38"/>
      <c r="C132" s="182" t="s">
        <v>485</v>
      </c>
      <c r="D132" s="182" t="s">
        <v>254</v>
      </c>
      <c r="E132" s="183" t="s">
        <v>485</v>
      </c>
      <c r="F132" s="184" t="s">
        <v>6049</v>
      </c>
      <c r="G132" s="185" t="s">
        <v>3159</v>
      </c>
      <c r="H132" s="186">
        <v>6</v>
      </c>
      <c r="I132" s="187"/>
      <c r="J132" s="188">
        <f>ROUND(I132*H132,2)</f>
        <v>0</v>
      </c>
      <c r="K132" s="184" t="s">
        <v>378</v>
      </c>
      <c r="L132" s="42"/>
      <c r="M132" s="189" t="s">
        <v>21</v>
      </c>
      <c r="N132" s="190" t="s">
        <v>44</v>
      </c>
      <c r="O132" s="67"/>
      <c r="P132" s="191">
        <f>O132*H132</f>
        <v>0</v>
      </c>
      <c r="Q132" s="191">
        <v>0</v>
      </c>
      <c r="R132" s="191">
        <f>Q132*H132</f>
        <v>0</v>
      </c>
      <c r="S132" s="191">
        <v>0</v>
      </c>
      <c r="T132" s="192">
        <f>S132*H132</f>
        <v>0</v>
      </c>
      <c r="U132" s="37"/>
      <c r="V132" s="37"/>
      <c r="W132" s="37"/>
      <c r="X132" s="37"/>
      <c r="Y132" s="37"/>
      <c r="Z132" s="37"/>
      <c r="AA132" s="37"/>
      <c r="AB132" s="37"/>
      <c r="AC132" s="37"/>
      <c r="AD132" s="37"/>
      <c r="AE132" s="37"/>
      <c r="AR132" s="193" t="s">
        <v>796</v>
      </c>
      <c r="AT132" s="193" t="s">
        <v>254</v>
      </c>
      <c r="AU132" s="193" t="s">
        <v>82</v>
      </c>
      <c r="AY132" s="20" t="s">
        <v>252</v>
      </c>
      <c r="BE132" s="194">
        <f>IF(N132="základní",J132,0)</f>
        <v>0</v>
      </c>
      <c r="BF132" s="194">
        <f>IF(N132="snížená",J132,0)</f>
        <v>0</v>
      </c>
      <c r="BG132" s="194">
        <f>IF(N132="zákl. přenesená",J132,0)</f>
        <v>0</v>
      </c>
      <c r="BH132" s="194">
        <f>IF(N132="sníž. přenesená",J132,0)</f>
        <v>0</v>
      </c>
      <c r="BI132" s="194">
        <f>IF(N132="nulová",J132,0)</f>
        <v>0</v>
      </c>
      <c r="BJ132" s="20" t="s">
        <v>80</v>
      </c>
      <c r="BK132" s="194">
        <f>ROUND(I132*H132,2)</f>
        <v>0</v>
      </c>
      <c r="BL132" s="20" t="s">
        <v>796</v>
      </c>
      <c r="BM132" s="193" t="s">
        <v>769</v>
      </c>
    </row>
    <row r="133" spans="1:65" s="2" customFormat="1" ht="16.5" customHeight="1">
      <c r="A133" s="37"/>
      <c r="B133" s="38"/>
      <c r="C133" s="182" t="s">
        <v>491</v>
      </c>
      <c r="D133" s="182" t="s">
        <v>254</v>
      </c>
      <c r="E133" s="183" t="s">
        <v>491</v>
      </c>
      <c r="F133" s="184" t="s">
        <v>6050</v>
      </c>
      <c r="G133" s="185" t="s">
        <v>3159</v>
      </c>
      <c r="H133" s="186">
        <v>2</v>
      </c>
      <c r="I133" s="187"/>
      <c r="J133" s="188">
        <f>ROUND(I133*H133,2)</f>
        <v>0</v>
      </c>
      <c r="K133" s="184" t="s">
        <v>378</v>
      </c>
      <c r="L133" s="42"/>
      <c r="M133" s="189" t="s">
        <v>21</v>
      </c>
      <c r="N133" s="190" t="s">
        <v>44</v>
      </c>
      <c r="O133" s="67"/>
      <c r="P133" s="191">
        <f>O133*H133</f>
        <v>0</v>
      </c>
      <c r="Q133" s="191">
        <v>0</v>
      </c>
      <c r="R133" s="191">
        <f>Q133*H133</f>
        <v>0</v>
      </c>
      <c r="S133" s="191">
        <v>0</v>
      </c>
      <c r="T133" s="192">
        <f>S133*H133</f>
        <v>0</v>
      </c>
      <c r="U133" s="37"/>
      <c r="V133" s="37"/>
      <c r="W133" s="37"/>
      <c r="X133" s="37"/>
      <c r="Y133" s="37"/>
      <c r="Z133" s="37"/>
      <c r="AA133" s="37"/>
      <c r="AB133" s="37"/>
      <c r="AC133" s="37"/>
      <c r="AD133" s="37"/>
      <c r="AE133" s="37"/>
      <c r="AR133" s="193" t="s">
        <v>796</v>
      </c>
      <c r="AT133" s="193" t="s">
        <v>254</v>
      </c>
      <c r="AU133" s="193" t="s">
        <v>82</v>
      </c>
      <c r="AY133" s="20" t="s">
        <v>252</v>
      </c>
      <c r="BE133" s="194">
        <f>IF(N133="základní",J133,0)</f>
        <v>0</v>
      </c>
      <c r="BF133" s="194">
        <f>IF(N133="snížená",J133,0)</f>
        <v>0</v>
      </c>
      <c r="BG133" s="194">
        <f>IF(N133="zákl. přenesená",J133,0)</f>
        <v>0</v>
      </c>
      <c r="BH133" s="194">
        <f>IF(N133="sníž. přenesená",J133,0)</f>
        <v>0</v>
      </c>
      <c r="BI133" s="194">
        <f>IF(N133="nulová",J133,0)</f>
        <v>0</v>
      </c>
      <c r="BJ133" s="20" t="s">
        <v>80</v>
      </c>
      <c r="BK133" s="194">
        <f>ROUND(I133*H133,2)</f>
        <v>0</v>
      </c>
      <c r="BL133" s="20" t="s">
        <v>796</v>
      </c>
      <c r="BM133" s="193" t="s">
        <v>781</v>
      </c>
    </row>
    <row r="134" spans="1:65" s="12" customFormat="1" ht="22.9" customHeight="1">
      <c r="B134" s="166"/>
      <c r="C134" s="167"/>
      <c r="D134" s="168" t="s">
        <v>72</v>
      </c>
      <c r="E134" s="180" t="s">
        <v>6051</v>
      </c>
      <c r="F134" s="180" t="s">
        <v>6052</v>
      </c>
      <c r="G134" s="167"/>
      <c r="H134" s="167"/>
      <c r="I134" s="170"/>
      <c r="J134" s="181">
        <f>BK134</f>
        <v>0</v>
      </c>
      <c r="K134" s="167"/>
      <c r="L134" s="172"/>
      <c r="M134" s="173"/>
      <c r="N134" s="174"/>
      <c r="O134" s="174"/>
      <c r="P134" s="175">
        <f>SUM(P135:P138)</f>
        <v>0</v>
      </c>
      <c r="Q134" s="174"/>
      <c r="R134" s="175">
        <f>SUM(R135:R138)</f>
        <v>0</v>
      </c>
      <c r="S134" s="174"/>
      <c r="T134" s="176">
        <f>SUM(T135:T138)</f>
        <v>0</v>
      </c>
      <c r="AR134" s="177" t="s">
        <v>80</v>
      </c>
      <c r="AT134" s="178" t="s">
        <v>72</v>
      </c>
      <c r="AU134" s="178" t="s">
        <v>80</v>
      </c>
      <c r="AY134" s="177" t="s">
        <v>252</v>
      </c>
      <c r="BK134" s="179">
        <f>SUM(BK135:BK138)</f>
        <v>0</v>
      </c>
    </row>
    <row r="135" spans="1:65" s="2" customFormat="1" ht="16.5" customHeight="1">
      <c r="A135" s="37"/>
      <c r="B135" s="38"/>
      <c r="C135" s="182" t="s">
        <v>497</v>
      </c>
      <c r="D135" s="182" t="s">
        <v>254</v>
      </c>
      <c r="E135" s="183" t="s">
        <v>497</v>
      </c>
      <c r="F135" s="184" t="s">
        <v>6053</v>
      </c>
      <c r="G135" s="185" t="s">
        <v>3159</v>
      </c>
      <c r="H135" s="186">
        <v>3</v>
      </c>
      <c r="I135" s="187"/>
      <c r="J135" s="188">
        <f>ROUND(I135*H135,2)</f>
        <v>0</v>
      </c>
      <c r="K135" s="184" t="s">
        <v>378</v>
      </c>
      <c r="L135" s="42"/>
      <c r="M135" s="189" t="s">
        <v>21</v>
      </c>
      <c r="N135" s="190" t="s">
        <v>44</v>
      </c>
      <c r="O135" s="67"/>
      <c r="P135" s="191">
        <f>O135*H135</f>
        <v>0</v>
      </c>
      <c r="Q135" s="191">
        <v>0</v>
      </c>
      <c r="R135" s="191">
        <f>Q135*H135</f>
        <v>0</v>
      </c>
      <c r="S135" s="191">
        <v>0</v>
      </c>
      <c r="T135" s="192">
        <f>S135*H135</f>
        <v>0</v>
      </c>
      <c r="U135" s="37"/>
      <c r="V135" s="37"/>
      <c r="W135" s="37"/>
      <c r="X135" s="37"/>
      <c r="Y135" s="37"/>
      <c r="Z135" s="37"/>
      <c r="AA135" s="37"/>
      <c r="AB135" s="37"/>
      <c r="AC135" s="37"/>
      <c r="AD135" s="37"/>
      <c r="AE135" s="37"/>
      <c r="AR135" s="193" t="s">
        <v>796</v>
      </c>
      <c r="AT135" s="193" t="s">
        <v>254</v>
      </c>
      <c r="AU135" s="193" t="s">
        <v>82</v>
      </c>
      <c r="AY135" s="20" t="s">
        <v>252</v>
      </c>
      <c r="BE135" s="194">
        <f>IF(N135="základní",J135,0)</f>
        <v>0</v>
      </c>
      <c r="BF135" s="194">
        <f>IF(N135="snížená",J135,0)</f>
        <v>0</v>
      </c>
      <c r="BG135" s="194">
        <f>IF(N135="zákl. přenesená",J135,0)</f>
        <v>0</v>
      </c>
      <c r="BH135" s="194">
        <f>IF(N135="sníž. přenesená",J135,0)</f>
        <v>0</v>
      </c>
      <c r="BI135" s="194">
        <f>IF(N135="nulová",J135,0)</f>
        <v>0</v>
      </c>
      <c r="BJ135" s="20" t="s">
        <v>80</v>
      </c>
      <c r="BK135" s="194">
        <f>ROUND(I135*H135,2)</f>
        <v>0</v>
      </c>
      <c r="BL135" s="20" t="s">
        <v>796</v>
      </c>
      <c r="BM135" s="193" t="s">
        <v>796</v>
      </c>
    </row>
    <row r="136" spans="1:65" s="2" customFormat="1" ht="16.5" customHeight="1">
      <c r="A136" s="37"/>
      <c r="B136" s="38"/>
      <c r="C136" s="182" t="s">
        <v>502</v>
      </c>
      <c r="D136" s="182" t="s">
        <v>254</v>
      </c>
      <c r="E136" s="183" t="s">
        <v>502</v>
      </c>
      <c r="F136" s="184" t="s">
        <v>6054</v>
      </c>
      <c r="G136" s="185" t="s">
        <v>1826</v>
      </c>
      <c r="H136" s="186">
        <v>6</v>
      </c>
      <c r="I136" s="187"/>
      <c r="J136" s="188">
        <f>ROUND(I136*H136,2)</f>
        <v>0</v>
      </c>
      <c r="K136" s="184" t="s">
        <v>378</v>
      </c>
      <c r="L136" s="42"/>
      <c r="M136" s="189" t="s">
        <v>21</v>
      </c>
      <c r="N136" s="190" t="s">
        <v>44</v>
      </c>
      <c r="O136" s="67"/>
      <c r="P136" s="191">
        <f>O136*H136</f>
        <v>0</v>
      </c>
      <c r="Q136" s="191">
        <v>0</v>
      </c>
      <c r="R136" s="191">
        <f>Q136*H136</f>
        <v>0</v>
      </c>
      <c r="S136" s="191">
        <v>0</v>
      </c>
      <c r="T136" s="192">
        <f>S136*H136</f>
        <v>0</v>
      </c>
      <c r="U136" s="37"/>
      <c r="V136" s="37"/>
      <c r="W136" s="37"/>
      <c r="X136" s="37"/>
      <c r="Y136" s="37"/>
      <c r="Z136" s="37"/>
      <c r="AA136" s="37"/>
      <c r="AB136" s="37"/>
      <c r="AC136" s="37"/>
      <c r="AD136" s="37"/>
      <c r="AE136" s="37"/>
      <c r="AR136" s="193" t="s">
        <v>796</v>
      </c>
      <c r="AT136" s="193" t="s">
        <v>254</v>
      </c>
      <c r="AU136" s="193" t="s">
        <v>82</v>
      </c>
      <c r="AY136" s="20" t="s">
        <v>252</v>
      </c>
      <c r="BE136" s="194">
        <f>IF(N136="základní",J136,0)</f>
        <v>0</v>
      </c>
      <c r="BF136" s="194">
        <f>IF(N136="snížená",J136,0)</f>
        <v>0</v>
      </c>
      <c r="BG136" s="194">
        <f>IF(N136="zákl. přenesená",J136,0)</f>
        <v>0</v>
      </c>
      <c r="BH136" s="194">
        <f>IF(N136="sníž. přenesená",J136,0)</f>
        <v>0</v>
      </c>
      <c r="BI136" s="194">
        <f>IF(N136="nulová",J136,0)</f>
        <v>0</v>
      </c>
      <c r="BJ136" s="20" t="s">
        <v>80</v>
      </c>
      <c r="BK136" s="194">
        <f>ROUND(I136*H136,2)</f>
        <v>0</v>
      </c>
      <c r="BL136" s="20" t="s">
        <v>796</v>
      </c>
      <c r="BM136" s="193" t="s">
        <v>808</v>
      </c>
    </row>
    <row r="137" spans="1:65" s="2" customFormat="1" ht="16.5" customHeight="1">
      <c r="A137" s="37"/>
      <c r="B137" s="38"/>
      <c r="C137" s="182" t="s">
        <v>506</v>
      </c>
      <c r="D137" s="182" t="s">
        <v>254</v>
      </c>
      <c r="E137" s="183" t="s">
        <v>506</v>
      </c>
      <c r="F137" s="184" t="s">
        <v>6055</v>
      </c>
      <c r="G137" s="185" t="s">
        <v>1836</v>
      </c>
      <c r="H137" s="186">
        <v>1</v>
      </c>
      <c r="I137" s="187"/>
      <c r="J137" s="188">
        <f>ROUND(I137*H137,2)</f>
        <v>0</v>
      </c>
      <c r="K137" s="184" t="s">
        <v>378</v>
      </c>
      <c r="L137" s="42"/>
      <c r="M137" s="189" t="s">
        <v>21</v>
      </c>
      <c r="N137" s="190" t="s">
        <v>44</v>
      </c>
      <c r="O137" s="67"/>
      <c r="P137" s="191">
        <f>O137*H137</f>
        <v>0</v>
      </c>
      <c r="Q137" s="191">
        <v>0</v>
      </c>
      <c r="R137" s="191">
        <f>Q137*H137</f>
        <v>0</v>
      </c>
      <c r="S137" s="191">
        <v>0</v>
      </c>
      <c r="T137" s="192">
        <f>S137*H137</f>
        <v>0</v>
      </c>
      <c r="U137" s="37"/>
      <c r="V137" s="37"/>
      <c r="W137" s="37"/>
      <c r="X137" s="37"/>
      <c r="Y137" s="37"/>
      <c r="Z137" s="37"/>
      <c r="AA137" s="37"/>
      <c r="AB137" s="37"/>
      <c r="AC137" s="37"/>
      <c r="AD137" s="37"/>
      <c r="AE137" s="37"/>
      <c r="AR137" s="193" t="s">
        <v>796</v>
      </c>
      <c r="AT137" s="193" t="s">
        <v>254</v>
      </c>
      <c r="AU137" s="193" t="s">
        <v>82</v>
      </c>
      <c r="AY137" s="20" t="s">
        <v>252</v>
      </c>
      <c r="BE137" s="194">
        <f>IF(N137="základní",J137,0)</f>
        <v>0</v>
      </c>
      <c r="BF137" s="194">
        <f>IF(N137="snížená",J137,0)</f>
        <v>0</v>
      </c>
      <c r="BG137" s="194">
        <f>IF(N137="zákl. přenesená",J137,0)</f>
        <v>0</v>
      </c>
      <c r="BH137" s="194">
        <f>IF(N137="sníž. přenesená",J137,0)</f>
        <v>0</v>
      </c>
      <c r="BI137" s="194">
        <f>IF(N137="nulová",J137,0)</f>
        <v>0</v>
      </c>
      <c r="BJ137" s="20" t="s">
        <v>80</v>
      </c>
      <c r="BK137" s="194">
        <f>ROUND(I137*H137,2)</f>
        <v>0</v>
      </c>
      <c r="BL137" s="20" t="s">
        <v>796</v>
      </c>
      <c r="BM137" s="193" t="s">
        <v>820</v>
      </c>
    </row>
    <row r="138" spans="1:65" s="2" customFormat="1" ht="16.5" customHeight="1">
      <c r="A138" s="37"/>
      <c r="B138" s="38"/>
      <c r="C138" s="182" t="s">
        <v>519</v>
      </c>
      <c r="D138" s="182" t="s">
        <v>254</v>
      </c>
      <c r="E138" s="183" t="s">
        <v>519</v>
      </c>
      <c r="F138" s="184" t="s">
        <v>6056</v>
      </c>
      <c r="G138" s="185" t="s">
        <v>1836</v>
      </c>
      <c r="H138" s="186">
        <v>1</v>
      </c>
      <c r="I138" s="187"/>
      <c r="J138" s="188">
        <f>ROUND(I138*H138,2)</f>
        <v>0</v>
      </c>
      <c r="K138" s="184" t="s">
        <v>378</v>
      </c>
      <c r="L138" s="42"/>
      <c r="M138" s="260" t="s">
        <v>21</v>
      </c>
      <c r="N138" s="261" t="s">
        <v>44</v>
      </c>
      <c r="O138" s="258"/>
      <c r="P138" s="262">
        <f>O138*H138</f>
        <v>0</v>
      </c>
      <c r="Q138" s="262">
        <v>0</v>
      </c>
      <c r="R138" s="262">
        <f>Q138*H138</f>
        <v>0</v>
      </c>
      <c r="S138" s="262">
        <v>0</v>
      </c>
      <c r="T138" s="263">
        <f>S138*H138</f>
        <v>0</v>
      </c>
      <c r="U138" s="37"/>
      <c r="V138" s="37"/>
      <c r="W138" s="37"/>
      <c r="X138" s="37"/>
      <c r="Y138" s="37"/>
      <c r="Z138" s="37"/>
      <c r="AA138" s="37"/>
      <c r="AB138" s="37"/>
      <c r="AC138" s="37"/>
      <c r="AD138" s="37"/>
      <c r="AE138" s="37"/>
      <c r="AR138" s="193" t="s">
        <v>796</v>
      </c>
      <c r="AT138" s="193" t="s">
        <v>254</v>
      </c>
      <c r="AU138" s="193" t="s">
        <v>82</v>
      </c>
      <c r="AY138" s="20" t="s">
        <v>252</v>
      </c>
      <c r="BE138" s="194">
        <f>IF(N138="základní",J138,0)</f>
        <v>0</v>
      </c>
      <c r="BF138" s="194">
        <f>IF(N138="snížená",J138,0)</f>
        <v>0</v>
      </c>
      <c r="BG138" s="194">
        <f>IF(N138="zákl. přenesená",J138,0)</f>
        <v>0</v>
      </c>
      <c r="BH138" s="194">
        <f>IF(N138="sníž. přenesená",J138,0)</f>
        <v>0</v>
      </c>
      <c r="BI138" s="194">
        <f>IF(N138="nulová",J138,0)</f>
        <v>0</v>
      </c>
      <c r="BJ138" s="20" t="s">
        <v>80</v>
      </c>
      <c r="BK138" s="194">
        <f>ROUND(I138*H138,2)</f>
        <v>0</v>
      </c>
      <c r="BL138" s="20" t="s">
        <v>796</v>
      </c>
      <c r="BM138" s="193" t="s">
        <v>6057</v>
      </c>
    </row>
    <row r="139" spans="1:65" s="2" customFormat="1" ht="6.95" customHeight="1">
      <c r="A139" s="37"/>
      <c r="B139" s="50"/>
      <c r="C139" s="51"/>
      <c r="D139" s="51"/>
      <c r="E139" s="51"/>
      <c r="F139" s="51"/>
      <c r="G139" s="51"/>
      <c r="H139" s="51"/>
      <c r="I139" s="51"/>
      <c r="J139" s="51"/>
      <c r="K139" s="51"/>
      <c r="L139" s="42"/>
      <c r="M139" s="37"/>
      <c r="O139" s="37"/>
      <c r="P139" s="37"/>
      <c r="Q139" s="37"/>
      <c r="R139" s="37"/>
      <c r="S139" s="37"/>
      <c r="T139" s="37"/>
      <c r="U139" s="37"/>
      <c r="V139" s="37"/>
      <c r="W139" s="37"/>
      <c r="X139" s="37"/>
      <c r="Y139" s="37"/>
      <c r="Z139" s="37"/>
      <c r="AA139" s="37"/>
      <c r="AB139" s="37"/>
      <c r="AC139" s="37"/>
      <c r="AD139" s="37"/>
      <c r="AE139" s="37"/>
    </row>
  </sheetData>
  <sheetProtection algorithmName="SHA-512" hashValue="EG2CQ+e7RNgm+X2fSINH/s3jdff/IpLWbLi/AcTSiPVRYfJhcAzmrluUZPhfjxmEp8Wx56GGzLZw6KdQI0SfQw==" saltValue="lTCObUnS+t2Kv5Zjvs1xEsFdMMqGOqELzvXVgLQSd46rg9bAbocmc7krhUP92xEFNrty6f8XCItd+TflToNyVA==" spinCount="100000" sheet="1" objects="1" scenarios="1" formatColumns="0" formatRows="0" autoFilter="0"/>
  <autoFilter ref="C93:K138"/>
  <mergeCells count="12">
    <mergeCell ref="E86:H86"/>
    <mergeCell ref="L2:V2"/>
    <mergeCell ref="E50:H50"/>
    <mergeCell ref="E52:H52"/>
    <mergeCell ref="E54:H54"/>
    <mergeCell ref="E82:H82"/>
    <mergeCell ref="E84:H84"/>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sheetPr>
    <pageSetUpPr fitToPage="1"/>
  </sheetPr>
  <dimension ref="A2:BM9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5"/>
      <c r="M2" s="395"/>
      <c r="N2" s="395"/>
      <c r="O2" s="395"/>
      <c r="P2" s="395"/>
      <c r="Q2" s="395"/>
      <c r="R2" s="395"/>
      <c r="S2" s="395"/>
      <c r="T2" s="395"/>
      <c r="U2" s="395"/>
      <c r="V2" s="395"/>
      <c r="AT2" s="20" t="s">
        <v>118</v>
      </c>
    </row>
    <row r="3" spans="1:46" s="1" customFormat="1" ht="6.95" customHeight="1">
      <c r="B3" s="112"/>
      <c r="C3" s="113"/>
      <c r="D3" s="113"/>
      <c r="E3" s="113"/>
      <c r="F3" s="113"/>
      <c r="G3" s="113"/>
      <c r="H3" s="113"/>
      <c r="I3" s="113"/>
      <c r="J3" s="113"/>
      <c r="K3" s="113"/>
      <c r="L3" s="23"/>
      <c r="AT3" s="20" t="s">
        <v>82</v>
      </c>
    </row>
    <row r="4" spans="1:46" s="1" customFormat="1" ht="24.95" customHeight="1">
      <c r="B4" s="23"/>
      <c r="D4" s="114" t="s">
        <v>154</v>
      </c>
      <c r="L4" s="23"/>
      <c r="M4" s="115" t="s">
        <v>10</v>
      </c>
      <c r="AT4" s="20" t="s">
        <v>4</v>
      </c>
    </row>
    <row r="5" spans="1:46" s="1" customFormat="1" ht="6.95" customHeight="1">
      <c r="B5" s="23"/>
      <c r="L5" s="23"/>
    </row>
    <row r="6" spans="1:46" s="1" customFormat="1" ht="12" customHeight="1">
      <c r="B6" s="23"/>
      <c r="D6" s="116" t="s">
        <v>16</v>
      </c>
      <c r="L6" s="23"/>
    </row>
    <row r="7" spans="1:46" s="1" customFormat="1" ht="16.5" customHeight="1">
      <c r="B7" s="23"/>
      <c r="E7" s="413" t="str">
        <f>'Rekapitulace stavby'!K6</f>
        <v>Mateřská škola Brno, Kikrleho</v>
      </c>
      <c r="F7" s="414"/>
      <c r="G7" s="414"/>
      <c r="H7" s="414"/>
      <c r="L7" s="23"/>
    </row>
    <row r="8" spans="1:46" s="1" customFormat="1" ht="12" customHeight="1">
      <c r="B8" s="23"/>
      <c r="D8" s="116" t="s">
        <v>168</v>
      </c>
      <c r="L8" s="23"/>
    </row>
    <row r="9" spans="1:46" s="2" customFormat="1" ht="16.5" customHeight="1">
      <c r="A9" s="37"/>
      <c r="B9" s="42"/>
      <c r="C9" s="37"/>
      <c r="D9" s="37"/>
      <c r="E9" s="413" t="s">
        <v>6058</v>
      </c>
      <c r="F9" s="415"/>
      <c r="G9" s="415"/>
      <c r="H9" s="415"/>
      <c r="I9" s="37"/>
      <c r="J9" s="37"/>
      <c r="K9" s="37"/>
      <c r="L9" s="117"/>
      <c r="S9" s="37"/>
      <c r="T9" s="37"/>
      <c r="U9" s="37"/>
      <c r="V9" s="37"/>
      <c r="W9" s="37"/>
      <c r="X9" s="37"/>
      <c r="Y9" s="37"/>
      <c r="Z9" s="37"/>
      <c r="AA9" s="37"/>
      <c r="AB9" s="37"/>
      <c r="AC9" s="37"/>
      <c r="AD9" s="37"/>
      <c r="AE9" s="37"/>
    </row>
    <row r="10" spans="1:46" s="2" customFormat="1" ht="12" customHeight="1">
      <c r="A10" s="37"/>
      <c r="B10" s="42"/>
      <c r="C10" s="37"/>
      <c r="D10" s="116" t="s">
        <v>176</v>
      </c>
      <c r="E10" s="37"/>
      <c r="F10" s="37"/>
      <c r="G10" s="37"/>
      <c r="H10" s="37"/>
      <c r="I10" s="37"/>
      <c r="J10" s="37"/>
      <c r="K10" s="37"/>
      <c r="L10" s="117"/>
      <c r="S10" s="37"/>
      <c r="T10" s="37"/>
      <c r="U10" s="37"/>
      <c r="V10" s="37"/>
      <c r="W10" s="37"/>
      <c r="X10" s="37"/>
      <c r="Y10" s="37"/>
      <c r="Z10" s="37"/>
      <c r="AA10" s="37"/>
      <c r="AB10" s="37"/>
      <c r="AC10" s="37"/>
      <c r="AD10" s="37"/>
      <c r="AE10" s="37"/>
    </row>
    <row r="11" spans="1:46" s="2" customFormat="1" ht="16.5" customHeight="1">
      <c r="A11" s="37"/>
      <c r="B11" s="42"/>
      <c r="C11" s="37"/>
      <c r="D11" s="37"/>
      <c r="E11" s="416" t="s">
        <v>6059</v>
      </c>
      <c r="F11" s="415"/>
      <c r="G11" s="415"/>
      <c r="H11" s="415"/>
      <c r="I11" s="37"/>
      <c r="J11" s="37"/>
      <c r="K11" s="37"/>
      <c r="L11" s="117"/>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7"/>
      <c r="S12" s="37"/>
      <c r="T12" s="37"/>
      <c r="U12" s="37"/>
      <c r="V12" s="37"/>
      <c r="W12" s="37"/>
      <c r="X12" s="37"/>
      <c r="Y12" s="37"/>
      <c r="Z12" s="37"/>
      <c r="AA12" s="37"/>
      <c r="AB12" s="37"/>
      <c r="AC12" s="37"/>
      <c r="AD12" s="37"/>
      <c r="AE12" s="37"/>
    </row>
    <row r="13" spans="1:46" s="2" customFormat="1" ht="12" customHeight="1">
      <c r="A13" s="37"/>
      <c r="B13" s="42"/>
      <c r="C13" s="37"/>
      <c r="D13" s="116" t="s">
        <v>18</v>
      </c>
      <c r="E13" s="37"/>
      <c r="F13" s="106" t="s">
        <v>19</v>
      </c>
      <c r="G13" s="37"/>
      <c r="H13" s="37"/>
      <c r="I13" s="116" t="s">
        <v>20</v>
      </c>
      <c r="J13" s="106" t="s">
        <v>21</v>
      </c>
      <c r="K13" s="37"/>
      <c r="L13" s="117"/>
      <c r="S13" s="37"/>
      <c r="T13" s="37"/>
      <c r="U13" s="37"/>
      <c r="V13" s="37"/>
      <c r="W13" s="37"/>
      <c r="X13" s="37"/>
      <c r="Y13" s="37"/>
      <c r="Z13" s="37"/>
      <c r="AA13" s="37"/>
      <c r="AB13" s="37"/>
      <c r="AC13" s="37"/>
      <c r="AD13" s="37"/>
      <c r="AE13" s="37"/>
    </row>
    <row r="14" spans="1:46" s="2" customFormat="1" ht="12" customHeight="1">
      <c r="A14" s="37"/>
      <c r="B14" s="42"/>
      <c r="C14" s="37"/>
      <c r="D14" s="116" t="s">
        <v>22</v>
      </c>
      <c r="E14" s="37"/>
      <c r="F14" s="106" t="s">
        <v>23</v>
      </c>
      <c r="G14" s="37"/>
      <c r="H14" s="37"/>
      <c r="I14" s="116" t="s">
        <v>24</v>
      </c>
      <c r="J14" s="118" t="str">
        <f>'Rekapitulace stavby'!AN8</f>
        <v>23. 7. 2024</v>
      </c>
      <c r="K14" s="37"/>
      <c r="L14" s="117"/>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7"/>
      <c r="S15" s="37"/>
      <c r="T15" s="37"/>
      <c r="U15" s="37"/>
      <c r="V15" s="37"/>
      <c r="W15" s="37"/>
      <c r="X15" s="37"/>
      <c r="Y15" s="37"/>
      <c r="Z15" s="37"/>
      <c r="AA15" s="37"/>
      <c r="AB15" s="37"/>
      <c r="AC15" s="37"/>
      <c r="AD15" s="37"/>
      <c r="AE15" s="37"/>
    </row>
    <row r="16" spans="1:46" s="2" customFormat="1" ht="12" customHeight="1">
      <c r="A16" s="37"/>
      <c r="B16" s="42"/>
      <c r="C16" s="37"/>
      <c r="D16" s="116" t="s">
        <v>26</v>
      </c>
      <c r="E16" s="37"/>
      <c r="F16" s="37"/>
      <c r="G16" s="37"/>
      <c r="H16" s="37"/>
      <c r="I16" s="116" t="s">
        <v>27</v>
      </c>
      <c r="J16" s="106" t="str">
        <f>IF('Rekapitulace stavby'!AN10="","",'Rekapitulace stavby'!AN10)</f>
        <v/>
      </c>
      <c r="K16" s="37"/>
      <c r="L16" s="117"/>
      <c r="S16" s="37"/>
      <c r="T16" s="37"/>
      <c r="U16" s="37"/>
      <c r="V16" s="37"/>
      <c r="W16" s="37"/>
      <c r="X16" s="37"/>
      <c r="Y16" s="37"/>
      <c r="Z16" s="37"/>
      <c r="AA16" s="37"/>
      <c r="AB16" s="37"/>
      <c r="AC16" s="37"/>
      <c r="AD16" s="37"/>
      <c r="AE16" s="37"/>
    </row>
    <row r="17" spans="1:31" s="2" customFormat="1" ht="18" customHeight="1">
      <c r="A17" s="37"/>
      <c r="B17" s="42"/>
      <c r="C17" s="37"/>
      <c r="D17" s="37"/>
      <c r="E17" s="106" t="str">
        <f>IF('Rekapitulace stavby'!E11="","",'Rekapitulace stavby'!E11)</f>
        <v>Statutární město Brno</v>
      </c>
      <c r="F17" s="37"/>
      <c r="G17" s="37"/>
      <c r="H17" s="37"/>
      <c r="I17" s="116" t="s">
        <v>29</v>
      </c>
      <c r="J17" s="106" t="str">
        <f>IF('Rekapitulace stavby'!AN11="","",'Rekapitulace stavby'!AN11)</f>
        <v/>
      </c>
      <c r="K17" s="37"/>
      <c r="L17" s="117"/>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7"/>
      <c r="S18" s="37"/>
      <c r="T18" s="37"/>
      <c r="U18" s="37"/>
      <c r="V18" s="37"/>
      <c r="W18" s="37"/>
      <c r="X18" s="37"/>
      <c r="Y18" s="37"/>
      <c r="Z18" s="37"/>
      <c r="AA18" s="37"/>
      <c r="AB18" s="37"/>
      <c r="AC18" s="37"/>
      <c r="AD18" s="37"/>
      <c r="AE18" s="37"/>
    </row>
    <row r="19" spans="1:31" s="2" customFormat="1" ht="12" customHeight="1">
      <c r="A19" s="37"/>
      <c r="B19" s="42"/>
      <c r="C19" s="37"/>
      <c r="D19" s="116" t="s">
        <v>30</v>
      </c>
      <c r="E19" s="37"/>
      <c r="F19" s="37"/>
      <c r="G19" s="37"/>
      <c r="H19" s="37"/>
      <c r="I19" s="116" t="s">
        <v>27</v>
      </c>
      <c r="J19" s="33" t="str">
        <f>'Rekapitulace stavby'!AN13</f>
        <v>Vyplň údaj</v>
      </c>
      <c r="K19" s="37"/>
      <c r="L19" s="117"/>
      <c r="S19" s="37"/>
      <c r="T19" s="37"/>
      <c r="U19" s="37"/>
      <c r="V19" s="37"/>
      <c r="W19" s="37"/>
      <c r="X19" s="37"/>
      <c r="Y19" s="37"/>
      <c r="Z19" s="37"/>
      <c r="AA19" s="37"/>
      <c r="AB19" s="37"/>
      <c r="AC19" s="37"/>
      <c r="AD19" s="37"/>
      <c r="AE19" s="37"/>
    </row>
    <row r="20" spans="1:31" s="2" customFormat="1" ht="18" customHeight="1">
      <c r="A20" s="37"/>
      <c r="B20" s="42"/>
      <c r="C20" s="37"/>
      <c r="D20" s="37"/>
      <c r="E20" s="417" t="str">
        <f>'Rekapitulace stavby'!E14</f>
        <v>Vyplň údaj</v>
      </c>
      <c r="F20" s="418"/>
      <c r="G20" s="418"/>
      <c r="H20" s="418"/>
      <c r="I20" s="116" t="s">
        <v>29</v>
      </c>
      <c r="J20" s="33" t="str">
        <f>'Rekapitulace stavby'!AN14</f>
        <v>Vyplň údaj</v>
      </c>
      <c r="K20" s="37"/>
      <c r="L20" s="117"/>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7"/>
      <c r="S21" s="37"/>
      <c r="T21" s="37"/>
      <c r="U21" s="37"/>
      <c r="V21" s="37"/>
      <c r="W21" s="37"/>
      <c r="X21" s="37"/>
      <c r="Y21" s="37"/>
      <c r="Z21" s="37"/>
      <c r="AA21" s="37"/>
      <c r="AB21" s="37"/>
      <c r="AC21" s="37"/>
      <c r="AD21" s="37"/>
      <c r="AE21" s="37"/>
    </row>
    <row r="22" spans="1:31" s="2" customFormat="1" ht="12" customHeight="1">
      <c r="A22" s="37"/>
      <c r="B22" s="42"/>
      <c r="C22" s="37"/>
      <c r="D22" s="116" t="s">
        <v>32</v>
      </c>
      <c r="E22" s="37"/>
      <c r="F22" s="37"/>
      <c r="G22" s="37"/>
      <c r="H22" s="37"/>
      <c r="I22" s="116" t="s">
        <v>27</v>
      </c>
      <c r="J22" s="106" t="s">
        <v>21</v>
      </c>
      <c r="K22" s="37"/>
      <c r="L22" s="117"/>
      <c r="S22" s="37"/>
      <c r="T22" s="37"/>
      <c r="U22" s="37"/>
      <c r="V22" s="37"/>
      <c r="W22" s="37"/>
      <c r="X22" s="37"/>
      <c r="Y22" s="37"/>
      <c r="Z22" s="37"/>
      <c r="AA22" s="37"/>
      <c r="AB22" s="37"/>
      <c r="AC22" s="37"/>
      <c r="AD22" s="37"/>
      <c r="AE22" s="37"/>
    </row>
    <row r="23" spans="1:31" s="2" customFormat="1" ht="18" customHeight="1">
      <c r="A23" s="37"/>
      <c r="B23" s="42"/>
      <c r="C23" s="37"/>
      <c r="D23" s="37"/>
      <c r="E23" s="106" t="s">
        <v>33</v>
      </c>
      <c r="F23" s="37"/>
      <c r="G23" s="37"/>
      <c r="H23" s="37"/>
      <c r="I23" s="116" t="s">
        <v>29</v>
      </c>
      <c r="J23" s="106" t="s">
        <v>21</v>
      </c>
      <c r="K23" s="37"/>
      <c r="L23" s="117"/>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7"/>
      <c r="S24" s="37"/>
      <c r="T24" s="37"/>
      <c r="U24" s="37"/>
      <c r="V24" s="37"/>
      <c r="W24" s="37"/>
      <c r="X24" s="37"/>
      <c r="Y24" s="37"/>
      <c r="Z24" s="37"/>
      <c r="AA24" s="37"/>
      <c r="AB24" s="37"/>
      <c r="AC24" s="37"/>
      <c r="AD24" s="37"/>
      <c r="AE24" s="37"/>
    </row>
    <row r="25" spans="1:31" s="2" customFormat="1" ht="12" customHeight="1">
      <c r="A25" s="37"/>
      <c r="B25" s="42"/>
      <c r="C25" s="37"/>
      <c r="D25" s="116" t="s">
        <v>35</v>
      </c>
      <c r="E25" s="37"/>
      <c r="F25" s="37"/>
      <c r="G25" s="37"/>
      <c r="H25" s="37"/>
      <c r="I25" s="116" t="s">
        <v>27</v>
      </c>
      <c r="J25" s="106" t="s">
        <v>21</v>
      </c>
      <c r="K25" s="37"/>
      <c r="L25" s="117"/>
      <c r="S25" s="37"/>
      <c r="T25" s="37"/>
      <c r="U25" s="37"/>
      <c r="V25" s="37"/>
      <c r="W25" s="37"/>
      <c r="X25" s="37"/>
      <c r="Y25" s="37"/>
      <c r="Z25" s="37"/>
      <c r="AA25" s="37"/>
      <c r="AB25" s="37"/>
      <c r="AC25" s="37"/>
      <c r="AD25" s="37"/>
      <c r="AE25" s="37"/>
    </row>
    <row r="26" spans="1:31" s="2" customFormat="1" ht="18" customHeight="1">
      <c r="A26" s="37"/>
      <c r="B26" s="42"/>
      <c r="C26" s="37"/>
      <c r="D26" s="37"/>
      <c r="E26" s="106" t="s">
        <v>4933</v>
      </c>
      <c r="F26" s="37"/>
      <c r="G26" s="37"/>
      <c r="H26" s="37"/>
      <c r="I26" s="116" t="s">
        <v>29</v>
      </c>
      <c r="J26" s="106" t="s">
        <v>21</v>
      </c>
      <c r="K26" s="37"/>
      <c r="L26" s="117"/>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7"/>
      <c r="S27" s="37"/>
      <c r="T27" s="37"/>
      <c r="U27" s="37"/>
      <c r="V27" s="37"/>
      <c r="W27" s="37"/>
      <c r="X27" s="37"/>
      <c r="Y27" s="37"/>
      <c r="Z27" s="37"/>
      <c r="AA27" s="37"/>
      <c r="AB27" s="37"/>
      <c r="AC27" s="37"/>
      <c r="AD27" s="37"/>
      <c r="AE27" s="37"/>
    </row>
    <row r="28" spans="1:31" s="2" customFormat="1" ht="12" customHeight="1">
      <c r="A28" s="37"/>
      <c r="B28" s="42"/>
      <c r="C28" s="37"/>
      <c r="D28" s="116" t="s">
        <v>37</v>
      </c>
      <c r="E28" s="37"/>
      <c r="F28" s="37"/>
      <c r="G28" s="37"/>
      <c r="H28" s="37"/>
      <c r="I28" s="37"/>
      <c r="J28" s="37"/>
      <c r="K28" s="37"/>
      <c r="L28" s="117"/>
      <c r="S28" s="37"/>
      <c r="T28" s="37"/>
      <c r="U28" s="37"/>
      <c r="V28" s="37"/>
      <c r="W28" s="37"/>
      <c r="X28" s="37"/>
      <c r="Y28" s="37"/>
      <c r="Z28" s="37"/>
      <c r="AA28" s="37"/>
      <c r="AB28" s="37"/>
      <c r="AC28" s="37"/>
      <c r="AD28" s="37"/>
      <c r="AE28" s="37"/>
    </row>
    <row r="29" spans="1:31" s="8" customFormat="1" ht="71.25" customHeight="1">
      <c r="A29" s="119"/>
      <c r="B29" s="120"/>
      <c r="C29" s="119"/>
      <c r="D29" s="119"/>
      <c r="E29" s="419" t="s">
        <v>6060</v>
      </c>
      <c r="F29" s="419"/>
      <c r="G29" s="419"/>
      <c r="H29" s="419"/>
      <c r="I29" s="119"/>
      <c r="J29" s="119"/>
      <c r="K29" s="119"/>
      <c r="L29" s="121"/>
      <c r="S29" s="119"/>
      <c r="T29" s="119"/>
      <c r="U29" s="119"/>
      <c r="V29" s="119"/>
      <c r="W29" s="119"/>
      <c r="X29" s="119"/>
      <c r="Y29" s="119"/>
      <c r="Z29" s="119"/>
      <c r="AA29" s="119"/>
      <c r="AB29" s="119"/>
      <c r="AC29" s="119"/>
      <c r="AD29" s="119"/>
      <c r="AE29" s="119"/>
    </row>
    <row r="30" spans="1:31" s="2" customFormat="1" ht="6.95" customHeight="1">
      <c r="A30" s="37"/>
      <c r="B30" s="42"/>
      <c r="C30" s="37"/>
      <c r="D30" s="37"/>
      <c r="E30" s="37"/>
      <c r="F30" s="37"/>
      <c r="G30" s="37"/>
      <c r="H30" s="37"/>
      <c r="I30" s="37"/>
      <c r="J30" s="37"/>
      <c r="K30" s="37"/>
      <c r="L30" s="117"/>
      <c r="S30" s="37"/>
      <c r="T30" s="37"/>
      <c r="U30" s="37"/>
      <c r="V30" s="37"/>
      <c r="W30" s="37"/>
      <c r="X30" s="37"/>
      <c r="Y30" s="37"/>
      <c r="Z30" s="37"/>
      <c r="AA30" s="37"/>
      <c r="AB30" s="37"/>
      <c r="AC30" s="37"/>
      <c r="AD30" s="37"/>
      <c r="AE30" s="37"/>
    </row>
    <row r="31" spans="1:31" s="2" customFormat="1" ht="6.95" customHeight="1">
      <c r="A31" s="37"/>
      <c r="B31" s="42"/>
      <c r="C31" s="37"/>
      <c r="D31" s="122"/>
      <c r="E31" s="122"/>
      <c r="F31" s="122"/>
      <c r="G31" s="122"/>
      <c r="H31" s="122"/>
      <c r="I31" s="122"/>
      <c r="J31" s="122"/>
      <c r="K31" s="122"/>
      <c r="L31" s="117"/>
      <c r="S31" s="37"/>
      <c r="T31" s="37"/>
      <c r="U31" s="37"/>
      <c r="V31" s="37"/>
      <c r="W31" s="37"/>
      <c r="X31" s="37"/>
      <c r="Y31" s="37"/>
      <c r="Z31" s="37"/>
      <c r="AA31" s="37"/>
      <c r="AB31" s="37"/>
      <c r="AC31" s="37"/>
      <c r="AD31" s="37"/>
      <c r="AE31" s="37"/>
    </row>
    <row r="32" spans="1:31" s="2" customFormat="1" ht="25.35" customHeight="1">
      <c r="A32" s="37"/>
      <c r="B32" s="42"/>
      <c r="C32" s="37"/>
      <c r="D32" s="123" t="s">
        <v>39</v>
      </c>
      <c r="E32" s="37"/>
      <c r="F32" s="37"/>
      <c r="G32" s="37"/>
      <c r="H32" s="37"/>
      <c r="I32" s="37"/>
      <c r="J32" s="124">
        <f>ROUND(J86, 2)</f>
        <v>0</v>
      </c>
      <c r="K32" s="37"/>
      <c r="L32" s="117"/>
      <c r="S32" s="37"/>
      <c r="T32" s="37"/>
      <c r="U32" s="37"/>
      <c r="V32" s="37"/>
      <c r="W32" s="37"/>
      <c r="X32" s="37"/>
      <c r="Y32" s="37"/>
      <c r="Z32" s="37"/>
      <c r="AA32" s="37"/>
      <c r="AB32" s="37"/>
      <c r="AC32" s="37"/>
      <c r="AD32" s="37"/>
      <c r="AE32" s="37"/>
    </row>
    <row r="33" spans="1:31" s="2" customFormat="1" ht="6.95" customHeight="1">
      <c r="A33" s="37"/>
      <c r="B33" s="42"/>
      <c r="C33" s="37"/>
      <c r="D33" s="122"/>
      <c r="E33" s="122"/>
      <c r="F33" s="122"/>
      <c r="G33" s="122"/>
      <c r="H33" s="122"/>
      <c r="I33" s="122"/>
      <c r="J33" s="122"/>
      <c r="K33" s="122"/>
      <c r="L33" s="117"/>
      <c r="S33" s="37"/>
      <c r="T33" s="37"/>
      <c r="U33" s="37"/>
      <c r="V33" s="37"/>
      <c r="W33" s="37"/>
      <c r="X33" s="37"/>
      <c r="Y33" s="37"/>
      <c r="Z33" s="37"/>
      <c r="AA33" s="37"/>
      <c r="AB33" s="37"/>
      <c r="AC33" s="37"/>
      <c r="AD33" s="37"/>
      <c r="AE33" s="37"/>
    </row>
    <row r="34" spans="1:31" s="2" customFormat="1" ht="14.45" customHeight="1">
      <c r="A34" s="37"/>
      <c r="B34" s="42"/>
      <c r="C34" s="37"/>
      <c r="D34" s="37"/>
      <c r="E34" s="37"/>
      <c r="F34" s="125" t="s">
        <v>41</v>
      </c>
      <c r="G34" s="37"/>
      <c r="H34" s="37"/>
      <c r="I34" s="125" t="s">
        <v>40</v>
      </c>
      <c r="J34" s="125" t="s">
        <v>42</v>
      </c>
      <c r="K34" s="37"/>
      <c r="L34" s="117"/>
      <c r="S34" s="37"/>
      <c r="T34" s="37"/>
      <c r="U34" s="37"/>
      <c r="V34" s="37"/>
      <c r="W34" s="37"/>
      <c r="X34" s="37"/>
      <c r="Y34" s="37"/>
      <c r="Z34" s="37"/>
      <c r="AA34" s="37"/>
      <c r="AB34" s="37"/>
      <c r="AC34" s="37"/>
      <c r="AD34" s="37"/>
      <c r="AE34" s="37"/>
    </row>
    <row r="35" spans="1:31" s="2" customFormat="1" ht="14.45" customHeight="1">
      <c r="A35" s="37"/>
      <c r="B35" s="42"/>
      <c r="C35" s="37"/>
      <c r="D35" s="126" t="s">
        <v>43</v>
      </c>
      <c r="E35" s="116" t="s">
        <v>44</v>
      </c>
      <c r="F35" s="127">
        <f>ROUND((SUM(BE86:BE93)),  2)</f>
        <v>0</v>
      </c>
      <c r="G35" s="37"/>
      <c r="H35" s="37"/>
      <c r="I35" s="128">
        <v>0.21</v>
      </c>
      <c r="J35" s="127">
        <f>ROUND(((SUM(BE86:BE93))*I35),  2)</f>
        <v>0</v>
      </c>
      <c r="K35" s="37"/>
      <c r="L35" s="117"/>
      <c r="S35" s="37"/>
      <c r="T35" s="37"/>
      <c r="U35" s="37"/>
      <c r="V35" s="37"/>
      <c r="W35" s="37"/>
      <c r="X35" s="37"/>
      <c r="Y35" s="37"/>
      <c r="Z35" s="37"/>
      <c r="AA35" s="37"/>
      <c r="AB35" s="37"/>
      <c r="AC35" s="37"/>
      <c r="AD35" s="37"/>
      <c r="AE35" s="37"/>
    </row>
    <row r="36" spans="1:31" s="2" customFormat="1" ht="14.45" customHeight="1">
      <c r="A36" s="37"/>
      <c r="B36" s="42"/>
      <c r="C36" s="37"/>
      <c r="D36" s="37"/>
      <c r="E36" s="116" t="s">
        <v>45</v>
      </c>
      <c r="F36" s="127">
        <f>ROUND((SUM(BF86:BF93)),  2)</f>
        <v>0</v>
      </c>
      <c r="G36" s="37"/>
      <c r="H36" s="37"/>
      <c r="I36" s="128">
        <v>0.12</v>
      </c>
      <c r="J36" s="127">
        <f>ROUND(((SUM(BF86:BF93))*I36),  2)</f>
        <v>0</v>
      </c>
      <c r="K36" s="37"/>
      <c r="L36" s="117"/>
      <c r="S36" s="37"/>
      <c r="T36" s="37"/>
      <c r="U36" s="37"/>
      <c r="V36" s="37"/>
      <c r="W36" s="37"/>
      <c r="X36" s="37"/>
      <c r="Y36" s="37"/>
      <c r="Z36" s="37"/>
      <c r="AA36" s="37"/>
      <c r="AB36" s="37"/>
      <c r="AC36" s="37"/>
      <c r="AD36" s="37"/>
      <c r="AE36" s="37"/>
    </row>
    <row r="37" spans="1:31" s="2" customFormat="1" ht="14.45" hidden="1" customHeight="1">
      <c r="A37" s="37"/>
      <c r="B37" s="42"/>
      <c r="C37" s="37"/>
      <c r="D37" s="37"/>
      <c r="E37" s="116" t="s">
        <v>46</v>
      </c>
      <c r="F37" s="127">
        <f>ROUND((SUM(BG86:BG93)),  2)</f>
        <v>0</v>
      </c>
      <c r="G37" s="37"/>
      <c r="H37" s="37"/>
      <c r="I37" s="128">
        <v>0.21</v>
      </c>
      <c r="J37" s="127">
        <f>0</f>
        <v>0</v>
      </c>
      <c r="K37" s="37"/>
      <c r="L37" s="117"/>
      <c r="S37" s="37"/>
      <c r="T37" s="37"/>
      <c r="U37" s="37"/>
      <c r="V37" s="37"/>
      <c r="W37" s="37"/>
      <c r="X37" s="37"/>
      <c r="Y37" s="37"/>
      <c r="Z37" s="37"/>
      <c r="AA37" s="37"/>
      <c r="AB37" s="37"/>
      <c r="AC37" s="37"/>
      <c r="AD37" s="37"/>
      <c r="AE37" s="37"/>
    </row>
    <row r="38" spans="1:31" s="2" customFormat="1" ht="14.45" hidden="1" customHeight="1">
      <c r="A38" s="37"/>
      <c r="B38" s="42"/>
      <c r="C38" s="37"/>
      <c r="D38" s="37"/>
      <c r="E38" s="116" t="s">
        <v>47</v>
      </c>
      <c r="F38" s="127">
        <f>ROUND((SUM(BH86:BH93)),  2)</f>
        <v>0</v>
      </c>
      <c r="G38" s="37"/>
      <c r="H38" s="37"/>
      <c r="I38" s="128">
        <v>0.12</v>
      </c>
      <c r="J38" s="127">
        <f>0</f>
        <v>0</v>
      </c>
      <c r="K38" s="37"/>
      <c r="L38" s="117"/>
      <c r="S38" s="37"/>
      <c r="T38" s="37"/>
      <c r="U38" s="37"/>
      <c r="V38" s="37"/>
      <c r="W38" s="37"/>
      <c r="X38" s="37"/>
      <c r="Y38" s="37"/>
      <c r="Z38" s="37"/>
      <c r="AA38" s="37"/>
      <c r="AB38" s="37"/>
      <c r="AC38" s="37"/>
      <c r="AD38" s="37"/>
      <c r="AE38" s="37"/>
    </row>
    <row r="39" spans="1:31" s="2" customFormat="1" ht="14.45" hidden="1" customHeight="1">
      <c r="A39" s="37"/>
      <c r="B39" s="42"/>
      <c r="C39" s="37"/>
      <c r="D39" s="37"/>
      <c r="E39" s="116" t="s">
        <v>48</v>
      </c>
      <c r="F39" s="127">
        <f>ROUND((SUM(BI86:BI93)),  2)</f>
        <v>0</v>
      </c>
      <c r="G39" s="37"/>
      <c r="H39" s="37"/>
      <c r="I39" s="128">
        <v>0</v>
      </c>
      <c r="J39" s="127">
        <f>0</f>
        <v>0</v>
      </c>
      <c r="K39" s="37"/>
      <c r="L39" s="117"/>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7"/>
      <c r="S40" s="37"/>
      <c r="T40" s="37"/>
      <c r="U40" s="37"/>
      <c r="V40" s="37"/>
      <c r="W40" s="37"/>
      <c r="X40" s="37"/>
      <c r="Y40" s="37"/>
      <c r="Z40" s="37"/>
      <c r="AA40" s="37"/>
      <c r="AB40" s="37"/>
      <c r="AC40" s="37"/>
      <c r="AD40" s="37"/>
      <c r="AE40" s="37"/>
    </row>
    <row r="41" spans="1:31" s="2" customFormat="1" ht="25.35" customHeight="1">
      <c r="A41" s="37"/>
      <c r="B41" s="42"/>
      <c r="C41" s="129"/>
      <c r="D41" s="130" t="s">
        <v>49</v>
      </c>
      <c r="E41" s="131"/>
      <c r="F41" s="131"/>
      <c r="G41" s="132" t="s">
        <v>50</v>
      </c>
      <c r="H41" s="133" t="s">
        <v>51</v>
      </c>
      <c r="I41" s="131"/>
      <c r="J41" s="134">
        <f>SUM(J32:J39)</f>
        <v>0</v>
      </c>
      <c r="K41" s="135"/>
      <c r="L41" s="117"/>
      <c r="S41" s="37"/>
      <c r="T41" s="37"/>
      <c r="U41" s="37"/>
      <c r="V41" s="37"/>
      <c r="W41" s="37"/>
      <c r="X41" s="37"/>
      <c r="Y41" s="37"/>
      <c r="Z41" s="37"/>
      <c r="AA41" s="37"/>
      <c r="AB41" s="37"/>
      <c r="AC41" s="37"/>
      <c r="AD41" s="37"/>
      <c r="AE41" s="37"/>
    </row>
    <row r="42" spans="1:31" s="2" customFormat="1" ht="14.45" customHeight="1">
      <c r="A42" s="37"/>
      <c r="B42" s="136"/>
      <c r="C42" s="137"/>
      <c r="D42" s="137"/>
      <c r="E42" s="137"/>
      <c r="F42" s="137"/>
      <c r="G42" s="137"/>
      <c r="H42" s="137"/>
      <c r="I42" s="137"/>
      <c r="J42" s="137"/>
      <c r="K42" s="137"/>
      <c r="L42" s="117"/>
      <c r="S42" s="37"/>
      <c r="T42" s="37"/>
      <c r="U42" s="37"/>
      <c r="V42" s="37"/>
      <c r="W42" s="37"/>
      <c r="X42" s="37"/>
      <c r="Y42" s="37"/>
      <c r="Z42" s="37"/>
      <c r="AA42" s="37"/>
      <c r="AB42" s="37"/>
      <c r="AC42" s="37"/>
      <c r="AD42" s="37"/>
      <c r="AE42" s="37"/>
    </row>
    <row r="46" spans="1:31" s="2" customFormat="1" ht="6.95" customHeight="1">
      <c r="A46" s="37"/>
      <c r="B46" s="138"/>
      <c r="C46" s="139"/>
      <c r="D46" s="139"/>
      <c r="E46" s="139"/>
      <c r="F46" s="139"/>
      <c r="G46" s="139"/>
      <c r="H46" s="139"/>
      <c r="I46" s="139"/>
      <c r="J46" s="139"/>
      <c r="K46" s="139"/>
      <c r="L46" s="117"/>
      <c r="S46" s="37"/>
      <c r="T46" s="37"/>
      <c r="U46" s="37"/>
      <c r="V46" s="37"/>
      <c r="W46" s="37"/>
      <c r="X46" s="37"/>
      <c r="Y46" s="37"/>
      <c r="Z46" s="37"/>
      <c r="AA46" s="37"/>
      <c r="AB46" s="37"/>
      <c r="AC46" s="37"/>
      <c r="AD46" s="37"/>
      <c r="AE46" s="37"/>
    </row>
    <row r="47" spans="1:31" s="2" customFormat="1" ht="24.95" customHeight="1">
      <c r="A47" s="37"/>
      <c r="B47" s="38"/>
      <c r="C47" s="26" t="s">
        <v>206</v>
      </c>
      <c r="D47" s="39"/>
      <c r="E47" s="39"/>
      <c r="F47" s="39"/>
      <c r="G47" s="39"/>
      <c r="H47" s="39"/>
      <c r="I47" s="39"/>
      <c r="J47" s="39"/>
      <c r="K47" s="39"/>
      <c r="L47" s="117"/>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7"/>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7"/>
      <c r="S49" s="37"/>
      <c r="T49" s="37"/>
      <c r="U49" s="37"/>
      <c r="V49" s="37"/>
      <c r="W49" s="37"/>
      <c r="X49" s="37"/>
      <c r="Y49" s="37"/>
      <c r="Z49" s="37"/>
      <c r="AA49" s="37"/>
      <c r="AB49" s="37"/>
      <c r="AC49" s="37"/>
      <c r="AD49" s="37"/>
      <c r="AE49" s="37"/>
    </row>
    <row r="50" spans="1:47" s="2" customFormat="1" ht="16.5" customHeight="1">
      <c r="A50" s="37"/>
      <c r="B50" s="38"/>
      <c r="C50" s="39"/>
      <c r="D50" s="39"/>
      <c r="E50" s="420" t="str">
        <f>E7</f>
        <v>Mateřská škola Brno, Kikrleho</v>
      </c>
      <c r="F50" s="421"/>
      <c r="G50" s="421"/>
      <c r="H50" s="421"/>
      <c r="I50" s="39"/>
      <c r="J50" s="39"/>
      <c r="K50" s="39"/>
      <c r="L50" s="117"/>
      <c r="S50" s="37"/>
      <c r="T50" s="37"/>
      <c r="U50" s="37"/>
      <c r="V50" s="37"/>
      <c r="W50" s="37"/>
      <c r="X50" s="37"/>
      <c r="Y50" s="37"/>
      <c r="Z50" s="37"/>
      <c r="AA50" s="37"/>
      <c r="AB50" s="37"/>
      <c r="AC50" s="37"/>
      <c r="AD50" s="37"/>
      <c r="AE50" s="37"/>
    </row>
    <row r="51" spans="1:47" s="1" customFormat="1" ht="12" customHeight="1">
      <c r="B51" s="24"/>
      <c r="C51" s="32" t="s">
        <v>168</v>
      </c>
      <c r="D51" s="25"/>
      <c r="E51" s="25"/>
      <c r="F51" s="25"/>
      <c r="G51" s="25"/>
      <c r="H51" s="25"/>
      <c r="I51" s="25"/>
      <c r="J51" s="25"/>
      <c r="K51" s="25"/>
      <c r="L51" s="23"/>
    </row>
    <row r="52" spans="1:47" s="2" customFormat="1" ht="16.5" customHeight="1">
      <c r="A52" s="37"/>
      <c r="B52" s="38"/>
      <c r="C52" s="39"/>
      <c r="D52" s="39"/>
      <c r="E52" s="420" t="s">
        <v>6058</v>
      </c>
      <c r="F52" s="422"/>
      <c r="G52" s="422"/>
      <c r="H52" s="422"/>
      <c r="I52" s="39"/>
      <c r="J52" s="39"/>
      <c r="K52" s="39"/>
      <c r="L52" s="117"/>
      <c r="S52" s="37"/>
      <c r="T52" s="37"/>
      <c r="U52" s="37"/>
      <c r="V52" s="37"/>
      <c r="W52" s="37"/>
      <c r="X52" s="37"/>
      <c r="Y52" s="37"/>
      <c r="Z52" s="37"/>
      <c r="AA52" s="37"/>
      <c r="AB52" s="37"/>
      <c r="AC52" s="37"/>
      <c r="AD52" s="37"/>
      <c r="AE52" s="37"/>
    </row>
    <row r="53" spans="1:47" s="2" customFormat="1" ht="12" customHeight="1">
      <c r="A53" s="37"/>
      <c r="B53" s="38"/>
      <c r="C53" s="32" t="s">
        <v>176</v>
      </c>
      <c r="D53" s="39"/>
      <c r="E53" s="39"/>
      <c r="F53" s="39"/>
      <c r="G53" s="39"/>
      <c r="H53" s="39"/>
      <c r="I53" s="39"/>
      <c r="J53" s="39"/>
      <c r="K53" s="39"/>
      <c r="L53" s="117"/>
      <c r="S53" s="37"/>
      <c r="T53" s="37"/>
      <c r="U53" s="37"/>
      <c r="V53" s="37"/>
      <c r="W53" s="37"/>
      <c r="X53" s="37"/>
      <c r="Y53" s="37"/>
      <c r="Z53" s="37"/>
      <c r="AA53" s="37"/>
      <c r="AB53" s="37"/>
      <c r="AC53" s="37"/>
      <c r="AD53" s="37"/>
      <c r="AE53" s="37"/>
    </row>
    <row r="54" spans="1:47" s="2" customFormat="1" ht="16.5" customHeight="1">
      <c r="A54" s="37"/>
      <c r="B54" s="38"/>
      <c r="C54" s="39"/>
      <c r="D54" s="39"/>
      <c r="E54" s="373" t="str">
        <f>E11</f>
        <v>2024/IS/06-03b - SO 03b-Přípojka vodovodu k MŠ</v>
      </c>
      <c r="F54" s="422"/>
      <c r="G54" s="422"/>
      <c r="H54" s="422"/>
      <c r="I54" s="39"/>
      <c r="J54" s="39"/>
      <c r="K54" s="39"/>
      <c r="L54" s="117"/>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7"/>
      <c r="S55" s="37"/>
      <c r="T55" s="37"/>
      <c r="U55" s="37"/>
      <c r="V55" s="37"/>
      <c r="W55" s="37"/>
      <c r="X55" s="37"/>
      <c r="Y55" s="37"/>
      <c r="Z55" s="37"/>
      <c r="AA55" s="37"/>
      <c r="AB55" s="37"/>
      <c r="AC55" s="37"/>
      <c r="AD55" s="37"/>
      <c r="AE55" s="37"/>
    </row>
    <row r="56" spans="1:47" s="2" customFormat="1" ht="12" customHeight="1">
      <c r="A56" s="37"/>
      <c r="B56" s="38"/>
      <c r="C56" s="32" t="s">
        <v>22</v>
      </c>
      <c r="D56" s="39"/>
      <c r="E56" s="39"/>
      <c r="F56" s="30" t="str">
        <f>F14</f>
        <v xml:space="preserve"> </v>
      </c>
      <c r="G56" s="39"/>
      <c r="H56" s="39"/>
      <c r="I56" s="32" t="s">
        <v>24</v>
      </c>
      <c r="J56" s="62" t="str">
        <f>IF(J14="","",J14)</f>
        <v>23. 7. 2024</v>
      </c>
      <c r="K56" s="39"/>
      <c r="L56" s="117"/>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7"/>
      <c r="S57" s="37"/>
      <c r="T57" s="37"/>
      <c r="U57" s="37"/>
      <c r="V57" s="37"/>
      <c r="W57" s="37"/>
      <c r="X57" s="37"/>
      <c r="Y57" s="37"/>
      <c r="Z57" s="37"/>
      <c r="AA57" s="37"/>
      <c r="AB57" s="37"/>
      <c r="AC57" s="37"/>
      <c r="AD57" s="37"/>
      <c r="AE57" s="37"/>
    </row>
    <row r="58" spans="1:47" s="2" customFormat="1" ht="15.2" customHeight="1">
      <c r="A58" s="37"/>
      <c r="B58" s="38"/>
      <c r="C58" s="32" t="s">
        <v>26</v>
      </c>
      <c r="D58" s="39"/>
      <c r="E58" s="39"/>
      <c r="F58" s="30" t="str">
        <f>E17</f>
        <v>Statutární město Brno</v>
      </c>
      <c r="G58" s="39"/>
      <c r="H58" s="39"/>
      <c r="I58" s="32" t="s">
        <v>32</v>
      </c>
      <c r="J58" s="35" t="str">
        <f>E23</f>
        <v>IS-ARCH s.r.o.</v>
      </c>
      <c r="K58" s="39"/>
      <c r="L58" s="117"/>
      <c r="S58" s="37"/>
      <c r="T58" s="37"/>
      <c r="U58" s="37"/>
      <c r="V58" s="37"/>
      <c r="W58" s="37"/>
      <c r="X58" s="37"/>
      <c r="Y58" s="37"/>
      <c r="Z58" s="37"/>
      <c r="AA58" s="37"/>
      <c r="AB58" s="37"/>
      <c r="AC58" s="37"/>
      <c r="AD58" s="37"/>
      <c r="AE58" s="37"/>
    </row>
    <row r="59" spans="1:47" s="2" customFormat="1" ht="15.2" customHeight="1">
      <c r="A59" s="37"/>
      <c r="B59" s="38"/>
      <c r="C59" s="32" t="s">
        <v>30</v>
      </c>
      <c r="D59" s="39"/>
      <c r="E59" s="39"/>
      <c r="F59" s="30" t="str">
        <f>IF(E20="","",E20)</f>
        <v>Vyplň údaj</v>
      </c>
      <c r="G59" s="39"/>
      <c r="H59" s="39"/>
      <c r="I59" s="32" t="s">
        <v>35</v>
      </c>
      <c r="J59" s="35" t="str">
        <f>E26</f>
        <v>Ing.D.Wicherková</v>
      </c>
      <c r="K59" s="39"/>
      <c r="L59" s="117"/>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7"/>
      <c r="S60" s="37"/>
      <c r="T60" s="37"/>
      <c r="U60" s="37"/>
      <c r="V60" s="37"/>
      <c r="W60" s="37"/>
      <c r="X60" s="37"/>
      <c r="Y60" s="37"/>
      <c r="Z60" s="37"/>
      <c r="AA60" s="37"/>
      <c r="AB60" s="37"/>
      <c r="AC60" s="37"/>
      <c r="AD60" s="37"/>
      <c r="AE60" s="37"/>
    </row>
    <row r="61" spans="1:47" s="2" customFormat="1" ht="29.25" customHeight="1">
      <c r="A61" s="37"/>
      <c r="B61" s="38"/>
      <c r="C61" s="140" t="s">
        <v>207</v>
      </c>
      <c r="D61" s="141"/>
      <c r="E61" s="141"/>
      <c r="F61" s="141"/>
      <c r="G61" s="141"/>
      <c r="H61" s="141"/>
      <c r="I61" s="141"/>
      <c r="J61" s="142" t="s">
        <v>208</v>
      </c>
      <c r="K61" s="141"/>
      <c r="L61" s="117"/>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7"/>
      <c r="S62" s="37"/>
      <c r="T62" s="37"/>
      <c r="U62" s="37"/>
      <c r="V62" s="37"/>
      <c r="W62" s="37"/>
      <c r="X62" s="37"/>
      <c r="Y62" s="37"/>
      <c r="Z62" s="37"/>
      <c r="AA62" s="37"/>
      <c r="AB62" s="37"/>
      <c r="AC62" s="37"/>
      <c r="AD62" s="37"/>
      <c r="AE62" s="37"/>
    </row>
    <row r="63" spans="1:47" s="2" customFormat="1" ht="22.9" customHeight="1">
      <c r="A63" s="37"/>
      <c r="B63" s="38"/>
      <c r="C63" s="143" t="s">
        <v>71</v>
      </c>
      <c r="D63" s="39"/>
      <c r="E63" s="39"/>
      <c r="F63" s="39"/>
      <c r="G63" s="39"/>
      <c r="H63" s="39"/>
      <c r="I63" s="39"/>
      <c r="J63" s="80">
        <f>J86</f>
        <v>0</v>
      </c>
      <c r="K63" s="39"/>
      <c r="L63" s="117"/>
      <c r="S63" s="37"/>
      <c r="T63" s="37"/>
      <c r="U63" s="37"/>
      <c r="V63" s="37"/>
      <c r="W63" s="37"/>
      <c r="X63" s="37"/>
      <c r="Y63" s="37"/>
      <c r="Z63" s="37"/>
      <c r="AA63" s="37"/>
      <c r="AB63" s="37"/>
      <c r="AC63" s="37"/>
      <c r="AD63" s="37"/>
      <c r="AE63" s="37"/>
      <c r="AU63" s="20" t="s">
        <v>209</v>
      </c>
    </row>
    <row r="64" spans="1:47" s="9" customFormat="1" ht="24.95" customHeight="1">
      <c r="B64" s="144"/>
      <c r="C64" s="145"/>
      <c r="D64" s="146" t="s">
        <v>6061</v>
      </c>
      <c r="E64" s="147"/>
      <c r="F64" s="147"/>
      <c r="G64" s="147"/>
      <c r="H64" s="147"/>
      <c r="I64" s="147"/>
      <c r="J64" s="148">
        <f>J87</f>
        <v>0</v>
      </c>
      <c r="K64" s="145"/>
      <c r="L64" s="149"/>
    </row>
    <row r="65" spans="1:31" s="2" customFormat="1" ht="21.75" customHeight="1">
      <c r="A65" s="37"/>
      <c r="B65" s="38"/>
      <c r="C65" s="39"/>
      <c r="D65" s="39"/>
      <c r="E65" s="39"/>
      <c r="F65" s="39"/>
      <c r="G65" s="39"/>
      <c r="H65" s="39"/>
      <c r="I65" s="39"/>
      <c r="J65" s="39"/>
      <c r="K65" s="39"/>
      <c r="L65" s="117"/>
      <c r="S65" s="37"/>
      <c r="T65" s="37"/>
      <c r="U65" s="37"/>
      <c r="V65" s="37"/>
      <c r="W65" s="37"/>
      <c r="X65" s="37"/>
      <c r="Y65" s="37"/>
      <c r="Z65" s="37"/>
      <c r="AA65" s="37"/>
      <c r="AB65" s="37"/>
      <c r="AC65" s="37"/>
      <c r="AD65" s="37"/>
      <c r="AE65" s="37"/>
    </row>
    <row r="66" spans="1:31" s="2" customFormat="1" ht="6.95" customHeight="1">
      <c r="A66" s="37"/>
      <c r="B66" s="50"/>
      <c r="C66" s="51"/>
      <c r="D66" s="51"/>
      <c r="E66" s="51"/>
      <c r="F66" s="51"/>
      <c r="G66" s="51"/>
      <c r="H66" s="51"/>
      <c r="I66" s="51"/>
      <c r="J66" s="51"/>
      <c r="K66" s="51"/>
      <c r="L66" s="117"/>
      <c r="S66" s="37"/>
      <c r="T66" s="37"/>
      <c r="U66" s="37"/>
      <c r="V66" s="37"/>
      <c r="W66" s="37"/>
      <c r="X66" s="37"/>
      <c r="Y66" s="37"/>
      <c r="Z66" s="37"/>
      <c r="AA66" s="37"/>
      <c r="AB66" s="37"/>
      <c r="AC66" s="37"/>
      <c r="AD66" s="37"/>
      <c r="AE66" s="37"/>
    </row>
    <row r="70" spans="1:31" s="2" customFormat="1" ht="6.95" customHeight="1">
      <c r="A70" s="37"/>
      <c r="B70" s="52"/>
      <c r="C70" s="53"/>
      <c r="D70" s="53"/>
      <c r="E70" s="53"/>
      <c r="F70" s="53"/>
      <c r="G70" s="53"/>
      <c r="H70" s="53"/>
      <c r="I70" s="53"/>
      <c r="J70" s="53"/>
      <c r="K70" s="53"/>
      <c r="L70" s="117"/>
      <c r="S70" s="37"/>
      <c r="T70" s="37"/>
      <c r="U70" s="37"/>
      <c r="V70" s="37"/>
      <c r="W70" s="37"/>
      <c r="X70" s="37"/>
      <c r="Y70" s="37"/>
      <c r="Z70" s="37"/>
      <c r="AA70" s="37"/>
      <c r="AB70" s="37"/>
      <c r="AC70" s="37"/>
      <c r="AD70" s="37"/>
      <c r="AE70" s="37"/>
    </row>
    <row r="71" spans="1:31" s="2" customFormat="1" ht="24.95" customHeight="1">
      <c r="A71" s="37"/>
      <c r="B71" s="38"/>
      <c r="C71" s="26" t="s">
        <v>237</v>
      </c>
      <c r="D71" s="39"/>
      <c r="E71" s="39"/>
      <c r="F71" s="39"/>
      <c r="G71" s="39"/>
      <c r="H71" s="39"/>
      <c r="I71" s="39"/>
      <c r="J71" s="39"/>
      <c r="K71" s="39"/>
      <c r="L71" s="117"/>
      <c r="S71" s="37"/>
      <c r="T71" s="37"/>
      <c r="U71" s="37"/>
      <c r="V71" s="37"/>
      <c r="W71" s="37"/>
      <c r="X71" s="37"/>
      <c r="Y71" s="37"/>
      <c r="Z71" s="37"/>
      <c r="AA71" s="37"/>
      <c r="AB71" s="37"/>
      <c r="AC71" s="37"/>
      <c r="AD71" s="37"/>
      <c r="AE71" s="37"/>
    </row>
    <row r="72" spans="1:31" s="2" customFormat="1" ht="6.95" customHeight="1">
      <c r="A72" s="37"/>
      <c r="B72" s="38"/>
      <c r="C72" s="39"/>
      <c r="D72" s="39"/>
      <c r="E72" s="39"/>
      <c r="F72" s="39"/>
      <c r="G72" s="39"/>
      <c r="H72" s="39"/>
      <c r="I72" s="39"/>
      <c r="J72" s="39"/>
      <c r="K72" s="39"/>
      <c r="L72" s="117"/>
      <c r="S72" s="37"/>
      <c r="T72" s="37"/>
      <c r="U72" s="37"/>
      <c r="V72" s="37"/>
      <c r="W72" s="37"/>
      <c r="X72" s="37"/>
      <c r="Y72" s="37"/>
      <c r="Z72" s="37"/>
      <c r="AA72" s="37"/>
      <c r="AB72" s="37"/>
      <c r="AC72" s="37"/>
      <c r="AD72" s="37"/>
      <c r="AE72" s="37"/>
    </row>
    <row r="73" spans="1:31" s="2" customFormat="1" ht="12" customHeight="1">
      <c r="A73" s="37"/>
      <c r="B73" s="38"/>
      <c r="C73" s="32" t="s">
        <v>16</v>
      </c>
      <c r="D73" s="39"/>
      <c r="E73" s="39"/>
      <c r="F73" s="39"/>
      <c r="G73" s="39"/>
      <c r="H73" s="39"/>
      <c r="I73" s="39"/>
      <c r="J73" s="39"/>
      <c r="K73" s="39"/>
      <c r="L73" s="117"/>
      <c r="S73" s="37"/>
      <c r="T73" s="37"/>
      <c r="U73" s="37"/>
      <c r="V73" s="37"/>
      <c r="W73" s="37"/>
      <c r="X73" s="37"/>
      <c r="Y73" s="37"/>
      <c r="Z73" s="37"/>
      <c r="AA73" s="37"/>
      <c r="AB73" s="37"/>
      <c r="AC73" s="37"/>
      <c r="AD73" s="37"/>
      <c r="AE73" s="37"/>
    </row>
    <row r="74" spans="1:31" s="2" customFormat="1" ht="16.5" customHeight="1">
      <c r="A74" s="37"/>
      <c r="B74" s="38"/>
      <c r="C74" s="39"/>
      <c r="D74" s="39"/>
      <c r="E74" s="420" t="str">
        <f>E7</f>
        <v>Mateřská škola Brno, Kikrleho</v>
      </c>
      <c r="F74" s="421"/>
      <c r="G74" s="421"/>
      <c r="H74" s="421"/>
      <c r="I74" s="39"/>
      <c r="J74" s="39"/>
      <c r="K74" s="39"/>
      <c r="L74" s="117"/>
      <c r="S74" s="37"/>
      <c r="T74" s="37"/>
      <c r="U74" s="37"/>
      <c r="V74" s="37"/>
      <c r="W74" s="37"/>
      <c r="X74" s="37"/>
      <c r="Y74" s="37"/>
      <c r="Z74" s="37"/>
      <c r="AA74" s="37"/>
      <c r="AB74" s="37"/>
      <c r="AC74" s="37"/>
      <c r="AD74" s="37"/>
      <c r="AE74" s="37"/>
    </row>
    <row r="75" spans="1:31" s="1" customFormat="1" ht="12" customHeight="1">
      <c r="B75" s="24"/>
      <c r="C75" s="32" t="s">
        <v>168</v>
      </c>
      <c r="D75" s="25"/>
      <c r="E75" s="25"/>
      <c r="F75" s="25"/>
      <c r="G75" s="25"/>
      <c r="H75" s="25"/>
      <c r="I75" s="25"/>
      <c r="J75" s="25"/>
      <c r="K75" s="25"/>
      <c r="L75" s="23"/>
    </row>
    <row r="76" spans="1:31" s="2" customFormat="1" ht="16.5" customHeight="1">
      <c r="A76" s="37"/>
      <c r="B76" s="38"/>
      <c r="C76" s="39"/>
      <c r="D76" s="39"/>
      <c r="E76" s="420" t="s">
        <v>6058</v>
      </c>
      <c r="F76" s="422"/>
      <c r="G76" s="422"/>
      <c r="H76" s="422"/>
      <c r="I76" s="39"/>
      <c r="J76" s="39"/>
      <c r="K76" s="39"/>
      <c r="L76" s="117"/>
      <c r="S76" s="37"/>
      <c r="T76" s="37"/>
      <c r="U76" s="37"/>
      <c r="V76" s="37"/>
      <c r="W76" s="37"/>
      <c r="X76" s="37"/>
      <c r="Y76" s="37"/>
      <c r="Z76" s="37"/>
      <c r="AA76" s="37"/>
      <c r="AB76" s="37"/>
      <c r="AC76" s="37"/>
      <c r="AD76" s="37"/>
      <c r="AE76" s="37"/>
    </row>
    <row r="77" spans="1:31" s="2" customFormat="1" ht="12" customHeight="1">
      <c r="A77" s="37"/>
      <c r="B77" s="38"/>
      <c r="C77" s="32" t="s">
        <v>176</v>
      </c>
      <c r="D77" s="39"/>
      <c r="E77" s="39"/>
      <c r="F77" s="39"/>
      <c r="G77" s="39"/>
      <c r="H77" s="39"/>
      <c r="I77" s="39"/>
      <c r="J77" s="39"/>
      <c r="K77" s="39"/>
      <c r="L77" s="117"/>
      <c r="S77" s="37"/>
      <c r="T77" s="37"/>
      <c r="U77" s="37"/>
      <c r="V77" s="37"/>
      <c r="W77" s="37"/>
      <c r="X77" s="37"/>
      <c r="Y77" s="37"/>
      <c r="Z77" s="37"/>
      <c r="AA77" s="37"/>
      <c r="AB77" s="37"/>
      <c r="AC77" s="37"/>
      <c r="AD77" s="37"/>
      <c r="AE77" s="37"/>
    </row>
    <row r="78" spans="1:31" s="2" customFormat="1" ht="16.5" customHeight="1">
      <c r="A78" s="37"/>
      <c r="B78" s="38"/>
      <c r="C78" s="39"/>
      <c r="D78" s="39"/>
      <c r="E78" s="373" t="str">
        <f>E11</f>
        <v>2024/IS/06-03b - SO 03b-Přípojka vodovodu k MŠ</v>
      </c>
      <c r="F78" s="422"/>
      <c r="G78" s="422"/>
      <c r="H78" s="422"/>
      <c r="I78" s="39"/>
      <c r="J78" s="39"/>
      <c r="K78" s="39"/>
      <c r="L78" s="117"/>
      <c r="S78" s="37"/>
      <c r="T78" s="37"/>
      <c r="U78" s="37"/>
      <c r="V78" s="37"/>
      <c r="W78" s="37"/>
      <c r="X78" s="37"/>
      <c r="Y78" s="37"/>
      <c r="Z78" s="37"/>
      <c r="AA78" s="37"/>
      <c r="AB78" s="37"/>
      <c r="AC78" s="37"/>
      <c r="AD78" s="37"/>
      <c r="AE78" s="37"/>
    </row>
    <row r="79" spans="1:31" s="2" customFormat="1" ht="6.95" customHeight="1">
      <c r="A79" s="37"/>
      <c r="B79" s="38"/>
      <c r="C79" s="39"/>
      <c r="D79" s="39"/>
      <c r="E79" s="39"/>
      <c r="F79" s="39"/>
      <c r="G79" s="39"/>
      <c r="H79" s="39"/>
      <c r="I79" s="39"/>
      <c r="J79" s="39"/>
      <c r="K79" s="39"/>
      <c r="L79" s="117"/>
      <c r="S79" s="37"/>
      <c r="T79" s="37"/>
      <c r="U79" s="37"/>
      <c r="V79" s="37"/>
      <c r="W79" s="37"/>
      <c r="X79" s="37"/>
      <c r="Y79" s="37"/>
      <c r="Z79" s="37"/>
      <c r="AA79" s="37"/>
      <c r="AB79" s="37"/>
      <c r="AC79" s="37"/>
      <c r="AD79" s="37"/>
      <c r="AE79" s="37"/>
    </row>
    <row r="80" spans="1:31" s="2" customFormat="1" ht="12" customHeight="1">
      <c r="A80" s="37"/>
      <c r="B80" s="38"/>
      <c r="C80" s="32" t="s">
        <v>22</v>
      </c>
      <c r="D80" s="39"/>
      <c r="E80" s="39"/>
      <c r="F80" s="30" t="str">
        <f>F14</f>
        <v xml:space="preserve"> </v>
      </c>
      <c r="G80" s="39"/>
      <c r="H80" s="39"/>
      <c r="I80" s="32" t="s">
        <v>24</v>
      </c>
      <c r="J80" s="62" t="str">
        <f>IF(J14="","",J14)</f>
        <v>23. 7. 2024</v>
      </c>
      <c r="K80" s="39"/>
      <c r="L80" s="117"/>
      <c r="S80" s="37"/>
      <c r="T80" s="37"/>
      <c r="U80" s="37"/>
      <c r="V80" s="37"/>
      <c r="W80" s="37"/>
      <c r="X80" s="37"/>
      <c r="Y80" s="37"/>
      <c r="Z80" s="37"/>
      <c r="AA80" s="37"/>
      <c r="AB80" s="37"/>
      <c r="AC80" s="37"/>
      <c r="AD80" s="37"/>
      <c r="AE80" s="37"/>
    </row>
    <row r="81" spans="1:65" s="2" customFormat="1" ht="6.95" customHeight="1">
      <c r="A81" s="37"/>
      <c r="B81" s="38"/>
      <c r="C81" s="39"/>
      <c r="D81" s="39"/>
      <c r="E81" s="39"/>
      <c r="F81" s="39"/>
      <c r="G81" s="39"/>
      <c r="H81" s="39"/>
      <c r="I81" s="39"/>
      <c r="J81" s="39"/>
      <c r="K81" s="39"/>
      <c r="L81" s="117"/>
      <c r="S81" s="37"/>
      <c r="T81" s="37"/>
      <c r="U81" s="37"/>
      <c r="V81" s="37"/>
      <c r="W81" s="37"/>
      <c r="X81" s="37"/>
      <c r="Y81" s="37"/>
      <c r="Z81" s="37"/>
      <c r="AA81" s="37"/>
      <c r="AB81" s="37"/>
      <c r="AC81" s="37"/>
      <c r="AD81" s="37"/>
      <c r="AE81" s="37"/>
    </row>
    <row r="82" spans="1:65" s="2" customFormat="1" ht="15.2" customHeight="1">
      <c r="A82" s="37"/>
      <c r="B82" s="38"/>
      <c r="C82" s="32" t="s">
        <v>26</v>
      </c>
      <c r="D82" s="39"/>
      <c r="E82" s="39"/>
      <c r="F82" s="30" t="str">
        <f>E17</f>
        <v>Statutární město Brno</v>
      </c>
      <c r="G82" s="39"/>
      <c r="H82" s="39"/>
      <c r="I82" s="32" t="s">
        <v>32</v>
      </c>
      <c r="J82" s="35" t="str">
        <f>E23</f>
        <v>IS-ARCH s.r.o.</v>
      </c>
      <c r="K82" s="39"/>
      <c r="L82" s="117"/>
      <c r="S82" s="37"/>
      <c r="T82" s="37"/>
      <c r="U82" s="37"/>
      <c r="V82" s="37"/>
      <c r="W82" s="37"/>
      <c r="X82" s="37"/>
      <c r="Y82" s="37"/>
      <c r="Z82" s="37"/>
      <c r="AA82" s="37"/>
      <c r="AB82" s="37"/>
      <c r="AC82" s="37"/>
      <c r="AD82" s="37"/>
      <c r="AE82" s="37"/>
    </row>
    <row r="83" spans="1:65" s="2" customFormat="1" ht="15.2" customHeight="1">
      <c r="A83" s="37"/>
      <c r="B83" s="38"/>
      <c r="C83" s="32" t="s">
        <v>30</v>
      </c>
      <c r="D83" s="39"/>
      <c r="E83" s="39"/>
      <c r="F83" s="30" t="str">
        <f>IF(E20="","",E20)</f>
        <v>Vyplň údaj</v>
      </c>
      <c r="G83" s="39"/>
      <c r="H83" s="39"/>
      <c r="I83" s="32" t="s">
        <v>35</v>
      </c>
      <c r="J83" s="35" t="str">
        <f>E26</f>
        <v>Ing.D.Wicherková</v>
      </c>
      <c r="K83" s="39"/>
      <c r="L83" s="117"/>
      <c r="S83" s="37"/>
      <c r="T83" s="37"/>
      <c r="U83" s="37"/>
      <c r="V83" s="37"/>
      <c r="W83" s="37"/>
      <c r="X83" s="37"/>
      <c r="Y83" s="37"/>
      <c r="Z83" s="37"/>
      <c r="AA83" s="37"/>
      <c r="AB83" s="37"/>
      <c r="AC83" s="37"/>
      <c r="AD83" s="37"/>
      <c r="AE83" s="37"/>
    </row>
    <row r="84" spans="1:65" s="2" customFormat="1" ht="10.35" customHeight="1">
      <c r="A84" s="37"/>
      <c r="B84" s="38"/>
      <c r="C84" s="39"/>
      <c r="D84" s="39"/>
      <c r="E84" s="39"/>
      <c r="F84" s="39"/>
      <c r="G84" s="39"/>
      <c r="H84" s="39"/>
      <c r="I84" s="39"/>
      <c r="J84" s="39"/>
      <c r="K84" s="39"/>
      <c r="L84" s="117"/>
      <c r="S84" s="37"/>
      <c r="T84" s="37"/>
      <c r="U84" s="37"/>
      <c r="V84" s="37"/>
      <c r="W84" s="37"/>
      <c r="X84" s="37"/>
      <c r="Y84" s="37"/>
      <c r="Z84" s="37"/>
      <c r="AA84" s="37"/>
      <c r="AB84" s="37"/>
      <c r="AC84" s="37"/>
      <c r="AD84" s="37"/>
      <c r="AE84" s="37"/>
    </row>
    <row r="85" spans="1:65" s="11" customFormat="1" ht="29.25" customHeight="1">
      <c r="A85" s="155"/>
      <c r="B85" s="156"/>
      <c r="C85" s="157" t="s">
        <v>238</v>
      </c>
      <c r="D85" s="158" t="s">
        <v>58</v>
      </c>
      <c r="E85" s="158" t="s">
        <v>54</v>
      </c>
      <c r="F85" s="158" t="s">
        <v>55</v>
      </c>
      <c r="G85" s="158" t="s">
        <v>239</v>
      </c>
      <c r="H85" s="158" t="s">
        <v>240</v>
      </c>
      <c r="I85" s="158" t="s">
        <v>241</v>
      </c>
      <c r="J85" s="158" t="s">
        <v>208</v>
      </c>
      <c r="K85" s="159" t="s">
        <v>242</v>
      </c>
      <c r="L85" s="160"/>
      <c r="M85" s="71" t="s">
        <v>21</v>
      </c>
      <c r="N85" s="72" t="s">
        <v>43</v>
      </c>
      <c r="O85" s="72" t="s">
        <v>243</v>
      </c>
      <c r="P85" s="72" t="s">
        <v>244</v>
      </c>
      <c r="Q85" s="72" t="s">
        <v>245</v>
      </c>
      <c r="R85" s="72" t="s">
        <v>246</v>
      </c>
      <c r="S85" s="72" t="s">
        <v>247</v>
      </c>
      <c r="T85" s="73" t="s">
        <v>248</v>
      </c>
      <c r="U85" s="155"/>
      <c r="V85" s="155"/>
      <c r="W85" s="155"/>
      <c r="X85" s="155"/>
      <c r="Y85" s="155"/>
      <c r="Z85" s="155"/>
      <c r="AA85" s="155"/>
      <c r="AB85" s="155"/>
      <c r="AC85" s="155"/>
      <c r="AD85" s="155"/>
      <c r="AE85" s="155"/>
    </row>
    <row r="86" spans="1:65" s="2" customFormat="1" ht="22.9" customHeight="1">
      <c r="A86" s="37"/>
      <c r="B86" s="38"/>
      <c r="C86" s="78" t="s">
        <v>249</v>
      </c>
      <c r="D86" s="39"/>
      <c r="E86" s="39"/>
      <c r="F86" s="39"/>
      <c r="G86" s="39"/>
      <c r="H86" s="39"/>
      <c r="I86" s="39"/>
      <c r="J86" s="161">
        <f>BK86</f>
        <v>0</v>
      </c>
      <c r="K86" s="39"/>
      <c r="L86" s="42"/>
      <c r="M86" s="74"/>
      <c r="N86" s="162"/>
      <c r="O86" s="75"/>
      <c r="P86" s="163">
        <f>P87</f>
        <v>0</v>
      </c>
      <c r="Q86" s="75"/>
      <c r="R86" s="163">
        <f>R87</f>
        <v>0</v>
      </c>
      <c r="S86" s="75"/>
      <c r="T86" s="164">
        <f>T87</f>
        <v>0</v>
      </c>
      <c r="U86" s="37"/>
      <c r="V86" s="37"/>
      <c r="W86" s="37"/>
      <c r="X86" s="37"/>
      <c r="Y86" s="37"/>
      <c r="Z86" s="37"/>
      <c r="AA86" s="37"/>
      <c r="AB86" s="37"/>
      <c r="AC86" s="37"/>
      <c r="AD86" s="37"/>
      <c r="AE86" s="37"/>
      <c r="AT86" s="20" t="s">
        <v>72</v>
      </c>
      <c r="AU86" s="20" t="s">
        <v>209</v>
      </c>
      <c r="BK86" s="165">
        <f>BK87</f>
        <v>0</v>
      </c>
    </row>
    <row r="87" spans="1:65" s="12" customFormat="1" ht="25.9" customHeight="1">
      <c r="B87" s="166"/>
      <c r="C87" s="167"/>
      <c r="D87" s="168" t="s">
        <v>72</v>
      </c>
      <c r="E87" s="169" t="s">
        <v>6062</v>
      </c>
      <c r="F87" s="169" t="s">
        <v>6063</v>
      </c>
      <c r="G87" s="167"/>
      <c r="H87" s="167"/>
      <c r="I87" s="170"/>
      <c r="J87" s="171">
        <f>BK87</f>
        <v>0</v>
      </c>
      <c r="K87" s="167"/>
      <c r="L87" s="172"/>
      <c r="M87" s="173"/>
      <c r="N87" s="174"/>
      <c r="O87" s="174"/>
      <c r="P87" s="175">
        <f>SUM(P88:P93)</f>
        <v>0</v>
      </c>
      <c r="Q87" s="174"/>
      <c r="R87" s="175">
        <f>SUM(R88:R93)</f>
        <v>0</v>
      </c>
      <c r="S87" s="174"/>
      <c r="T87" s="176">
        <f>SUM(T88:T93)</f>
        <v>0</v>
      </c>
      <c r="AR87" s="177" t="s">
        <v>80</v>
      </c>
      <c r="AT87" s="178" t="s">
        <v>72</v>
      </c>
      <c r="AU87" s="178" t="s">
        <v>73</v>
      </c>
      <c r="AY87" s="177" t="s">
        <v>252</v>
      </c>
      <c r="BK87" s="179">
        <f>SUM(BK88:BK93)</f>
        <v>0</v>
      </c>
    </row>
    <row r="88" spans="1:65" s="2" customFormat="1" ht="16.5" customHeight="1">
      <c r="A88" s="37"/>
      <c r="B88" s="38"/>
      <c r="C88" s="182" t="s">
        <v>80</v>
      </c>
      <c r="D88" s="182" t="s">
        <v>254</v>
      </c>
      <c r="E88" s="183" t="s">
        <v>6064</v>
      </c>
      <c r="F88" s="184" t="s">
        <v>6065</v>
      </c>
      <c r="G88" s="185" t="s">
        <v>163</v>
      </c>
      <c r="H88" s="186">
        <v>30</v>
      </c>
      <c r="I88" s="187"/>
      <c r="J88" s="188">
        <f t="shared" ref="J88:J93" si="0">ROUND(I88*H88,2)</f>
        <v>0</v>
      </c>
      <c r="K88" s="184" t="s">
        <v>378</v>
      </c>
      <c r="L88" s="42"/>
      <c r="M88" s="189" t="s">
        <v>21</v>
      </c>
      <c r="N88" s="190" t="s">
        <v>44</v>
      </c>
      <c r="O88" s="67"/>
      <c r="P88" s="191">
        <f t="shared" ref="P88:P93" si="1">O88*H88</f>
        <v>0</v>
      </c>
      <c r="Q88" s="191">
        <v>0</v>
      </c>
      <c r="R88" s="191">
        <f t="shared" ref="R88:R93" si="2">Q88*H88</f>
        <v>0</v>
      </c>
      <c r="S88" s="191">
        <v>0</v>
      </c>
      <c r="T88" s="192">
        <f t="shared" ref="T88:T93" si="3">S88*H88</f>
        <v>0</v>
      </c>
      <c r="U88" s="37"/>
      <c r="V88" s="37"/>
      <c r="W88" s="37"/>
      <c r="X88" s="37"/>
      <c r="Y88" s="37"/>
      <c r="Z88" s="37"/>
      <c r="AA88" s="37"/>
      <c r="AB88" s="37"/>
      <c r="AC88" s="37"/>
      <c r="AD88" s="37"/>
      <c r="AE88" s="37"/>
      <c r="AR88" s="193" t="s">
        <v>258</v>
      </c>
      <c r="AT88" s="193" t="s">
        <v>254</v>
      </c>
      <c r="AU88" s="193" t="s">
        <v>80</v>
      </c>
      <c r="AY88" s="20" t="s">
        <v>252</v>
      </c>
      <c r="BE88" s="194">
        <f t="shared" ref="BE88:BE93" si="4">IF(N88="základní",J88,0)</f>
        <v>0</v>
      </c>
      <c r="BF88" s="194">
        <f t="shared" ref="BF88:BF93" si="5">IF(N88="snížená",J88,0)</f>
        <v>0</v>
      </c>
      <c r="BG88" s="194">
        <f t="shared" ref="BG88:BG93" si="6">IF(N88="zákl. přenesená",J88,0)</f>
        <v>0</v>
      </c>
      <c r="BH88" s="194">
        <f t="shared" ref="BH88:BH93" si="7">IF(N88="sníž. přenesená",J88,0)</f>
        <v>0</v>
      </c>
      <c r="BI88" s="194">
        <f t="shared" ref="BI88:BI93" si="8">IF(N88="nulová",J88,0)</f>
        <v>0</v>
      </c>
      <c r="BJ88" s="20" t="s">
        <v>80</v>
      </c>
      <c r="BK88" s="194">
        <f t="shared" ref="BK88:BK93" si="9">ROUND(I88*H88,2)</f>
        <v>0</v>
      </c>
      <c r="BL88" s="20" t="s">
        <v>258</v>
      </c>
      <c r="BM88" s="193" t="s">
        <v>82</v>
      </c>
    </row>
    <row r="89" spans="1:65" s="2" customFormat="1" ht="16.5" customHeight="1">
      <c r="A89" s="37"/>
      <c r="B89" s="38"/>
      <c r="C89" s="182" t="s">
        <v>82</v>
      </c>
      <c r="D89" s="182" t="s">
        <v>254</v>
      </c>
      <c r="E89" s="183" t="s">
        <v>6066</v>
      </c>
      <c r="F89" s="184" t="s">
        <v>6067</v>
      </c>
      <c r="G89" s="185" t="s">
        <v>163</v>
      </c>
      <c r="H89" s="186">
        <v>20</v>
      </c>
      <c r="I89" s="187"/>
      <c r="J89" s="188">
        <f t="shared" si="0"/>
        <v>0</v>
      </c>
      <c r="K89" s="184" t="s">
        <v>378</v>
      </c>
      <c r="L89" s="42"/>
      <c r="M89" s="189" t="s">
        <v>21</v>
      </c>
      <c r="N89" s="190" t="s">
        <v>44</v>
      </c>
      <c r="O89" s="67"/>
      <c r="P89" s="191">
        <f t="shared" si="1"/>
        <v>0</v>
      </c>
      <c r="Q89" s="191">
        <v>0</v>
      </c>
      <c r="R89" s="191">
        <f t="shared" si="2"/>
        <v>0</v>
      </c>
      <c r="S89" s="191">
        <v>0</v>
      </c>
      <c r="T89" s="192">
        <f t="shared" si="3"/>
        <v>0</v>
      </c>
      <c r="U89" s="37"/>
      <c r="V89" s="37"/>
      <c r="W89" s="37"/>
      <c r="X89" s="37"/>
      <c r="Y89" s="37"/>
      <c r="Z89" s="37"/>
      <c r="AA89" s="37"/>
      <c r="AB89" s="37"/>
      <c r="AC89" s="37"/>
      <c r="AD89" s="37"/>
      <c r="AE89" s="37"/>
      <c r="AR89" s="193" t="s">
        <v>258</v>
      </c>
      <c r="AT89" s="193" t="s">
        <v>254</v>
      </c>
      <c r="AU89" s="193" t="s">
        <v>80</v>
      </c>
      <c r="AY89" s="20" t="s">
        <v>252</v>
      </c>
      <c r="BE89" s="194">
        <f t="shared" si="4"/>
        <v>0</v>
      </c>
      <c r="BF89" s="194">
        <f t="shared" si="5"/>
        <v>0</v>
      </c>
      <c r="BG89" s="194">
        <f t="shared" si="6"/>
        <v>0</v>
      </c>
      <c r="BH89" s="194">
        <f t="shared" si="7"/>
        <v>0</v>
      </c>
      <c r="BI89" s="194">
        <f t="shared" si="8"/>
        <v>0</v>
      </c>
      <c r="BJ89" s="20" t="s">
        <v>80</v>
      </c>
      <c r="BK89" s="194">
        <f t="shared" si="9"/>
        <v>0</v>
      </c>
      <c r="BL89" s="20" t="s">
        <v>258</v>
      </c>
      <c r="BM89" s="193" t="s">
        <v>258</v>
      </c>
    </row>
    <row r="90" spans="1:65" s="2" customFormat="1" ht="16.5" customHeight="1">
      <c r="A90" s="37"/>
      <c r="B90" s="38"/>
      <c r="C90" s="182" t="s">
        <v>93</v>
      </c>
      <c r="D90" s="182" t="s">
        <v>254</v>
      </c>
      <c r="E90" s="183" t="s">
        <v>6068</v>
      </c>
      <c r="F90" s="184" t="s">
        <v>6069</v>
      </c>
      <c r="G90" s="185" t="s">
        <v>3159</v>
      </c>
      <c r="H90" s="186">
        <v>1</v>
      </c>
      <c r="I90" s="187"/>
      <c r="J90" s="188">
        <f t="shared" si="0"/>
        <v>0</v>
      </c>
      <c r="K90" s="184" t="s">
        <v>378</v>
      </c>
      <c r="L90" s="42"/>
      <c r="M90" s="189" t="s">
        <v>21</v>
      </c>
      <c r="N90" s="190" t="s">
        <v>44</v>
      </c>
      <c r="O90" s="67"/>
      <c r="P90" s="191">
        <f t="shared" si="1"/>
        <v>0</v>
      </c>
      <c r="Q90" s="191">
        <v>0</v>
      </c>
      <c r="R90" s="191">
        <f t="shared" si="2"/>
        <v>0</v>
      </c>
      <c r="S90" s="191">
        <v>0</v>
      </c>
      <c r="T90" s="192">
        <f t="shared" si="3"/>
        <v>0</v>
      </c>
      <c r="U90" s="37"/>
      <c r="V90" s="37"/>
      <c r="W90" s="37"/>
      <c r="X90" s="37"/>
      <c r="Y90" s="37"/>
      <c r="Z90" s="37"/>
      <c r="AA90" s="37"/>
      <c r="AB90" s="37"/>
      <c r="AC90" s="37"/>
      <c r="AD90" s="37"/>
      <c r="AE90" s="37"/>
      <c r="AR90" s="193" t="s">
        <v>258</v>
      </c>
      <c r="AT90" s="193" t="s">
        <v>254</v>
      </c>
      <c r="AU90" s="193" t="s">
        <v>80</v>
      </c>
      <c r="AY90" s="20" t="s">
        <v>252</v>
      </c>
      <c r="BE90" s="194">
        <f t="shared" si="4"/>
        <v>0</v>
      </c>
      <c r="BF90" s="194">
        <f t="shared" si="5"/>
        <v>0</v>
      </c>
      <c r="BG90" s="194">
        <f t="shared" si="6"/>
        <v>0</v>
      </c>
      <c r="BH90" s="194">
        <f t="shared" si="7"/>
        <v>0</v>
      </c>
      <c r="BI90" s="194">
        <f t="shared" si="8"/>
        <v>0</v>
      </c>
      <c r="BJ90" s="20" t="s">
        <v>80</v>
      </c>
      <c r="BK90" s="194">
        <f t="shared" si="9"/>
        <v>0</v>
      </c>
      <c r="BL90" s="20" t="s">
        <v>258</v>
      </c>
      <c r="BM90" s="193" t="s">
        <v>311</v>
      </c>
    </row>
    <row r="91" spans="1:65" s="2" customFormat="1" ht="16.5" customHeight="1">
      <c r="A91" s="37"/>
      <c r="B91" s="38"/>
      <c r="C91" s="182" t="s">
        <v>258</v>
      </c>
      <c r="D91" s="182" t="s">
        <v>254</v>
      </c>
      <c r="E91" s="183" t="s">
        <v>6070</v>
      </c>
      <c r="F91" s="184" t="s">
        <v>6071</v>
      </c>
      <c r="G91" s="185" t="s">
        <v>5029</v>
      </c>
      <c r="H91" s="186">
        <v>1</v>
      </c>
      <c r="I91" s="187"/>
      <c r="J91" s="188">
        <f t="shared" si="0"/>
        <v>0</v>
      </c>
      <c r="K91" s="184" t="s">
        <v>378</v>
      </c>
      <c r="L91" s="42"/>
      <c r="M91" s="189" t="s">
        <v>21</v>
      </c>
      <c r="N91" s="190" t="s">
        <v>44</v>
      </c>
      <c r="O91" s="67"/>
      <c r="P91" s="191">
        <f t="shared" si="1"/>
        <v>0</v>
      </c>
      <c r="Q91" s="191">
        <v>0</v>
      </c>
      <c r="R91" s="191">
        <f t="shared" si="2"/>
        <v>0</v>
      </c>
      <c r="S91" s="191">
        <v>0</v>
      </c>
      <c r="T91" s="192">
        <f t="shared" si="3"/>
        <v>0</v>
      </c>
      <c r="U91" s="37"/>
      <c r="V91" s="37"/>
      <c r="W91" s="37"/>
      <c r="X91" s="37"/>
      <c r="Y91" s="37"/>
      <c r="Z91" s="37"/>
      <c r="AA91" s="37"/>
      <c r="AB91" s="37"/>
      <c r="AC91" s="37"/>
      <c r="AD91" s="37"/>
      <c r="AE91" s="37"/>
      <c r="AR91" s="193" t="s">
        <v>258</v>
      </c>
      <c r="AT91" s="193" t="s">
        <v>254</v>
      </c>
      <c r="AU91" s="193" t="s">
        <v>80</v>
      </c>
      <c r="AY91" s="20" t="s">
        <v>252</v>
      </c>
      <c r="BE91" s="194">
        <f t="shared" si="4"/>
        <v>0</v>
      </c>
      <c r="BF91" s="194">
        <f t="shared" si="5"/>
        <v>0</v>
      </c>
      <c r="BG91" s="194">
        <f t="shared" si="6"/>
        <v>0</v>
      </c>
      <c r="BH91" s="194">
        <f t="shared" si="7"/>
        <v>0</v>
      </c>
      <c r="BI91" s="194">
        <f t="shared" si="8"/>
        <v>0</v>
      </c>
      <c r="BJ91" s="20" t="s">
        <v>80</v>
      </c>
      <c r="BK91" s="194">
        <f t="shared" si="9"/>
        <v>0</v>
      </c>
      <c r="BL91" s="20" t="s">
        <v>258</v>
      </c>
      <c r="BM91" s="193" t="s">
        <v>323</v>
      </c>
    </row>
    <row r="92" spans="1:65" s="2" customFormat="1" ht="16.5" customHeight="1">
      <c r="A92" s="37"/>
      <c r="B92" s="38"/>
      <c r="C92" s="182" t="s">
        <v>284</v>
      </c>
      <c r="D92" s="182" t="s">
        <v>254</v>
      </c>
      <c r="E92" s="183" t="s">
        <v>5171</v>
      </c>
      <c r="F92" s="184" t="s">
        <v>5172</v>
      </c>
      <c r="G92" s="185" t="s">
        <v>163</v>
      </c>
      <c r="H92" s="186">
        <v>30</v>
      </c>
      <c r="I92" s="187"/>
      <c r="J92" s="188">
        <f t="shared" si="0"/>
        <v>0</v>
      </c>
      <c r="K92" s="184" t="s">
        <v>378</v>
      </c>
      <c r="L92" s="42"/>
      <c r="M92" s="189" t="s">
        <v>21</v>
      </c>
      <c r="N92" s="190" t="s">
        <v>44</v>
      </c>
      <c r="O92" s="67"/>
      <c r="P92" s="191">
        <f t="shared" si="1"/>
        <v>0</v>
      </c>
      <c r="Q92" s="191">
        <v>0</v>
      </c>
      <c r="R92" s="191">
        <f t="shared" si="2"/>
        <v>0</v>
      </c>
      <c r="S92" s="191">
        <v>0</v>
      </c>
      <c r="T92" s="192">
        <f t="shared" si="3"/>
        <v>0</v>
      </c>
      <c r="U92" s="37"/>
      <c r="V92" s="37"/>
      <c r="W92" s="37"/>
      <c r="X92" s="37"/>
      <c r="Y92" s="37"/>
      <c r="Z92" s="37"/>
      <c r="AA92" s="37"/>
      <c r="AB92" s="37"/>
      <c r="AC92" s="37"/>
      <c r="AD92" s="37"/>
      <c r="AE92" s="37"/>
      <c r="AR92" s="193" t="s">
        <v>258</v>
      </c>
      <c r="AT92" s="193" t="s">
        <v>254</v>
      </c>
      <c r="AU92" s="193" t="s">
        <v>80</v>
      </c>
      <c r="AY92" s="20" t="s">
        <v>252</v>
      </c>
      <c r="BE92" s="194">
        <f t="shared" si="4"/>
        <v>0</v>
      </c>
      <c r="BF92" s="194">
        <f t="shared" si="5"/>
        <v>0</v>
      </c>
      <c r="BG92" s="194">
        <f t="shared" si="6"/>
        <v>0</v>
      </c>
      <c r="BH92" s="194">
        <f t="shared" si="7"/>
        <v>0</v>
      </c>
      <c r="BI92" s="194">
        <f t="shared" si="8"/>
        <v>0</v>
      </c>
      <c r="BJ92" s="20" t="s">
        <v>80</v>
      </c>
      <c r="BK92" s="194">
        <f t="shared" si="9"/>
        <v>0</v>
      </c>
      <c r="BL92" s="20" t="s">
        <v>258</v>
      </c>
      <c r="BM92" s="193" t="s">
        <v>337</v>
      </c>
    </row>
    <row r="93" spans="1:65" s="2" customFormat="1" ht="16.5" customHeight="1">
      <c r="A93" s="37"/>
      <c r="B93" s="38"/>
      <c r="C93" s="182" t="s">
        <v>311</v>
      </c>
      <c r="D93" s="182" t="s">
        <v>254</v>
      </c>
      <c r="E93" s="183" t="s">
        <v>5173</v>
      </c>
      <c r="F93" s="184" t="s">
        <v>5174</v>
      </c>
      <c r="G93" s="185" t="s">
        <v>163</v>
      </c>
      <c r="H93" s="186">
        <v>30</v>
      </c>
      <c r="I93" s="187"/>
      <c r="J93" s="188">
        <f t="shared" si="0"/>
        <v>0</v>
      </c>
      <c r="K93" s="184" t="s">
        <v>378</v>
      </c>
      <c r="L93" s="42"/>
      <c r="M93" s="260" t="s">
        <v>21</v>
      </c>
      <c r="N93" s="261" t="s">
        <v>44</v>
      </c>
      <c r="O93" s="258"/>
      <c r="P93" s="262">
        <f t="shared" si="1"/>
        <v>0</v>
      </c>
      <c r="Q93" s="262">
        <v>0</v>
      </c>
      <c r="R93" s="262">
        <f t="shared" si="2"/>
        <v>0</v>
      </c>
      <c r="S93" s="262">
        <v>0</v>
      </c>
      <c r="T93" s="263">
        <f t="shared" si="3"/>
        <v>0</v>
      </c>
      <c r="U93" s="37"/>
      <c r="V93" s="37"/>
      <c r="W93" s="37"/>
      <c r="X93" s="37"/>
      <c r="Y93" s="37"/>
      <c r="Z93" s="37"/>
      <c r="AA93" s="37"/>
      <c r="AB93" s="37"/>
      <c r="AC93" s="37"/>
      <c r="AD93" s="37"/>
      <c r="AE93" s="37"/>
      <c r="AR93" s="193" t="s">
        <v>258</v>
      </c>
      <c r="AT93" s="193" t="s">
        <v>254</v>
      </c>
      <c r="AU93" s="193" t="s">
        <v>80</v>
      </c>
      <c r="AY93" s="20" t="s">
        <v>252</v>
      </c>
      <c r="BE93" s="194">
        <f t="shared" si="4"/>
        <v>0</v>
      </c>
      <c r="BF93" s="194">
        <f t="shared" si="5"/>
        <v>0</v>
      </c>
      <c r="BG93" s="194">
        <f t="shared" si="6"/>
        <v>0</v>
      </c>
      <c r="BH93" s="194">
        <f t="shared" si="7"/>
        <v>0</v>
      </c>
      <c r="BI93" s="194">
        <f t="shared" si="8"/>
        <v>0</v>
      </c>
      <c r="BJ93" s="20" t="s">
        <v>80</v>
      </c>
      <c r="BK93" s="194">
        <f t="shared" si="9"/>
        <v>0</v>
      </c>
      <c r="BL93" s="20" t="s">
        <v>258</v>
      </c>
      <c r="BM93" s="193" t="s">
        <v>8</v>
      </c>
    </row>
    <row r="94" spans="1:65" s="2" customFormat="1" ht="6.95" customHeight="1">
      <c r="A94" s="37"/>
      <c r="B94" s="50"/>
      <c r="C94" s="51"/>
      <c r="D94" s="51"/>
      <c r="E94" s="51"/>
      <c r="F94" s="51"/>
      <c r="G94" s="51"/>
      <c r="H94" s="51"/>
      <c r="I94" s="51"/>
      <c r="J94" s="51"/>
      <c r="K94" s="51"/>
      <c r="L94" s="42"/>
      <c r="M94" s="37"/>
      <c r="O94" s="37"/>
      <c r="P94" s="37"/>
      <c r="Q94" s="37"/>
      <c r="R94" s="37"/>
      <c r="S94" s="37"/>
      <c r="T94" s="37"/>
      <c r="U94" s="37"/>
      <c r="V94" s="37"/>
      <c r="W94" s="37"/>
      <c r="X94" s="37"/>
      <c r="Y94" s="37"/>
      <c r="Z94" s="37"/>
      <c r="AA94" s="37"/>
      <c r="AB94" s="37"/>
      <c r="AC94" s="37"/>
      <c r="AD94" s="37"/>
      <c r="AE94" s="37"/>
    </row>
  </sheetData>
  <sheetProtection algorithmName="SHA-512" hashValue="+nlLni2SDq+ojfe712YufwggsXc8ybPRONffLDuDoQZFbme9T3MUDNIv/r0DEXz66N70bxdN7cWfRO0Th9bqmA==" saltValue="DX+67Yb7GSFZlu9dp4whHpq1lh7NLX9y593H92xluOAoknp4oRhZZNymBbyF+sww7zmQWeI5Fsv/xEL80a6daw==" spinCount="100000" sheet="1" objects="1" scenarios="1" formatColumns="0" formatRows="0" autoFilter="0"/>
  <autoFilter ref="C85:K93"/>
  <mergeCells count="12">
    <mergeCell ref="E78:H78"/>
    <mergeCell ref="L2:V2"/>
    <mergeCell ref="E50:H50"/>
    <mergeCell ref="E52:H52"/>
    <mergeCell ref="E54:H54"/>
    <mergeCell ref="E74:H74"/>
    <mergeCell ref="E76:H76"/>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sheetPr>
    <pageSetUpPr fitToPage="1"/>
  </sheetPr>
  <dimension ref="A2:BM13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5"/>
      <c r="M2" s="395"/>
      <c r="N2" s="395"/>
      <c r="O2" s="395"/>
      <c r="P2" s="395"/>
      <c r="Q2" s="395"/>
      <c r="R2" s="395"/>
      <c r="S2" s="395"/>
      <c r="T2" s="395"/>
      <c r="U2" s="395"/>
      <c r="V2" s="395"/>
      <c r="AT2" s="20" t="s">
        <v>121</v>
      </c>
    </row>
    <row r="3" spans="1:46" s="1" customFormat="1" ht="6.95" customHeight="1">
      <c r="B3" s="112"/>
      <c r="C3" s="113"/>
      <c r="D3" s="113"/>
      <c r="E3" s="113"/>
      <c r="F3" s="113"/>
      <c r="G3" s="113"/>
      <c r="H3" s="113"/>
      <c r="I3" s="113"/>
      <c r="J3" s="113"/>
      <c r="K3" s="113"/>
      <c r="L3" s="23"/>
      <c r="AT3" s="20" t="s">
        <v>82</v>
      </c>
    </row>
    <row r="4" spans="1:46" s="1" customFormat="1" ht="24.95" customHeight="1">
      <c r="B4" s="23"/>
      <c r="D4" s="114" t="s">
        <v>154</v>
      </c>
      <c r="L4" s="23"/>
      <c r="M4" s="115" t="s">
        <v>10</v>
      </c>
      <c r="AT4" s="20" t="s">
        <v>4</v>
      </c>
    </row>
    <row r="5" spans="1:46" s="1" customFormat="1" ht="6.95" customHeight="1">
      <c r="B5" s="23"/>
      <c r="L5" s="23"/>
    </row>
    <row r="6" spans="1:46" s="1" customFormat="1" ht="12" customHeight="1">
      <c r="B6" s="23"/>
      <c r="D6" s="116" t="s">
        <v>16</v>
      </c>
      <c r="L6" s="23"/>
    </row>
    <row r="7" spans="1:46" s="1" customFormat="1" ht="16.5" customHeight="1">
      <c r="B7" s="23"/>
      <c r="E7" s="413" t="str">
        <f>'Rekapitulace stavby'!K6</f>
        <v>Mateřská škola Brno, Kikrleho</v>
      </c>
      <c r="F7" s="414"/>
      <c r="G7" s="414"/>
      <c r="H7" s="414"/>
      <c r="L7" s="23"/>
    </row>
    <row r="8" spans="1:46" s="1" customFormat="1" ht="12" customHeight="1">
      <c r="B8" s="23"/>
      <c r="D8" s="116" t="s">
        <v>168</v>
      </c>
      <c r="L8" s="23"/>
    </row>
    <row r="9" spans="1:46" s="2" customFormat="1" ht="16.5" customHeight="1">
      <c r="A9" s="37"/>
      <c r="B9" s="42"/>
      <c r="C9" s="37"/>
      <c r="D9" s="37"/>
      <c r="E9" s="413" t="s">
        <v>6058</v>
      </c>
      <c r="F9" s="415"/>
      <c r="G9" s="415"/>
      <c r="H9" s="415"/>
      <c r="I9" s="37"/>
      <c r="J9" s="37"/>
      <c r="K9" s="37"/>
      <c r="L9" s="117"/>
      <c r="S9" s="37"/>
      <c r="T9" s="37"/>
      <c r="U9" s="37"/>
      <c r="V9" s="37"/>
      <c r="W9" s="37"/>
      <c r="X9" s="37"/>
      <c r="Y9" s="37"/>
      <c r="Z9" s="37"/>
      <c r="AA9" s="37"/>
      <c r="AB9" s="37"/>
      <c r="AC9" s="37"/>
      <c r="AD9" s="37"/>
      <c r="AE9" s="37"/>
    </row>
    <row r="10" spans="1:46" s="2" customFormat="1" ht="12" customHeight="1">
      <c r="A10" s="37"/>
      <c r="B10" s="42"/>
      <c r="C10" s="37"/>
      <c r="D10" s="116" t="s">
        <v>176</v>
      </c>
      <c r="E10" s="37"/>
      <c r="F10" s="37"/>
      <c r="G10" s="37"/>
      <c r="H10" s="37"/>
      <c r="I10" s="37"/>
      <c r="J10" s="37"/>
      <c r="K10" s="37"/>
      <c r="L10" s="117"/>
      <c r="S10" s="37"/>
      <c r="T10" s="37"/>
      <c r="U10" s="37"/>
      <c r="V10" s="37"/>
      <c r="W10" s="37"/>
      <c r="X10" s="37"/>
      <c r="Y10" s="37"/>
      <c r="Z10" s="37"/>
      <c r="AA10" s="37"/>
      <c r="AB10" s="37"/>
      <c r="AC10" s="37"/>
      <c r="AD10" s="37"/>
      <c r="AE10" s="37"/>
    </row>
    <row r="11" spans="1:46" s="2" customFormat="1" ht="16.5" customHeight="1">
      <c r="A11" s="37"/>
      <c r="B11" s="42"/>
      <c r="C11" s="37"/>
      <c r="D11" s="37"/>
      <c r="E11" s="416" t="s">
        <v>6072</v>
      </c>
      <c r="F11" s="415"/>
      <c r="G11" s="415"/>
      <c r="H11" s="415"/>
      <c r="I11" s="37"/>
      <c r="J11" s="37"/>
      <c r="K11" s="37"/>
      <c r="L11" s="117"/>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7"/>
      <c r="S12" s="37"/>
      <c r="T12" s="37"/>
      <c r="U12" s="37"/>
      <c r="V12" s="37"/>
      <c r="W12" s="37"/>
      <c r="X12" s="37"/>
      <c r="Y12" s="37"/>
      <c r="Z12" s="37"/>
      <c r="AA12" s="37"/>
      <c r="AB12" s="37"/>
      <c r="AC12" s="37"/>
      <c r="AD12" s="37"/>
      <c r="AE12" s="37"/>
    </row>
    <row r="13" spans="1:46" s="2" customFormat="1" ht="12" customHeight="1">
      <c r="A13" s="37"/>
      <c r="B13" s="42"/>
      <c r="C13" s="37"/>
      <c r="D13" s="116" t="s">
        <v>18</v>
      </c>
      <c r="E13" s="37"/>
      <c r="F13" s="106" t="s">
        <v>19</v>
      </c>
      <c r="G13" s="37"/>
      <c r="H13" s="37"/>
      <c r="I13" s="116" t="s">
        <v>20</v>
      </c>
      <c r="J13" s="106" t="s">
        <v>21</v>
      </c>
      <c r="K13" s="37"/>
      <c r="L13" s="117"/>
      <c r="S13" s="37"/>
      <c r="T13" s="37"/>
      <c r="U13" s="37"/>
      <c r="V13" s="37"/>
      <c r="W13" s="37"/>
      <c r="X13" s="37"/>
      <c r="Y13" s="37"/>
      <c r="Z13" s="37"/>
      <c r="AA13" s="37"/>
      <c r="AB13" s="37"/>
      <c r="AC13" s="37"/>
      <c r="AD13" s="37"/>
      <c r="AE13" s="37"/>
    </row>
    <row r="14" spans="1:46" s="2" customFormat="1" ht="12" customHeight="1">
      <c r="A14" s="37"/>
      <c r="B14" s="42"/>
      <c r="C14" s="37"/>
      <c r="D14" s="116" t="s">
        <v>22</v>
      </c>
      <c r="E14" s="37"/>
      <c r="F14" s="106" t="s">
        <v>23</v>
      </c>
      <c r="G14" s="37"/>
      <c r="H14" s="37"/>
      <c r="I14" s="116" t="s">
        <v>24</v>
      </c>
      <c r="J14" s="118" t="str">
        <f>'Rekapitulace stavby'!AN8</f>
        <v>23. 7. 2024</v>
      </c>
      <c r="K14" s="37"/>
      <c r="L14" s="117"/>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7"/>
      <c r="S15" s="37"/>
      <c r="T15" s="37"/>
      <c r="U15" s="37"/>
      <c r="V15" s="37"/>
      <c r="W15" s="37"/>
      <c r="X15" s="37"/>
      <c r="Y15" s="37"/>
      <c r="Z15" s="37"/>
      <c r="AA15" s="37"/>
      <c r="AB15" s="37"/>
      <c r="AC15" s="37"/>
      <c r="AD15" s="37"/>
      <c r="AE15" s="37"/>
    </row>
    <row r="16" spans="1:46" s="2" customFormat="1" ht="12" customHeight="1">
      <c r="A16" s="37"/>
      <c r="B16" s="42"/>
      <c r="C16" s="37"/>
      <c r="D16" s="116" t="s">
        <v>26</v>
      </c>
      <c r="E16" s="37"/>
      <c r="F16" s="37"/>
      <c r="G16" s="37"/>
      <c r="H16" s="37"/>
      <c r="I16" s="116" t="s">
        <v>27</v>
      </c>
      <c r="J16" s="106" t="s">
        <v>21</v>
      </c>
      <c r="K16" s="37"/>
      <c r="L16" s="117"/>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6" t="s">
        <v>29</v>
      </c>
      <c r="J17" s="106" t="s">
        <v>21</v>
      </c>
      <c r="K17" s="37"/>
      <c r="L17" s="117"/>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7"/>
      <c r="S18" s="37"/>
      <c r="T18" s="37"/>
      <c r="U18" s="37"/>
      <c r="V18" s="37"/>
      <c r="W18" s="37"/>
      <c r="X18" s="37"/>
      <c r="Y18" s="37"/>
      <c r="Z18" s="37"/>
      <c r="AA18" s="37"/>
      <c r="AB18" s="37"/>
      <c r="AC18" s="37"/>
      <c r="AD18" s="37"/>
      <c r="AE18" s="37"/>
    </row>
    <row r="19" spans="1:31" s="2" customFormat="1" ht="12" customHeight="1">
      <c r="A19" s="37"/>
      <c r="B19" s="42"/>
      <c r="C19" s="37"/>
      <c r="D19" s="116" t="s">
        <v>30</v>
      </c>
      <c r="E19" s="37"/>
      <c r="F19" s="37"/>
      <c r="G19" s="37"/>
      <c r="H19" s="37"/>
      <c r="I19" s="116" t="s">
        <v>27</v>
      </c>
      <c r="J19" s="33" t="str">
        <f>'Rekapitulace stavby'!AN13</f>
        <v>Vyplň údaj</v>
      </c>
      <c r="K19" s="37"/>
      <c r="L19" s="117"/>
      <c r="S19" s="37"/>
      <c r="T19" s="37"/>
      <c r="U19" s="37"/>
      <c r="V19" s="37"/>
      <c r="W19" s="37"/>
      <c r="X19" s="37"/>
      <c r="Y19" s="37"/>
      <c r="Z19" s="37"/>
      <c r="AA19" s="37"/>
      <c r="AB19" s="37"/>
      <c r="AC19" s="37"/>
      <c r="AD19" s="37"/>
      <c r="AE19" s="37"/>
    </row>
    <row r="20" spans="1:31" s="2" customFormat="1" ht="18" customHeight="1">
      <c r="A20" s="37"/>
      <c r="B20" s="42"/>
      <c r="C20" s="37"/>
      <c r="D20" s="37"/>
      <c r="E20" s="417" t="str">
        <f>'Rekapitulace stavby'!E14</f>
        <v>Vyplň údaj</v>
      </c>
      <c r="F20" s="418"/>
      <c r="G20" s="418"/>
      <c r="H20" s="418"/>
      <c r="I20" s="116" t="s">
        <v>29</v>
      </c>
      <c r="J20" s="33" t="str">
        <f>'Rekapitulace stavby'!AN14</f>
        <v>Vyplň údaj</v>
      </c>
      <c r="K20" s="37"/>
      <c r="L20" s="117"/>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7"/>
      <c r="S21" s="37"/>
      <c r="T21" s="37"/>
      <c r="U21" s="37"/>
      <c r="V21" s="37"/>
      <c r="W21" s="37"/>
      <c r="X21" s="37"/>
      <c r="Y21" s="37"/>
      <c r="Z21" s="37"/>
      <c r="AA21" s="37"/>
      <c r="AB21" s="37"/>
      <c r="AC21" s="37"/>
      <c r="AD21" s="37"/>
      <c r="AE21" s="37"/>
    </row>
    <row r="22" spans="1:31" s="2" customFormat="1" ht="12" customHeight="1">
      <c r="A22" s="37"/>
      <c r="B22" s="42"/>
      <c r="C22" s="37"/>
      <c r="D22" s="116" t="s">
        <v>32</v>
      </c>
      <c r="E22" s="37"/>
      <c r="F22" s="37"/>
      <c r="G22" s="37"/>
      <c r="H22" s="37"/>
      <c r="I22" s="116" t="s">
        <v>27</v>
      </c>
      <c r="J22" s="106" t="s">
        <v>21</v>
      </c>
      <c r="K22" s="37"/>
      <c r="L22" s="117"/>
      <c r="S22" s="37"/>
      <c r="T22" s="37"/>
      <c r="U22" s="37"/>
      <c r="V22" s="37"/>
      <c r="W22" s="37"/>
      <c r="X22" s="37"/>
      <c r="Y22" s="37"/>
      <c r="Z22" s="37"/>
      <c r="AA22" s="37"/>
      <c r="AB22" s="37"/>
      <c r="AC22" s="37"/>
      <c r="AD22" s="37"/>
      <c r="AE22" s="37"/>
    </row>
    <row r="23" spans="1:31" s="2" customFormat="1" ht="18" customHeight="1">
      <c r="A23" s="37"/>
      <c r="B23" s="42"/>
      <c r="C23" s="37"/>
      <c r="D23" s="37"/>
      <c r="E23" s="106" t="s">
        <v>33</v>
      </c>
      <c r="F23" s="37"/>
      <c r="G23" s="37"/>
      <c r="H23" s="37"/>
      <c r="I23" s="116" t="s">
        <v>29</v>
      </c>
      <c r="J23" s="106" t="s">
        <v>21</v>
      </c>
      <c r="K23" s="37"/>
      <c r="L23" s="117"/>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7"/>
      <c r="S24" s="37"/>
      <c r="T24" s="37"/>
      <c r="U24" s="37"/>
      <c r="V24" s="37"/>
      <c r="W24" s="37"/>
      <c r="X24" s="37"/>
      <c r="Y24" s="37"/>
      <c r="Z24" s="37"/>
      <c r="AA24" s="37"/>
      <c r="AB24" s="37"/>
      <c r="AC24" s="37"/>
      <c r="AD24" s="37"/>
      <c r="AE24" s="37"/>
    </row>
    <row r="25" spans="1:31" s="2" customFormat="1" ht="12" customHeight="1">
      <c r="A25" s="37"/>
      <c r="B25" s="42"/>
      <c r="C25" s="37"/>
      <c r="D25" s="116" t="s">
        <v>35</v>
      </c>
      <c r="E25" s="37"/>
      <c r="F25" s="37"/>
      <c r="G25" s="37"/>
      <c r="H25" s="37"/>
      <c r="I25" s="116" t="s">
        <v>27</v>
      </c>
      <c r="J25" s="106" t="str">
        <f>IF('Rekapitulace stavby'!AN19="","",'Rekapitulace stavby'!AN19)</f>
        <v/>
      </c>
      <c r="K25" s="37"/>
      <c r="L25" s="117"/>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Ing.A.Hejmalová</v>
      </c>
      <c r="F26" s="37"/>
      <c r="G26" s="37"/>
      <c r="H26" s="37"/>
      <c r="I26" s="116" t="s">
        <v>29</v>
      </c>
      <c r="J26" s="106" t="str">
        <f>IF('Rekapitulace stavby'!AN20="","",'Rekapitulace stavby'!AN20)</f>
        <v/>
      </c>
      <c r="K26" s="37"/>
      <c r="L26" s="117"/>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7"/>
      <c r="S27" s="37"/>
      <c r="T27" s="37"/>
      <c r="U27" s="37"/>
      <c r="V27" s="37"/>
      <c r="W27" s="37"/>
      <c r="X27" s="37"/>
      <c r="Y27" s="37"/>
      <c r="Z27" s="37"/>
      <c r="AA27" s="37"/>
      <c r="AB27" s="37"/>
      <c r="AC27" s="37"/>
      <c r="AD27" s="37"/>
      <c r="AE27" s="37"/>
    </row>
    <row r="28" spans="1:31" s="2" customFormat="1" ht="12" customHeight="1">
      <c r="A28" s="37"/>
      <c r="B28" s="42"/>
      <c r="C28" s="37"/>
      <c r="D28" s="116" t="s">
        <v>37</v>
      </c>
      <c r="E28" s="37"/>
      <c r="F28" s="37"/>
      <c r="G28" s="37"/>
      <c r="H28" s="37"/>
      <c r="I28" s="37"/>
      <c r="J28" s="37"/>
      <c r="K28" s="37"/>
      <c r="L28" s="117"/>
      <c r="S28" s="37"/>
      <c r="T28" s="37"/>
      <c r="U28" s="37"/>
      <c r="V28" s="37"/>
      <c r="W28" s="37"/>
      <c r="X28" s="37"/>
      <c r="Y28" s="37"/>
      <c r="Z28" s="37"/>
      <c r="AA28" s="37"/>
      <c r="AB28" s="37"/>
      <c r="AC28" s="37"/>
      <c r="AD28" s="37"/>
      <c r="AE28" s="37"/>
    </row>
    <row r="29" spans="1:31" s="8" customFormat="1" ht="214.5" customHeight="1">
      <c r="A29" s="119"/>
      <c r="B29" s="120"/>
      <c r="C29" s="119"/>
      <c r="D29" s="119"/>
      <c r="E29" s="419" t="s">
        <v>205</v>
      </c>
      <c r="F29" s="419"/>
      <c r="G29" s="419"/>
      <c r="H29" s="419"/>
      <c r="I29" s="119"/>
      <c r="J29" s="119"/>
      <c r="K29" s="119"/>
      <c r="L29" s="121"/>
      <c r="S29" s="119"/>
      <c r="T29" s="119"/>
      <c r="U29" s="119"/>
      <c r="V29" s="119"/>
      <c r="W29" s="119"/>
      <c r="X29" s="119"/>
      <c r="Y29" s="119"/>
      <c r="Z29" s="119"/>
      <c r="AA29" s="119"/>
      <c r="AB29" s="119"/>
      <c r="AC29" s="119"/>
      <c r="AD29" s="119"/>
      <c r="AE29" s="119"/>
    </row>
    <row r="30" spans="1:31" s="2" customFormat="1" ht="6.95" customHeight="1">
      <c r="A30" s="37"/>
      <c r="B30" s="42"/>
      <c r="C30" s="37"/>
      <c r="D30" s="37"/>
      <c r="E30" s="37"/>
      <c r="F30" s="37"/>
      <c r="G30" s="37"/>
      <c r="H30" s="37"/>
      <c r="I30" s="37"/>
      <c r="J30" s="37"/>
      <c r="K30" s="37"/>
      <c r="L30" s="117"/>
      <c r="S30" s="37"/>
      <c r="T30" s="37"/>
      <c r="U30" s="37"/>
      <c r="V30" s="37"/>
      <c r="W30" s="37"/>
      <c r="X30" s="37"/>
      <c r="Y30" s="37"/>
      <c r="Z30" s="37"/>
      <c r="AA30" s="37"/>
      <c r="AB30" s="37"/>
      <c r="AC30" s="37"/>
      <c r="AD30" s="37"/>
      <c r="AE30" s="37"/>
    </row>
    <row r="31" spans="1:31" s="2" customFormat="1" ht="6.95" customHeight="1">
      <c r="A31" s="37"/>
      <c r="B31" s="42"/>
      <c r="C31" s="37"/>
      <c r="D31" s="122"/>
      <c r="E31" s="122"/>
      <c r="F31" s="122"/>
      <c r="G31" s="122"/>
      <c r="H31" s="122"/>
      <c r="I31" s="122"/>
      <c r="J31" s="122"/>
      <c r="K31" s="122"/>
      <c r="L31" s="117"/>
      <c r="S31" s="37"/>
      <c r="T31" s="37"/>
      <c r="U31" s="37"/>
      <c r="V31" s="37"/>
      <c r="W31" s="37"/>
      <c r="X31" s="37"/>
      <c r="Y31" s="37"/>
      <c r="Z31" s="37"/>
      <c r="AA31" s="37"/>
      <c r="AB31" s="37"/>
      <c r="AC31" s="37"/>
      <c r="AD31" s="37"/>
      <c r="AE31" s="37"/>
    </row>
    <row r="32" spans="1:31" s="2" customFormat="1" ht="25.35" customHeight="1">
      <c r="A32" s="37"/>
      <c r="B32" s="42"/>
      <c r="C32" s="37"/>
      <c r="D32" s="123" t="s">
        <v>39</v>
      </c>
      <c r="E32" s="37"/>
      <c r="F32" s="37"/>
      <c r="G32" s="37"/>
      <c r="H32" s="37"/>
      <c r="I32" s="37"/>
      <c r="J32" s="124">
        <f>ROUND(J89, 2)</f>
        <v>0</v>
      </c>
      <c r="K32" s="37"/>
      <c r="L32" s="117"/>
      <c r="S32" s="37"/>
      <c r="T32" s="37"/>
      <c r="U32" s="37"/>
      <c r="V32" s="37"/>
      <c r="W32" s="37"/>
      <c r="X32" s="37"/>
      <c r="Y32" s="37"/>
      <c r="Z32" s="37"/>
      <c r="AA32" s="37"/>
      <c r="AB32" s="37"/>
      <c r="AC32" s="37"/>
      <c r="AD32" s="37"/>
      <c r="AE32" s="37"/>
    </row>
    <row r="33" spans="1:31" s="2" customFormat="1" ht="6.95" customHeight="1">
      <c r="A33" s="37"/>
      <c r="B33" s="42"/>
      <c r="C33" s="37"/>
      <c r="D33" s="122"/>
      <c r="E33" s="122"/>
      <c r="F33" s="122"/>
      <c r="G33" s="122"/>
      <c r="H33" s="122"/>
      <c r="I33" s="122"/>
      <c r="J33" s="122"/>
      <c r="K33" s="122"/>
      <c r="L33" s="117"/>
      <c r="S33" s="37"/>
      <c r="T33" s="37"/>
      <c r="U33" s="37"/>
      <c r="V33" s="37"/>
      <c r="W33" s="37"/>
      <c r="X33" s="37"/>
      <c r="Y33" s="37"/>
      <c r="Z33" s="37"/>
      <c r="AA33" s="37"/>
      <c r="AB33" s="37"/>
      <c r="AC33" s="37"/>
      <c r="AD33" s="37"/>
      <c r="AE33" s="37"/>
    </row>
    <row r="34" spans="1:31" s="2" customFormat="1" ht="14.45" customHeight="1">
      <c r="A34" s="37"/>
      <c r="B34" s="42"/>
      <c r="C34" s="37"/>
      <c r="D34" s="37"/>
      <c r="E34" s="37"/>
      <c r="F34" s="125" t="s">
        <v>41</v>
      </c>
      <c r="G34" s="37"/>
      <c r="H34" s="37"/>
      <c r="I34" s="125" t="s">
        <v>40</v>
      </c>
      <c r="J34" s="125" t="s">
        <v>42</v>
      </c>
      <c r="K34" s="37"/>
      <c r="L34" s="117"/>
      <c r="S34" s="37"/>
      <c r="T34" s="37"/>
      <c r="U34" s="37"/>
      <c r="V34" s="37"/>
      <c r="W34" s="37"/>
      <c r="X34" s="37"/>
      <c r="Y34" s="37"/>
      <c r="Z34" s="37"/>
      <c r="AA34" s="37"/>
      <c r="AB34" s="37"/>
      <c r="AC34" s="37"/>
      <c r="AD34" s="37"/>
      <c r="AE34" s="37"/>
    </row>
    <row r="35" spans="1:31" s="2" customFormat="1" ht="14.45" customHeight="1">
      <c r="A35" s="37"/>
      <c r="B35" s="42"/>
      <c r="C35" s="37"/>
      <c r="D35" s="126" t="s">
        <v>43</v>
      </c>
      <c r="E35" s="116" t="s">
        <v>44</v>
      </c>
      <c r="F35" s="127">
        <f>ROUND((SUM(BE89:BE131)),  2)</f>
        <v>0</v>
      </c>
      <c r="G35" s="37"/>
      <c r="H35" s="37"/>
      <c r="I35" s="128">
        <v>0.21</v>
      </c>
      <c r="J35" s="127">
        <f>ROUND(((SUM(BE89:BE131))*I35),  2)</f>
        <v>0</v>
      </c>
      <c r="K35" s="37"/>
      <c r="L35" s="117"/>
      <c r="S35" s="37"/>
      <c r="T35" s="37"/>
      <c r="U35" s="37"/>
      <c r="V35" s="37"/>
      <c r="W35" s="37"/>
      <c r="X35" s="37"/>
      <c r="Y35" s="37"/>
      <c r="Z35" s="37"/>
      <c r="AA35" s="37"/>
      <c r="AB35" s="37"/>
      <c r="AC35" s="37"/>
      <c r="AD35" s="37"/>
      <c r="AE35" s="37"/>
    </row>
    <row r="36" spans="1:31" s="2" customFormat="1" ht="14.45" customHeight="1">
      <c r="A36" s="37"/>
      <c r="B36" s="42"/>
      <c r="C36" s="37"/>
      <c r="D36" s="37"/>
      <c r="E36" s="116" t="s">
        <v>45</v>
      </c>
      <c r="F36" s="127">
        <f>ROUND((SUM(BF89:BF131)),  2)</f>
        <v>0</v>
      </c>
      <c r="G36" s="37"/>
      <c r="H36" s="37"/>
      <c r="I36" s="128">
        <v>0.12</v>
      </c>
      <c r="J36" s="127">
        <f>ROUND(((SUM(BF89:BF131))*I36),  2)</f>
        <v>0</v>
      </c>
      <c r="K36" s="37"/>
      <c r="L36" s="117"/>
      <c r="S36" s="37"/>
      <c r="T36" s="37"/>
      <c r="U36" s="37"/>
      <c r="V36" s="37"/>
      <c r="W36" s="37"/>
      <c r="X36" s="37"/>
      <c r="Y36" s="37"/>
      <c r="Z36" s="37"/>
      <c r="AA36" s="37"/>
      <c r="AB36" s="37"/>
      <c r="AC36" s="37"/>
      <c r="AD36" s="37"/>
      <c r="AE36" s="37"/>
    </row>
    <row r="37" spans="1:31" s="2" customFormat="1" ht="14.45" hidden="1" customHeight="1">
      <c r="A37" s="37"/>
      <c r="B37" s="42"/>
      <c r="C37" s="37"/>
      <c r="D37" s="37"/>
      <c r="E37" s="116" t="s">
        <v>46</v>
      </c>
      <c r="F37" s="127">
        <f>ROUND((SUM(BG89:BG131)),  2)</f>
        <v>0</v>
      </c>
      <c r="G37" s="37"/>
      <c r="H37" s="37"/>
      <c r="I37" s="128">
        <v>0.21</v>
      </c>
      <c r="J37" s="127">
        <f>0</f>
        <v>0</v>
      </c>
      <c r="K37" s="37"/>
      <c r="L37" s="117"/>
      <c r="S37" s="37"/>
      <c r="T37" s="37"/>
      <c r="U37" s="37"/>
      <c r="V37" s="37"/>
      <c r="W37" s="37"/>
      <c r="X37" s="37"/>
      <c r="Y37" s="37"/>
      <c r="Z37" s="37"/>
      <c r="AA37" s="37"/>
      <c r="AB37" s="37"/>
      <c r="AC37" s="37"/>
      <c r="AD37" s="37"/>
      <c r="AE37" s="37"/>
    </row>
    <row r="38" spans="1:31" s="2" customFormat="1" ht="14.45" hidden="1" customHeight="1">
      <c r="A38" s="37"/>
      <c r="B38" s="42"/>
      <c r="C38" s="37"/>
      <c r="D38" s="37"/>
      <c r="E38" s="116" t="s">
        <v>47</v>
      </c>
      <c r="F38" s="127">
        <f>ROUND((SUM(BH89:BH131)),  2)</f>
        <v>0</v>
      </c>
      <c r="G38" s="37"/>
      <c r="H38" s="37"/>
      <c r="I38" s="128">
        <v>0.12</v>
      </c>
      <c r="J38" s="127">
        <f>0</f>
        <v>0</v>
      </c>
      <c r="K38" s="37"/>
      <c r="L38" s="117"/>
      <c r="S38" s="37"/>
      <c r="T38" s="37"/>
      <c r="U38" s="37"/>
      <c r="V38" s="37"/>
      <c r="W38" s="37"/>
      <c r="X38" s="37"/>
      <c r="Y38" s="37"/>
      <c r="Z38" s="37"/>
      <c r="AA38" s="37"/>
      <c r="AB38" s="37"/>
      <c r="AC38" s="37"/>
      <c r="AD38" s="37"/>
      <c r="AE38" s="37"/>
    </row>
    <row r="39" spans="1:31" s="2" customFormat="1" ht="14.45" hidden="1" customHeight="1">
      <c r="A39" s="37"/>
      <c r="B39" s="42"/>
      <c r="C39" s="37"/>
      <c r="D39" s="37"/>
      <c r="E39" s="116" t="s">
        <v>48</v>
      </c>
      <c r="F39" s="127">
        <f>ROUND((SUM(BI89:BI131)),  2)</f>
        <v>0</v>
      </c>
      <c r="G39" s="37"/>
      <c r="H39" s="37"/>
      <c r="I39" s="128">
        <v>0</v>
      </c>
      <c r="J39" s="127">
        <f>0</f>
        <v>0</v>
      </c>
      <c r="K39" s="37"/>
      <c r="L39" s="117"/>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7"/>
      <c r="S40" s="37"/>
      <c r="T40" s="37"/>
      <c r="U40" s="37"/>
      <c r="V40" s="37"/>
      <c r="W40" s="37"/>
      <c r="X40" s="37"/>
      <c r="Y40" s="37"/>
      <c r="Z40" s="37"/>
      <c r="AA40" s="37"/>
      <c r="AB40" s="37"/>
      <c r="AC40" s="37"/>
      <c r="AD40" s="37"/>
      <c r="AE40" s="37"/>
    </row>
    <row r="41" spans="1:31" s="2" customFormat="1" ht="25.35" customHeight="1">
      <c r="A41" s="37"/>
      <c r="B41" s="42"/>
      <c r="C41" s="129"/>
      <c r="D41" s="130" t="s">
        <v>49</v>
      </c>
      <c r="E41" s="131"/>
      <c r="F41" s="131"/>
      <c r="G41" s="132" t="s">
        <v>50</v>
      </c>
      <c r="H41" s="133" t="s">
        <v>51</v>
      </c>
      <c r="I41" s="131"/>
      <c r="J41" s="134">
        <f>SUM(J32:J39)</f>
        <v>0</v>
      </c>
      <c r="K41" s="135"/>
      <c r="L41" s="117"/>
      <c r="S41" s="37"/>
      <c r="T41" s="37"/>
      <c r="U41" s="37"/>
      <c r="V41" s="37"/>
      <c r="W41" s="37"/>
      <c r="X41" s="37"/>
      <c r="Y41" s="37"/>
      <c r="Z41" s="37"/>
      <c r="AA41" s="37"/>
      <c r="AB41" s="37"/>
      <c r="AC41" s="37"/>
      <c r="AD41" s="37"/>
      <c r="AE41" s="37"/>
    </row>
    <row r="42" spans="1:31" s="2" customFormat="1" ht="14.45" customHeight="1">
      <c r="A42" s="37"/>
      <c r="B42" s="136"/>
      <c r="C42" s="137"/>
      <c r="D42" s="137"/>
      <c r="E42" s="137"/>
      <c r="F42" s="137"/>
      <c r="G42" s="137"/>
      <c r="H42" s="137"/>
      <c r="I42" s="137"/>
      <c r="J42" s="137"/>
      <c r="K42" s="137"/>
      <c r="L42" s="117"/>
      <c r="S42" s="37"/>
      <c r="T42" s="37"/>
      <c r="U42" s="37"/>
      <c r="V42" s="37"/>
      <c r="W42" s="37"/>
      <c r="X42" s="37"/>
      <c r="Y42" s="37"/>
      <c r="Z42" s="37"/>
      <c r="AA42" s="37"/>
      <c r="AB42" s="37"/>
      <c r="AC42" s="37"/>
      <c r="AD42" s="37"/>
      <c r="AE42" s="37"/>
    </row>
    <row r="46" spans="1:31" s="2" customFormat="1" ht="6.95" customHeight="1">
      <c r="A46" s="37"/>
      <c r="B46" s="138"/>
      <c r="C46" s="139"/>
      <c r="D46" s="139"/>
      <c r="E46" s="139"/>
      <c r="F46" s="139"/>
      <c r="G46" s="139"/>
      <c r="H46" s="139"/>
      <c r="I46" s="139"/>
      <c r="J46" s="139"/>
      <c r="K46" s="139"/>
      <c r="L46" s="117"/>
      <c r="S46" s="37"/>
      <c r="T46" s="37"/>
      <c r="U46" s="37"/>
      <c r="V46" s="37"/>
      <c r="W46" s="37"/>
      <c r="X46" s="37"/>
      <c r="Y46" s="37"/>
      <c r="Z46" s="37"/>
      <c r="AA46" s="37"/>
      <c r="AB46" s="37"/>
      <c r="AC46" s="37"/>
      <c r="AD46" s="37"/>
      <c r="AE46" s="37"/>
    </row>
    <row r="47" spans="1:31" s="2" customFormat="1" ht="24.95" customHeight="1">
      <c r="A47" s="37"/>
      <c r="B47" s="38"/>
      <c r="C47" s="26" t="s">
        <v>206</v>
      </c>
      <c r="D47" s="39"/>
      <c r="E47" s="39"/>
      <c r="F47" s="39"/>
      <c r="G47" s="39"/>
      <c r="H47" s="39"/>
      <c r="I47" s="39"/>
      <c r="J47" s="39"/>
      <c r="K47" s="39"/>
      <c r="L47" s="117"/>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7"/>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7"/>
      <c r="S49" s="37"/>
      <c r="T49" s="37"/>
      <c r="U49" s="37"/>
      <c r="V49" s="37"/>
      <c r="W49" s="37"/>
      <c r="X49" s="37"/>
      <c r="Y49" s="37"/>
      <c r="Z49" s="37"/>
      <c r="AA49" s="37"/>
      <c r="AB49" s="37"/>
      <c r="AC49" s="37"/>
      <c r="AD49" s="37"/>
      <c r="AE49" s="37"/>
    </row>
    <row r="50" spans="1:47" s="2" customFormat="1" ht="16.5" customHeight="1">
      <c r="A50" s="37"/>
      <c r="B50" s="38"/>
      <c r="C50" s="39"/>
      <c r="D50" s="39"/>
      <c r="E50" s="420" t="str">
        <f>E7</f>
        <v>Mateřská škola Brno, Kikrleho</v>
      </c>
      <c r="F50" s="421"/>
      <c r="G50" s="421"/>
      <c r="H50" s="421"/>
      <c r="I50" s="39"/>
      <c r="J50" s="39"/>
      <c r="K50" s="39"/>
      <c r="L50" s="117"/>
      <c r="S50" s="37"/>
      <c r="T50" s="37"/>
      <c r="U50" s="37"/>
      <c r="V50" s="37"/>
      <c r="W50" s="37"/>
      <c r="X50" s="37"/>
      <c r="Y50" s="37"/>
      <c r="Z50" s="37"/>
      <c r="AA50" s="37"/>
      <c r="AB50" s="37"/>
      <c r="AC50" s="37"/>
      <c r="AD50" s="37"/>
      <c r="AE50" s="37"/>
    </row>
    <row r="51" spans="1:47" s="1" customFormat="1" ht="12" customHeight="1">
      <c r="B51" s="24"/>
      <c r="C51" s="32" t="s">
        <v>168</v>
      </c>
      <c r="D51" s="25"/>
      <c r="E51" s="25"/>
      <c r="F51" s="25"/>
      <c r="G51" s="25"/>
      <c r="H51" s="25"/>
      <c r="I51" s="25"/>
      <c r="J51" s="25"/>
      <c r="K51" s="25"/>
      <c r="L51" s="23"/>
    </row>
    <row r="52" spans="1:47" s="2" customFormat="1" ht="16.5" customHeight="1">
      <c r="A52" s="37"/>
      <c r="B52" s="38"/>
      <c r="C52" s="39"/>
      <c r="D52" s="39"/>
      <c r="E52" s="420" t="s">
        <v>6058</v>
      </c>
      <c r="F52" s="422"/>
      <c r="G52" s="422"/>
      <c r="H52" s="422"/>
      <c r="I52" s="39"/>
      <c r="J52" s="39"/>
      <c r="K52" s="39"/>
      <c r="L52" s="117"/>
      <c r="S52" s="37"/>
      <c r="T52" s="37"/>
      <c r="U52" s="37"/>
      <c r="V52" s="37"/>
      <c r="W52" s="37"/>
      <c r="X52" s="37"/>
      <c r="Y52" s="37"/>
      <c r="Z52" s="37"/>
      <c r="AA52" s="37"/>
      <c r="AB52" s="37"/>
      <c r="AC52" s="37"/>
      <c r="AD52" s="37"/>
      <c r="AE52" s="37"/>
    </row>
    <row r="53" spans="1:47" s="2" customFormat="1" ht="12" customHeight="1">
      <c r="A53" s="37"/>
      <c r="B53" s="38"/>
      <c r="C53" s="32" t="s">
        <v>176</v>
      </c>
      <c r="D53" s="39"/>
      <c r="E53" s="39"/>
      <c r="F53" s="39"/>
      <c r="G53" s="39"/>
      <c r="H53" s="39"/>
      <c r="I53" s="39"/>
      <c r="J53" s="39"/>
      <c r="K53" s="39"/>
      <c r="L53" s="117"/>
      <c r="S53" s="37"/>
      <c r="T53" s="37"/>
      <c r="U53" s="37"/>
      <c r="V53" s="37"/>
      <c r="W53" s="37"/>
      <c r="X53" s="37"/>
      <c r="Y53" s="37"/>
      <c r="Z53" s="37"/>
      <c r="AA53" s="37"/>
      <c r="AB53" s="37"/>
      <c r="AC53" s="37"/>
      <c r="AD53" s="37"/>
      <c r="AE53" s="37"/>
    </row>
    <row r="54" spans="1:47" s="2" customFormat="1" ht="16.5" customHeight="1">
      <c r="A54" s="37"/>
      <c r="B54" s="38"/>
      <c r="C54" s="39"/>
      <c r="D54" s="39"/>
      <c r="E54" s="373" t="str">
        <f>E11</f>
        <v>2024/IS/06-03b1 - SO 03b.1-Stavební výpomoc pro přípojku vody k MŠ</v>
      </c>
      <c r="F54" s="422"/>
      <c r="G54" s="422"/>
      <c r="H54" s="422"/>
      <c r="I54" s="39"/>
      <c r="J54" s="39"/>
      <c r="K54" s="39"/>
      <c r="L54" s="117"/>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7"/>
      <c r="S55" s="37"/>
      <c r="T55" s="37"/>
      <c r="U55" s="37"/>
      <c r="V55" s="37"/>
      <c r="W55" s="37"/>
      <c r="X55" s="37"/>
      <c r="Y55" s="37"/>
      <c r="Z55" s="37"/>
      <c r="AA55" s="37"/>
      <c r="AB55" s="37"/>
      <c r="AC55" s="37"/>
      <c r="AD55" s="37"/>
      <c r="AE55" s="37"/>
    </row>
    <row r="56" spans="1:47" s="2" customFormat="1" ht="12" customHeight="1">
      <c r="A56" s="37"/>
      <c r="B56" s="38"/>
      <c r="C56" s="32" t="s">
        <v>22</v>
      </c>
      <c r="D56" s="39"/>
      <c r="E56" s="39"/>
      <c r="F56" s="30" t="str">
        <f>F14</f>
        <v xml:space="preserve"> </v>
      </c>
      <c r="G56" s="39"/>
      <c r="H56" s="39"/>
      <c r="I56" s="32" t="s">
        <v>24</v>
      </c>
      <c r="J56" s="62" t="str">
        <f>IF(J14="","",J14)</f>
        <v>23. 7. 2024</v>
      </c>
      <c r="K56" s="39"/>
      <c r="L56" s="117"/>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7"/>
      <c r="S57" s="37"/>
      <c r="T57" s="37"/>
      <c r="U57" s="37"/>
      <c r="V57" s="37"/>
      <c r="W57" s="37"/>
      <c r="X57" s="37"/>
      <c r="Y57" s="37"/>
      <c r="Z57" s="37"/>
      <c r="AA57" s="37"/>
      <c r="AB57" s="37"/>
      <c r="AC57" s="37"/>
      <c r="AD57" s="37"/>
      <c r="AE57" s="37"/>
    </row>
    <row r="58" spans="1:47" s="2" customFormat="1" ht="15.2" customHeight="1">
      <c r="A58" s="37"/>
      <c r="B58" s="38"/>
      <c r="C58" s="32" t="s">
        <v>26</v>
      </c>
      <c r="D58" s="39"/>
      <c r="E58" s="39"/>
      <c r="F58" s="30" t="str">
        <f>E17</f>
        <v>Statutární město Brno</v>
      </c>
      <c r="G58" s="39"/>
      <c r="H58" s="39"/>
      <c r="I58" s="32" t="s">
        <v>32</v>
      </c>
      <c r="J58" s="35" t="str">
        <f>E23</f>
        <v>IS-ARCH s.r.o.</v>
      </c>
      <c r="K58" s="39"/>
      <c r="L58" s="117"/>
      <c r="S58" s="37"/>
      <c r="T58" s="37"/>
      <c r="U58" s="37"/>
      <c r="V58" s="37"/>
      <c r="W58" s="37"/>
      <c r="X58" s="37"/>
      <c r="Y58" s="37"/>
      <c r="Z58" s="37"/>
      <c r="AA58" s="37"/>
      <c r="AB58" s="37"/>
      <c r="AC58" s="37"/>
      <c r="AD58" s="37"/>
      <c r="AE58" s="37"/>
    </row>
    <row r="59" spans="1:47" s="2" customFormat="1" ht="15.2" customHeight="1">
      <c r="A59" s="37"/>
      <c r="B59" s="38"/>
      <c r="C59" s="32" t="s">
        <v>30</v>
      </c>
      <c r="D59" s="39"/>
      <c r="E59" s="39"/>
      <c r="F59" s="30" t="str">
        <f>IF(E20="","",E20)</f>
        <v>Vyplň údaj</v>
      </c>
      <c r="G59" s="39"/>
      <c r="H59" s="39"/>
      <c r="I59" s="32" t="s">
        <v>35</v>
      </c>
      <c r="J59" s="35" t="str">
        <f>E26</f>
        <v>Ing.A.Hejmalová</v>
      </c>
      <c r="K59" s="39"/>
      <c r="L59" s="117"/>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7"/>
      <c r="S60" s="37"/>
      <c r="T60" s="37"/>
      <c r="U60" s="37"/>
      <c r="V60" s="37"/>
      <c r="W60" s="37"/>
      <c r="X60" s="37"/>
      <c r="Y60" s="37"/>
      <c r="Z60" s="37"/>
      <c r="AA60" s="37"/>
      <c r="AB60" s="37"/>
      <c r="AC60" s="37"/>
      <c r="AD60" s="37"/>
      <c r="AE60" s="37"/>
    </row>
    <row r="61" spans="1:47" s="2" customFormat="1" ht="29.25" customHeight="1">
      <c r="A61" s="37"/>
      <c r="B61" s="38"/>
      <c r="C61" s="140" t="s">
        <v>207</v>
      </c>
      <c r="D61" s="141"/>
      <c r="E61" s="141"/>
      <c r="F61" s="141"/>
      <c r="G61" s="141"/>
      <c r="H61" s="141"/>
      <c r="I61" s="141"/>
      <c r="J61" s="142" t="s">
        <v>208</v>
      </c>
      <c r="K61" s="141"/>
      <c r="L61" s="117"/>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7"/>
      <c r="S62" s="37"/>
      <c r="T62" s="37"/>
      <c r="U62" s="37"/>
      <c r="V62" s="37"/>
      <c r="W62" s="37"/>
      <c r="X62" s="37"/>
      <c r="Y62" s="37"/>
      <c r="Z62" s="37"/>
      <c r="AA62" s="37"/>
      <c r="AB62" s="37"/>
      <c r="AC62" s="37"/>
      <c r="AD62" s="37"/>
      <c r="AE62" s="37"/>
    </row>
    <row r="63" spans="1:47" s="2" customFormat="1" ht="22.9" customHeight="1">
      <c r="A63" s="37"/>
      <c r="B63" s="38"/>
      <c r="C63" s="143" t="s">
        <v>71</v>
      </c>
      <c r="D63" s="39"/>
      <c r="E63" s="39"/>
      <c r="F63" s="39"/>
      <c r="G63" s="39"/>
      <c r="H63" s="39"/>
      <c r="I63" s="39"/>
      <c r="J63" s="80">
        <f>J89</f>
        <v>0</v>
      </c>
      <c r="K63" s="39"/>
      <c r="L63" s="117"/>
      <c r="S63" s="37"/>
      <c r="T63" s="37"/>
      <c r="U63" s="37"/>
      <c r="V63" s="37"/>
      <c r="W63" s="37"/>
      <c r="X63" s="37"/>
      <c r="Y63" s="37"/>
      <c r="Z63" s="37"/>
      <c r="AA63" s="37"/>
      <c r="AB63" s="37"/>
      <c r="AC63" s="37"/>
      <c r="AD63" s="37"/>
      <c r="AE63" s="37"/>
      <c r="AU63" s="20" t="s">
        <v>209</v>
      </c>
    </row>
    <row r="64" spans="1:47" s="9" customFormat="1" ht="24.95" customHeight="1">
      <c r="B64" s="144"/>
      <c r="C64" s="145"/>
      <c r="D64" s="146" t="s">
        <v>210</v>
      </c>
      <c r="E64" s="147"/>
      <c r="F64" s="147"/>
      <c r="G64" s="147"/>
      <c r="H64" s="147"/>
      <c r="I64" s="147"/>
      <c r="J64" s="148">
        <f>J90</f>
        <v>0</v>
      </c>
      <c r="K64" s="145"/>
      <c r="L64" s="149"/>
    </row>
    <row r="65" spans="1:31" s="10" customFormat="1" ht="19.899999999999999" customHeight="1">
      <c r="B65" s="150"/>
      <c r="C65" s="100"/>
      <c r="D65" s="151" t="s">
        <v>211</v>
      </c>
      <c r="E65" s="152"/>
      <c r="F65" s="152"/>
      <c r="G65" s="152"/>
      <c r="H65" s="152"/>
      <c r="I65" s="152"/>
      <c r="J65" s="153">
        <f>J91</f>
        <v>0</v>
      </c>
      <c r="K65" s="100"/>
      <c r="L65" s="154"/>
    </row>
    <row r="66" spans="1:31" s="10" customFormat="1" ht="19.899999999999999" customHeight="1">
      <c r="B66" s="150"/>
      <c r="C66" s="100"/>
      <c r="D66" s="151" t="s">
        <v>212</v>
      </c>
      <c r="E66" s="152"/>
      <c r="F66" s="152"/>
      <c r="G66" s="152"/>
      <c r="H66" s="152"/>
      <c r="I66" s="152"/>
      <c r="J66" s="153">
        <f>J120</f>
        <v>0</v>
      </c>
      <c r="K66" s="100"/>
      <c r="L66" s="154"/>
    </row>
    <row r="67" spans="1:31" s="10" customFormat="1" ht="19.899999999999999" customHeight="1">
      <c r="B67" s="150"/>
      <c r="C67" s="100"/>
      <c r="D67" s="151" t="s">
        <v>218</v>
      </c>
      <c r="E67" s="152"/>
      <c r="F67" s="152"/>
      <c r="G67" s="152"/>
      <c r="H67" s="152"/>
      <c r="I67" s="152"/>
      <c r="J67" s="153">
        <f>J127</f>
        <v>0</v>
      </c>
      <c r="K67" s="100"/>
      <c r="L67" s="154"/>
    </row>
    <row r="68" spans="1:31" s="2" customFormat="1" ht="21.75" customHeight="1">
      <c r="A68" s="37"/>
      <c r="B68" s="38"/>
      <c r="C68" s="39"/>
      <c r="D68" s="39"/>
      <c r="E68" s="39"/>
      <c r="F68" s="39"/>
      <c r="G68" s="39"/>
      <c r="H68" s="39"/>
      <c r="I68" s="39"/>
      <c r="J68" s="39"/>
      <c r="K68" s="39"/>
      <c r="L68" s="117"/>
      <c r="S68" s="37"/>
      <c r="T68" s="37"/>
      <c r="U68" s="37"/>
      <c r="V68" s="37"/>
      <c r="W68" s="37"/>
      <c r="X68" s="37"/>
      <c r="Y68" s="37"/>
      <c r="Z68" s="37"/>
      <c r="AA68" s="37"/>
      <c r="AB68" s="37"/>
      <c r="AC68" s="37"/>
      <c r="AD68" s="37"/>
      <c r="AE68" s="37"/>
    </row>
    <row r="69" spans="1:31" s="2" customFormat="1" ht="6.95" customHeight="1">
      <c r="A69" s="37"/>
      <c r="B69" s="50"/>
      <c r="C69" s="51"/>
      <c r="D69" s="51"/>
      <c r="E69" s="51"/>
      <c r="F69" s="51"/>
      <c r="G69" s="51"/>
      <c r="H69" s="51"/>
      <c r="I69" s="51"/>
      <c r="J69" s="51"/>
      <c r="K69" s="51"/>
      <c r="L69" s="117"/>
      <c r="S69" s="37"/>
      <c r="T69" s="37"/>
      <c r="U69" s="37"/>
      <c r="V69" s="37"/>
      <c r="W69" s="37"/>
      <c r="X69" s="37"/>
      <c r="Y69" s="37"/>
      <c r="Z69" s="37"/>
      <c r="AA69" s="37"/>
      <c r="AB69" s="37"/>
      <c r="AC69" s="37"/>
      <c r="AD69" s="37"/>
      <c r="AE69" s="37"/>
    </row>
    <row r="73" spans="1:31" s="2" customFormat="1" ht="6.95" customHeight="1">
      <c r="A73" s="37"/>
      <c r="B73" s="52"/>
      <c r="C73" s="53"/>
      <c r="D73" s="53"/>
      <c r="E73" s="53"/>
      <c r="F73" s="53"/>
      <c r="G73" s="53"/>
      <c r="H73" s="53"/>
      <c r="I73" s="53"/>
      <c r="J73" s="53"/>
      <c r="K73" s="53"/>
      <c r="L73" s="117"/>
      <c r="S73" s="37"/>
      <c r="T73" s="37"/>
      <c r="U73" s="37"/>
      <c r="V73" s="37"/>
      <c r="W73" s="37"/>
      <c r="X73" s="37"/>
      <c r="Y73" s="37"/>
      <c r="Z73" s="37"/>
      <c r="AA73" s="37"/>
      <c r="AB73" s="37"/>
      <c r="AC73" s="37"/>
      <c r="AD73" s="37"/>
      <c r="AE73" s="37"/>
    </row>
    <row r="74" spans="1:31" s="2" customFormat="1" ht="24.95" customHeight="1">
      <c r="A74" s="37"/>
      <c r="B74" s="38"/>
      <c r="C74" s="26" t="s">
        <v>237</v>
      </c>
      <c r="D74" s="39"/>
      <c r="E74" s="39"/>
      <c r="F74" s="39"/>
      <c r="G74" s="39"/>
      <c r="H74" s="39"/>
      <c r="I74" s="39"/>
      <c r="J74" s="39"/>
      <c r="K74" s="39"/>
      <c r="L74" s="117"/>
      <c r="S74" s="37"/>
      <c r="T74" s="37"/>
      <c r="U74" s="37"/>
      <c r="V74" s="37"/>
      <c r="W74" s="37"/>
      <c r="X74" s="37"/>
      <c r="Y74" s="37"/>
      <c r="Z74" s="37"/>
      <c r="AA74" s="37"/>
      <c r="AB74" s="37"/>
      <c r="AC74" s="37"/>
      <c r="AD74" s="37"/>
      <c r="AE74" s="37"/>
    </row>
    <row r="75" spans="1:31" s="2" customFormat="1" ht="6.95" customHeight="1">
      <c r="A75" s="37"/>
      <c r="B75" s="38"/>
      <c r="C75" s="39"/>
      <c r="D75" s="39"/>
      <c r="E75" s="39"/>
      <c r="F75" s="39"/>
      <c r="G75" s="39"/>
      <c r="H75" s="39"/>
      <c r="I75" s="39"/>
      <c r="J75" s="39"/>
      <c r="K75" s="39"/>
      <c r="L75" s="117"/>
      <c r="S75" s="37"/>
      <c r="T75" s="37"/>
      <c r="U75" s="37"/>
      <c r="V75" s="37"/>
      <c r="W75" s="37"/>
      <c r="X75" s="37"/>
      <c r="Y75" s="37"/>
      <c r="Z75" s="37"/>
      <c r="AA75" s="37"/>
      <c r="AB75" s="37"/>
      <c r="AC75" s="37"/>
      <c r="AD75" s="37"/>
      <c r="AE75" s="37"/>
    </row>
    <row r="76" spans="1:31" s="2" customFormat="1" ht="12" customHeight="1">
      <c r="A76" s="37"/>
      <c r="B76" s="38"/>
      <c r="C76" s="32" t="s">
        <v>16</v>
      </c>
      <c r="D76" s="39"/>
      <c r="E76" s="39"/>
      <c r="F76" s="39"/>
      <c r="G76" s="39"/>
      <c r="H76" s="39"/>
      <c r="I76" s="39"/>
      <c r="J76" s="39"/>
      <c r="K76" s="39"/>
      <c r="L76" s="117"/>
      <c r="S76" s="37"/>
      <c r="T76" s="37"/>
      <c r="U76" s="37"/>
      <c r="V76" s="37"/>
      <c r="W76" s="37"/>
      <c r="X76" s="37"/>
      <c r="Y76" s="37"/>
      <c r="Z76" s="37"/>
      <c r="AA76" s="37"/>
      <c r="AB76" s="37"/>
      <c r="AC76" s="37"/>
      <c r="AD76" s="37"/>
      <c r="AE76" s="37"/>
    </row>
    <row r="77" spans="1:31" s="2" customFormat="1" ht="16.5" customHeight="1">
      <c r="A77" s="37"/>
      <c r="B77" s="38"/>
      <c r="C77" s="39"/>
      <c r="D77" s="39"/>
      <c r="E77" s="420" t="str">
        <f>E7</f>
        <v>Mateřská škola Brno, Kikrleho</v>
      </c>
      <c r="F77" s="421"/>
      <c r="G77" s="421"/>
      <c r="H77" s="421"/>
      <c r="I77" s="39"/>
      <c r="J77" s="39"/>
      <c r="K77" s="39"/>
      <c r="L77" s="117"/>
      <c r="S77" s="37"/>
      <c r="T77" s="37"/>
      <c r="U77" s="37"/>
      <c r="V77" s="37"/>
      <c r="W77" s="37"/>
      <c r="X77" s="37"/>
      <c r="Y77" s="37"/>
      <c r="Z77" s="37"/>
      <c r="AA77" s="37"/>
      <c r="AB77" s="37"/>
      <c r="AC77" s="37"/>
      <c r="AD77" s="37"/>
      <c r="AE77" s="37"/>
    </row>
    <row r="78" spans="1:31" s="1" customFormat="1" ht="12" customHeight="1">
      <c r="B78" s="24"/>
      <c r="C78" s="32" t="s">
        <v>168</v>
      </c>
      <c r="D78" s="25"/>
      <c r="E78" s="25"/>
      <c r="F78" s="25"/>
      <c r="G78" s="25"/>
      <c r="H78" s="25"/>
      <c r="I78" s="25"/>
      <c r="J78" s="25"/>
      <c r="K78" s="25"/>
      <c r="L78" s="23"/>
    </row>
    <row r="79" spans="1:31" s="2" customFormat="1" ht="16.5" customHeight="1">
      <c r="A79" s="37"/>
      <c r="B79" s="38"/>
      <c r="C79" s="39"/>
      <c r="D79" s="39"/>
      <c r="E79" s="420" t="s">
        <v>6058</v>
      </c>
      <c r="F79" s="422"/>
      <c r="G79" s="422"/>
      <c r="H79" s="422"/>
      <c r="I79" s="39"/>
      <c r="J79" s="39"/>
      <c r="K79" s="39"/>
      <c r="L79" s="117"/>
      <c r="S79" s="37"/>
      <c r="T79" s="37"/>
      <c r="U79" s="37"/>
      <c r="V79" s="37"/>
      <c r="W79" s="37"/>
      <c r="X79" s="37"/>
      <c r="Y79" s="37"/>
      <c r="Z79" s="37"/>
      <c r="AA79" s="37"/>
      <c r="AB79" s="37"/>
      <c r="AC79" s="37"/>
      <c r="AD79" s="37"/>
      <c r="AE79" s="37"/>
    </row>
    <row r="80" spans="1:31" s="2" customFormat="1" ht="12" customHeight="1">
      <c r="A80" s="37"/>
      <c r="B80" s="38"/>
      <c r="C80" s="32" t="s">
        <v>176</v>
      </c>
      <c r="D80" s="39"/>
      <c r="E80" s="39"/>
      <c r="F80" s="39"/>
      <c r="G80" s="39"/>
      <c r="H80" s="39"/>
      <c r="I80" s="39"/>
      <c r="J80" s="39"/>
      <c r="K80" s="39"/>
      <c r="L80" s="117"/>
      <c r="S80" s="37"/>
      <c r="T80" s="37"/>
      <c r="U80" s="37"/>
      <c r="V80" s="37"/>
      <c r="W80" s="37"/>
      <c r="X80" s="37"/>
      <c r="Y80" s="37"/>
      <c r="Z80" s="37"/>
      <c r="AA80" s="37"/>
      <c r="AB80" s="37"/>
      <c r="AC80" s="37"/>
      <c r="AD80" s="37"/>
      <c r="AE80" s="37"/>
    </row>
    <row r="81" spans="1:65" s="2" customFormat="1" ht="16.5" customHeight="1">
      <c r="A81" s="37"/>
      <c r="B81" s="38"/>
      <c r="C81" s="39"/>
      <c r="D81" s="39"/>
      <c r="E81" s="373" t="str">
        <f>E11</f>
        <v>2024/IS/06-03b1 - SO 03b.1-Stavební výpomoc pro přípojku vody k MŠ</v>
      </c>
      <c r="F81" s="422"/>
      <c r="G81" s="422"/>
      <c r="H81" s="422"/>
      <c r="I81" s="39"/>
      <c r="J81" s="39"/>
      <c r="K81" s="39"/>
      <c r="L81" s="117"/>
      <c r="S81" s="37"/>
      <c r="T81" s="37"/>
      <c r="U81" s="37"/>
      <c r="V81" s="37"/>
      <c r="W81" s="37"/>
      <c r="X81" s="37"/>
      <c r="Y81" s="37"/>
      <c r="Z81" s="37"/>
      <c r="AA81" s="37"/>
      <c r="AB81" s="37"/>
      <c r="AC81" s="37"/>
      <c r="AD81" s="37"/>
      <c r="AE81" s="37"/>
    </row>
    <row r="82" spans="1:65" s="2" customFormat="1" ht="6.95" customHeight="1">
      <c r="A82" s="37"/>
      <c r="B82" s="38"/>
      <c r="C82" s="39"/>
      <c r="D82" s="39"/>
      <c r="E82" s="39"/>
      <c r="F82" s="39"/>
      <c r="G82" s="39"/>
      <c r="H82" s="39"/>
      <c r="I82" s="39"/>
      <c r="J82" s="39"/>
      <c r="K82" s="39"/>
      <c r="L82" s="117"/>
      <c r="S82" s="37"/>
      <c r="T82" s="37"/>
      <c r="U82" s="37"/>
      <c r="V82" s="37"/>
      <c r="W82" s="37"/>
      <c r="X82" s="37"/>
      <c r="Y82" s="37"/>
      <c r="Z82" s="37"/>
      <c r="AA82" s="37"/>
      <c r="AB82" s="37"/>
      <c r="AC82" s="37"/>
      <c r="AD82" s="37"/>
      <c r="AE82" s="37"/>
    </row>
    <row r="83" spans="1:65" s="2" customFormat="1" ht="12" customHeight="1">
      <c r="A83" s="37"/>
      <c r="B83" s="38"/>
      <c r="C83" s="32" t="s">
        <v>22</v>
      </c>
      <c r="D83" s="39"/>
      <c r="E83" s="39"/>
      <c r="F83" s="30" t="str">
        <f>F14</f>
        <v xml:space="preserve"> </v>
      </c>
      <c r="G83" s="39"/>
      <c r="H83" s="39"/>
      <c r="I83" s="32" t="s">
        <v>24</v>
      </c>
      <c r="J83" s="62" t="str">
        <f>IF(J14="","",J14)</f>
        <v>23. 7. 2024</v>
      </c>
      <c r="K83" s="39"/>
      <c r="L83" s="117"/>
      <c r="S83" s="37"/>
      <c r="T83" s="37"/>
      <c r="U83" s="37"/>
      <c r="V83" s="37"/>
      <c r="W83" s="37"/>
      <c r="X83" s="37"/>
      <c r="Y83" s="37"/>
      <c r="Z83" s="37"/>
      <c r="AA83" s="37"/>
      <c r="AB83" s="37"/>
      <c r="AC83" s="37"/>
      <c r="AD83" s="37"/>
      <c r="AE83" s="37"/>
    </row>
    <row r="84" spans="1:65" s="2" customFormat="1" ht="6.95" customHeight="1">
      <c r="A84" s="37"/>
      <c r="B84" s="38"/>
      <c r="C84" s="39"/>
      <c r="D84" s="39"/>
      <c r="E84" s="39"/>
      <c r="F84" s="39"/>
      <c r="G84" s="39"/>
      <c r="H84" s="39"/>
      <c r="I84" s="39"/>
      <c r="J84" s="39"/>
      <c r="K84" s="39"/>
      <c r="L84" s="117"/>
      <c r="S84" s="37"/>
      <c r="T84" s="37"/>
      <c r="U84" s="37"/>
      <c r="V84" s="37"/>
      <c r="W84" s="37"/>
      <c r="X84" s="37"/>
      <c r="Y84" s="37"/>
      <c r="Z84" s="37"/>
      <c r="AA84" s="37"/>
      <c r="AB84" s="37"/>
      <c r="AC84" s="37"/>
      <c r="AD84" s="37"/>
      <c r="AE84" s="37"/>
    </row>
    <row r="85" spans="1:65" s="2" customFormat="1" ht="15.2" customHeight="1">
      <c r="A85" s="37"/>
      <c r="B85" s="38"/>
      <c r="C85" s="32" t="s">
        <v>26</v>
      </c>
      <c r="D85" s="39"/>
      <c r="E85" s="39"/>
      <c r="F85" s="30" t="str">
        <f>E17</f>
        <v>Statutární město Brno</v>
      </c>
      <c r="G85" s="39"/>
      <c r="H85" s="39"/>
      <c r="I85" s="32" t="s">
        <v>32</v>
      </c>
      <c r="J85" s="35" t="str">
        <f>E23</f>
        <v>IS-ARCH s.r.o.</v>
      </c>
      <c r="K85" s="39"/>
      <c r="L85" s="117"/>
      <c r="S85" s="37"/>
      <c r="T85" s="37"/>
      <c r="U85" s="37"/>
      <c r="V85" s="37"/>
      <c r="W85" s="37"/>
      <c r="X85" s="37"/>
      <c r="Y85" s="37"/>
      <c r="Z85" s="37"/>
      <c r="AA85" s="37"/>
      <c r="AB85" s="37"/>
      <c r="AC85" s="37"/>
      <c r="AD85" s="37"/>
      <c r="AE85" s="37"/>
    </row>
    <row r="86" spans="1:65" s="2" customFormat="1" ht="15.2" customHeight="1">
      <c r="A86" s="37"/>
      <c r="B86" s="38"/>
      <c r="C86" s="32" t="s">
        <v>30</v>
      </c>
      <c r="D86" s="39"/>
      <c r="E86" s="39"/>
      <c r="F86" s="30" t="str">
        <f>IF(E20="","",E20)</f>
        <v>Vyplň údaj</v>
      </c>
      <c r="G86" s="39"/>
      <c r="H86" s="39"/>
      <c r="I86" s="32" t="s">
        <v>35</v>
      </c>
      <c r="J86" s="35" t="str">
        <f>E26</f>
        <v>Ing.A.Hejmalová</v>
      </c>
      <c r="K86" s="39"/>
      <c r="L86" s="117"/>
      <c r="S86" s="37"/>
      <c r="T86" s="37"/>
      <c r="U86" s="37"/>
      <c r="V86" s="37"/>
      <c r="W86" s="37"/>
      <c r="X86" s="37"/>
      <c r="Y86" s="37"/>
      <c r="Z86" s="37"/>
      <c r="AA86" s="37"/>
      <c r="AB86" s="37"/>
      <c r="AC86" s="37"/>
      <c r="AD86" s="37"/>
      <c r="AE86" s="37"/>
    </row>
    <row r="87" spans="1:65" s="2" customFormat="1" ht="10.35" customHeight="1">
      <c r="A87" s="37"/>
      <c r="B87" s="38"/>
      <c r="C87" s="39"/>
      <c r="D87" s="39"/>
      <c r="E87" s="39"/>
      <c r="F87" s="39"/>
      <c r="G87" s="39"/>
      <c r="H87" s="39"/>
      <c r="I87" s="39"/>
      <c r="J87" s="39"/>
      <c r="K87" s="39"/>
      <c r="L87" s="117"/>
      <c r="S87" s="37"/>
      <c r="T87" s="37"/>
      <c r="U87" s="37"/>
      <c r="V87" s="37"/>
      <c r="W87" s="37"/>
      <c r="X87" s="37"/>
      <c r="Y87" s="37"/>
      <c r="Z87" s="37"/>
      <c r="AA87" s="37"/>
      <c r="AB87" s="37"/>
      <c r="AC87" s="37"/>
      <c r="AD87" s="37"/>
      <c r="AE87" s="37"/>
    </row>
    <row r="88" spans="1:65" s="11" customFormat="1" ht="29.25" customHeight="1">
      <c r="A88" s="155"/>
      <c r="B88" s="156"/>
      <c r="C88" s="157" t="s">
        <v>238</v>
      </c>
      <c r="D88" s="158" t="s">
        <v>58</v>
      </c>
      <c r="E88" s="158" t="s">
        <v>54</v>
      </c>
      <c r="F88" s="158" t="s">
        <v>55</v>
      </c>
      <c r="G88" s="158" t="s">
        <v>239</v>
      </c>
      <c r="H88" s="158" t="s">
        <v>240</v>
      </c>
      <c r="I88" s="158" t="s">
        <v>241</v>
      </c>
      <c r="J88" s="158" t="s">
        <v>208</v>
      </c>
      <c r="K88" s="159" t="s">
        <v>242</v>
      </c>
      <c r="L88" s="160"/>
      <c r="M88" s="71" t="s">
        <v>21</v>
      </c>
      <c r="N88" s="72" t="s">
        <v>43</v>
      </c>
      <c r="O88" s="72" t="s">
        <v>243</v>
      </c>
      <c r="P88" s="72" t="s">
        <v>244</v>
      </c>
      <c r="Q88" s="72" t="s">
        <v>245</v>
      </c>
      <c r="R88" s="72" t="s">
        <v>246</v>
      </c>
      <c r="S88" s="72" t="s">
        <v>247</v>
      </c>
      <c r="T88" s="73" t="s">
        <v>248</v>
      </c>
      <c r="U88" s="155"/>
      <c r="V88" s="155"/>
      <c r="W88" s="155"/>
      <c r="X88" s="155"/>
      <c r="Y88" s="155"/>
      <c r="Z88" s="155"/>
      <c r="AA88" s="155"/>
      <c r="AB88" s="155"/>
      <c r="AC88" s="155"/>
      <c r="AD88" s="155"/>
      <c r="AE88" s="155"/>
    </row>
    <row r="89" spans="1:65" s="2" customFormat="1" ht="22.9" customHeight="1">
      <c r="A89" s="37"/>
      <c r="B89" s="38"/>
      <c r="C89" s="78" t="s">
        <v>249</v>
      </c>
      <c r="D89" s="39"/>
      <c r="E89" s="39"/>
      <c r="F89" s="39"/>
      <c r="G89" s="39"/>
      <c r="H89" s="39"/>
      <c r="I89" s="39"/>
      <c r="J89" s="161">
        <f>BK89</f>
        <v>0</v>
      </c>
      <c r="K89" s="39"/>
      <c r="L89" s="42"/>
      <c r="M89" s="74"/>
      <c r="N89" s="162"/>
      <c r="O89" s="75"/>
      <c r="P89" s="163">
        <f>P90</f>
        <v>0</v>
      </c>
      <c r="Q89" s="75"/>
      <c r="R89" s="163">
        <f>R90</f>
        <v>7.3134817500000002</v>
      </c>
      <c r="S89" s="75"/>
      <c r="T89" s="164">
        <f>T90</f>
        <v>0</v>
      </c>
      <c r="U89" s="37"/>
      <c r="V89" s="37"/>
      <c r="W89" s="37"/>
      <c r="X89" s="37"/>
      <c r="Y89" s="37"/>
      <c r="Z89" s="37"/>
      <c r="AA89" s="37"/>
      <c r="AB89" s="37"/>
      <c r="AC89" s="37"/>
      <c r="AD89" s="37"/>
      <c r="AE89" s="37"/>
      <c r="AT89" s="20" t="s">
        <v>72</v>
      </c>
      <c r="AU89" s="20" t="s">
        <v>209</v>
      </c>
      <c r="BK89" s="165">
        <f>BK90</f>
        <v>0</v>
      </c>
    </row>
    <row r="90" spans="1:65" s="12" customFormat="1" ht="25.9" customHeight="1">
      <c r="B90" s="166"/>
      <c r="C90" s="167"/>
      <c r="D90" s="168" t="s">
        <v>72</v>
      </c>
      <c r="E90" s="169" t="s">
        <v>250</v>
      </c>
      <c r="F90" s="169" t="s">
        <v>251</v>
      </c>
      <c r="G90" s="167"/>
      <c r="H90" s="167"/>
      <c r="I90" s="170"/>
      <c r="J90" s="171">
        <f>BK90</f>
        <v>0</v>
      </c>
      <c r="K90" s="167"/>
      <c r="L90" s="172"/>
      <c r="M90" s="173"/>
      <c r="N90" s="174"/>
      <c r="O90" s="174"/>
      <c r="P90" s="175">
        <f>P91+P120+P127</f>
        <v>0</v>
      </c>
      <c r="Q90" s="174"/>
      <c r="R90" s="175">
        <f>R91+R120+R127</f>
        <v>7.3134817500000002</v>
      </c>
      <c r="S90" s="174"/>
      <c r="T90" s="176">
        <f>T91+T120+T127</f>
        <v>0</v>
      </c>
      <c r="AR90" s="177" t="s">
        <v>80</v>
      </c>
      <c r="AT90" s="178" t="s">
        <v>72</v>
      </c>
      <c r="AU90" s="178" t="s">
        <v>73</v>
      </c>
      <c r="AY90" s="177" t="s">
        <v>252</v>
      </c>
      <c r="BK90" s="179">
        <f>BK91+BK120+BK127</f>
        <v>0</v>
      </c>
    </row>
    <row r="91" spans="1:65" s="12" customFormat="1" ht="22.9" customHeight="1">
      <c r="B91" s="166"/>
      <c r="C91" s="167"/>
      <c r="D91" s="168" t="s">
        <v>72</v>
      </c>
      <c r="E91" s="180" t="s">
        <v>80</v>
      </c>
      <c r="F91" s="180" t="s">
        <v>253</v>
      </c>
      <c r="G91" s="167"/>
      <c r="H91" s="167"/>
      <c r="I91" s="170"/>
      <c r="J91" s="181">
        <f>BK91</f>
        <v>0</v>
      </c>
      <c r="K91" s="167"/>
      <c r="L91" s="172"/>
      <c r="M91" s="173"/>
      <c r="N91" s="174"/>
      <c r="O91" s="174"/>
      <c r="P91" s="175">
        <f>SUM(P92:P119)</f>
        <v>0</v>
      </c>
      <c r="Q91" s="174"/>
      <c r="R91" s="175">
        <f>SUM(R92:R119)</f>
        <v>6</v>
      </c>
      <c r="S91" s="174"/>
      <c r="T91" s="176">
        <f>SUM(T92:T119)</f>
        <v>0</v>
      </c>
      <c r="AR91" s="177" t="s">
        <v>80</v>
      </c>
      <c r="AT91" s="178" t="s">
        <v>72</v>
      </c>
      <c r="AU91" s="178" t="s">
        <v>80</v>
      </c>
      <c r="AY91" s="177" t="s">
        <v>252</v>
      </c>
      <c r="BK91" s="179">
        <f>SUM(BK92:BK119)</f>
        <v>0</v>
      </c>
    </row>
    <row r="92" spans="1:65" s="2" customFormat="1" ht="24.2" customHeight="1">
      <c r="A92" s="37"/>
      <c r="B92" s="38"/>
      <c r="C92" s="182" t="s">
        <v>80</v>
      </c>
      <c r="D92" s="182" t="s">
        <v>254</v>
      </c>
      <c r="E92" s="183" t="s">
        <v>6073</v>
      </c>
      <c r="F92" s="184" t="s">
        <v>6074</v>
      </c>
      <c r="G92" s="185" t="s">
        <v>280</v>
      </c>
      <c r="H92" s="186">
        <v>3.468</v>
      </c>
      <c r="I92" s="187"/>
      <c r="J92" s="188">
        <f>ROUND(I92*H92,2)</f>
        <v>0</v>
      </c>
      <c r="K92" s="184" t="s">
        <v>257</v>
      </c>
      <c r="L92" s="42"/>
      <c r="M92" s="189" t="s">
        <v>21</v>
      </c>
      <c r="N92" s="190" t="s">
        <v>44</v>
      </c>
      <c r="O92" s="67"/>
      <c r="P92" s="191">
        <f>O92*H92</f>
        <v>0</v>
      </c>
      <c r="Q92" s="191">
        <v>0</v>
      </c>
      <c r="R92" s="191">
        <f>Q92*H92</f>
        <v>0</v>
      </c>
      <c r="S92" s="191">
        <v>0</v>
      </c>
      <c r="T92" s="192">
        <f>S92*H92</f>
        <v>0</v>
      </c>
      <c r="U92" s="37"/>
      <c r="V92" s="37"/>
      <c r="W92" s="37"/>
      <c r="X92" s="37"/>
      <c r="Y92" s="37"/>
      <c r="Z92" s="37"/>
      <c r="AA92" s="37"/>
      <c r="AB92" s="37"/>
      <c r="AC92" s="37"/>
      <c r="AD92" s="37"/>
      <c r="AE92" s="37"/>
      <c r="AR92" s="193" t="s">
        <v>258</v>
      </c>
      <c r="AT92" s="193" t="s">
        <v>254</v>
      </c>
      <c r="AU92" s="193" t="s">
        <v>82</v>
      </c>
      <c r="AY92" s="20" t="s">
        <v>252</v>
      </c>
      <c r="BE92" s="194">
        <f>IF(N92="základní",J92,0)</f>
        <v>0</v>
      </c>
      <c r="BF92" s="194">
        <f>IF(N92="snížená",J92,0)</f>
        <v>0</v>
      </c>
      <c r="BG92" s="194">
        <f>IF(N92="zákl. přenesená",J92,0)</f>
        <v>0</v>
      </c>
      <c r="BH92" s="194">
        <f>IF(N92="sníž. přenesená",J92,0)</f>
        <v>0</v>
      </c>
      <c r="BI92" s="194">
        <f>IF(N92="nulová",J92,0)</f>
        <v>0</v>
      </c>
      <c r="BJ92" s="20" t="s">
        <v>80</v>
      </c>
      <c r="BK92" s="194">
        <f>ROUND(I92*H92,2)</f>
        <v>0</v>
      </c>
      <c r="BL92" s="20" t="s">
        <v>258</v>
      </c>
      <c r="BM92" s="193" t="s">
        <v>6075</v>
      </c>
    </row>
    <row r="93" spans="1:65" s="2" customFormat="1" ht="11.25">
      <c r="A93" s="37"/>
      <c r="B93" s="38"/>
      <c r="C93" s="39"/>
      <c r="D93" s="195" t="s">
        <v>260</v>
      </c>
      <c r="E93" s="39"/>
      <c r="F93" s="196" t="s">
        <v>6076</v>
      </c>
      <c r="G93" s="39"/>
      <c r="H93" s="39"/>
      <c r="I93" s="197"/>
      <c r="J93" s="39"/>
      <c r="K93" s="39"/>
      <c r="L93" s="42"/>
      <c r="M93" s="198"/>
      <c r="N93" s="199"/>
      <c r="O93" s="67"/>
      <c r="P93" s="67"/>
      <c r="Q93" s="67"/>
      <c r="R93" s="67"/>
      <c r="S93" s="67"/>
      <c r="T93" s="68"/>
      <c r="U93" s="37"/>
      <c r="V93" s="37"/>
      <c r="W93" s="37"/>
      <c r="X93" s="37"/>
      <c r="Y93" s="37"/>
      <c r="Z93" s="37"/>
      <c r="AA93" s="37"/>
      <c r="AB93" s="37"/>
      <c r="AC93" s="37"/>
      <c r="AD93" s="37"/>
      <c r="AE93" s="37"/>
      <c r="AT93" s="20" t="s">
        <v>260</v>
      </c>
      <c r="AU93" s="20" t="s">
        <v>82</v>
      </c>
    </row>
    <row r="94" spans="1:65" s="13" customFormat="1" ht="11.25">
      <c r="B94" s="200"/>
      <c r="C94" s="201"/>
      <c r="D94" s="202" t="s">
        <v>262</v>
      </c>
      <c r="E94" s="203" t="s">
        <v>21</v>
      </c>
      <c r="F94" s="204" t="s">
        <v>6077</v>
      </c>
      <c r="G94" s="201"/>
      <c r="H94" s="205">
        <v>3.468</v>
      </c>
      <c r="I94" s="206"/>
      <c r="J94" s="201"/>
      <c r="K94" s="201"/>
      <c r="L94" s="207"/>
      <c r="M94" s="208"/>
      <c r="N94" s="209"/>
      <c r="O94" s="209"/>
      <c r="P94" s="209"/>
      <c r="Q94" s="209"/>
      <c r="R94" s="209"/>
      <c r="S94" s="209"/>
      <c r="T94" s="210"/>
      <c r="AT94" s="211" t="s">
        <v>262</v>
      </c>
      <c r="AU94" s="211" t="s">
        <v>82</v>
      </c>
      <c r="AV94" s="13" t="s">
        <v>82</v>
      </c>
      <c r="AW94" s="13" t="s">
        <v>34</v>
      </c>
      <c r="AX94" s="13" t="s">
        <v>73</v>
      </c>
      <c r="AY94" s="211" t="s">
        <v>252</v>
      </c>
    </row>
    <row r="95" spans="1:65" s="14" customFormat="1" ht="11.25">
      <c r="B95" s="212"/>
      <c r="C95" s="213"/>
      <c r="D95" s="202" t="s">
        <v>262</v>
      </c>
      <c r="E95" s="214" t="s">
        <v>21</v>
      </c>
      <c r="F95" s="215" t="s">
        <v>264</v>
      </c>
      <c r="G95" s="213"/>
      <c r="H95" s="216">
        <v>3.468</v>
      </c>
      <c r="I95" s="217"/>
      <c r="J95" s="213"/>
      <c r="K95" s="213"/>
      <c r="L95" s="218"/>
      <c r="M95" s="219"/>
      <c r="N95" s="220"/>
      <c r="O95" s="220"/>
      <c r="P95" s="220"/>
      <c r="Q95" s="220"/>
      <c r="R95" s="220"/>
      <c r="S95" s="220"/>
      <c r="T95" s="221"/>
      <c r="AT95" s="222" t="s">
        <v>262</v>
      </c>
      <c r="AU95" s="222" t="s">
        <v>82</v>
      </c>
      <c r="AV95" s="14" t="s">
        <v>93</v>
      </c>
      <c r="AW95" s="14" t="s">
        <v>34</v>
      </c>
      <c r="AX95" s="14" t="s">
        <v>80</v>
      </c>
      <c r="AY95" s="222" t="s">
        <v>252</v>
      </c>
    </row>
    <row r="96" spans="1:65" s="2" customFormat="1" ht="37.9" customHeight="1">
      <c r="A96" s="37"/>
      <c r="B96" s="38"/>
      <c r="C96" s="182" t="s">
        <v>82</v>
      </c>
      <c r="D96" s="182" t="s">
        <v>254</v>
      </c>
      <c r="E96" s="183" t="s">
        <v>390</v>
      </c>
      <c r="F96" s="184" t="s">
        <v>391</v>
      </c>
      <c r="G96" s="185" t="s">
        <v>280</v>
      </c>
      <c r="H96" s="186">
        <v>3.468</v>
      </c>
      <c r="I96" s="187"/>
      <c r="J96" s="188">
        <f>ROUND(I96*H96,2)</f>
        <v>0</v>
      </c>
      <c r="K96" s="184" t="s">
        <v>257</v>
      </c>
      <c r="L96" s="42"/>
      <c r="M96" s="189" t="s">
        <v>21</v>
      </c>
      <c r="N96" s="190" t="s">
        <v>44</v>
      </c>
      <c r="O96" s="67"/>
      <c r="P96" s="191">
        <f>O96*H96</f>
        <v>0</v>
      </c>
      <c r="Q96" s="191">
        <v>0</v>
      </c>
      <c r="R96" s="191">
        <f>Q96*H96</f>
        <v>0</v>
      </c>
      <c r="S96" s="191">
        <v>0</v>
      </c>
      <c r="T96" s="192">
        <f>S96*H96</f>
        <v>0</v>
      </c>
      <c r="U96" s="37"/>
      <c r="V96" s="37"/>
      <c r="W96" s="37"/>
      <c r="X96" s="37"/>
      <c r="Y96" s="37"/>
      <c r="Z96" s="37"/>
      <c r="AA96" s="37"/>
      <c r="AB96" s="37"/>
      <c r="AC96" s="37"/>
      <c r="AD96" s="37"/>
      <c r="AE96" s="37"/>
      <c r="AR96" s="193" t="s">
        <v>258</v>
      </c>
      <c r="AT96" s="193" t="s">
        <v>254</v>
      </c>
      <c r="AU96" s="193" t="s">
        <v>82</v>
      </c>
      <c r="AY96" s="20" t="s">
        <v>252</v>
      </c>
      <c r="BE96" s="194">
        <f>IF(N96="základní",J96,0)</f>
        <v>0</v>
      </c>
      <c r="BF96" s="194">
        <f>IF(N96="snížená",J96,0)</f>
        <v>0</v>
      </c>
      <c r="BG96" s="194">
        <f>IF(N96="zákl. přenesená",J96,0)</f>
        <v>0</v>
      </c>
      <c r="BH96" s="194">
        <f>IF(N96="sníž. přenesená",J96,0)</f>
        <v>0</v>
      </c>
      <c r="BI96" s="194">
        <f>IF(N96="nulová",J96,0)</f>
        <v>0</v>
      </c>
      <c r="BJ96" s="20" t="s">
        <v>80</v>
      </c>
      <c r="BK96" s="194">
        <f>ROUND(I96*H96,2)</f>
        <v>0</v>
      </c>
      <c r="BL96" s="20" t="s">
        <v>258</v>
      </c>
      <c r="BM96" s="193" t="s">
        <v>6078</v>
      </c>
    </row>
    <row r="97" spans="1:65" s="2" customFormat="1" ht="11.25">
      <c r="A97" s="37"/>
      <c r="B97" s="38"/>
      <c r="C97" s="39"/>
      <c r="D97" s="195" t="s">
        <v>260</v>
      </c>
      <c r="E97" s="39"/>
      <c r="F97" s="196" t="s">
        <v>393</v>
      </c>
      <c r="G97" s="39"/>
      <c r="H97" s="39"/>
      <c r="I97" s="197"/>
      <c r="J97" s="39"/>
      <c r="K97" s="39"/>
      <c r="L97" s="42"/>
      <c r="M97" s="198"/>
      <c r="N97" s="199"/>
      <c r="O97" s="67"/>
      <c r="P97" s="67"/>
      <c r="Q97" s="67"/>
      <c r="R97" s="67"/>
      <c r="S97" s="67"/>
      <c r="T97" s="68"/>
      <c r="U97" s="37"/>
      <c r="V97" s="37"/>
      <c r="W97" s="37"/>
      <c r="X97" s="37"/>
      <c r="Y97" s="37"/>
      <c r="Z97" s="37"/>
      <c r="AA97" s="37"/>
      <c r="AB97" s="37"/>
      <c r="AC97" s="37"/>
      <c r="AD97" s="37"/>
      <c r="AE97" s="37"/>
      <c r="AT97" s="20" t="s">
        <v>260</v>
      </c>
      <c r="AU97" s="20" t="s">
        <v>82</v>
      </c>
    </row>
    <row r="98" spans="1:65" s="13" customFormat="1" ht="11.25">
      <c r="B98" s="200"/>
      <c r="C98" s="201"/>
      <c r="D98" s="202" t="s">
        <v>262</v>
      </c>
      <c r="E98" s="203" t="s">
        <v>21</v>
      </c>
      <c r="F98" s="204" t="s">
        <v>6079</v>
      </c>
      <c r="G98" s="201"/>
      <c r="H98" s="205">
        <v>3.468</v>
      </c>
      <c r="I98" s="206"/>
      <c r="J98" s="201"/>
      <c r="K98" s="201"/>
      <c r="L98" s="207"/>
      <c r="M98" s="208"/>
      <c r="N98" s="209"/>
      <c r="O98" s="209"/>
      <c r="P98" s="209"/>
      <c r="Q98" s="209"/>
      <c r="R98" s="209"/>
      <c r="S98" s="209"/>
      <c r="T98" s="210"/>
      <c r="AT98" s="211" t="s">
        <v>262</v>
      </c>
      <c r="AU98" s="211" t="s">
        <v>82</v>
      </c>
      <c r="AV98" s="13" t="s">
        <v>82</v>
      </c>
      <c r="AW98" s="13" t="s">
        <v>34</v>
      </c>
      <c r="AX98" s="13" t="s">
        <v>73</v>
      </c>
      <c r="AY98" s="211" t="s">
        <v>252</v>
      </c>
    </row>
    <row r="99" spans="1:65" s="14" customFormat="1" ht="11.25">
      <c r="B99" s="212"/>
      <c r="C99" s="213"/>
      <c r="D99" s="202" t="s">
        <v>262</v>
      </c>
      <c r="E99" s="214" t="s">
        <v>21</v>
      </c>
      <c r="F99" s="215" t="s">
        <v>264</v>
      </c>
      <c r="G99" s="213"/>
      <c r="H99" s="216">
        <v>3.468</v>
      </c>
      <c r="I99" s="217"/>
      <c r="J99" s="213"/>
      <c r="K99" s="213"/>
      <c r="L99" s="218"/>
      <c r="M99" s="219"/>
      <c r="N99" s="220"/>
      <c r="O99" s="220"/>
      <c r="P99" s="220"/>
      <c r="Q99" s="220"/>
      <c r="R99" s="220"/>
      <c r="S99" s="220"/>
      <c r="T99" s="221"/>
      <c r="AT99" s="222" t="s">
        <v>262</v>
      </c>
      <c r="AU99" s="222" t="s">
        <v>82</v>
      </c>
      <c r="AV99" s="14" t="s">
        <v>93</v>
      </c>
      <c r="AW99" s="14" t="s">
        <v>34</v>
      </c>
      <c r="AX99" s="14" t="s">
        <v>80</v>
      </c>
      <c r="AY99" s="222" t="s">
        <v>252</v>
      </c>
    </row>
    <row r="100" spans="1:65" s="2" customFormat="1" ht="37.9" customHeight="1">
      <c r="A100" s="37"/>
      <c r="B100" s="38"/>
      <c r="C100" s="182" t="s">
        <v>93</v>
      </c>
      <c r="D100" s="182" t="s">
        <v>254</v>
      </c>
      <c r="E100" s="183" t="s">
        <v>398</v>
      </c>
      <c r="F100" s="184" t="s">
        <v>399</v>
      </c>
      <c r="G100" s="185" t="s">
        <v>280</v>
      </c>
      <c r="H100" s="186">
        <v>34.68</v>
      </c>
      <c r="I100" s="187"/>
      <c r="J100" s="188">
        <f>ROUND(I100*H100,2)</f>
        <v>0</v>
      </c>
      <c r="K100" s="184" t="s">
        <v>257</v>
      </c>
      <c r="L100" s="42"/>
      <c r="M100" s="189" t="s">
        <v>21</v>
      </c>
      <c r="N100" s="190" t="s">
        <v>44</v>
      </c>
      <c r="O100" s="67"/>
      <c r="P100" s="191">
        <f>O100*H100</f>
        <v>0</v>
      </c>
      <c r="Q100" s="191">
        <v>0</v>
      </c>
      <c r="R100" s="191">
        <f>Q100*H100</f>
        <v>0</v>
      </c>
      <c r="S100" s="191">
        <v>0</v>
      </c>
      <c r="T100" s="192">
        <f>S100*H100</f>
        <v>0</v>
      </c>
      <c r="U100" s="37"/>
      <c r="V100" s="37"/>
      <c r="W100" s="37"/>
      <c r="X100" s="37"/>
      <c r="Y100" s="37"/>
      <c r="Z100" s="37"/>
      <c r="AA100" s="37"/>
      <c r="AB100" s="37"/>
      <c r="AC100" s="37"/>
      <c r="AD100" s="37"/>
      <c r="AE100" s="37"/>
      <c r="AR100" s="193" t="s">
        <v>258</v>
      </c>
      <c r="AT100" s="193" t="s">
        <v>254</v>
      </c>
      <c r="AU100" s="193" t="s">
        <v>82</v>
      </c>
      <c r="AY100" s="20" t="s">
        <v>252</v>
      </c>
      <c r="BE100" s="194">
        <f>IF(N100="základní",J100,0)</f>
        <v>0</v>
      </c>
      <c r="BF100" s="194">
        <f>IF(N100="snížená",J100,0)</f>
        <v>0</v>
      </c>
      <c r="BG100" s="194">
        <f>IF(N100="zákl. přenesená",J100,0)</f>
        <v>0</v>
      </c>
      <c r="BH100" s="194">
        <f>IF(N100="sníž. přenesená",J100,0)</f>
        <v>0</v>
      </c>
      <c r="BI100" s="194">
        <f>IF(N100="nulová",J100,0)</f>
        <v>0</v>
      </c>
      <c r="BJ100" s="20" t="s">
        <v>80</v>
      </c>
      <c r="BK100" s="194">
        <f>ROUND(I100*H100,2)</f>
        <v>0</v>
      </c>
      <c r="BL100" s="20" t="s">
        <v>258</v>
      </c>
      <c r="BM100" s="193" t="s">
        <v>6080</v>
      </c>
    </row>
    <row r="101" spans="1:65" s="2" customFormat="1" ht="11.25">
      <c r="A101" s="37"/>
      <c r="B101" s="38"/>
      <c r="C101" s="39"/>
      <c r="D101" s="195" t="s">
        <v>260</v>
      </c>
      <c r="E101" s="39"/>
      <c r="F101" s="196" t="s">
        <v>401</v>
      </c>
      <c r="G101" s="39"/>
      <c r="H101" s="39"/>
      <c r="I101" s="197"/>
      <c r="J101" s="39"/>
      <c r="K101" s="39"/>
      <c r="L101" s="42"/>
      <c r="M101" s="198"/>
      <c r="N101" s="199"/>
      <c r="O101" s="67"/>
      <c r="P101" s="67"/>
      <c r="Q101" s="67"/>
      <c r="R101" s="67"/>
      <c r="S101" s="67"/>
      <c r="T101" s="68"/>
      <c r="U101" s="37"/>
      <c r="V101" s="37"/>
      <c r="W101" s="37"/>
      <c r="X101" s="37"/>
      <c r="Y101" s="37"/>
      <c r="Z101" s="37"/>
      <c r="AA101" s="37"/>
      <c r="AB101" s="37"/>
      <c r="AC101" s="37"/>
      <c r="AD101" s="37"/>
      <c r="AE101" s="37"/>
      <c r="AT101" s="20" t="s">
        <v>260</v>
      </c>
      <c r="AU101" s="20" t="s">
        <v>82</v>
      </c>
    </row>
    <row r="102" spans="1:65" s="2" customFormat="1" ht="19.5">
      <c r="A102" s="37"/>
      <c r="B102" s="38"/>
      <c r="C102" s="39"/>
      <c r="D102" s="202" t="s">
        <v>275</v>
      </c>
      <c r="E102" s="39"/>
      <c r="F102" s="234" t="s">
        <v>402</v>
      </c>
      <c r="G102" s="39"/>
      <c r="H102" s="39"/>
      <c r="I102" s="197"/>
      <c r="J102" s="39"/>
      <c r="K102" s="39"/>
      <c r="L102" s="42"/>
      <c r="M102" s="198"/>
      <c r="N102" s="199"/>
      <c r="O102" s="67"/>
      <c r="P102" s="67"/>
      <c r="Q102" s="67"/>
      <c r="R102" s="67"/>
      <c r="S102" s="67"/>
      <c r="T102" s="68"/>
      <c r="U102" s="37"/>
      <c r="V102" s="37"/>
      <c r="W102" s="37"/>
      <c r="X102" s="37"/>
      <c r="Y102" s="37"/>
      <c r="Z102" s="37"/>
      <c r="AA102" s="37"/>
      <c r="AB102" s="37"/>
      <c r="AC102" s="37"/>
      <c r="AD102" s="37"/>
      <c r="AE102" s="37"/>
      <c r="AT102" s="20" t="s">
        <v>275</v>
      </c>
      <c r="AU102" s="20" t="s">
        <v>82</v>
      </c>
    </row>
    <row r="103" spans="1:65" s="13" customFormat="1" ht="11.25">
      <c r="B103" s="200"/>
      <c r="C103" s="201"/>
      <c r="D103" s="202" t="s">
        <v>262</v>
      </c>
      <c r="E103" s="203" t="s">
        <v>21</v>
      </c>
      <c r="F103" s="204" t="s">
        <v>6079</v>
      </c>
      <c r="G103" s="201"/>
      <c r="H103" s="205">
        <v>3.468</v>
      </c>
      <c r="I103" s="206"/>
      <c r="J103" s="201"/>
      <c r="K103" s="201"/>
      <c r="L103" s="207"/>
      <c r="M103" s="208"/>
      <c r="N103" s="209"/>
      <c r="O103" s="209"/>
      <c r="P103" s="209"/>
      <c r="Q103" s="209"/>
      <c r="R103" s="209"/>
      <c r="S103" s="209"/>
      <c r="T103" s="210"/>
      <c r="AT103" s="211" t="s">
        <v>262</v>
      </c>
      <c r="AU103" s="211" t="s">
        <v>82</v>
      </c>
      <c r="AV103" s="13" t="s">
        <v>82</v>
      </c>
      <c r="AW103" s="13" t="s">
        <v>34</v>
      </c>
      <c r="AX103" s="13" t="s">
        <v>73</v>
      </c>
      <c r="AY103" s="211" t="s">
        <v>252</v>
      </c>
    </row>
    <row r="104" spans="1:65" s="14" customFormat="1" ht="11.25">
      <c r="B104" s="212"/>
      <c r="C104" s="213"/>
      <c r="D104" s="202" t="s">
        <v>262</v>
      </c>
      <c r="E104" s="214" t="s">
        <v>21</v>
      </c>
      <c r="F104" s="215" t="s">
        <v>264</v>
      </c>
      <c r="G104" s="213"/>
      <c r="H104" s="216">
        <v>3.468</v>
      </c>
      <c r="I104" s="217"/>
      <c r="J104" s="213"/>
      <c r="K104" s="213"/>
      <c r="L104" s="218"/>
      <c r="M104" s="219"/>
      <c r="N104" s="220"/>
      <c r="O104" s="220"/>
      <c r="P104" s="220"/>
      <c r="Q104" s="220"/>
      <c r="R104" s="220"/>
      <c r="S104" s="220"/>
      <c r="T104" s="221"/>
      <c r="AT104" s="222" t="s">
        <v>262</v>
      </c>
      <c r="AU104" s="222" t="s">
        <v>82</v>
      </c>
      <c r="AV104" s="14" t="s">
        <v>93</v>
      </c>
      <c r="AW104" s="14" t="s">
        <v>34</v>
      </c>
      <c r="AX104" s="14" t="s">
        <v>80</v>
      </c>
      <c r="AY104" s="222" t="s">
        <v>252</v>
      </c>
    </row>
    <row r="105" spans="1:65" s="13" customFormat="1" ht="11.25">
      <c r="B105" s="200"/>
      <c r="C105" s="201"/>
      <c r="D105" s="202" t="s">
        <v>262</v>
      </c>
      <c r="E105" s="201"/>
      <c r="F105" s="204" t="s">
        <v>6081</v>
      </c>
      <c r="G105" s="201"/>
      <c r="H105" s="205">
        <v>34.68</v>
      </c>
      <c r="I105" s="206"/>
      <c r="J105" s="201"/>
      <c r="K105" s="201"/>
      <c r="L105" s="207"/>
      <c r="M105" s="208"/>
      <c r="N105" s="209"/>
      <c r="O105" s="209"/>
      <c r="P105" s="209"/>
      <c r="Q105" s="209"/>
      <c r="R105" s="209"/>
      <c r="S105" s="209"/>
      <c r="T105" s="210"/>
      <c r="AT105" s="211" t="s">
        <v>262</v>
      </c>
      <c r="AU105" s="211" t="s">
        <v>82</v>
      </c>
      <c r="AV105" s="13" t="s">
        <v>82</v>
      </c>
      <c r="AW105" s="13" t="s">
        <v>4</v>
      </c>
      <c r="AX105" s="13" t="s">
        <v>80</v>
      </c>
      <c r="AY105" s="211" t="s">
        <v>252</v>
      </c>
    </row>
    <row r="106" spans="1:65" s="2" customFormat="1" ht="24.2" customHeight="1">
      <c r="A106" s="37"/>
      <c r="B106" s="38"/>
      <c r="C106" s="182" t="s">
        <v>258</v>
      </c>
      <c r="D106" s="182" t="s">
        <v>254</v>
      </c>
      <c r="E106" s="183" t="s">
        <v>405</v>
      </c>
      <c r="F106" s="184" t="s">
        <v>406</v>
      </c>
      <c r="G106" s="185" t="s">
        <v>149</v>
      </c>
      <c r="H106" s="186">
        <v>2.89</v>
      </c>
      <c r="I106" s="187"/>
      <c r="J106" s="188">
        <f>ROUND(I106*H106,2)</f>
        <v>0</v>
      </c>
      <c r="K106" s="184" t="s">
        <v>257</v>
      </c>
      <c r="L106" s="42"/>
      <c r="M106" s="189" t="s">
        <v>21</v>
      </c>
      <c r="N106" s="190" t="s">
        <v>44</v>
      </c>
      <c r="O106" s="67"/>
      <c r="P106" s="191">
        <f>O106*H106</f>
        <v>0</v>
      </c>
      <c r="Q106" s="191">
        <v>0</v>
      </c>
      <c r="R106" s="191">
        <f>Q106*H106</f>
        <v>0</v>
      </c>
      <c r="S106" s="191">
        <v>0</v>
      </c>
      <c r="T106" s="192">
        <f>S106*H106</f>
        <v>0</v>
      </c>
      <c r="U106" s="37"/>
      <c r="V106" s="37"/>
      <c r="W106" s="37"/>
      <c r="X106" s="37"/>
      <c r="Y106" s="37"/>
      <c r="Z106" s="37"/>
      <c r="AA106" s="37"/>
      <c r="AB106" s="37"/>
      <c r="AC106" s="37"/>
      <c r="AD106" s="37"/>
      <c r="AE106" s="37"/>
      <c r="AR106" s="193" t="s">
        <v>258</v>
      </c>
      <c r="AT106" s="193" t="s">
        <v>254</v>
      </c>
      <c r="AU106" s="193" t="s">
        <v>82</v>
      </c>
      <c r="AY106" s="20" t="s">
        <v>252</v>
      </c>
      <c r="BE106" s="194">
        <f>IF(N106="základní",J106,0)</f>
        <v>0</v>
      </c>
      <c r="BF106" s="194">
        <f>IF(N106="snížená",J106,0)</f>
        <v>0</v>
      </c>
      <c r="BG106" s="194">
        <f>IF(N106="zákl. přenesená",J106,0)</f>
        <v>0</v>
      </c>
      <c r="BH106" s="194">
        <f>IF(N106="sníž. přenesená",J106,0)</f>
        <v>0</v>
      </c>
      <c r="BI106" s="194">
        <f>IF(N106="nulová",J106,0)</f>
        <v>0</v>
      </c>
      <c r="BJ106" s="20" t="s">
        <v>80</v>
      </c>
      <c r="BK106" s="194">
        <f>ROUND(I106*H106,2)</f>
        <v>0</v>
      </c>
      <c r="BL106" s="20" t="s">
        <v>258</v>
      </c>
      <c r="BM106" s="193" t="s">
        <v>6082</v>
      </c>
    </row>
    <row r="107" spans="1:65" s="2" customFormat="1" ht="11.25">
      <c r="A107" s="37"/>
      <c r="B107" s="38"/>
      <c r="C107" s="39"/>
      <c r="D107" s="195" t="s">
        <v>260</v>
      </c>
      <c r="E107" s="39"/>
      <c r="F107" s="196" t="s">
        <v>408</v>
      </c>
      <c r="G107" s="39"/>
      <c r="H107" s="39"/>
      <c r="I107" s="197"/>
      <c r="J107" s="39"/>
      <c r="K107" s="39"/>
      <c r="L107" s="42"/>
      <c r="M107" s="198"/>
      <c r="N107" s="199"/>
      <c r="O107" s="67"/>
      <c r="P107" s="67"/>
      <c r="Q107" s="67"/>
      <c r="R107" s="67"/>
      <c r="S107" s="67"/>
      <c r="T107" s="68"/>
      <c r="U107" s="37"/>
      <c r="V107" s="37"/>
      <c r="W107" s="37"/>
      <c r="X107" s="37"/>
      <c r="Y107" s="37"/>
      <c r="Z107" s="37"/>
      <c r="AA107" s="37"/>
      <c r="AB107" s="37"/>
      <c r="AC107" s="37"/>
      <c r="AD107" s="37"/>
      <c r="AE107" s="37"/>
      <c r="AT107" s="20" t="s">
        <v>260</v>
      </c>
      <c r="AU107" s="20" t="s">
        <v>82</v>
      </c>
    </row>
    <row r="108" spans="1:65" s="13" customFormat="1" ht="11.25">
      <c r="B108" s="200"/>
      <c r="C108" s="201"/>
      <c r="D108" s="202" t="s">
        <v>262</v>
      </c>
      <c r="E108" s="203" t="s">
        <v>21</v>
      </c>
      <c r="F108" s="204" t="s">
        <v>6083</v>
      </c>
      <c r="G108" s="201"/>
      <c r="H108" s="205">
        <v>2.89</v>
      </c>
      <c r="I108" s="206"/>
      <c r="J108" s="201"/>
      <c r="K108" s="201"/>
      <c r="L108" s="207"/>
      <c r="M108" s="208"/>
      <c r="N108" s="209"/>
      <c r="O108" s="209"/>
      <c r="P108" s="209"/>
      <c r="Q108" s="209"/>
      <c r="R108" s="209"/>
      <c r="S108" s="209"/>
      <c r="T108" s="210"/>
      <c r="AT108" s="211" t="s">
        <v>262</v>
      </c>
      <c r="AU108" s="211" t="s">
        <v>82</v>
      </c>
      <c r="AV108" s="13" t="s">
        <v>82</v>
      </c>
      <c r="AW108" s="13" t="s">
        <v>34</v>
      </c>
      <c r="AX108" s="13" t="s">
        <v>73</v>
      </c>
      <c r="AY108" s="211" t="s">
        <v>252</v>
      </c>
    </row>
    <row r="109" spans="1:65" s="14" customFormat="1" ht="11.25">
      <c r="B109" s="212"/>
      <c r="C109" s="213"/>
      <c r="D109" s="202" t="s">
        <v>262</v>
      </c>
      <c r="E109" s="214" t="s">
        <v>21</v>
      </c>
      <c r="F109" s="215" t="s">
        <v>264</v>
      </c>
      <c r="G109" s="213"/>
      <c r="H109" s="216">
        <v>2.89</v>
      </c>
      <c r="I109" s="217"/>
      <c r="J109" s="213"/>
      <c r="K109" s="213"/>
      <c r="L109" s="218"/>
      <c r="M109" s="219"/>
      <c r="N109" s="220"/>
      <c r="O109" s="220"/>
      <c r="P109" s="220"/>
      <c r="Q109" s="220"/>
      <c r="R109" s="220"/>
      <c r="S109" s="220"/>
      <c r="T109" s="221"/>
      <c r="AT109" s="222" t="s">
        <v>262</v>
      </c>
      <c r="AU109" s="222" t="s">
        <v>82</v>
      </c>
      <c r="AV109" s="14" t="s">
        <v>93</v>
      </c>
      <c r="AW109" s="14" t="s">
        <v>34</v>
      </c>
      <c r="AX109" s="14" t="s">
        <v>80</v>
      </c>
      <c r="AY109" s="222" t="s">
        <v>252</v>
      </c>
    </row>
    <row r="110" spans="1:65" s="2" customFormat="1" ht="24.2" customHeight="1">
      <c r="A110" s="37"/>
      <c r="B110" s="38"/>
      <c r="C110" s="182" t="s">
        <v>284</v>
      </c>
      <c r="D110" s="182" t="s">
        <v>254</v>
      </c>
      <c r="E110" s="183" t="s">
        <v>409</v>
      </c>
      <c r="F110" s="184" t="s">
        <v>410</v>
      </c>
      <c r="G110" s="185" t="s">
        <v>359</v>
      </c>
      <c r="H110" s="186">
        <v>6.242</v>
      </c>
      <c r="I110" s="187"/>
      <c r="J110" s="188">
        <f>ROUND(I110*H110,2)</f>
        <v>0</v>
      </c>
      <c r="K110" s="184" t="s">
        <v>257</v>
      </c>
      <c r="L110" s="42"/>
      <c r="M110" s="189" t="s">
        <v>21</v>
      </c>
      <c r="N110" s="190" t="s">
        <v>44</v>
      </c>
      <c r="O110" s="67"/>
      <c r="P110" s="191">
        <f>O110*H110</f>
        <v>0</v>
      </c>
      <c r="Q110" s="191">
        <v>0</v>
      </c>
      <c r="R110" s="191">
        <f>Q110*H110</f>
        <v>0</v>
      </c>
      <c r="S110" s="191">
        <v>0</v>
      </c>
      <c r="T110" s="192">
        <f>S110*H110</f>
        <v>0</v>
      </c>
      <c r="U110" s="37"/>
      <c r="V110" s="37"/>
      <c r="W110" s="37"/>
      <c r="X110" s="37"/>
      <c r="Y110" s="37"/>
      <c r="Z110" s="37"/>
      <c r="AA110" s="37"/>
      <c r="AB110" s="37"/>
      <c r="AC110" s="37"/>
      <c r="AD110" s="37"/>
      <c r="AE110" s="37"/>
      <c r="AR110" s="193" t="s">
        <v>258</v>
      </c>
      <c r="AT110" s="193" t="s">
        <v>254</v>
      </c>
      <c r="AU110" s="193" t="s">
        <v>82</v>
      </c>
      <c r="AY110" s="20" t="s">
        <v>252</v>
      </c>
      <c r="BE110" s="194">
        <f>IF(N110="základní",J110,0)</f>
        <v>0</v>
      </c>
      <c r="BF110" s="194">
        <f>IF(N110="snížená",J110,0)</f>
        <v>0</v>
      </c>
      <c r="BG110" s="194">
        <f>IF(N110="zákl. přenesená",J110,0)</f>
        <v>0</v>
      </c>
      <c r="BH110" s="194">
        <f>IF(N110="sníž. přenesená",J110,0)</f>
        <v>0</v>
      </c>
      <c r="BI110" s="194">
        <f>IF(N110="nulová",J110,0)</f>
        <v>0</v>
      </c>
      <c r="BJ110" s="20" t="s">
        <v>80</v>
      </c>
      <c r="BK110" s="194">
        <f>ROUND(I110*H110,2)</f>
        <v>0</v>
      </c>
      <c r="BL110" s="20" t="s">
        <v>258</v>
      </c>
      <c r="BM110" s="193" t="s">
        <v>6084</v>
      </c>
    </row>
    <row r="111" spans="1:65" s="2" customFormat="1" ht="11.25">
      <c r="A111" s="37"/>
      <c r="B111" s="38"/>
      <c r="C111" s="39"/>
      <c r="D111" s="195" t="s">
        <v>260</v>
      </c>
      <c r="E111" s="39"/>
      <c r="F111" s="196" t="s">
        <v>412</v>
      </c>
      <c r="G111" s="39"/>
      <c r="H111" s="39"/>
      <c r="I111" s="197"/>
      <c r="J111" s="39"/>
      <c r="K111" s="39"/>
      <c r="L111" s="42"/>
      <c r="M111" s="198"/>
      <c r="N111" s="199"/>
      <c r="O111" s="67"/>
      <c r="P111" s="67"/>
      <c r="Q111" s="67"/>
      <c r="R111" s="67"/>
      <c r="S111" s="67"/>
      <c r="T111" s="68"/>
      <c r="U111" s="37"/>
      <c r="V111" s="37"/>
      <c r="W111" s="37"/>
      <c r="X111" s="37"/>
      <c r="Y111" s="37"/>
      <c r="Z111" s="37"/>
      <c r="AA111" s="37"/>
      <c r="AB111" s="37"/>
      <c r="AC111" s="37"/>
      <c r="AD111" s="37"/>
      <c r="AE111" s="37"/>
      <c r="AT111" s="20" t="s">
        <v>260</v>
      </c>
      <c r="AU111" s="20" t="s">
        <v>82</v>
      </c>
    </row>
    <row r="112" spans="1:65" s="13" customFormat="1" ht="11.25">
      <c r="B112" s="200"/>
      <c r="C112" s="201"/>
      <c r="D112" s="202" t="s">
        <v>262</v>
      </c>
      <c r="E112" s="203" t="s">
        <v>21</v>
      </c>
      <c r="F112" s="204" t="s">
        <v>6085</v>
      </c>
      <c r="G112" s="201"/>
      <c r="H112" s="205">
        <v>6.242</v>
      </c>
      <c r="I112" s="206"/>
      <c r="J112" s="201"/>
      <c r="K112" s="201"/>
      <c r="L112" s="207"/>
      <c r="M112" s="208"/>
      <c r="N112" s="209"/>
      <c r="O112" s="209"/>
      <c r="P112" s="209"/>
      <c r="Q112" s="209"/>
      <c r="R112" s="209"/>
      <c r="S112" s="209"/>
      <c r="T112" s="210"/>
      <c r="AT112" s="211" t="s">
        <v>262</v>
      </c>
      <c r="AU112" s="211" t="s">
        <v>82</v>
      </c>
      <c r="AV112" s="13" t="s">
        <v>82</v>
      </c>
      <c r="AW112" s="13" t="s">
        <v>34</v>
      </c>
      <c r="AX112" s="13" t="s">
        <v>73</v>
      </c>
      <c r="AY112" s="211" t="s">
        <v>252</v>
      </c>
    </row>
    <row r="113" spans="1:65" s="14" customFormat="1" ht="11.25">
      <c r="B113" s="212"/>
      <c r="C113" s="213"/>
      <c r="D113" s="202" t="s">
        <v>262</v>
      </c>
      <c r="E113" s="214" t="s">
        <v>21</v>
      </c>
      <c r="F113" s="215" t="s">
        <v>264</v>
      </c>
      <c r="G113" s="213"/>
      <c r="H113" s="216">
        <v>6.242</v>
      </c>
      <c r="I113" s="217"/>
      <c r="J113" s="213"/>
      <c r="K113" s="213"/>
      <c r="L113" s="218"/>
      <c r="M113" s="219"/>
      <c r="N113" s="220"/>
      <c r="O113" s="220"/>
      <c r="P113" s="220"/>
      <c r="Q113" s="220"/>
      <c r="R113" s="220"/>
      <c r="S113" s="220"/>
      <c r="T113" s="221"/>
      <c r="AT113" s="222" t="s">
        <v>262</v>
      </c>
      <c r="AU113" s="222" t="s">
        <v>82</v>
      </c>
      <c r="AV113" s="14" t="s">
        <v>93</v>
      </c>
      <c r="AW113" s="14" t="s">
        <v>34</v>
      </c>
      <c r="AX113" s="14" t="s">
        <v>80</v>
      </c>
      <c r="AY113" s="222" t="s">
        <v>252</v>
      </c>
    </row>
    <row r="114" spans="1:65" s="2" customFormat="1" ht="37.9" customHeight="1">
      <c r="A114" s="37"/>
      <c r="B114" s="38"/>
      <c r="C114" s="182" t="s">
        <v>311</v>
      </c>
      <c r="D114" s="182" t="s">
        <v>254</v>
      </c>
      <c r="E114" s="183" t="s">
        <v>448</v>
      </c>
      <c r="F114" s="184" t="s">
        <v>449</v>
      </c>
      <c r="G114" s="185" t="s">
        <v>280</v>
      </c>
      <c r="H114" s="186">
        <v>3</v>
      </c>
      <c r="I114" s="187"/>
      <c r="J114" s="188">
        <f>ROUND(I114*H114,2)</f>
        <v>0</v>
      </c>
      <c r="K114" s="184" t="s">
        <v>257</v>
      </c>
      <c r="L114" s="42"/>
      <c r="M114" s="189" t="s">
        <v>21</v>
      </c>
      <c r="N114" s="190" t="s">
        <v>44</v>
      </c>
      <c r="O114" s="67"/>
      <c r="P114" s="191">
        <f>O114*H114</f>
        <v>0</v>
      </c>
      <c r="Q114" s="191">
        <v>0</v>
      </c>
      <c r="R114" s="191">
        <f>Q114*H114</f>
        <v>0</v>
      </c>
      <c r="S114" s="191">
        <v>0</v>
      </c>
      <c r="T114" s="192">
        <f>S114*H114</f>
        <v>0</v>
      </c>
      <c r="U114" s="37"/>
      <c r="V114" s="37"/>
      <c r="W114" s="37"/>
      <c r="X114" s="37"/>
      <c r="Y114" s="37"/>
      <c r="Z114" s="37"/>
      <c r="AA114" s="37"/>
      <c r="AB114" s="37"/>
      <c r="AC114" s="37"/>
      <c r="AD114" s="37"/>
      <c r="AE114" s="37"/>
      <c r="AR114" s="193" t="s">
        <v>258</v>
      </c>
      <c r="AT114" s="193" t="s">
        <v>254</v>
      </c>
      <c r="AU114" s="193" t="s">
        <v>82</v>
      </c>
      <c r="AY114" s="20" t="s">
        <v>252</v>
      </c>
      <c r="BE114" s="194">
        <f>IF(N114="základní",J114,0)</f>
        <v>0</v>
      </c>
      <c r="BF114" s="194">
        <f>IF(N114="snížená",J114,0)</f>
        <v>0</v>
      </c>
      <c r="BG114" s="194">
        <f>IF(N114="zákl. přenesená",J114,0)</f>
        <v>0</v>
      </c>
      <c r="BH114" s="194">
        <f>IF(N114="sníž. přenesená",J114,0)</f>
        <v>0</v>
      </c>
      <c r="BI114" s="194">
        <f>IF(N114="nulová",J114,0)</f>
        <v>0</v>
      </c>
      <c r="BJ114" s="20" t="s">
        <v>80</v>
      </c>
      <c r="BK114" s="194">
        <f>ROUND(I114*H114,2)</f>
        <v>0</v>
      </c>
      <c r="BL114" s="20" t="s">
        <v>258</v>
      </c>
      <c r="BM114" s="193" t="s">
        <v>6086</v>
      </c>
    </row>
    <row r="115" spans="1:65" s="2" customFormat="1" ht="11.25">
      <c r="A115" s="37"/>
      <c r="B115" s="38"/>
      <c r="C115" s="39"/>
      <c r="D115" s="195" t="s">
        <v>260</v>
      </c>
      <c r="E115" s="39"/>
      <c r="F115" s="196" t="s">
        <v>451</v>
      </c>
      <c r="G115" s="39"/>
      <c r="H115" s="39"/>
      <c r="I115" s="197"/>
      <c r="J115" s="39"/>
      <c r="K115" s="39"/>
      <c r="L115" s="42"/>
      <c r="M115" s="198"/>
      <c r="N115" s="199"/>
      <c r="O115" s="67"/>
      <c r="P115" s="67"/>
      <c r="Q115" s="67"/>
      <c r="R115" s="67"/>
      <c r="S115" s="67"/>
      <c r="T115" s="68"/>
      <c r="U115" s="37"/>
      <c r="V115" s="37"/>
      <c r="W115" s="37"/>
      <c r="X115" s="37"/>
      <c r="Y115" s="37"/>
      <c r="Z115" s="37"/>
      <c r="AA115" s="37"/>
      <c r="AB115" s="37"/>
      <c r="AC115" s="37"/>
      <c r="AD115" s="37"/>
      <c r="AE115" s="37"/>
      <c r="AT115" s="20" t="s">
        <v>260</v>
      </c>
      <c r="AU115" s="20" t="s">
        <v>82</v>
      </c>
    </row>
    <row r="116" spans="1:65" s="13" customFormat="1" ht="11.25">
      <c r="B116" s="200"/>
      <c r="C116" s="201"/>
      <c r="D116" s="202" t="s">
        <v>262</v>
      </c>
      <c r="E116" s="203" t="s">
        <v>21</v>
      </c>
      <c r="F116" s="204" t="s">
        <v>6087</v>
      </c>
      <c r="G116" s="201"/>
      <c r="H116" s="205">
        <v>3</v>
      </c>
      <c r="I116" s="206"/>
      <c r="J116" s="201"/>
      <c r="K116" s="201"/>
      <c r="L116" s="207"/>
      <c r="M116" s="208"/>
      <c r="N116" s="209"/>
      <c r="O116" s="209"/>
      <c r="P116" s="209"/>
      <c r="Q116" s="209"/>
      <c r="R116" s="209"/>
      <c r="S116" s="209"/>
      <c r="T116" s="210"/>
      <c r="AT116" s="211" t="s">
        <v>262</v>
      </c>
      <c r="AU116" s="211" t="s">
        <v>82</v>
      </c>
      <c r="AV116" s="13" t="s">
        <v>82</v>
      </c>
      <c r="AW116" s="13" t="s">
        <v>34</v>
      </c>
      <c r="AX116" s="13" t="s">
        <v>73</v>
      </c>
      <c r="AY116" s="211" t="s">
        <v>252</v>
      </c>
    </row>
    <row r="117" spans="1:65" s="14" customFormat="1" ht="11.25">
      <c r="B117" s="212"/>
      <c r="C117" s="213"/>
      <c r="D117" s="202" t="s">
        <v>262</v>
      </c>
      <c r="E117" s="214" t="s">
        <v>21</v>
      </c>
      <c r="F117" s="215" t="s">
        <v>264</v>
      </c>
      <c r="G117" s="213"/>
      <c r="H117" s="216">
        <v>3</v>
      </c>
      <c r="I117" s="217"/>
      <c r="J117" s="213"/>
      <c r="K117" s="213"/>
      <c r="L117" s="218"/>
      <c r="M117" s="219"/>
      <c r="N117" s="220"/>
      <c r="O117" s="220"/>
      <c r="P117" s="220"/>
      <c r="Q117" s="220"/>
      <c r="R117" s="220"/>
      <c r="S117" s="220"/>
      <c r="T117" s="221"/>
      <c r="AT117" s="222" t="s">
        <v>262</v>
      </c>
      <c r="AU117" s="222" t="s">
        <v>82</v>
      </c>
      <c r="AV117" s="14" t="s">
        <v>93</v>
      </c>
      <c r="AW117" s="14" t="s">
        <v>34</v>
      </c>
      <c r="AX117" s="14" t="s">
        <v>80</v>
      </c>
      <c r="AY117" s="222" t="s">
        <v>252</v>
      </c>
    </row>
    <row r="118" spans="1:65" s="2" customFormat="1" ht="16.5" customHeight="1">
      <c r="A118" s="37"/>
      <c r="B118" s="38"/>
      <c r="C118" s="245" t="s">
        <v>317</v>
      </c>
      <c r="D118" s="245" t="s">
        <v>356</v>
      </c>
      <c r="E118" s="246" t="s">
        <v>456</v>
      </c>
      <c r="F118" s="247" t="s">
        <v>457</v>
      </c>
      <c r="G118" s="248" t="s">
        <v>359</v>
      </c>
      <c r="H118" s="249">
        <v>6</v>
      </c>
      <c r="I118" s="250"/>
      <c r="J118" s="251">
        <f>ROUND(I118*H118,2)</f>
        <v>0</v>
      </c>
      <c r="K118" s="247" t="s">
        <v>257</v>
      </c>
      <c r="L118" s="252"/>
      <c r="M118" s="253" t="s">
        <v>21</v>
      </c>
      <c r="N118" s="254" t="s">
        <v>44</v>
      </c>
      <c r="O118" s="67"/>
      <c r="P118" s="191">
        <f>O118*H118</f>
        <v>0</v>
      </c>
      <c r="Q118" s="191">
        <v>1</v>
      </c>
      <c r="R118" s="191">
        <f>Q118*H118</f>
        <v>6</v>
      </c>
      <c r="S118" s="191">
        <v>0</v>
      </c>
      <c r="T118" s="192">
        <f>S118*H118</f>
        <v>0</v>
      </c>
      <c r="U118" s="37"/>
      <c r="V118" s="37"/>
      <c r="W118" s="37"/>
      <c r="X118" s="37"/>
      <c r="Y118" s="37"/>
      <c r="Z118" s="37"/>
      <c r="AA118" s="37"/>
      <c r="AB118" s="37"/>
      <c r="AC118" s="37"/>
      <c r="AD118" s="37"/>
      <c r="AE118" s="37"/>
      <c r="AR118" s="193" t="s">
        <v>323</v>
      </c>
      <c r="AT118" s="193" t="s">
        <v>356</v>
      </c>
      <c r="AU118" s="193" t="s">
        <v>82</v>
      </c>
      <c r="AY118" s="20" t="s">
        <v>252</v>
      </c>
      <c r="BE118" s="194">
        <f>IF(N118="základní",J118,0)</f>
        <v>0</v>
      </c>
      <c r="BF118" s="194">
        <f>IF(N118="snížená",J118,0)</f>
        <v>0</v>
      </c>
      <c r="BG118" s="194">
        <f>IF(N118="zákl. přenesená",J118,0)</f>
        <v>0</v>
      </c>
      <c r="BH118" s="194">
        <f>IF(N118="sníž. přenesená",J118,0)</f>
        <v>0</v>
      </c>
      <c r="BI118" s="194">
        <f>IF(N118="nulová",J118,0)</f>
        <v>0</v>
      </c>
      <c r="BJ118" s="20" t="s">
        <v>80</v>
      </c>
      <c r="BK118" s="194">
        <f>ROUND(I118*H118,2)</f>
        <v>0</v>
      </c>
      <c r="BL118" s="20" t="s">
        <v>258</v>
      </c>
      <c r="BM118" s="193" t="s">
        <v>6088</v>
      </c>
    </row>
    <row r="119" spans="1:65" s="13" customFormat="1" ht="11.25">
      <c r="B119" s="200"/>
      <c r="C119" s="201"/>
      <c r="D119" s="202" t="s">
        <v>262</v>
      </c>
      <c r="E119" s="201"/>
      <c r="F119" s="204" t="s">
        <v>6089</v>
      </c>
      <c r="G119" s="201"/>
      <c r="H119" s="205">
        <v>6</v>
      </c>
      <c r="I119" s="206"/>
      <c r="J119" s="201"/>
      <c r="K119" s="201"/>
      <c r="L119" s="207"/>
      <c r="M119" s="208"/>
      <c r="N119" s="209"/>
      <c r="O119" s="209"/>
      <c r="P119" s="209"/>
      <c r="Q119" s="209"/>
      <c r="R119" s="209"/>
      <c r="S119" s="209"/>
      <c r="T119" s="210"/>
      <c r="AT119" s="211" t="s">
        <v>262</v>
      </c>
      <c r="AU119" s="211" t="s">
        <v>82</v>
      </c>
      <c r="AV119" s="13" t="s">
        <v>82</v>
      </c>
      <c r="AW119" s="13" t="s">
        <v>4</v>
      </c>
      <c r="AX119" s="13" t="s">
        <v>80</v>
      </c>
      <c r="AY119" s="211" t="s">
        <v>252</v>
      </c>
    </row>
    <row r="120" spans="1:65" s="12" customFormat="1" ht="22.9" customHeight="1">
      <c r="B120" s="166"/>
      <c r="C120" s="167"/>
      <c r="D120" s="168" t="s">
        <v>72</v>
      </c>
      <c r="E120" s="180" t="s">
        <v>82</v>
      </c>
      <c r="F120" s="180" t="s">
        <v>460</v>
      </c>
      <c r="G120" s="167"/>
      <c r="H120" s="167"/>
      <c r="I120" s="170"/>
      <c r="J120" s="181">
        <f>BK120</f>
        <v>0</v>
      </c>
      <c r="K120" s="167"/>
      <c r="L120" s="172"/>
      <c r="M120" s="173"/>
      <c r="N120" s="174"/>
      <c r="O120" s="174"/>
      <c r="P120" s="175">
        <f>SUM(P121:P126)</f>
        <v>0</v>
      </c>
      <c r="Q120" s="174"/>
      <c r="R120" s="175">
        <f>SUM(R121:R126)</f>
        <v>1.31348175</v>
      </c>
      <c r="S120" s="174"/>
      <c r="T120" s="176">
        <f>SUM(T121:T126)</f>
        <v>0</v>
      </c>
      <c r="AR120" s="177" t="s">
        <v>80</v>
      </c>
      <c r="AT120" s="178" t="s">
        <v>72</v>
      </c>
      <c r="AU120" s="178" t="s">
        <v>80</v>
      </c>
      <c r="AY120" s="177" t="s">
        <v>252</v>
      </c>
      <c r="BK120" s="179">
        <f>SUM(BK121:BK126)</f>
        <v>0</v>
      </c>
    </row>
    <row r="121" spans="1:65" s="2" customFormat="1" ht="21.75" customHeight="1">
      <c r="A121" s="37"/>
      <c r="B121" s="38"/>
      <c r="C121" s="182" t="s">
        <v>323</v>
      </c>
      <c r="D121" s="182" t="s">
        <v>254</v>
      </c>
      <c r="E121" s="183" t="s">
        <v>528</v>
      </c>
      <c r="F121" s="184" t="s">
        <v>529</v>
      </c>
      <c r="G121" s="185" t="s">
        <v>280</v>
      </c>
      <c r="H121" s="186">
        <v>0.52500000000000002</v>
      </c>
      <c r="I121" s="187"/>
      <c r="J121" s="188">
        <f>ROUND(I121*H121,2)</f>
        <v>0</v>
      </c>
      <c r="K121" s="184" t="s">
        <v>257</v>
      </c>
      <c r="L121" s="42"/>
      <c r="M121" s="189" t="s">
        <v>21</v>
      </c>
      <c r="N121" s="190" t="s">
        <v>44</v>
      </c>
      <c r="O121" s="67"/>
      <c r="P121" s="191">
        <f>O121*H121</f>
        <v>0</v>
      </c>
      <c r="Q121" s="191">
        <v>2.5018699999999998</v>
      </c>
      <c r="R121" s="191">
        <f>Q121*H121</f>
        <v>1.31348175</v>
      </c>
      <c r="S121" s="191">
        <v>0</v>
      </c>
      <c r="T121" s="192">
        <f>S121*H121</f>
        <v>0</v>
      </c>
      <c r="U121" s="37"/>
      <c r="V121" s="37"/>
      <c r="W121" s="37"/>
      <c r="X121" s="37"/>
      <c r="Y121" s="37"/>
      <c r="Z121" s="37"/>
      <c r="AA121" s="37"/>
      <c r="AB121" s="37"/>
      <c r="AC121" s="37"/>
      <c r="AD121" s="37"/>
      <c r="AE121" s="37"/>
      <c r="AR121" s="193" t="s">
        <v>258</v>
      </c>
      <c r="AT121" s="193" t="s">
        <v>254</v>
      </c>
      <c r="AU121" s="193" t="s">
        <v>82</v>
      </c>
      <c r="AY121" s="20" t="s">
        <v>252</v>
      </c>
      <c r="BE121" s="194">
        <f>IF(N121="základní",J121,0)</f>
        <v>0</v>
      </c>
      <c r="BF121" s="194">
        <f>IF(N121="snížená",J121,0)</f>
        <v>0</v>
      </c>
      <c r="BG121" s="194">
        <f>IF(N121="zákl. přenesená",J121,0)</f>
        <v>0</v>
      </c>
      <c r="BH121" s="194">
        <f>IF(N121="sníž. přenesená",J121,0)</f>
        <v>0</v>
      </c>
      <c r="BI121" s="194">
        <f>IF(N121="nulová",J121,0)</f>
        <v>0</v>
      </c>
      <c r="BJ121" s="20" t="s">
        <v>80</v>
      </c>
      <c r="BK121" s="194">
        <f>ROUND(I121*H121,2)</f>
        <v>0</v>
      </c>
      <c r="BL121" s="20" t="s">
        <v>258</v>
      </c>
      <c r="BM121" s="193" t="s">
        <v>6090</v>
      </c>
    </row>
    <row r="122" spans="1:65" s="2" customFormat="1" ht="11.25">
      <c r="A122" s="37"/>
      <c r="B122" s="38"/>
      <c r="C122" s="39"/>
      <c r="D122" s="195" t="s">
        <v>260</v>
      </c>
      <c r="E122" s="39"/>
      <c r="F122" s="196" t="s">
        <v>531</v>
      </c>
      <c r="G122" s="39"/>
      <c r="H122" s="39"/>
      <c r="I122" s="197"/>
      <c r="J122" s="39"/>
      <c r="K122" s="39"/>
      <c r="L122" s="42"/>
      <c r="M122" s="198"/>
      <c r="N122" s="199"/>
      <c r="O122" s="67"/>
      <c r="P122" s="67"/>
      <c r="Q122" s="67"/>
      <c r="R122" s="67"/>
      <c r="S122" s="67"/>
      <c r="T122" s="68"/>
      <c r="U122" s="37"/>
      <c r="V122" s="37"/>
      <c r="W122" s="37"/>
      <c r="X122" s="37"/>
      <c r="Y122" s="37"/>
      <c r="Z122" s="37"/>
      <c r="AA122" s="37"/>
      <c r="AB122" s="37"/>
      <c r="AC122" s="37"/>
      <c r="AD122" s="37"/>
      <c r="AE122" s="37"/>
      <c r="AT122" s="20" t="s">
        <v>260</v>
      </c>
      <c r="AU122" s="20" t="s">
        <v>82</v>
      </c>
    </row>
    <row r="123" spans="1:65" s="13" customFormat="1" ht="11.25">
      <c r="B123" s="200"/>
      <c r="C123" s="201"/>
      <c r="D123" s="202" t="s">
        <v>262</v>
      </c>
      <c r="E123" s="203" t="s">
        <v>21</v>
      </c>
      <c r="F123" s="204" t="s">
        <v>6091</v>
      </c>
      <c r="G123" s="201"/>
      <c r="H123" s="205">
        <v>0.5</v>
      </c>
      <c r="I123" s="206"/>
      <c r="J123" s="201"/>
      <c r="K123" s="201"/>
      <c r="L123" s="207"/>
      <c r="M123" s="208"/>
      <c r="N123" s="209"/>
      <c r="O123" s="209"/>
      <c r="P123" s="209"/>
      <c r="Q123" s="209"/>
      <c r="R123" s="209"/>
      <c r="S123" s="209"/>
      <c r="T123" s="210"/>
      <c r="AT123" s="211" t="s">
        <v>262</v>
      </c>
      <c r="AU123" s="211" t="s">
        <v>82</v>
      </c>
      <c r="AV123" s="13" t="s">
        <v>82</v>
      </c>
      <c r="AW123" s="13" t="s">
        <v>34</v>
      </c>
      <c r="AX123" s="13" t="s">
        <v>73</v>
      </c>
      <c r="AY123" s="211" t="s">
        <v>252</v>
      </c>
    </row>
    <row r="124" spans="1:65" s="14" customFormat="1" ht="11.25">
      <c r="B124" s="212"/>
      <c r="C124" s="213"/>
      <c r="D124" s="202" t="s">
        <v>262</v>
      </c>
      <c r="E124" s="214" t="s">
        <v>21</v>
      </c>
      <c r="F124" s="215" t="s">
        <v>264</v>
      </c>
      <c r="G124" s="213"/>
      <c r="H124" s="216">
        <v>0.5</v>
      </c>
      <c r="I124" s="217"/>
      <c r="J124" s="213"/>
      <c r="K124" s="213"/>
      <c r="L124" s="218"/>
      <c r="M124" s="219"/>
      <c r="N124" s="220"/>
      <c r="O124" s="220"/>
      <c r="P124" s="220"/>
      <c r="Q124" s="220"/>
      <c r="R124" s="220"/>
      <c r="S124" s="220"/>
      <c r="T124" s="221"/>
      <c r="AT124" s="222" t="s">
        <v>262</v>
      </c>
      <c r="AU124" s="222" t="s">
        <v>82</v>
      </c>
      <c r="AV124" s="14" t="s">
        <v>93</v>
      </c>
      <c r="AW124" s="14" t="s">
        <v>34</v>
      </c>
      <c r="AX124" s="14" t="s">
        <v>73</v>
      </c>
      <c r="AY124" s="222" t="s">
        <v>252</v>
      </c>
    </row>
    <row r="125" spans="1:65" s="13" customFormat="1" ht="11.25">
      <c r="B125" s="200"/>
      <c r="C125" s="201"/>
      <c r="D125" s="202" t="s">
        <v>262</v>
      </c>
      <c r="E125" s="203" t="s">
        <v>21</v>
      </c>
      <c r="F125" s="204" t="s">
        <v>6092</v>
      </c>
      <c r="G125" s="201"/>
      <c r="H125" s="205">
        <v>2.5000000000000001E-2</v>
      </c>
      <c r="I125" s="206"/>
      <c r="J125" s="201"/>
      <c r="K125" s="201"/>
      <c r="L125" s="207"/>
      <c r="M125" s="208"/>
      <c r="N125" s="209"/>
      <c r="O125" s="209"/>
      <c r="P125" s="209"/>
      <c r="Q125" s="209"/>
      <c r="R125" s="209"/>
      <c r="S125" s="209"/>
      <c r="T125" s="210"/>
      <c r="AT125" s="211" t="s">
        <v>262</v>
      </c>
      <c r="AU125" s="211" t="s">
        <v>82</v>
      </c>
      <c r="AV125" s="13" t="s">
        <v>82</v>
      </c>
      <c r="AW125" s="13" t="s">
        <v>34</v>
      </c>
      <c r="AX125" s="13" t="s">
        <v>73</v>
      </c>
      <c r="AY125" s="211" t="s">
        <v>252</v>
      </c>
    </row>
    <row r="126" spans="1:65" s="15" customFormat="1" ht="11.25">
      <c r="B126" s="223"/>
      <c r="C126" s="224"/>
      <c r="D126" s="202" t="s">
        <v>262</v>
      </c>
      <c r="E126" s="225" t="s">
        <v>21</v>
      </c>
      <c r="F126" s="226" t="s">
        <v>265</v>
      </c>
      <c r="G126" s="224"/>
      <c r="H126" s="227">
        <v>0.52500000000000002</v>
      </c>
      <c r="I126" s="228"/>
      <c r="J126" s="224"/>
      <c r="K126" s="224"/>
      <c r="L126" s="229"/>
      <c r="M126" s="230"/>
      <c r="N126" s="231"/>
      <c r="O126" s="231"/>
      <c r="P126" s="231"/>
      <c r="Q126" s="231"/>
      <c r="R126" s="231"/>
      <c r="S126" s="231"/>
      <c r="T126" s="232"/>
      <c r="AT126" s="233" t="s">
        <v>262</v>
      </c>
      <c r="AU126" s="233" t="s">
        <v>82</v>
      </c>
      <c r="AV126" s="15" t="s">
        <v>258</v>
      </c>
      <c r="AW126" s="15" t="s">
        <v>34</v>
      </c>
      <c r="AX126" s="15" t="s">
        <v>80</v>
      </c>
      <c r="AY126" s="233" t="s">
        <v>252</v>
      </c>
    </row>
    <row r="127" spans="1:65" s="12" customFormat="1" ht="22.9" customHeight="1">
      <c r="B127" s="166"/>
      <c r="C127" s="167"/>
      <c r="D127" s="168" t="s">
        <v>72</v>
      </c>
      <c r="E127" s="180" t="s">
        <v>1981</v>
      </c>
      <c r="F127" s="180" t="s">
        <v>1982</v>
      </c>
      <c r="G127" s="167"/>
      <c r="H127" s="167"/>
      <c r="I127" s="170"/>
      <c r="J127" s="181">
        <f>BK127</f>
        <v>0</v>
      </c>
      <c r="K127" s="167"/>
      <c r="L127" s="172"/>
      <c r="M127" s="173"/>
      <c r="N127" s="174"/>
      <c r="O127" s="174"/>
      <c r="P127" s="175">
        <f>SUM(P128:P131)</f>
        <v>0</v>
      </c>
      <c r="Q127" s="174"/>
      <c r="R127" s="175">
        <f>SUM(R128:R131)</f>
        <v>0</v>
      </c>
      <c r="S127" s="174"/>
      <c r="T127" s="176">
        <f>SUM(T128:T131)</f>
        <v>0</v>
      </c>
      <c r="AR127" s="177" t="s">
        <v>80</v>
      </c>
      <c r="AT127" s="178" t="s">
        <v>72</v>
      </c>
      <c r="AU127" s="178" t="s">
        <v>80</v>
      </c>
      <c r="AY127" s="177" t="s">
        <v>252</v>
      </c>
      <c r="BK127" s="179">
        <f>SUM(BK128:BK131)</f>
        <v>0</v>
      </c>
    </row>
    <row r="128" spans="1:65" s="2" customFormat="1" ht="24.2" customHeight="1">
      <c r="A128" s="37"/>
      <c r="B128" s="38"/>
      <c r="C128" s="182" t="s">
        <v>329</v>
      </c>
      <c r="D128" s="182" t="s">
        <v>254</v>
      </c>
      <c r="E128" s="183" t="s">
        <v>6093</v>
      </c>
      <c r="F128" s="184" t="s">
        <v>6094</v>
      </c>
      <c r="G128" s="185" t="s">
        <v>359</v>
      </c>
      <c r="H128" s="186">
        <v>7.3129999999999997</v>
      </c>
      <c r="I128" s="187"/>
      <c r="J128" s="188">
        <f>ROUND(I128*H128,2)</f>
        <v>0</v>
      </c>
      <c r="K128" s="184" t="s">
        <v>257</v>
      </c>
      <c r="L128" s="42"/>
      <c r="M128" s="189" t="s">
        <v>21</v>
      </c>
      <c r="N128" s="190" t="s">
        <v>44</v>
      </c>
      <c r="O128" s="67"/>
      <c r="P128" s="191">
        <f>O128*H128</f>
        <v>0</v>
      </c>
      <c r="Q128" s="191">
        <v>0</v>
      </c>
      <c r="R128" s="191">
        <f>Q128*H128</f>
        <v>0</v>
      </c>
      <c r="S128" s="191">
        <v>0</v>
      </c>
      <c r="T128" s="192">
        <f>S128*H128</f>
        <v>0</v>
      </c>
      <c r="U128" s="37"/>
      <c r="V128" s="37"/>
      <c r="W128" s="37"/>
      <c r="X128" s="37"/>
      <c r="Y128" s="37"/>
      <c r="Z128" s="37"/>
      <c r="AA128" s="37"/>
      <c r="AB128" s="37"/>
      <c r="AC128" s="37"/>
      <c r="AD128" s="37"/>
      <c r="AE128" s="37"/>
      <c r="AR128" s="193" t="s">
        <v>258</v>
      </c>
      <c r="AT128" s="193" t="s">
        <v>254</v>
      </c>
      <c r="AU128" s="193" t="s">
        <v>82</v>
      </c>
      <c r="AY128" s="20" t="s">
        <v>252</v>
      </c>
      <c r="BE128" s="194">
        <f>IF(N128="základní",J128,0)</f>
        <v>0</v>
      </c>
      <c r="BF128" s="194">
        <f>IF(N128="snížená",J128,0)</f>
        <v>0</v>
      </c>
      <c r="BG128" s="194">
        <f>IF(N128="zákl. přenesená",J128,0)</f>
        <v>0</v>
      </c>
      <c r="BH128" s="194">
        <f>IF(N128="sníž. přenesená",J128,0)</f>
        <v>0</v>
      </c>
      <c r="BI128" s="194">
        <f>IF(N128="nulová",J128,0)</f>
        <v>0</v>
      </c>
      <c r="BJ128" s="20" t="s">
        <v>80</v>
      </c>
      <c r="BK128" s="194">
        <f>ROUND(I128*H128,2)</f>
        <v>0</v>
      </c>
      <c r="BL128" s="20" t="s">
        <v>258</v>
      </c>
      <c r="BM128" s="193" t="s">
        <v>6095</v>
      </c>
    </row>
    <row r="129" spans="1:65" s="2" customFormat="1" ht="11.25">
      <c r="A129" s="37"/>
      <c r="B129" s="38"/>
      <c r="C129" s="39"/>
      <c r="D129" s="195" t="s">
        <v>260</v>
      </c>
      <c r="E129" s="39"/>
      <c r="F129" s="196" t="s">
        <v>6096</v>
      </c>
      <c r="G129" s="39"/>
      <c r="H129" s="39"/>
      <c r="I129" s="197"/>
      <c r="J129" s="39"/>
      <c r="K129" s="39"/>
      <c r="L129" s="42"/>
      <c r="M129" s="198"/>
      <c r="N129" s="199"/>
      <c r="O129" s="67"/>
      <c r="P129" s="67"/>
      <c r="Q129" s="67"/>
      <c r="R129" s="67"/>
      <c r="S129" s="67"/>
      <c r="T129" s="68"/>
      <c r="U129" s="37"/>
      <c r="V129" s="37"/>
      <c r="W129" s="37"/>
      <c r="X129" s="37"/>
      <c r="Y129" s="37"/>
      <c r="Z129" s="37"/>
      <c r="AA129" s="37"/>
      <c r="AB129" s="37"/>
      <c r="AC129" s="37"/>
      <c r="AD129" s="37"/>
      <c r="AE129" s="37"/>
      <c r="AT129" s="20" t="s">
        <v>260</v>
      </c>
      <c r="AU129" s="20" t="s">
        <v>82</v>
      </c>
    </row>
    <row r="130" spans="1:65" s="2" customFormat="1" ht="24.2" customHeight="1">
      <c r="A130" s="37"/>
      <c r="B130" s="38"/>
      <c r="C130" s="182" t="s">
        <v>337</v>
      </c>
      <c r="D130" s="182" t="s">
        <v>254</v>
      </c>
      <c r="E130" s="183" t="s">
        <v>6097</v>
      </c>
      <c r="F130" s="184" t="s">
        <v>6098</v>
      </c>
      <c r="G130" s="185" t="s">
        <v>359</v>
      </c>
      <c r="H130" s="186">
        <v>7.3129999999999997</v>
      </c>
      <c r="I130" s="187"/>
      <c r="J130" s="188">
        <f>ROUND(I130*H130,2)</f>
        <v>0</v>
      </c>
      <c r="K130" s="184" t="s">
        <v>257</v>
      </c>
      <c r="L130" s="42"/>
      <c r="M130" s="189" t="s">
        <v>21</v>
      </c>
      <c r="N130" s="190" t="s">
        <v>44</v>
      </c>
      <c r="O130" s="67"/>
      <c r="P130" s="191">
        <f>O130*H130</f>
        <v>0</v>
      </c>
      <c r="Q130" s="191">
        <v>0</v>
      </c>
      <c r="R130" s="191">
        <f>Q130*H130</f>
        <v>0</v>
      </c>
      <c r="S130" s="191">
        <v>0</v>
      </c>
      <c r="T130" s="192">
        <f>S130*H130</f>
        <v>0</v>
      </c>
      <c r="U130" s="37"/>
      <c r="V130" s="37"/>
      <c r="W130" s="37"/>
      <c r="X130" s="37"/>
      <c r="Y130" s="37"/>
      <c r="Z130" s="37"/>
      <c r="AA130" s="37"/>
      <c r="AB130" s="37"/>
      <c r="AC130" s="37"/>
      <c r="AD130" s="37"/>
      <c r="AE130" s="37"/>
      <c r="AR130" s="193" t="s">
        <v>258</v>
      </c>
      <c r="AT130" s="193" t="s">
        <v>254</v>
      </c>
      <c r="AU130" s="193" t="s">
        <v>82</v>
      </c>
      <c r="AY130" s="20" t="s">
        <v>252</v>
      </c>
      <c r="BE130" s="194">
        <f>IF(N130="základní",J130,0)</f>
        <v>0</v>
      </c>
      <c r="BF130" s="194">
        <f>IF(N130="snížená",J130,0)</f>
        <v>0</v>
      </c>
      <c r="BG130" s="194">
        <f>IF(N130="zákl. přenesená",J130,0)</f>
        <v>0</v>
      </c>
      <c r="BH130" s="194">
        <f>IF(N130="sníž. přenesená",J130,0)</f>
        <v>0</v>
      </c>
      <c r="BI130" s="194">
        <f>IF(N130="nulová",J130,0)</f>
        <v>0</v>
      </c>
      <c r="BJ130" s="20" t="s">
        <v>80</v>
      </c>
      <c r="BK130" s="194">
        <f>ROUND(I130*H130,2)</f>
        <v>0</v>
      </c>
      <c r="BL130" s="20" t="s">
        <v>258</v>
      </c>
      <c r="BM130" s="193" t="s">
        <v>6099</v>
      </c>
    </row>
    <row r="131" spans="1:65" s="2" customFormat="1" ht="11.25">
      <c r="A131" s="37"/>
      <c r="B131" s="38"/>
      <c r="C131" s="39"/>
      <c r="D131" s="195" t="s">
        <v>260</v>
      </c>
      <c r="E131" s="39"/>
      <c r="F131" s="196" t="s">
        <v>6100</v>
      </c>
      <c r="G131" s="39"/>
      <c r="H131" s="39"/>
      <c r="I131" s="197"/>
      <c r="J131" s="39"/>
      <c r="K131" s="39"/>
      <c r="L131" s="42"/>
      <c r="M131" s="256"/>
      <c r="N131" s="257"/>
      <c r="O131" s="258"/>
      <c r="P131" s="258"/>
      <c r="Q131" s="258"/>
      <c r="R131" s="258"/>
      <c r="S131" s="258"/>
      <c r="T131" s="259"/>
      <c r="U131" s="37"/>
      <c r="V131" s="37"/>
      <c r="W131" s="37"/>
      <c r="X131" s="37"/>
      <c r="Y131" s="37"/>
      <c r="Z131" s="37"/>
      <c r="AA131" s="37"/>
      <c r="AB131" s="37"/>
      <c r="AC131" s="37"/>
      <c r="AD131" s="37"/>
      <c r="AE131" s="37"/>
      <c r="AT131" s="20" t="s">
        <v>260</v>
      </c>
      <c r="AU131" s="20" t="s">
        <v>82</v>
      </c>
    </row>
    <row r="132" spans="1:65" s="2" customFormat="1" ht="6.95" customHeight="1">
      <c r="A132" s="37"/>
      <c r="B132" s="50"/>
      <c r="C132" s="51"/>
      <c r="D132" s="51"/>
      <c r="E132" s="51"/>
      <c r="F132" s="51"/>
      <c r="G132" s="51"/>
      <c r="H132" s="51"/>
      <c r="I132" s="51"/>
      <c r="J132" s="51"/>
      <c r="K132" s="51"/>
      <c r="L132" s="42"/>
      <c r="M132" s="37"/>
      <c r="O132" s="37"/>
      <c r="P132" s="37"/>
      <c r="Q132" s="37"/>
      <c r="R132" s="37"/>
      <c r="S132" s="37"/>
      <c r="T132" s="37"/>
      <c r="U132" s="37"/>
      <c r="V132" s="37"/>
      <c r="W132" s="37"/>
      <c r="X132" s="37"/>
      <c r="Y132" s="37"/>
      <c r="Z132" s="37"/>
      <c r="AA132" s="37"/>
      <c r="AB132" s="37"/>
      <c r="AC132" s="37"/>
      <c r="AD132" s="37"/>
      <c r="AE132" s="37"/>
    </row>
  </sheetData>
  <sheetProtection algorithmName="SHA-512" hashValue="16rpNWJhGNTIMDUyxRs3IoiHDIYWSXdhmnitXgTDGoAzctF+xQlOJ5hGMOKgt9fi5Qey4Sj8rg7W+2ckDMgSLg==" saltValue="3EwZKzv8m0G44HU3MniTZ3OwbBK6le+2MRjNfE5zzcywo375A2ZMAgJb6yljgX7QLQWYAQa9acqW6bXoo2CNWQ==" spinCount="100000" sheet="1" objects="1" scenarios="1" formatColumns="0" formatRows="0" autoFilter="0"/>
  <autoFilter ref="C88:K131"/>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93" r:id="rId1"/>
    <hyperlink ref="F97" r:id="rId2"/>
    <hyperlink ref="F101" r:id="rId3"/>
    <hyperlink ref="F107" r:id="rId4"/>
    <hyperlink ref="F111" r:id="rId5"/>
    <hyperlink ref="F115" r:id="rId6"/>
    <hyperlink ref="F122" r:id="rId7"/>
    <hyperlink ref="F129" r:id="rId8"/>
    <hyperlink ref="F131" r:id="rId9"/>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0"/>
</worksheet>
</file>

<file path=xl/worksheets/sheet12.xml><?xml version="1.0" encoding="utf-8"?>
<worksheet xmlns="http://schemas.openxmlformats.org/spreadsheetml/2006/main" xmlns:r="http://schemas.openxmlformats.org/officeDocument/2006/relationships">
  <sheetPr>
    <pageSetUpPr fitToPage="1"/>
  </sheetPr>
  <dimension ref="A2:BM8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5"/>
      <c r="M2" s="395"/>
      <c r="N2" s="395"/>
      <c r="O2" s="395"/>
      <c r="P2" s="395"/>
      <c r="Q2" s="395"/>
      <c r="R2" s="395"/>
      <c r="S2" s="395"/>
      <c r="T2" s="395"/>
      <c r="U2" s="395"/>
      <c r="V2" s="395"/>
      <c r="AT2" s="20" t="s">
        <v>124</v>
      </c>
    </row>
    <row r="3" spans="1:46" s="1" customFormat="1" ht="6.95" customHeight="1">
      <c r="B3" s="112"/>
      <c r="C3" s="113"/>
      <c r="D3" s="113"/>
      <c r="E3" s="113"/>
      <c r="F3" s="113"/>
      <c r="G3" s="113"/>
      <c r="H3" s="113"/>
      <c r="I3" s="113"/>
      <c r="J3" s="113"/>
      <c r="K3" s="113"/>
      <c r="L3" s="23"/>
      <c r="AT3" s="20" t="s">
        <v>82</v>
      </c>
    </row>
    <row r="4" spans="1:46" s="1" customFormat="1" ht="24.95" customHeight="1">
      <c r="B4" s="23"/>
      <c r="D4" s="114" t="s">
        <v>154</v>
      </c>
      <c r="L4" s="23"/>
      <c r="M4" s="115" t="s">
        <v>10</v>
      </c>
      <c r="AT4" s="20" t="s">
        <v>4</v>
      </c>
    </row>
    <row r="5" spans="1:46" s="1" customFormat="1" ht="6.95" customHeight="1">
      <c r="B5" s="23"/>
      <c r="L5" s="23"/>
    </row>
    <row r="6" spans="1:46" s="1" customFormat="1" ht="12" customHeight="1">
      <c r="B6" s="23"/>
      <c r="D6" s="116" t="s">
        <v>16</v>
      </c>
      <c r="L6" s="23"/>
    </row>
    <row r="7" spans="1:46" s="1" customFormat="1" ht="16.5" customHeight="1">
      <c r="B7" s="23"/>
      <c r="E7" s="413" t="str">
        <f>'Rekapitulace stavby'!K6</f>
        <v>Mateřská škola Brno, Kikrleho</v>
      </c>
      <c r="F7" s="414"/>
      <c r="G7" s="414"/>
      <c r="H7" s="414"/>
      <c r="L7" s="23"/>
    </row>
    <row r="8" spans="1:46" s="2" customFormat="1" ht="12" customHeight="1">
      <c r="A8" s="37"/>
      <c r="B8" s="42"/>
      <c r="C8" s="37"/>
      <c r="D8" s="116" t="s">
        <v>168</v>
      </c>
      <c r="E8" s="37"/>
      <c r="F8" s="37"/>
      <c r="G8" s="37"/>
      <c r="H8" s="37"/>
      <c r="I8" s="37"/>
      <c r="J8" s="37"/>
      <c r="K8" s="37"/>
      <c r="L8" s="117"/>
      <c r="S8" s="37"/>
      <c r="T8" s="37"/>
      <c r="U8" s="37"/>
      <c r="V8" s="37"/>
      <c r="W8" s="37"/>
      <c r="X8" s="37"/>
      <c r="Y8" s="37"/>
      <c r="Z8" s="37"/>
      <c r="AA8" s="37"/>
      <c r="AB8" s="37"/>
      <c r="AC8" s="37"/>
      <c r="AD8" s="37"/>
      <c r="AE8" s="37"/>
    </row>
    <row r="9" spans="1:46" s="2" customFormat="1" ht="16.5" customHeight="1">
      <c r="A9" s="37"/>
      <c r="B9" s="42"/>
      <c r="C9" s="37"/>
      <c r="D9" s="37"/>
      <c r="E9" s="416" t="s">
        <v>6101</v>
      </c>
      <c r="F9" s="415"/>
      <c r="G9" s="415"/>
      <c r="H9" s="415"/>
      <c r="I9" s="37"/>
      <c r="J9" s="37"/>
      <c r="K9" s="37"/>
      <c r="L9" s="117"/>
      <c r="S9" s="37"/>
      <c r="T9" s="37"/>
      <c r="U9" s="37"/>
      <c r="V9" s="37"/>
      <c r="W9" s="37"/>
      <c r="X9" s="37"/>
      <c r="Y9" s="37"/>
      <c r="Z9" s="37"/>
      <c r="AA9" s="37"/>
      <c r="AB9" s="37"/>
      <c r="AC9" s="37"/>
      <c r="AD9" s="37"/>
      <c r="AE9" s="37"/>
    </row>
    <row r="10" spans="1:46" s="2" customFormat="1" ht="11.25">
      <c r="A10" s="37"/>
      <c r="B10" s="42"/>
      <c r="C10" s="37"/>
      <c r="D10" s="37"/>
      <c r="E10" s="37"/>
      <c r="F10" s="37"/>
      <c r="G10" s="37"/>
      <c r="H10" s="37"/>
      <c r="I10" s="37"/>
      <c r="J10" s="37"/>
      <c r="K10" s="37"/>
      <c r="L10" s="117"/>
      <c r="S10" s="37"/>
      <c r="T10" s="37"/>
      <c r="U10" s="37"/>
      <c r="V10" s="37"/>
      <c r="W10" s="37"/>
      <c r="X10" s="37"/>
      <c r="Y10" s="37"/>
      <c r="Z10" s="37"/>
      <c r="AA10" s="37"/>
      <c r="AB10" s="37"/>
      <c r="AC10" s="37"/>
      <c r="AD10" s="37"/>
      <c r="AE10" s="37"/>
    </row>
    <row r="11" spans="1:46" s="2" customFormat="1" ht="12" customHeight="1">
      <c r="A11" s="37"/>
      <c r="B11" s="42"/>
      <c r="C11" s="37"/>
      <c r="D11" s="116" t="s">
        <v>18</v>
      </c>
      <c r="E11" s="37"/>
      <c r="F11" s="106" t="s">
        <v>19</v>
      </c>
      <c r="G11" s="37"/>
      <c r="H11" s="37"/>
      <c r="I11" s="116" t="s">
        <v>20</v>
      </c>
      <c r="J11" s="106" t="s">
        <v>21</v>
      </c>
      <c r="K11" s="37"/>
      <c r="L11" s="117"/>
      <c r="S11" s="37"/>
      <c r="T11" s="37"/>
      <c r="U11" s="37"/>
      <c r="V11" s="37"/>
      <c r="W11" s="37"/>
      <c r="X11" s="37"/>
      <c r="Y11" s="37"/>
      <c r="Z11" s="37"/>
      <c r="AA11" s="37"/>
      <c r="AB11" s="37"/>
      <c r="AC11" s="37"/>
      <c r="AD11" s="37"/>
      <c r="AE11" s="37"/>
    </row>
    <row r="12" spans="1:46" s="2" customFormat="1" ht="12" customHeight="1">
      <c r="A12" s="37"/>
      <c r="B12" s="42"/>
      <c r="C12" s="37"/>
      <c r="D12" s="116" t="s">
        <v>22</v>
      </c>
      <c r="E12" s="37"/>
      <c r="F12" s="106" t="s">
        <v>23</v>
      </c>
      <c r="G12" s="37"/>
      <c r="H12" s="37"/>
      <c r="I12" s="116" t="s">
        <v>24</v>
      </c>
      <c r="J12" s="118" t="str">
        <f>'Rekapitulace stavby'!AN8</f>
        <v>23. 7. 2024</v>
      </c>
      <c r="K12" s="37"/>
      <c r="L12" s="117"/>
      <c r="S12" s="37"/>
      <c r="T12" s="37"/>
      <c r="U12" s="37"/>
      <c r="V12" s="37"/>
      <c r="W12" s="37"/>
      <c r="X12" s="37"/>
      <c r="Y12" s="37"/>
      <c r="Z12" s="37"/>
      <c r="AA12" s="37"/>
      <c r="AB12" s="37"/>
      <c r="AC12" s="37"/>
      <c r="AD12" s="37"/>
      <c r="AE12" s="37"/>
    </row>
    <row r="13" spans="1:46" s="2" customFormat="1" ht="10.9" customHeight="1">
      <c r="A13" s="37"/>
      <c r="B13" s="42"/>
      <c r="C13" s="37"/>
      <c r="D13" s="37"/>
      <c r="E13" s="37"/>
      <c r="F13" s="37"/>
      <c r="G13" s="37"/>
      <c r="H13" s="37"/>
      <c r="I13" s="37"/>
      <c r="J13" s="37"/>
      <c r="K13" s="37"/>
      <c r="L13" s="117"/>
      <c r="S13" s="37"/>
      <c r="T13" s="37"/>
      <c r="U13" s="37"/>
      <c r="V13" s="37"/>
      <c r="W13" s="37"/>
      <c r="X13" s="37"/>
      <c r="Y13" s="37"/>
      <c r="Z13" s="37"/>
      <c r="AA13" s="37"/>
      <c r="AB13" s="37"/>
      <c r="AC13" s="37"/>
      <c r="AD13" s="37"/>
      <c r="AE13" s="37"/>
    </row>
    <row r="14" spans="1:46" s="2" customFormat="1" ht="12" customHeight="1">
      <c r="A14" s="37"/>
      <c r="B14" s="42"/>
      <c r="C14" s="37"/>
      <c r="D14" s="116" t="s">
        <v>26</v>
      </c>
      <c r="E14" s="37"/>
      <c r="F14" s="37"/>
      <c r="G14" s="37"/>
      <c r="H14" s="37"/>
      <c r="I14" s="116" t="s">
        <v>27</v>
      </c>
      <c r="J14" s="106" t="s">
        <v>21</v>
      </c>
      <c r="K14" s="37"/>
      <c r="L14" s="117"/>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6" t="s">
        <v>29</v>
      </c>
      <c r="J15" s="106" t="s">
        <v>21</v>
      </c>
      <c r="K15" s="37"/>
      <c r="L15" s="117"/>
      <c r="S15" s="37"/>
      <c r="T15" s="37"/>
      <c r="U15" s="37"/>
      <c r="V15" s="37"/>
      <c r="W15" s="37"/>
      <c r="X15" s="37"/>
      <c r="Y15" s="37"/>
      <c r="Z15" s="37"/>
      <c r="AA15" s="37"/>
      <c r="AB15" s="37"/>
      <c r="AC15" s="37"/>
      <c r="AD15" s="37"/>
      <c r="AE15" s="37"/>
    </row>
    <row r="16" spans="1:46" s="2" customFormat="1" ht="6.95" customHeight="1">
      <c r="A16" s="37"/>
      <c r="B16" s="42"/>
      <c r="C16" s="37"/>
      <c r="D16" s="37"/>
      <c r="E16" s="37"/>
      <c r="F16" s="37"/>
      <c r="G16" s="37"/>
      <c r="H16" s="37"/>
      <c r="I16" s="37"/>
      <c r="J16" s="37"/>
      <c r="K16" s="37"/>
      <c r="L16" s="117"/>
      <c r="S16" s="37"/>
      <c r="T16" s="37"/>
      <c r="U16" s="37"/>
      <c r="V16" s="37"/>
      <c r="W16" s="37"/>
      <c r="X16" s="37"/>
      <c r="Y16" s="37"/>
      <c r="Z16" s="37"/>
      <c r="AA16" s="37"/>
      <c r="AB16" s="37"/>
      <c r="AC16" s="37"/>
      <c r="AD16" s="37"/>
      <c r="AE16" s="37"/>
    </row>
    <row r="17" spans="1:31" s="2" customFormat="1" ht="12" customHeight="1">
      <c r="A17" s="37"/>
      <c r="B17" s="42"/>
      <c r="C17" s="37"/>
      <c r="D17" s="116" t="s">
        <v>30</v>
      </c>
      <c r="E17" s="37"/>
      <c r="F17" s="37"/>
      <c r="G17" s="37"/>
      <c r="H17" s="37"/>
      <c r="I17" s="116" t="s">
        <v>27</v>
      </c>
      <c r="J17" s="33" t="str">
        <f>'Rekapitulace stavby'!AN13</f>
        <v>Vyplň údaj</v>
      </c>
      <c r="K17" s="37"/>
      <c r="L17" s="117"/>
      <c r="S17" s="37"/>
      <c r="T17" s="37"/>
      <c r="U17" s="37"/>
      <c r="V17" s="37"/>
      <c r="W17" s="37"/>
      <c r="X17" s="37"/>
      <c r="Y17" s="37"/>
      <c r="Z17" s="37"/>
      <c r="AA17" s="37"/>
      <c r="AB17" s="37"/>
      <c r="AC17" s="37"/>
      <c r="AD17" s="37"/>
      <c r="AE17" s="37"/>
    </row>
    <row r="18" spans="1:31" s="2" customFormat="1" ht="18" customHeight="1">
      <c r="A18" s="37"/>
      <c r="B18" s="42"/>
      <c r="C18" s="37"/>
      <c r="D18" s="37"/>
      <c r="E18" s="417" t="str">
        <f>'Rekapitulace stavby'!E14</f>
        <v>Vyplň údaj</v>
      </c>
      <c r="F18" s="418"/>
      <c r="G18" s="418"/>
      <c r="H18" s="418"/>
      <c r="I18" s="116" t="s">
        <v>29</v>
      </c>
      <c r="J18" s="33" t="str">
        <f>'Rekapitulace stavby'!AN14</f>
        <v>Vyplň údaj</v>
      </c>
      <c r="K18" s="37"/>
      <c r="L18" s="117"/>
      <c r="S18" s="37"/>
      <c r="T18" s="37"/>
      <c r="U18" s="37"/>
      <c r="V18" s="37"/>
      <c r="W18" s="37"/>
      <c r="X18" s="37"/>
      <c r="Y18" s="37"/>
      <c r="Z18" s="37"/>
      <c r="AA18" s="37"/>
      <c r="AB18" s="37"/>
      <c r="AC18" s="37"/>
      <c r="AD18" s="37"/>
      <c r="AE18" s="37"/>
    </row>
    <row r="19" spans="1:31" s="2" customFormat="1" ht="6.95" customHeight="1">
      <c r="A19" s="37"/>
      <c r="B19" s="42"/>
      <c r="C19" s="37"/>
      <c r="D19" s="37"/>
      <c r="E19" s="37"/>
      <c r="F19" s="37"/>
      <c r="G19" s="37"/>
      <c r="H19" s="37"/>
      <c r="I19" s="37"/>
      <c r="J19" s="37"/>
      <c r="K19" s="37"/>
      <c r="L19" s="117"/>
      <c r="S19" s="37"/>
      <c r="T19" s="37"/>
      <c r="U19" s="37"/>
      <c r="V19" s="37"/>
      <c r="W19" s="37"/>
      <c r="X19" s="37"/>
      <c r="Y19" s="37"/>
      <c r="Z19" s="37"/>
      <c r="AA19" s="37"/>
      <c r="AB19" s="37"/>
      <c r="AC19" s="37"/>
      <c r="AD19" s="37"/>
      <c r="AE19" s="37"/>
    </row>
    <row r="20" spans="1:31" s="2" customFormat="1" ht="12" customHeight="1">
      <c r="A20" s="37"/>
      <c r="B20" s="42"/>
      <c r="C20" s="37"/>
      <c r="D20" s="116" t="s">
        <v>32</v>
      </c>
      <c r="E20" s="37"/>
      <c r="F20" s="37"/>
      <c r="G20" s="37"/>
      <c r="H20" s="37"/>
      <c r="I20" s="116" t="s">
        <v>27</v>
      </c>
      <c r="J20" s="106" t="s">
        <v>21</v>
      </c>
      <c r="K20" s="37"/>
      <c r="L20" s="117"/>
      <c r="S20" s="37"/>
      <c r="T20" s="37"/>
      <c r="U20" s="37"/>
      <c r="V20" s="37"/>
      <c r="W20" s="37"/>
      <c r="X20" s="37"/>
      <c r="Y20" s="37"/>
      <c r="Z20" s="37"/>
      <c r="AA20" s="37"/>
      <c r="AB20" s="37"/>
      <c r="AC20" s="37"/>
      <c r="AD20" s="37"/>
      <c r="AE20" s="37"/>
    </row>
    <row r="21" spans="1:31" s="2" customFormat="1" ht="18" customHeight="1">
      <c r="A21" s="37"/>
      <c r="B21" s="42"/>
      <c r="C21" s="37"/>
      <c r="D21" s="37"/>
      <c r="E21" s="106" t="s">
        <v>33</v>
      </c>
      <c r="F21" s="37"/>
      <c r="G21" s="37"/>
      <c r="H21" s="37"/>
      <c r="I21" s="116" t="s">
        <v>29</v>
      </c>
      <c r="J21" s="106" t="s">
        <v>21</v>
      </c>
      <c r="K21" s="37"/>
      <c r="L21" s="117"/>
      <c r="S21" s="37"/>
      <c r="T21" s="37"/>
      <c r="U21" s="37"/>
      <c r="V21" s="37"/>
      <c r="W21" s="37"/>
      <c r="X21" s="37"/>
      <c r="Y21" s="37"/>
      <c r="Z21" s="37"/>
      <c r="AA21" s="37"/>
      <c r="AB21" s="37"/>
      <c r="AC21" s="37"/>
      <c r="AD21" s="37"/>
      <c r="AE21" s="37"/>
    </row>
    <row r="22" spans="1:31" s="2" customFormat="1" ht="6.95" customHeight="1">
      <c r="A22" s="37"/>
      <c r="B22" s="42"/>
      <c r="C22" s="37"/>
      <c r="D22" s="37"/>
      <c r="E22" s="37"/>
      <c r="F22" s="37"/>
      <c r="G22" s="37"/>
      <c r="H22" s="37"/>
      <c r="I22" s="37"/>
      <c r="J22" s="37"/>
      <c r="K22" s="37"/>
      <c r="L22" s="117"/>
      <c r="S22" s="37"/>
      <c r="T22" s="37"/>
      <c r="U22" s="37"/>
      <c r="V22" s="37"/>
      <c r="W22" s="37"/>
      <c r="X22" s="37"/>
      <c r="Y22" s="37"/>
      <c r="Z22" s="37"/>
      <c r="AA22" s="37"/>
      <c r="AB22" s="37"/>
      <c r="AC22" s="37"/>
      <c r="AD22" s="37"/>
      <c r="AE22" s="37"/>
    </row>
    <row r="23" spans="1:31" s="2" customFormat="1" ht="12" customHeight="1">
      <c r="A23" s="37"/>
      <c r="B23" s="42"/>
      <c r="C23" s="37"/>
      <c r="D23" s="116" t="s">
        <v>35</v>
      </c>
      <c r="E23" s="37"/>
      <c r="F23" s="37"/>
      <c r="G23" s="37"/>
      <c r="H23" s="37"/>
      <c r="I23" s="116" t="s">
        <v>27</v>
      </c>
      <c r="J23" s="106" t="s">
        <v>21</v>
      </c>
      <c r="K23" s="37"/>
      <c r="L23" s="117"/>
      <c r="S23" s="37"/>
      <c r="T23" s="37"/>
      <c r="U23" s="37"/>
      <c r="V23" s="37"/>
      <c r="W23" s="37"/>
      <c r="X23" s="37"/>
      <c r="Y23" s="37"/>
      <c r="Z23" s="37"/>
      <c r="AA23" s="37"/>
      <c r="AB23" s="37"/>
      <c r="AC23" s="37"/>
      <c r="AD23" s="37"/>
      <c r="AE23" s="37"/>
    </row>
    <row r="24" spans="1:31" s="2" customFormat="1" ht="18" customHeight="1">
      <c r="A24" s="37"/>
      <c r="B24" s="42"/>
      <c r="C24" s="37"/>
      <c r="D24" s="37"/>
      <c r="E24" s="106" t="s">
        <v>4933</v>
      </c>
      <c r="F24" s="37"/>
      <c r="G24" s="37"/>
      <c r="H24" s="37"/>
      <c r="I24" s="116" t="s">
        <v>29</v>
      </c>
      <c r="J24" s="106" t="s">
        <v>21</v>
      </c>
      <c r="K24" s="37"/>
      <c r="L24" s="117"/>
      <c r="S24" s="37"/>
      <c r="T24" s="37"/>
      <c r="U24" s="37"/>
      <c r="V24" s="37"/>
      <c r="W24" s="37"/>
      <c r="X24" s="37"/>
      <c r="Y24" s="37"/>
      <c r="Z24" s="37"/>
      <c r="AA24" s="37"/>
      <c r="AB24" s="37"/>
      <c r="AC24" s="37"/>
      <c r="AD24" s="37"/>
      <c r="AE24" s="37"/>
    </row>
    <row r="25" spans="1:31" s="2" customFormat="1" ht="6.95" customHeight="1">
      <c r="A25" s="37"/>
      <c r="B25" s="42"/>
      <c r="C25" s="37"/>
      <c r="D25" s="37"/>
      <c r="E25" s="37"/>
      <c r="F25" s="37"/>
      <c r="G25" s="37"/>
      <c r="H25" s="37"/>
      <c r="I25" s="37"/>
      <c r="J25" s="37"/>
      <c r="K25" s="37"/>
      <c r="L25" s="117"/>
      <c r="S25" s="37"/>
      <c r="T25" s="37"/>
      <c r="U25" s="37"/>
      <c r="V25" s="37"/>
      <c r="W25" s="37"/>
      <c r="X25" s="37"/>
      <c r="Y25" s="37"/>
      <c r="Z25" s="37"/>
      <c r="AA25" s="37"/>
      <c r="AB25" s="37"/>
      <c r="AC25" s="37"/>
      <c r="AD25" s="37"/>
      <c r="AE25" s="37"/>
    </row>
    <row r="26" spans="1:31" s="2" customFormat="1" ht="12" customHeight="1">
      <c r="A26" s="37"/>
      <c r="B26" s="42"/>
      <c r="C26" s="37"/>
      <c r="D26" s="116" t="s">
        <v>37</v>
      </c>
      <c r="E26" s="37"/>
      <c r="F26" s="37"/>
      <c r="G26" s="37"/>
      <c r="H26" s="37"/>
      <c r="I26" s="37"/>
      <c r="J26" s="37"/>
      <c r="K26" s="37"/>
      <c r="L26" s="117"/>
      <c r="S26" s="37"/>
      <c r="T26" s="37"/>
      <c r="U26" s="37"/>
      <c r="V26" s="37"/>
      <c r="W26" s="37"/>
      <c r="X26" s="37"/>
      <c r="Y26" s="37"/>
      <c r="Z26" s="37"/>
      <c r="AA26" s="37"/>
      <c r="AB26" s="37"/>
      <c r="AC26" s="37"/>
      <c r="AD26" s="37"/>
      <c r="AE26" s="37"/>
    </row>
    <row r="27" spans="1:31" s="8" customFormat="1" ht="71.25" customHeight="1">
      <c r="A27" s="119"/>
      <c r="B27" s="120"/>
      <c r="C27" s="119"/>
      <c r="D27" s="119"/>
      <c r="E27" s="419" t="s">
        <v>6060</v>
      </c>
      <c r="F27" s="419"/>
      <c r="G27" s="419"/>
      <c r="H27" s="419"/>
      <c r="I27" s="119"/>
      <c r="J27" s="119"/>
      <c r="K27" s="119"/>
      <c r="L27" s="121"/>
      <c r="S27" s="119"/>
      <c r="T27" s="119"/>
      <c r="U27" s="119"/>
      <c r="V27" s="119"/>
      <c r="W27" s="119"/>
      <c r="X27" s="119"/>
      <c r="Y27" s="119"/>
      <c r="Z27" s="119"/>
      <c r="AA27" s="119"/>
      <c r="AB27" s="119"/>
      <c r="AC27" s="119"/>
      <c r="AD27" s="119"/>
      <c r="AE27" s="119"/>
    </row>
    <row r="28" spans="1:31" s="2" customFormat="1" ht="6.95" customHeight="1">
      <c r="A28" s="37"/>
      <c r="B28" s="42"/>
      <c r="C28" s="37"/>
      <c r="D28" s="37"/>
      <c r="E28" s="37"/>
      <c r="F28" s="37"/>
      <c r="G28" s="37"/>
      <c r="H28" s="37"/>
      <c r="I28" s="37"/>
      <c r="J28" s="37"/>
      <c r="K28" s="37"/>
      <c r="L28" s="117"/>
      <c r="S28" s="37"/>
      <c r="T28" s="37"/>
      <c r="U28" s="37"/>
      <c r="V28" s="37"/>
      <c r="W28" s="37"/>
      <c r="X28" s="37"/>
      <c r="Y28" s="37"/>
      <c r="Z28" s="37"/>
      <c r="AA28" s="37"/>
      <c r="AB28" s="37"/>
      <c r="AC28" s="37"/>
      <c r="AD28" s="37"/>
      <c r="AE28" s="37"/>
    </row>
    <row r="29" spans="1:31" s="2" customFormat="1" ht="6.95" customHeight="1">
      <c r="A29" s="37"/>
      <c r="B29" s="42"/>
      <c r="C29" s="37"/>
      <c r="D29" s="122"/>
      <c r="E29" s="122"/>
      <c r="F29" s="122"/>
      <c r="G29" s="122"/>
      <c r="H29" s="122"/>
      <c r="I29" s="122"/>
      <c r="J29" s="122"/>
      <c r="K29" s="122"/>
      <c r="L29" s="117"/>
      <c r="S29" s="37"/>
      <c r="T29" s="37"/>
      <c r="U29" s="37"/>
      <c r="V29" s="37"/>
      <c r="W29" s="37"/>
      <c r="X29" s="37"/>
      <c r="Y29" s="37"/>
      <c r="Z29" s="37"/>
      <c r="AA29" s="37"/>
      <c r="AB29" s="37"/>
      <c r="AC29" s="37"/>
      <c r="AD29" s="37"/>
      <c r="AE29" s="37"/>
    </row>
    <row r="30" spans="1:31" s="2" customFormat="1" ht="25.35" customHeight="1">
      <c r="A30" s="37"/>
      <c r="B30" s="42"/>
      <c r="C30" s="37"/>
      <c r="D30" s="123" t="s">
        <v>39</v>
      </c>
      <c r="E30" s="37"/>
      <c r="F30" s="37"/>
      <c r="G30" s="37"/>
      <c r="H30" s="37"/>
      <c r="I30" s="37"/>
      <c r="J30" s="124">
        <f>ROUND(J80, 2)</f>
        <v>0</v>
      </c>
      <c r="K30" s="37"/>
      <c r="L30" s="117"/>
      <c r="S30" s="37"/>
      <c r="T30" s="37"/>
      <c r="U30" s="37"/>
      <c r="V30" s="37"/>
      <c r="W30" s="37"/>
      <c r="X30" s="37"/>
      <c r="Y30" s="37"/>
      <c r="Z30" s="37"/>
      <c r="AA30" s="37"/>
      <c r="AB30" s="37"/>
      <c r="AC30" s="37"/>
      <c r="AD30" s="37"/>
      <c r="AE30" s="37"/>
    </row>
    <row r="31" spans="1:31" s="2" customFormat="1" ht="6.95" customHeight="1">
      <c r="A31" s="37"/>
      <c r="B31" s="42"/>
      <c r="C31" s="37"/>
      <c r="D31" s="122"/>
      <c r="E31" s="122"/>
      <c r="F31" s="122"/>
      <c r="G31" s="122"/>
      <c r="H31" s="122"/>
      <c r="I31" s="122"/>
      <c r="J31" s="122"/>
      <c r="K31" s="122"/>
      <c r="L31" s="117"/>
      <c r="S31" s="37"/>
      <c r="T31" s="37"/>
      <c r="U31" s="37"/>
      <c r="V31" s="37"/>
      <c r="W31" s="37"/>
      <c r="X31" s="37"/>
      <c r="Y31" s="37"/>
      <c r="Z31" s="37"/>
      <c r="AA31" s="37"/>
      <c r="AB31" s="37"/>
      <c r="AC31" s="37"/>
      <c r="AD31" s="37"/>
      <c r="AE31" s="37"/>
    </row>
    <row r="32" spans="1:31" s="2" customFormat="1" ht="14.45" customHeight="1">
      <c r="A32" s="37"/>
      <c r="B32" s="42"/>
      <c r="C32" s="37"/>
      <c r="D32" s="37"/>
      <c r="E32" s="37"/>
      <c r="F32" s="125" t="s">
        <v>41</v>
      </c>
      <c r="G32" s="37"/>
      <c r="H32" s="37"/>
      <c r="I32" s="125" t="s">
        <v>40</v>
      </c>
      <c r="J32" s="125" t="s">
        <v>42</v>
      </c>
      <c r="K32" s="37"/>
      <c r="L32" s="117"/>
      <c r="S32" s="37"/>
      <c r="T32" s="37"/>
      <c r="U32" s="37"/>
      <c r="V32" s="37"/>
      <c r="W32" s="37"/>
      <c r="X32" s="37"/>
      <c r="Y32" s="37"/>
      <c r="Z32" s="37"/>
      <c r="AA32" s="37"/>
      <c r="AB32" s="37"/>
      <c r="AC32" s="37"/>
      <c r="AD32" s="37"/>
      <c r="AE32" s="37"/>
    </row>
    <row r="33" spans="1:31" s="2" customFormat="1" ht="14.45" customHeight="1">
      <c r="A33" s="37"/>
      <c r="B33" s="42"/>
      <c r="C33" s="37"/>
      <c r="D33" s="126" t="s">
        <v>43</v>
      </c>
      <c r="E33" s="116" t="s">
        <v>44</v>
      </c>
      <c r="F33" s="127">
        <f>ROUND((SUM(BE80:BE84)),  2)</f>
        <v>0</v>
      </c>
      <c r="G33" s="37"/>
      <c r="H33" s="37"/>
      <c r="I33" s="128">
        <v>0.21</v>
      </c>
      <c r="J33" s="127">
        <f>ROUND(((SUM(BE80:BE84))*I33),  2)</f>
        <v>0</v>
      </c>
      <c r="K33" s="37"/>
      <c r="L33" s="117"/>
      <c r="S33" s="37"/>
      <c r="T33" s="37"/>
      <c r="U33" s="37"/>
      <c r="V33" s="37"/>
      <c r="W33" s="37"/>
      <c r="X33" s="37"/>
      <c r="Y33" s="37"/>
      <c r="Z33" s="37"/>
      <c r="AA33" s="37"/>
      <c r="AB33" s="37"/>
      <c r="AC33" s="37"/>
      <c r="AD33" s="37"/>
      <c r="AE33" s="37"/>
    </row>
    <row r="34" spans="1:31" s="2" customFormat="1" ht="14.45" customHeight="1">
      <c r="A34" s="37"/>
      <c r="B34" s="42"/>
      <c r="C34" s="37"/>
      <c r="D34" s="37"/>
      <c r="E34" s="116" t="s">
        <v>45</v>
      </c>
      <c r="F34" s="127">
        <f>ROUND((SUM(BF80:BF84)),  2)</f>
        <v>0</v>
      </c>
      <c r="G34" s="37"/>
      <c r="H34" s="37"/>
      <c r="I34" s="128">
        <v>0.12</v>
      </c>
      <c r="J34" s="127">
        <f>ROUND(((SUM(BF80:BF84))*I34),  2)</f>
        <v>0</v>
      </c>
      <c r="K34" s="37"/>
      <c r="L34" s="117"/>
      <c r="S34" s="37"/>
      <c r="T34" s="37"/>
      <c r="U34" s="37"/>
      <c r="V34" s="37"/>
      <c r="W34" s="37"/>
      <c r="X34" s="37"/>
      <c r="Y34" s="37"/>
      <c r="Z34" s="37"/>
      <c r="AA34" s="37"/>
      <c r="AB34" s="37"/>
      <c r="AC34" s="37"/>
      <c r="AD34" s="37"/>
      <c r="AE34" s="37"/>
    </row>
    <row r="35" spans="1:31" s="2" customFormat="1" ht="14.45" hidden="1" customHeight="1">
      <c r="A35" s="37"/>
      <c r="B35" s="42"/>
      <c r="C35" s="37"/>
      <c r="D35" s="37"/>
      <c r="E35" s="116" t="s">
        <v>46</v>
      </c>
      <c r="F35" s="127">
        <f>ROUND((SUM(BG80:BG84)),  2)</f>
        <v>0</v>
      </c>
      <c r="G35" s="37"/>
      <c r="H35" s="37"/>
      <c r="I35" s="128">
        <v>0.21</v>
      </c>
      <c r="J35" s="127">
        <f>0</f>
        <v>0</v>
      </c>
      <c r="K35" s="37"/>
      <c r="L35" s="117"/>
      <c r="S35" s="37"/>
      <c r="T35" s="37"/>
      <c r="U35" s="37"/>
      <c r="V35" s="37"/>
      <c r="W35" s="37"/>
      <c r="X35" s="37"/>
      <c r="Y35" s="37"/>
      <c r="Z35" s="37"/>
      <c r="AA35" s="37"/>
      <c r="AB35" s="37"/>
      <c r="AC35" s="37"/>
      <c r="AD35" s="37"/>
      <c r="AE35" s="37"/>
    </row>
    <row r="36" spans="1:31" s="2" customFormat="1" ht="14.45" hidden="1" customHeight="1">
      <c r="A36" s="37"/>
      <c r="B36" s="42"/>
      <c r="C36" s="37"/>
      <c r="D36" s="37"/>
      <c r="E36" s="116" t="s">
        <v>47</v>
      </c>
      <c r="F36" s="127">
        <f>ROUND((SUM(BH80:BH84)),  2)</f>
        <v>0</v>
      </c>
      <c r="G36" s="37"/>
      <c r="H36" s="37"/>
      <c r="I36" s="128">
        <v>0.12</v>
      </c>
      <c r="J36" s="127">
        <f>0</f>
        <v>0</v>
      </c>
      <c r="K36" s="37"/>
      <c r="L36" s="117"/>
      <c r="S36" s="37"/>
      <c r="T36" s="37"/>
      <c r="U36" s="37"/>
      <c r="V36" s="37"/>
      <c r="W36" s="37"/>
      <c r="X36" s="37"/>
      <c r="Y36" s="37"/>
      <c r="Z36" s="37"/>
      <c r="AA36" s="37"/>
      <c r="AB36" s="37"/>
      <c r="AC36" s="37"/>
      <c r="AD36" s="37"/>
      <c r="AE36" s="37"/>
    </row>
    <row r="37" spans="1:31" s="2" customFormat="1" ht="14.45" hidden="1" customHeight="1">
      <c r="A37" s="37"/>
      <c r="B37" s="42"/>
      <c r="C37" s="37"/>
      <c r="D37" s="37"/>
      <c r="E37" s="116" t="s">
        <v>48</v>
      </c>
      <c r="F37" s="127">
        <f>ROUND((SUM(BI80:BI84)),  2)</f>
        <v>0</v>
      </c>
      <c r="G37" s="37"/>
      <c r="H37" s="37"/>
      <c r="I37" s="128">
        <v>0</v>
      </c>
      <c r="J37" s="127">
        <f>0</f>
        <v>0</v>
      </c>
      <c r="K37" s="37"/>
      <c r="L37" s="117"/>
      <c r="S37" s="37"/>
      <c r="T37" s="37"/>
      <c r="U37" s="37"/>
      <c r="V37" s="37"/>
      <c r="W37" s="37"/>
      <c r="X37" s="37"/>
      <c r="Y37" s="37"/>
      <c r="Z37" s="37"/>
      <c r="AA37" s="37"/>
      <c r="AB37" s="37"/>
      <c r="AC37" s="37"/>
      <c r="AD37" s="37"/>
      <c r="AE37" s="37"/>
    </row>
    <row r="38" spans="1:31" s="2" customFormat="1" ht="6.95" customHeight="1">
      <c r="A38" s="37"/>
      <c r="B38" s="42"/>
      <c r="C38" s="37"/>
      <c r="D38" s="37"/>
      <c r="E38" s="37"/>
      <c r="F38" s="37"/>
      <c r="G38" s="37"/>
      <c r="H38" s="37"/>
      <c r="I38" s="37"/>
      <c r="J38" s="37"/>
      <c r="K38" s="37"/>
      <c r="L38" s="117"/>
      <c r="S38" s="37"/>
      <c r="T38" s="37"/>
      <c r="U38" s="37"/>
      <c r="V38" s="37"/>
      <c r="W38" s="37"/>
      <c r="X38" s="37"/>
      <c r="Y38" s="37"/>
      <c r="Z38" s="37"/>
      <c r="AA38" s="37"/>
      <c r="AB38" s="37"/>
      <c r="AC38" s="37"/>
      <c r="AD38" s="37"/>
      <c r="AE38" s="37"/>
    </row>
    <row r="39" spans="1:31" s="2" customFormat="1" ht="25.35" customHeight="1">
      <c r="A39" s="37"/>
      <c r="B39" s="42"/>
      <c r="C39" s="129"/>
      <c r="D39" s="130" t="s">
        <v>49</v>
      </c>
      <c r="E39" s="131"/>
      <c r="F39" s="131"/>
      <c r="G39" s="132" t="s">
        <v>50</v>
      </c>
      <c r="H39" s="133" t="s">
        <v>51</v>
      </c>
      <c r="I39" s="131"/>
      <c r="J39" s="134">
        <f>SUM(J30:J37)</f>
        <v>0</v>
      </c>
      <c r="K39" s="135"/>
      <c r="L39" s="117"/>
      <c r="S39" s="37"/>
      <c r="T39" s="37"/>
      <c r="U39" s="37"/>
      <c r="V39" s="37"/>
      <c r="W39" s="37"/>
      <c r="X39" s="37"/>
      <c r="Y39" s="37"/>
      <c r="Z39" s="37"/>
      <c r="AA39" s="37"/>
      <c r="AB39" s="37"/>
      <c r="AC39" s="37"/>
      <c r="AD39" s="37"/>
      <c r="AE39" s="37"/>
    </row>
    <row r="40" spans="1:31" s="2" customFormat="1" ht="14.45" customHeight="1">
      <c r="A40" s="37"/>
      <c r="B40" s="136"/>
      <c r="C40" s="137"/>
      <c r="D40" s="137"/>
      <c r="E40" s="137"/>
      <c r="F40" s="137"/>
      <c r="G40" s="137"/>
      <c r="H40" s="137"/>
      <c r="I40" s="137"/>
      <c r="J40" s="137"/>
      <c r="K40" s="137"/>
      <c r="L40" s="117"/>
      <c r="S40" s="37"/>
      <c r="T40" s="37"/>
      <c r="U40" s="37"/>
      <c r="V40" s="37"/>
      <c r="W40" s="37"/>
      <c r="X40" s="37"/>
      <c r="Y40" s="37"/>
      <c r="Z40" s="37"/>
      <c r="AA40" s="37"/>
      <c r="AB40" s="37"/>
      <c r="AC40" s="37"/>
      <c r="AD40" s="37"/>
      <c r="AE40" s="37"/>
    </row>
    <row r="44" spans="1:31" s="2" customFormat="1" ht="6.95" customHeight="1">
      <c r="A44" s="37"/>
      <c r="B44" s="138"/>
      <c r="C44" s="139"/>
      <c r="D44" s="139"/>
      <c r="E44" s="139"/>
      <c r="F44" s="139"/>
      <c r="G44" s="139"/>
      <c r="H44" s="139"/>
      <c r="I44" s="139"/>
      <c r="J44" s="139"/>
      <c r="K44" s="139"/>
      <c r="L44" s="117"/>
      <c r="S44" s="37"/>
      <c r="T44" s="37"/>
      <c r="U44" s="37"/>
      <c r="V44" s="37"/>
      <c r="W44" s="37"/>
      <c r="X44" s="37"/>
      <c r="Y44" s="37"/>
      <c r="Z44" s="37"/>
      <c r="AA44" s="37"/>
      <c r="AB44" s="37"/>
      <c r="AC44" s="37"/>
      <c r="AD44" s="37"/>
      <c r="AE44" s="37"/>
    </row>
    <row r="45" spans="1:31" s="2" customFormat="1" ht="24.95" customHeight="1">
      <c r="A45" s="37"/>
      <c r="B45" s="38"/>
      <c r="C45" s="26" t="s">
        <v>206</v>
      </c>
      <c r="D45" s="39"/>
      <c r="E45" s="39"/>
      <c r="F45" s="39"/>
      <c r="G45" s="39"/>
      <c r="H45" s="39"/>
      <c r="I45" s="39"/>
      <c r="J45" s="39"/>
      <c r="K45" s="39"/>
      <c r="L45" s="117"/>
      <c r="S45" s="37"/>
      <c r="T45" s="37"/>
      <c r="U45" s="37"/>
      <c r="V45" s="37"/>
      <c r="W45" s="37"/>
      <c r="X45" s="37"/>
      <c r="Y45" s="37"/>
      <c r="Z45" s="37"/>
      <c r="AA45" s="37"/>
      <c r="AB45" s="37"/>
      <c r="AC45" s="37"/>
      <c r="AD45" s="37"/>
      <c r="AE45" s="37"/>
    </row>
    <row r="46" spans="1:31" s="2" customFormat="1" ht="6.95" customHeight="1">
      <c r="A46" s="37"/>
      <c r="B46" s="38"/>
      <c r="C46" s="39"/>
      <c r="D46" s="39"/>
      <c r="E46" s="39"/>
      <c r="F46" s="39"/>
      <c r="G46" s="39"/>
      <c r="H46" s="39"/>
      <c r="I46" s="39"/>
      <c r="J46" s="39"/>
      <c r="K46" s="39"/>
      <c r="L46" s="117"/>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7"/>
      <c r="S47" s="37"/>
      <c r="T47" s="37"/>
      <c r="U47" s="37"/>
      <c r="V47" s="37"/>
      <c r="W47" s="37"/>
      <c r="X47" s="37"/>
      <c r="Y47" s="37"/>
      <c r="Z47" s="37"/>
      <c r="AA47" s="37"/>
      <c r="AB47" s="37"/>
      <c r="AC47" s="37"/>
      <c r="AD47" s="37"/>
      <c r="AE47" s="37"/>
    </row>
    <row r="48" spans="1:31" s="2" customFormat="1" ht="16.5" customHeight="1">
      <c r="A48" s="37"/>
      <c r="B48" s="38"/>
      <c r="C48" s="39"/>
      <c r="D48" s="39"/>
      <c r="E48" s="420" t="str">
        <f>E7</f>
        <v>Mateřská škola Brno, Kikrleho</v>
      </c>
      <c r="F48" s="421"/>
      <c r="G48" s="421"/>
      <c r="H48" s="421"/>
      <c r="I48" s="39"/>
      <c r="J48" s="39"/>
      <c r="K48" s="39"/>
      <c r="L48" s="117"/>
      <c r="S48" s="37"/>
      <c r="T48" s="37"/>
      <c r="U48" s="37"/>
      <c r="V48" s="37"/>
      <c r="W48" s="37"/>
      <c r="X48" s="37"/>
      <c r="Y48" s="37"/>
      <c r="Z48" s="37"/>
      <c r="AA48" s="37"/>
      <c r="AB48" s="37"/>
      <c r="AC48" s="37"/>
      <c r="AD48" s="37"/>
      <c r="AE48" s="37"/>
    </row>
    <row r="49" spans="1:47" s="2" customFormat="1" ht="12" customHeight="1">
      <c r="A49" s="37"/>
      <c r="B49" s="38"/>
      <c r="C49" s="32" t="s">
        <v>168</v>
      </c>
      <c r="D49" s="39"/>
      <c r="E49" s="39"/>
      <c r="F49" s="39"/>
      <c r="G49" s="39"/>
      <c r="H49" s="39"/>
      <c r="I49" s="39"/>
      <c r="J49" s="39"/>
      <c r="K49" s="39"/>
      <c r="L49" s="117"/>
      <c r="S49" s="37"/>
      <c r="T49" s="37"/>
      <c r="U49" s="37"/>
      <c r="V49" s="37"/>
      <c r="W49" s="37"/>
      <c r="X49" s="37"/>
      <c r="Y49" s="37"/>
      <c r="Z49" s="37"/>
      <c r="AA49" s="37"/>
      <c r="AB49" s="37"/>
      <c r="AC49" s="37"/>
      <c r="AD49" s="37"/>
      <c r="AE49" s="37"/>
    </row>
    <row r="50" spans="1:47" s="2" customFormat="1" ht="16.5" customHeight="1">
      <c r="A50" s="37"/>
      <c r="B50" s="38"/>
      <c r="C50" s="39"/>
      <c r="D50" s="39"/>
      <c r="E50" s="373" t="str">
        <f>E9</f>
        <v>2024/IS/06-04 - SO 04-Přípojky kanalizace, retenční nádrž</v>
      </c>
      <c r="F50" s="422"/>
      <c r="G50" s="422"/>
      <c r="H50" s="422"/>
      <c r="I50" s="39"/>
      <c r="J50" s="39"/>
      <c r="K50" s="39"/>
      <c r="L50" s="117"/>
      <c r="S50" s="37"/>
      <c r="T50" s="37"/>
      <c r="U50" s="37"/>
      <c r="V50" s="37"/>
      <c r="W50" s="37"/>
      <c r="X50" s="37"/>
      <c r="Y50" s="37"/>
      <c r="Z50" s="37"/>
      <c r="AA50" s="37"/>
      <c r="AB50" s="37"/>
      <c r="AC50" s="37"/>
      <c r="AD50" s="37"/>
      <c r="AE50" s="37"/>
    </row>
    <row r="51" spans="1:47" s="2" customFormat="1" ht="6.95" customHeight="1">
      <c r="A51" s="37"/>
      <c r="B51" s="38"/>
      <c r="C51" s="39"/>
      <c r="D51" s="39"/>
      <c r="E51" s="39"/>
      <c r="F51" s="39"/>
      <c r="G51" s="39"/>
      <c r="H51" s="39"/>
      <c r="I51" s="39"/>
      <c r="J51" s="39"/>
      <c r="K51" s="39"/>
      <c r="L51" s="117"/>
      <c r="S51" s="37"/>
      <c r="T51" s="37"/>
      <c r="U51" s="37"/>
      <c r="V51" s="37"/>
      <c r="W51" s="37"/>
      <c r="X51" s="37"/>
      <c r="Y51" s="37"/>
      <c r="Z51" s="37"/>
      <c r="AA51" s="37"/>
      <c r="AB51" s="37"/>
      <c r="AC51" s="37"/>
      <c r="AD51" s="37"/>
      <c r="AE51" s="37"/>
    </row>
    <row r="52" spans="1:47" s="2" customFormat="1" ht="12" customHeight="1">
      <c r="A52" s="37"/>
      <c r="B52" s="38"/>
      <c r="C52" s="32" t="s">
        <v>22</v>
      </c>
      <c r="D52" s="39"/>
      <c r="E52" s="39"/>
      <c r="F52" s="30" t="str">
        <f>F12</f>
        <v xml:space="preserve"> </v>
      </c>
      <c r="G52" s="39"/>
      <c r="H52" s="39"/>
      <c r="I52" s="32" t="s">
        <v>24</v>
      </c>
      <c r="J52" s="62" t="str">
        <f>IF(J12="","",J12)</f>
        <v>23. 7. 2024</v>
      </c>
      <c r="K52" s="39"/>
      <c r="L52" s="117"/>
      <c r="S52" s="37"/>
      <c r="T52" s="37"/>
      <c r="U52" s="37"/>
      <c r="V52" s="37"/>
      <c r="W52" s="37"/>
      <c r="X52" s="37"/>
      <c r="Y52" s="37"/>
      <c r="Z52" s="37"/>
      <c r="AA52" s="37"/>
      <c r="AB52" s="37"/>
      <c r="AC52" s="37"/>
      <c r="AD52" s="37"/>
      <c r="AE52" s="37"/>
    </row>
    <row r="53" spans="1:47" s="2" customFormat="1" ht="6.95" customHeight="1">
      <c r="A53" s="37"/>
      <c r="B53" s="38"/>
      <c r="C53" s="39"/>
      <c r="D53" s="39"/>
      <c r="E53" s="39"/>
      <c r="F53" s="39"/>
      <c r="G53" s="39"/>
      <c r="H53" s="39"/>
      <c r="I53" s="39"/>
      <c r="J53" s="39"/>
      <c r="K53" s="39"/>
      <c r="L53" s="117"/>
      <c r="S53" s="37"/>
      <c r="T53" s="37"/>
      <c r="U53" s="37"/>
      <c r="V53" s="37"/>
      <c r="W53" s="37"/>
      <c r="X53" s="37"/>
      <c r="Y53" s="37"/>
      <c r="Z53" s="37"/>
      <c r="AA53" s="37"/>
      <c r="AB53" s="37"/>
      <c r="AC53" s="37"/>
      <c r="AD53" s="37"/>
      <c r="AE53" s="37"/>
    </row>
    <row r="54" spans="1:47" s="2" customFormat="1" ht="15.2" customHeight="1">
      <c r="A54" s="37"/>
      <c r="B54" s="38"/>
      <c r="C54" s="32" t="s">
        <v>26</v>
      </c>
      <c r="D54" s="39"/>
      <c r="E54" s="39"/>
      <c r="F54" s="30" t="str">
        <f>E15</f>
        <v>Statutární město Brno</v>
      </c>
      <c r="G54" s="39"/>
      <c r="H54" s="39"/>
      <c r="I54" s="32" t="s">
        <v>32</v>
      </c>
      <c r="J54" s="35" t="str">
        <f>E21</f>
        <v>IS-ARCH s.r.o.</v>
      </c>
      <c r="K54" s="39"/>
      <c r="L54" s="117"/>
      <c r="S54" s="37"/>
      <c r="T54" s="37"/>
      <c r="U54" s="37"/>
      <c r="V54" s="37"/>
      <c r="W54" s="37"/>
      <c r="X54" s="37"/>
      <c r="Y54" s="37"/>
      <c r="Z54" s="37"/>
      <c r="AA54" s="37"/>
      <c r="AB54" s="37"/>
      <c r="AC54" s="37"/>
      <c r="AD54" s="37"/>
      <c r="AE54" s="37"/>
    </row>
    <row r="55" spans="1:47" s="2" customFormat="1" ht="15.2" customHeight="1">
      <c r="A55" s="37"/>
      <c r="B55" s="38"/>
      <c r="C55" s="32" t="s">
        <v>30</v>
      </c>
      <c r="D55" s="39"/>
      <c r="E55" s="39"/>
      <c r="F55" s="30" t="str">
        <f>IF(E18="","",E18)</f>
        <v>Vyplň údaj</v>
      </c>
      <c r="G55" s="39"/>
      <c r="H55" s="39"/>
      <c r="I55" s="32" t="s">
        <v>35</v>
      </c>
      <c r="J55" s="35" t="str">
        <f>E24</f>
        <v>Ing.D.Wicherková</v>
      </c>
      <c r="K55" s="39"/>
      <c r="L55" s="117"/>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7"/>
      <c r="S56" s="37"/>
      <c r="T56" s="37"/>
      <c r="U56" s="37"/>
      <c r="V56" s="37"/>
      <c r="W56" s="37"/>
      <c r="X56" s="37"/>
      <c r="Y56" s="37"/>
      <c r="Z56" s="37"/>
      <c r="AA56" s="37"/>
      <c r="AB56" s="37"/>
      <c r="AC56" s="37"/>
      <c r="AD56" s="37"/>
      <c r="AE56" s="37"/>
    </row>
    <row r="57" spans="1:47" s="2" customFormat="1" ht="29.25" customHeight="1">
      <c r="A57" s="37"/>
      <c r="B57" s="38"/>
      <c r="C57" s="140" t="s">
        <v>207</v>
      </c>
      <c r="D57" s="141"/>
      <c r="E57" s="141"/>
      <c r="F57" s="141"/>
      <c r="G57" s="141"/>
      <c r="H57" s="141"/>
      <c r="I57" s="141"/>
      <c r="J57" s="142" t="s">
        <v>208</v>
      </c>
      <c r="K57" s="141"/>
      <c r="L57" s="117"/>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7"/>
      <c r="S58" s="37"/>
      <c r="T58" s="37"/>
      <c r="U58" s="37"/>
      <c r="V58" s="37"/>
      <c r="W58" s="37"/>
      <c r="X58" s="37"/>
      <c r="Y58" s="37"/>
      <c r="Z58" s="37"/>
      <c r="AA58" s="37"/>
      <c r="AB58" s="37"/>
      <c r="AC58" s="37"/>
      <c r="AD58" s="37"/>
      <c r="AE58" s="37"/>
    </row>
    <row r="59" spans="1:47" s="2" customFormat="1" ht="22.9" customHeight="1">
      <c r="A59" s="37"/>
      <c r="B59" s="38"/>
      <c r="C59" s="143" t="s">
        <v>71</v>
      </c>
      <c r="D59" s="39"/>
      <c r="E59" s="39"/>
      <c r="F59" s="39"/>
      <c r="G59" s="39"/>
      <c r="H59" s="39"/>
      <c r="I59" s="39"/>
      <c r="J59" s="80">
        <f>J80</f>
        <v>0</v>
      </c>
      <c r="K59" s="39"/>
      <c r="L59" s="117"/>
      <c r="S59" s="37"/>
      <c r="T59" s="37"/>
      <c r="U59" s="37"/>
      <c r="V59" s="37"/>
      <c r="W59" s="37"/>
      <c r="X59" s="37"/>
      <c r="Y59" s="37"/>
      <c r="Z59" s="37"/>
      <c r="AA59" s="37"/>
      <c r="AB59" s="37"/>
      <c r="AC59" s="37"/>
      <c r="AD59" s="37"/>
      <c r="AE59" s="37"/>
      <c r="AU59" s="20" t="s">
        <v>209</v>
      </c>
    </row>
    <row r="60" spans="1:47" s="9" customFormat="1" ht="24.95" customHeight="1">
      <c r="B60" s="144"/>
      <c r="C60" s="145"/>
      <c r="D60" s="146" t="s">
        <v>6102</v>
      </c>
      <c r="E60" s="147"/>
      <c r="F60" s="147"/>
      <c r="G60" s="147"/>
      <c r="H60" s="147"/>
      <c r="I60" s="147"/>
      <c r="J60" s="148">
        <f>J81</f>
        <v>0</v>
      </c>
      <c r="K60" s="145"/>
      <c r="L60" s="149"/>
    </row>
    <row r="61" spans="1:47" s="2" customFormat="1" ht="21.75" customHeight="1">
      <c r="A61" s="37"/>
      <c r="B61" s="38"/>
      <c r="C61" s="39"/>
      <c r="D61" s="39"/>
      <c r="E61" s="39"/>
      <c r="F61" s="39"/>
      <c r="G61" s="39"/>
      <c r="H61" s="39"/>
      <c r="I61" s="39"/>
      <c r="J61" s="39"/>
      <c r="K61" s="39"/>
      <c r="L61" s="117"/>
      <c r="S61" s="37"/>
      <c r="T61" s="37"/>
      <c r="U61" s="37"/>
      <c r="V61" s="37"/>
      <c r="W61" s="37"/>
      <c r="X61" s="37"/>
      <c r="Y61" s="37"/>
      <c r="Z61" s="37"/>
      <c r="AA61" s="37"/>
      <c r="AB61" s="37"/>
      <c r="AC61" s="37"/>
      <c r="AD61" s="37"/>
      <c r="AE61" s="37"/>
    </row>
    <row r="62" spans="1:47" s="2" customFormat="1" ht="6.95" customHeight="1">
      <c r="A62" s="37"/>
      <c r="B62" s="50"/>
      <c r="C62" s="51"/>
      <c r="D62" s="51"/>
      <c r="E62" s="51"/>
      <c r="F62" s="51"/>
      <c r="G62" s="51"/>
      <c r="H62" s="51"/>
      <c r="I62" s="51"/>
      <c r="J62" s="51"/>
      <c r="K62" s="51"/>
      <c r="L62" s="117"/>
      <c r="S62" s="37"/>
      <c r="T62" s="37"/>
      <c r="U62" s="37"/>
      <c r="V62" s="37"/>
      <c r="W62" s="37"/>
      <c r="X62" s="37"/>
      <c r="Y62" s="37"/>
      <c r="Z62" s="37"/>
      <c r="AA62" s="37"/>
      <c r="AB62" s="37"/>
      <c r="AC62" s="37"/>
      <c r="AD62" s="37"/>
      <c r="AE62" s="37"/>
    </row>
    <row r="66" spans="1:63" s="2" customFormat="1" ht="6.95" customHeight="1">
      <c r="A66" s="37"/>
      <c r="B66" s="52"/>
      <c r="C66" s="53"/>
      <c r="D66" s="53"/>
      <c r="E66" s="53"/>
      <c r="F66" s="53"/>
      <c r="G66" s="53"/>
      <c r="H66" s="53"/>
      <c r="I66" s="53"/>
      <c r="J66" s="53"/>
      <c r="K66" s="53"/>
      <c r="L66" s="117"/>
      <c r="S66" s="37"/>
      <c r="T66" s="37"/>
      <c r="U66" s="37"/>
      <c r="V66" s="37"/>
      <c r="W66" s="37"/>
      <c r="X66" s="37"/>
      <c r="Y66" s="37"/>
      <c r="Z66" s="37"/>
      <c r="AA66" s="37"/>
      <c r="AB66" s="37"/>
      <c r="AC66" s="37"/>
      <c r="AD66" s="37"/>
      <c r="AE66" s="37"/>
    </row>
    <row r="67" spans="1:63" s="2" customFormat="1" ht="24.95" customHeight="1">
      <c r="A67" s="37"/>
      <c r="B67" s="38"/>
      <c r="C67" s="26" t="s">
        <v>237</v>
      </c>
      <c r="D67" s="39"/>
      <c r="E67" s="39"/>
      <c r="F67" s="39"/>
      <c r="G67" s="39"/>
      <c r="H67" s="39"/>
      <c r="I67" s="39"/>
      <c r="J67" s="39"/>
      <c r="K67" s="39"/>
      <c r="L67" s="117"/>
      <c r="S67" s="37"/>
      <c r="T67" s="37"/>
      <c r="U67" s="37"/>
      <c r="V67" s="37"/>
      <c r="W67" s="37"/>
      <c r="X67" s="37"/>
      <c r="Y67" s="37"/>
      <c r="Z67" s="37"/>
      <c r="AA67" s="37"/>
      <c r="AB67" s="37"/>
      <c r="AC67" s="37"/>
      <c r="AD67" s="37"/>
      <c r="AE67" s="37"/>
    </row>
    <row r="68" spans="1:63" s="2" customFormat="1" ht="6.95" customHeight="1">
      <c r="A68" s="37"/>
      <c r="B68" s="38"/>
      <c r="C68" s="39"/>
      <c r="D68" s="39"/>
      <c r="E68" s="39"/>
      <c r="F68" s="39"/>
      <c r="G68" s="39"/>
      <c r="H68" s="39"/>
      <c r="I68" s="39"/>
      <c r="J68" s="39"/>
      <c r="K68" s="39"/>
      <c r="L68" s="117"/>
      <c r="S68" s="37"/>
      <c r="T68" s="37"/>
      <c r="U68" s="37"/>
      <c r="V68" s="37"/>
      <c r="W68" s="37"/>
      <c r="X68" s="37"/>
      <c r="Y68" s="37"/>
      <c r="Z68" s="37"/>
      <c r="AA68" s="37"/>
      <c r="AB68" s="37"/>
      <c r="AC68" s="37"/>
      <c r="AD68" s="37"/>
      <c r="AE68" s="37"/>
    </row>
    <row r="69" spans="1:63" s="2" customFormat="1" ht="12" customHeight="1">
      <c r="A69" s="37"/>
      <c r="B69" s="38"/>
      <c r="C69" s="32" t="s">
        <v>16</v>
      </c>
      <c r="D69" s="39"/>
      <c r="E69" s="39"/>
      <c r="F69" s="39"/>
      <c r="G69" s="39"/>
      <c r="H69" s="39"/>
      <c r="I69" s="39"/>
      <c r="J69" s="39"/>
      <c r="K69" s="39"/>
      <c r="L69" s="117"/>
      <c r="S69" s="37"/>
      <c r="T69" s="37"/>
      <c r="U69" s="37"/>
      <c r="V69" s="37"/>
      <c r="W69" s="37"/>
      <c r="X69" s="37"/>
      <c r="Y69" s="37"/>
      <c r="Z69" s="37"/>
      <c r="AA69" s="37"/>
      <c r="AB69" s="37"/>
      <c r="AC69" s="37"/>
      <c r="AD69" s="37"/>
      <c r="AE69" s="37"/>
    </row>
    <row r="70" spans="1:63" s="2" customFormat="1" ht="16.5" customHeight="1">
      <c r="A70" s="37"/>
      <c r="B70" s="38"/>
      <c r="C70" s="39"/>
      <c r="D70" s="39"/>
      <c r="E70" s="420" t="str">
        <f>E7</f>
        <v>Mateřská škola Brno, Kikrleho</v>
      </c>
      <c r="F70" s="421"/>
      <c r="G70" s="421"/>
      <c r="H70" s="421"/>
      <c r="I70" s="39"/>
      <c r="J70" s="39"/>
      <c r="K70" s="39"/>
      <c r="L70" s="117"/>
      <c r="S70" s="37"/>
      <c r="T70" s="37"/>
      <c r="U70" s="37"/>
      <c r="V70" s="37"/>
      <c r="W70" s="37"/>
      <c r="X70" s="37"/>
      <c r="Y70" s="37"/>
      <c r="Z70" s="37"/>
      <c r="AA70" s="37"/>
      <c r="AB70" s="37"/>
      <c r="AC70" s="37"/>
      <c r="AD70" s="37"/>
      <c r="AE70" s="37"/>
    </row>
    <row r="71" spans="1:63" s="2" customFormat="1" ht="12" customHeight="1">
      <c r="A71" s="37"/>
      <c r="B71" s="38"/>
      <c r="C71" s="32" t="s">
        <v>168</v>
      </c>
      <c r="D71" s="39"/>
      <c r="E71" s="39"/>
      <c r="F71" s="39"/>
      <c r="G71" s="39"/>
      <c r="H71" s="39"/>
      <c r="I71" s="39"/>
      <c r="J71" s="39"/>
      <c r="K71" s="39"/>
      <c r="L71" s="117"/>
      <c r="S71" s="37"/>
      <c r="T71" s="37"/>
      <c r="U71" s="37"/>
      <c r="V71" s="37"/>
      <c r="W71" s="37"/>
      <c r="X71" s="37"/>
      <c r="Y71" s="37"/>
      <c r="Z71" s="37"/>
      <c r="AA71" s="37"/>
      <c r="AB71" s="37"/>
      <c r="AC71" s="37"/>
      <c r="AD71" s="37"/>
      <c r="AE71" s="37"/>
    </row>
    <row r="72" spans="1:63" s="2" customFormat="1" ht="16.5" customHeight="1">
      <c r="A72" s="37"/>
      <c r="B72" s="38"/>
      <c r="C72" s="39"/>
      <c r="D72" s="39"/>
      <c r="E72" s="373" t="str">
        <f>E9</f>
        <v>2024/IS/06-04 - SO 04-Přípojky kanalizace, retenční nádrž</v>
      </c>
      <c r="F72" s="422"/>
      <c r="G72" s="422"/>
      <c r="H72" s="422"/>
      <c r="I72" s="39"/>
      <c r="J72" s="39"/>
      <c r="K72" s="39"/>
      <c r="L72" s="117"/>
      <c r="S72" s="37"/>
      <c r="T72" s="37"/>
      <c r="U72" s="37"/>
      <c r="V72" s="37"/>
      <c r="W72" s="37"/>
      <c r="X72" s="37"/>
      <c r="Y72" s="37"/>
      <c r="Z72" s="37"/>
      <c r="AA72" s="37"/>
      <c r="AB72" s="37"/>
      <c r="AC72" s="37"/>
      <c r="AD72" s="37"/>
      <c r="AE72" s="37"/>
    </row>
    <row r="73" spans="1:63" s="2" customFormat="1" ht="6.95" customHeight="1">
      <c r="A73" s="37"/>
      <c r="B73" s="38"/>
      <c r="C73" s="39"/>
      <c r="D73" s="39"/>
      <c r="E73" s="39"/>
      <c r="F73" s="39"/>
      <c r="G73" s="39"/>
      <c r="H73" s="39"/>
      <c r="I73" s="39"/>
      <c r="J73" s="39"/>
      <c r="K73" s="39"/>
      <c r="L73" s="117"/>
      <c r="S73" s="37"/>
      <c r="T73" s="37"/>
      <c r="U73" s="37"/>
      <c r="V73" s="37"/>
      <c r="W73" s="37"/>
      <c r="X73" s="37"/>
      <c r="Y73" s="37"/>
      <c r="Z73" s="37"/>
      <c r="AA73" s="37"/>
      <c r="AB73" s="37"/>
      <c r="AC73" s="37"/>
      <c r="AD73" s="37"/>
      <c r="AE73" s="37"/>
    </row>
    <row r="74" spans="1:63" s="2" customFormat="1" ht="12" customHeight="1">
      <c r="A74" s="37"/>
      <c r="B74" s="38"/>
      <c r="C74" s="32" t="s">
        <v>22</v>
      </c>
      <c r="D74" s="39"/>
      <c r="E74" s="39"/>
      <c r="F74" s="30" t="str">
        <f>F12</f>
        <v xml:space="preserve"> </v>
      </c>
      <c r="G74" s="39"/>
      <c r="H74" s="39"/>
      <c r="I74" s="32" t="s">
        <v>24</v>
      </c>
      <c r="J74" s="62" t="str">
        <f>IF(J12="","",J12)</f>
        <v>23. 7. 2024</v>
      </c>
      <c r="K74" s="39"/>
      <c r="L74" s="117"/>
      <c r="S74" s="37"/>
      <c r="T74" s="37"/>
      <c r="U74" s="37"/>
      <c r="V74" s="37"/>
      <c r="W74" s="37"/>
      <c r="X74" s="37"/>
      <c r="Y74" s="37"/>
      <c r="Z74" s="37"/>
      <c r="AA74" s="37"/>
      <c r="AB74" s="37"/>
      <c r="AC74" s="37"/>
      <c r="AD74" s="37"/>
      <c r="AE74" s="37"/>
    </row>
    <row r="75" spans="1:63" s="2" customFormat="1" ht="6.95" customHeight="1">
      <c r="A75" s="37"/>
      <c r="B75" s="38"/>
      <c r="C75" s="39"/>
      <c r="D75" s="39"/>
      <c r="E75" s="39"/>
      <c r="F75" s="39"/>
      <c r="G75" s="39"/>
      <c r="H75" s="39"/>
      <c r="I75" s="39"/>
      <c r="J75" s="39"/>
      <c r="K75" s="39"/>
      <c r="L75" s="117"/>
      <c r="S75" s="37"/>
      <c r="T75" s="37"/>
      <c r="U75" s="37"/>
      <c r="V75" s="37"/>
      <c r="W75" s="37"/>
      <c r="X75" s="37"/>
      <c r="Y75" s="37"/>
      <c r="Z75" s="37"/>
      <c r="AA75" s="37"/>
      <c r="AB75" s="37"/>
      <c r="AC75" s="37"/>
      <c r="AD75" s="37"/>
      <c r="AE75" s="37"/>
    </row>
    <row r="76" spans="1:63" s="2" customFormat="1" ht="15.2" customHeight="1">
      <c r="A76" s="37"/>
      <c r="B76" s="38"/>
      <c r="C76" s="32" t="s">
        <v>26</v>
      </c>
      <c r="D76" s="39"/>
      <c r="E76" s="39"/>
      <c r="F76" s="30" t="str">
        <f>E15</f>
        <v>Statutární město Brno</v>
      </c>
      <c r="G76" s="39"/>
      <c r="H76" s="39"/>
      <c r="I76" s="32" t="s">
        <v>32</v>
      </c>
      <c r="J76" s="35" t="str">
        <f>E21</f>
        <v>IS-ARCH s.r.o.</v>
      </c>
      <c r="K76" s="39"/>
      <c r="L76" s="117"/>
      <c r="S76" s="37"/>
      <c r="T76" s="37"/>
      <c r="U76" s="37"/>
      <c r="V76" s="37"/>
      <c r="W76" s="37"/>
      <c r="X76" s="37"/>
      <c r="Y76" s="37"/>
      <c r="Z76" s="37"/>
      <c r="AA76" s="37"/>
      <c r="AB76" s="37"/>
      <c r="AC76" s="37"/>
      <c r="AD76" s="37"/>
      <c r="AE76" s="37"/>
    </row>
    <row r="77" spans="1:63" s="2" customFormat="1" ht="15.2" customHeight="1">
      <c r="A77" s="37"/>
      <c r="B77" s="38"/>
      <c r="C77" s="32" t="s">
        <v>30</v>
      </c>
      <c r="D77" s="39"/>
      <c r="E77" s="39"/>
      <c r="F77" s="30" t="str">
        <f>IF(E18="","",E18)</f>
        <v>Vyplň údaj</v>
      </c>
      <c r="G77" s="39"/>
      <c r="H77" s="39"/>
      <c r="I77" s="32" t="s">
        <v>35</v>
      </c>
      <c r="J77" s="35" t="str">
        <f>E24</f>
        <v>Ing.D.Wicherková</v>
      </c>
      <c r="K77" s="39"/>
      <c r="L77" s="117"/>
      <c r="S77" s="37"/>
      <c r="T77" s="37"/>
      <c r="U77" s="37"/>
      <c r="V77" s="37"/>
      <c r="W77" s="37"/>
      <c r="X77" s="37"/>
      <c r="Y77" s="37"/>
      <c r="Z77" s="37"/>
      <c r="AA77" s="37"/>
      <c r="AB77" s="37"/>
      <c r="AC77" s="37"/>
      <c r="AD77" s="37"/>
      <c r="AE77" s="37"/>
    </row>
    <row r="78" spans="1:63" s="2" customFormat="1" ht="10.35" customHeight="1">
      <c r="A78" s="37"/>
      <c r="B78" s="38"/>
      <c r="C78" s="39"/>
      <c r="D78" s="39"/>
      <c r="E78" s="39"/>
      <c r="F78" s="39"/>
      <c r="G78" s="39"/>
      <c r="H78" s="39"/>
      <c r="I78" s="39"/>
      <c r="J78" s="39"/>
      <c r="K78" s="39"/>
      <c r="L78" s="117"/>
      <c r="S78" s="37"/>
      <c r="T78" s="37"/>
      <c r="U78" s="37"/>
      <c r="V78" s="37"/>
      <c r="W78" s="37"/>
      <c r="X78" s="37"/>
      <c r="Y78" s="37"/>
      <c r="Z78" s="37"/>
      <c r="AA78" s="37"/>
      <c r="AB78" s="37"/>
      <c r="AC78" s="37"/>
      <c r="AD78" s="37"/>
      <c r="AE78" s="37"/>
    </row>
    <row r="79" spans="1:63" s="11" customFormat="1" ht="29.25" customHeight="1">
      <c r="A79" s="155"/>
      <c r="B79" s="156"/>
      <c r="C79" s="157" t="s">
        <v>238</v>
      </c>
      <c r="D79" s="158" t="s">
        <v>58</v>
      </c>
      <c r="E79" s="158" t="s">
        <v>54</v>
      </c>
      <c r="F79" s="158" t="s">
        <v>55</v>
      </c>
      <c r="G79" s="158" t="s">
        <v>239</v>
      </c>
      <c r="H79" s="158" t="s">
        <v>240</v>
      </c>
      <c r="I79" s="158" t="s">
        <v>241</v>
      </c>
      <c r="J79" s="158" t="s">
        <v>208</v>
      </c>
      <c r="K79" s="159" t="s">
        <v>242</v>
      </c>
      <c r="L79" s="160"/>
      <c r="M79" s="71" t="s">
        <v>21</v>
      </c>
      <c r="N79" s="72" t="s">
        <v>43</v>
      </c>
      <c r="O79" s="72" t="s">
        <v>243</v>
      </c>
      <c r="P79" s="72" t="s">
        <v>244</v>
      </c>
      <c r="Q79" s="72" t="s">
        <v>245</v>
      </c>
      <c r="R79" s="72" t="s">
        <v>246</v>
      </c>
      <c r="S79" s="72" t="s">
        <v>247</v>
      </c>
      <c r="T79" s="73" t="s">
        <v>248</v>
      </c>
      <c r="U79" s="155"/>
      <c r="V79" s="155"/>
      <c r="W79" s="155"/>
      <c r="X79" s="155"/>
      <c r="Y79" s="155"/>
      <c r="Z79" s="155"/>
      <c r="AA79" s="155"/>
      <c r="AB79" s="155"/>
      <c r="AC79" s="155"/>
      <c r="AD79" s="155"/>
      <c r="AE79" s="155"/>
    </row>
    <row r="80" spans="1:63" s="2" customFormat="1" ht="22.9" customHeight="1">
      <c r="A80" s="37"/>
      <c r="B80" s="38"/>
      <c r="C80" s="78" t="s">
        <v>249</v>
      </c>
      <c r="D80" s="39"/>
      <c r="E80" s="39"/>
      <c r="F80" s="39"/>
      <c r="G80" s="39"/>
      <c r="H80" s="39"/>
      <c r="I80" s="39"/>
      <c r="J80" s="161">
        <f>BK80</f>
        <v>0</v>
      </c>
      <c r="K80" s="39"/>
      <c r="L80" s="42"/>
      <c r="M80" s="74"/>
      <c r="N80" s="162"/>
      <c r="O80" s="75"/>
      <c r="P80" s="163">
        <f>P81</f>
        <v>0</v>
      </c>
      <c r="Q80" s="75"/>
      <c r="R80" s="163">
        <f>R81</f>
        <v>0</v>
      </c>
      <c r="S80" s="75"/>
      <c r="T80" s="164">
        <f>T81</f>
        <v>0</v>
      </c>
      <c r="U80" s="37"/>
      <c r="V80" s="37"/>
      <c r="W80" s="37"/>
      <c r="X80" s="37"/>
      <c r="Y80" s="37"/>
      <c r="Z80" s="37"/>
      <c r="AA80" s="37"/>
      <c r="AB80" s="37"/>
      <c r="AC80" s="37"/>
      <c r="AD80" s="37"/>
      <c r="AE80" s="37"/>
      <c r="AT80" s="20" t="s">
        <v>72</v>
      </c>
      <c r="AU80" s="20" t="s">
        <v>209</v>
      </c>
      <c r="BK80" s="165">
        <f>BK81</f>
        <v>0</v>
      </c>
    </row>
    <row r="81" spans="1:65" s="12" customFormat="1" ht="25.9" customHeight="1">
      <c r="B81" s="166"/>
      <c r="C81" s="167"/>
      <c r="D81" s="168" t="s">
        <v>72</v>
      </c>
      <c r="E81" s="169" t="s">
        <v>6103</v>
      </c>
      <c r="F81" s="169" t="s">
        <v>6104</v>
      </c>
      <c r="G81" s="167"/>
      <c r="H81" s="167"/>
      <c r="I81" s="170"/>
      <c r="J81" s="171">
        <f>BK81</f>
        <v>0</v>
      </c>
      <c r="K81" s="167"/>
      <c r="L81" s="172"/>
      <c r="M81" s="173"/>
      <c r="N81" s="174"/>
      <c r="O81" s="174"/>
      <c r="P81" s="175">
        <f>SUM(P82:P84)</f>
        <v>0</v>
      </c>
      <c r="Q81" s="174"/>
      <c r="R81" s="175">
        <f>SUM(R82:R84)</f>
        <v>0</v>
      </c>
      <c r="S81" s="174"/>
      <c r="T81" s="176">
        <f>SUM(T82:T84)</f>
        <v>0</v>
      </c>
      <c r="AR81" s="177" t="s">
        <v>80</v>
      </c>
      <c r="AT81" s="178" t="s">
        <v>72</v>
      </c>
      <c r="AU81" s="178" t="s">
        <v>73</v>
      </c>
      <c r="AY81" s="177" t="s">
        <v>252</v>
      </c>
      <c r="BK81" s="179">
        <f>SUM(BK82:BK84)</f>
        <v>0</v>
      </c>
    </row>
    <row r="82" spans="1:65" s="2" customFormat="1" ht="16.5" customHeight="1">
      <c r="A82" s="37"/>
      <c r="B82" s="38"/>
      <c r="C82" s="182" t="s">
        <v>80</v>
      </c>
      <c r="D82" s="182" t="s">
        <v>254</v>
      </c>
      <c r="E82" s="183" t="s">
        <v>6105</v>
      </c>
      <c r="F82" s="184" t="s">
        <v>6106</v>
      </c>
      <c r="G82" s="185" t="s">
        <v>5029</v>
      </c>
      <c r="H82" s="186">
        <v>1</v>
      </c>
      <c r="I82" s="187"/>
      <c r="J82" s="188">
        <f>ROUND(I82*H82,2)</f>
        <v>0</v>
      </c>
      <c r="K82" s="184" t="s">
        <v>378</v>
      </c>
      <c r="L82" s="42"/>
      <c r="M82" s="189" t="s">
        <v>21</v>
      </c>
      <c r="N82" s="190" t="s">
        <v>44</v>
      </c>
      <c r="O82" s="67"/>
      <c r="P82" s="191">
        <f>O82*H82</f>
        <v>0</v>
      </c>
      <c r="Q82" s="191">
        <v>0</v>
      </c>
      <c r="R82" s="191">
        <f>Q82*H82</f>
        <v>0</v>
      </c>
      <c r="S82" s="191">
        <v>0</v>
      </c>
      <c r="T82" s="192">
        <f>S82*H82</f>
        <v>0</v>
      </c>
      <c r="U82" s="37"/>
      <c r="V82" s="37"/>
      <c r="W82" s="37"/>
      <c r="X82" s="37"/>
      <c r="Y82" s="37"/>
      <c r="Z82" s="37"/>
      <c r="AA82" s="37"/>
      <c r="AB82" s="37"/>
      <c r="AC82" s="37"/>
      <c r="AD82" s="37"/>
      <c r="AE82" s="37"/>
      <c r="AR82" s="193" t="s">
        <v>258</v>
      </c>
      <c r="AT82" s="193" t="s">
        <v>254</v>
      </c>
      <c r="AU82" s="193" t="s">
        <v>80</v>
      </c>
      <c r="AY82" s="20" t="s">
        <v>252</v>
      </c>
      <c r="BE82" s="194">
        <f>IF(N82="základní",J82,0)</f>
        <v>0</v>
      </c>
      <c r="BF82" s="194">
        <f>IF(N82="snížená",J82,0)</f>
        <v>0</v>
      </c>
      <c r="BG82" s="194">
        <f>IF(N82="zákl. přenesená",J82,0)</f>
        <v>0</v>
      </c>
      <c r="BH82" s="194">
        <f>IF(N82="sníž. přenesená",J82,0)</f>
        <v>0</v>
      </c>
      <c r="BI82" s="194">
        <f>IF(N82="nulová",J82,0)</f>
        <v>0</v>
      </c>
      <c r="BJ82" s="20" t="s">
        <v>80</v>
      </c>
      <c r="BK82" s="194">
        <f>ROUND(I82*H82,2)</f>
        <v>0</v>
      </c>
      <c r="BL82" s="20" t="s">
        <v>258</v>
      </c>
      <c r="BM82" s="193" t="s">
        <v>82</v>
      </c>
    </row>
    <row r="83" spans="1:65" s="2" customFormat="1" ht="16.5" customHeight="1">
      <c r="A83" s="37"/>
      <c r="B83" s="38"/>
      <c r="C83" s="182" t="s">
        <v>82</v>
      </c>
      <c r="D83" s="182" t="s">
        <v>254</v>
      </c>
      <c r="E83" s="183" t="s">
        <v>5062</v>
      </c>
      <c r="F83" s="184" t="s">
        <v>5063</v>
      </c>
      <c r="G83" s="185" t="s">
        <v>5029</v>
      </c>
      <c r="H83" s="186">
        <v>1</v>
      </c>
      <c r="I83" s="187"/>
      <c r="J83" s="188">
        <f>ROUND(I83*H83,2)</f>
        <v>0</v>
      </c>
      <c r="K83" s="184" t="s">
        <v>378</v>
      </c>
      <c r="L83" s="42"/>
      <c r="M83" s="189" t="s">
        <v>21</v>
      </c>
      <c r="N83" s="190" t="s">
        <v>44</v>
      </c>
      <c r="O83" s="67"/>
      <c r="P83" s="191">
        <f>O83*H83</f>
        <v>0</v>
      </c>
      <c r="Q83" s="191">
        <v>0</v>
      </c>
      <c r="R83" s="191">
        <f>Q83*H83</f>
        <v>0</v>
      </c>
      <c r="S83" s="191">
        <v>0</v>
      </c>
      <c r="T83" s="192">
        <f>S83*H83</f>
        <v>0</v>
      </c>
      <c r="U83" s="37"/>
      <c r="V83" s="37"/>
      <c r="W83" s="37"/>
      <c r="X83" s="37"/>
      <c r="Y83" s="37"/>
      <c r="Z83" s="37"/>
      <c r="AA83" s="37"/>
      <c r="AB83" s="37"/>
      <c r="AC83" s="37"/>
      <c r="AD83" s="37"/>
      <c r="AE83" s="37"/>
      <c r="AR83" s="193" t="s">
        <v>258</v>
      </c>
      <c r="AT83" s="193" t="s">
        <v>254</v>
      </c>
      <c r="AU83" s="193" t="s">
        <v>80</v>
      </c>
      <c r="AY83" s="20" t="s">
        <v>252</v>
      </c>
      <c r="BE83" s="194">
        <f>IF(N83="základní",J83,0)</f>
        <v>0</v>
      </c>
      <c r="BF83" s="194">
        <f>IF(N83="snížená",J83,0)</f>
        <v>0</v>
      </c>
      <c r="BG83" s="194">
        <f>IF(N83="zákl. přenesená",J83,0)</f>
        <v>0</v>
      </c>
      <c r="BH83" s="194">
        <f>IF(N83="sníž. přenesená",J83,0)</f>
        <v>0</v>
      </c>
      <c r="BI83" s="194">
        <f>IF(N83="nulová",J83,0)</f>
        <v>0</v>
      </c>
      <c r="BJ83" s="20" t="s">
        <v>80</v>
      </c>
      <c r="BK83" s="194">
        <f>ROUND(I83*H83,2)</f>
        <v>0</v>
      </c>
      <c r="BL83" s="20" t="s">
        <v>258</v>
      </c>
      <c r="BM83" s="193" t="s">
        <v>258</v>
      </c>
    </row>
    <row r="84" spans="1:65" s="2" customFormat="1" ht="16.5" customHeight="1">
      <c r="A84" s="37"/>
      <c r="B84" s="38"/>
      <c r="C84" s="182" t="s">
        <v>93</v>
      </c>
      <c r="D84" s="182" t="s">
        <v>254</v>
      </c>
      <c r="E84" s="183" t="s">
        <v>6107</v>
      </c>
      <c r="F84" s="184" t="s">
        <v>6108</v>
      </c>
      <c r="G84" s="185" t="s">
        <v>5029</v>
      </c>
      <c r="H84" s="186">
        <v>1</v>
      </c>
      <c r="I84" s="187"/>
      <c r="J84" s="188">
        <f>ROUND(I84*H84,2)</f>
        <v>0</v>
      </c>
      <c r="K84" s="184" t="s">
        <v>378</v>
      </c>
      <c r="L84" s="42"/>
      <c r="M84" s="260" t="s">
        <v>21</v>
      </c>
      <c r="N84" s="261" t="s">
        <v>44</v>
      </c>
      <c r="O84" s="258"/>
      <c r="P84" s="262">
        <f>O84*H84</f>
        <v>0</v>
      </c>
      <c r="Q84" s="262">
        <v>0</v>
      </c>
      <c r="R84" s="262">
        <f>Q84*H84</f>
        <v>0</v>
      </c>
      <c r="S84" s="262">
        <v>0</v>
      </c>
      <c r="T84" s="263">
        <f>S84*H84</f>
        <v>0</v>
      </c>
      <c r="U84" s="37"/>
      <c r="V84" s="37"/>
      <c r="W84" s="37"/>
      <c r="X84" s="37"/>
      <c r="Y84" s="37"/>
      <c r="Z84" s="37"/>
      <c r="AA84" s="37"/>
      <c r="AB84" s="37"/>
      <c r="AC84" s="37"/>
      <c r="AD84" s="37"/>
      <c r="AE84" s="37"/>
      <c r="AR84" s="193" t="s">
        <v>258</v>
      </c>
      <c r="AT84" s="193" t="s">
        <v>254</v>
      </c>
      <c r="AU84" s="193" t="s">
        <v>80</v>
      </c>
      <c r="AY84" s="20" t="s">
        <v>252</v>
      </c>
      <c r="BE84" s="194">
        <f>IF(N84="základní",J84,0)</f>
        <v>0</v>
      </c>
      <c r="BF84" s="194">
        <f>IF(N84="snížená",J84,0)</f>
        <v>0</v>
      </c>
      <c r="BG84" s="194">
        <f>IF(N84="zákl. přenesená",J84,0)</f>
        <v>0</v>
      </c>
      <c r="BH84" s="194">
        <f>IF(N84="sníž. přenesená",J84,0)</f>
        <v>0</v>
      </c>
      <c r="BI84" s="194">
        <f>IF(N84="nulová",J84,0)</f>
        <v>0</v>
      </c>
      <c r="BJ84" s="20" t="s">
        <v>80</v>
      </c>
      <c r="BK84" s="194">
        <f>ROUND(I84*H84,2)</f>
        <v>0</v>
      </c>
      <c r="BL84" s="20" t="s">
        <v>258</v>
      </c>
      <c r="BM84" s="193" t="s">
        <v>311</v>
      </c>
    </row>
    <row r="85" spans="1:65" s="2" customFormat="1" ht="6.95" customHeight="1">
      <c r="A85" s="37"/>
      <c r="B85" s="50"/>
      <c r="C85" s="51"/>
      <c r="D85" s="51"/>
      <c r="E85" s="51"/>
      <c r="F85" s="51"/>
      <c r="G85" s="51"/>
      <c r="H85" s="51"/>
      <c r="I85" s="51"/>
      <c r="J85" s="51"/>
      <c r="K85" s="51"/>
      <c r="L85" s="42"/>
      <c r="M85" s="37"/>
      <c r="O85" s="37"/>
      <c r="P85" s="37"/>
      <c r="Q85" s="37"/>
      <c r="R85" s="37"/>
      <c r="S85" s="37"/>
      <c r="T85" s="37"/>
      <c r="U85" s="37"/>
      <c r="V85" s="37"/>
      <c r="W85" s="37"/>
      <c r="X85" s="37"/>
      <c r="Y85" s="37"/>
      <c r="Z85" s="37"/>
      <c r="AA85" s="37"/>
      <c r="AB85" s="37"/>
      <c r="AC85" s="37"/>
      <c r="AD85" s="37"/>
      <c r="AE85" s="37"/>
    </row>
  </sheetData>
  <sheetProtection algorithmName="SHA-512" hashValue="I9upueFHYmWnJqmHzIUjqffLVfyTu4V+QmlgVZt0IGgUq+OMpkyyTrCjKW3KfqCf6aLYvGHigSGHME2yqu6eww==" saltValue="b8QezBoBc0jGZeRBJg6WiMPA58SryMUWwOhafeNKGAco6fr0Pqdb6txrNS2XYlqGQq5KPgW2pKgcdRgIGmAHAQ==" spinCount="100000" sheet="1" objects="1" scenarios="1" formatColumns="0" formatRows="0" autoFilter="0"/>
  <autoFilter ref="C79:K84"/>
  <mergeCells count="9">
    <mergeCell ref="E50:H50"/>
    <mergeCell ref="E70:H70"/>
    <mergeCell ref="E72:H7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sheetPr>
    <pageSetUpPr fitToPage="1"/>
  </sheetPr>
  <dimension ref="A2:BM9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5"/>
      <c r="M2" s="395"/>
      <c r="N2" s="395"/>
      <c r="O2" s="395"/>
      <c r="P2" s="395"/>
      <c r="Q2" s="395"/>
      <c r="R2" s="395"/>
      <c r="S2" s="395"/>
      <c r="T2" s="395"/>
      <c r="U2" s="395"/>
      <c r="V2" s="395"/>
      <c r="AT2" s="20" t="s">
        <v>127</v>
      </c>
    </row>
    <row r="3" spans="1:46" s="1" customFormat="1" ht="6.95" customHeight="1">
      <c r="B3" s="112"/>
      <c r="C3" s="113"/>
      <c r="D3" s="113"/>
      <c r="E3" s="113"/>
      <c r="F3" s="113"/>
      <c r="G3" s="113"/>
      <c r="H3" s="113"/>
      <c r="I3" s="113"/>
      <c r="J3" s="113"/>
      <c r="K3" s="113"/>
      <c r="L3" s="23"/>
      <c r="AT3" s="20" t="s">
        <v>82</v>
      </c>
    </row>
    <row r="4" spans="1:46" s="1" customFormat="1" ht="24.95" customHeight="1">
      <c r="B4" s="23"/>
      <c r="D4" s="114" t="s">
        <v>154</v>
      </c>
      <c r="L4" s="23"/>
      <c r="M4" s="115" t="s">
        <v>10</v>
      </c>
      <c r="AT4" s="20" t="s">
        <v>4</v>
      </c>
    </row>
    <row r="5" spans="1:46" s="1" customFormat="1" ht="6.95" customHeight="1">
      <c r="B5" s="23"/>
      <c r="L5" s="23"/>
    </row>
    <row r="6" spans="1:46" s="1" customFormat="1" ht="12" customHeight="1">
      <c r="B6" s="23"/>
      <c r="D6" s="116" t="s">
        <v>16</v>
      </c>
      <c r="L6" s="23"/>
    </row>
    <row r="7" spans="1:46" s="1" customFormat="1" ht="16.5" customHeight="1">
      <c r="B7" s="23"/>
      <c r="E7" s="413" t="str">
        <f>'Rekapitulace stavby'!K6</f>
        <v>Mateřská škola Brno, Kikrleho</v>
      </c>
      <c r="F7" s="414"/>
      <c r="G7" s="414"/>
      <c r="H7" s="414"/>
      <c r="L7" s="23"/>
    </row>
    <row r="8" spans="1:46" s="2" customFormat="1" ht="12" customHeight="1">
      <c r="A8" s="37"/>
      <c r="B8" s="42"/>
      <c r="C8" s="37"/>
      <c r="D8" s="116" t="s">
        <v>168</v>
      </c>
      <c r="E8" s="37"/>
      <c r="F8" s="37"/>
      <c r="G8" s="37"/>
      <c r="H8" s="37"/>
      <c r="I8" s="37"/>
      <c r="J8" s="37"/>
      <c r="K8" s="37"/>
      <c r="L8" s="117"/>
      <c r="S8" s="37"/>
      <c r="T8" s="37"/>
      <c r="U8" s="37"/>
      <c r="V8" s="37"/>
      <c r="W8" s="37"/>
      <c r="X8" s="37"/>
      <c r="Y8" s="37"/>
      <c r="Z8" s="37"/>
      <c r="AA8" s="37"/>
      <c r="AB8" s="37"/>
      <c r="AC8" s="37"/>
      <c r="AD8" s="37"/>
      <c r="AE8" s="37"/>
    </row>
    <row r="9" spans="1:46" s="2" customFormat="1" ht="16.5" customHeight="1">
      <c r="A9" s="37"/>
      <c r="B9" s="42"/>
      <c r="C9" s="37"/>
      <c r="D9" s="37"/>
      <c r="E9" s="416" t="s">
        <v>6109</v>
      </c>
      <c r="F9" s="415"/>
      <c r="G9" s="415"/>
      <c r="H9" s="415"/>
      <c r="I9" s="37"/>
      <c r="J9" s="37"/>
      <c r="K9" s="37"/>
      <c r="L9" s="117"/>
      <c r="S9" s="37"/>
      <c r="T9" s="37"/>
      <c r="U9" s="37"/>
      <c r="V9" s="37"/>
      <c r="W9" s="37"/>
      <c r="X9" s="37"/>
      <c r="Y9" s="37"/>
      <c r="Z9" s="37"/>
      <c r="AA9" s="37"/>
      <c r="AB9" s="37"/>
      <c r="AC9" s="37"/>
      <c r="AD9" s="37"/>
      <c r="AE9" s="37"/>
    </row>
    <row r="10" spans="1:46" s="2" customFormat="1" ht="11.25">
      <c r="A10" s="37"/>
      <c r="B10" s="42"/>
      <c r="C10" s="37"/>
      <c r="D10" s="37"/>
      <c r="E10" s="37"/>
      <c r="F10" s="37"/>
      <c r="G10" s="37"/>
      <c r="H10" s="37"/>
      <c r="I10" s="37"/>
      <c r="J10" s="37"/>
      <c r="K10" s="37"/>
      <c r="L10" s="117"/>
      <c r="S10" s="37"/>
      <c r="T10" s="37"/>
      <c r="U10" s="37"/>
      <c r="V10" s="37"/>
      <c r="W10" s="37"/>
      <c r="X10" s="37"/>
      <c r="Y10" s="37"/>
      <c r="Z10" s="37"/>
      <c r="AA10" s="37"/>
      <c r="AB10" s="37"/>
      <c r="AC10" s="37"/>
      <c r="AD10" s="37"/>
      <c r="AE10" s="37"/>
    </row>
    <row r="11" spans="1:46" s="2" customFormat="1" ht="12" customHeight="1">
      <c r="A11" s="37"/>
      <c r="B11" s="42"/>
      <c r="C11" s="37"/>
      <c r="D11" s="116" t="s">
        <v>18</v>
      </c>
      <c r="E11" s="37"/>
      <c r="F11" s="106" t="s">
        <v>19</v>
      </c>
      <c r="G11" s="37"/>
      <c r="H11" s="37"/>
      <c r="I11" s="116" t="s">
        <v>20</v>
      </c>
      <c r="J11" s="106" t="s">
        <v>21</v>
      </c>
      <c r="K11" s="37"/>
      <c r="L11" s="117"/>
      <c r="S11" s="37"/>
      <c r="T11" s="37"/>
      <c r="U11" s="37"/>
      <c r="V11" s="37"/>
      <c r="W11" s="37"/>
      <c r="X11" s="37"/>
      <c r="Y11" s="37"/>
      <c r="Z11" s="37"/>
      <c r="AA11" s="37"/>
      <c r="AB11" s="37"/>
      <c r="AC11" s="37"/>
      <c r="AD11" s="37"/>
      <c r="AE11" s="37"/>
    </row>
    <row r="12" spans="1:46" s="2" customFormat="1" ht="12" customHeight="1">
      <c r="A12" s="37"/>
      <c r="B12" s="42"/>
      <c r="C12" s="37"/>
      <c r="D12" s="116" t="s">
        <v>22</v>
      </c>
      <c r="E12" s="37"/>
      <c r="F12" s="106" t="s">
        <v>23</v>
      </c>
      <c r="G12" s="37"/>
      <c r="H12" s="37"/>
      <c r="I12" s="116" t="s">
        <v>24</v>
      </c>
      <c r="J12" s="118" t="str">
        <f>'Rekapitulace stavby'!AN8</f>
        <v>23. 7. 2024</v>
      </c>
      <c r="K12" s="37"/>
      <c r="L12" s="117"/>
      <c r="S12" s="37"/>
      <c r="T12" s="37"/>
      <c r="U12" s="37"/>
      <c r="V12" s="37"/>
      <c r="W12" s="37"/>
      <c r="X12" s="37"/>
      <c r="Y12" s="37"/>
      <c r="Z12" s="37"/>
      <c r="AA12" s="37"/>
      <c r="AB12" s="37"/>
      <c r="AC12" s="37"/>
      <c r="AD12" s="37"/>
      <c r="AE12" s="37"/>
    </row>
    <row r="13" spans="1:46" s="2" customFormat="1" ht="10.9" customHeight="1">
      <c r="A13" s="37"/>
      <c r="B13" s="42"/>
      <c r="C13" s="37"/>
      <c r="D13" s="37"/>
      <c r="E13" s="37"/>
      <c r="F13" s="37"/>
      <c r="G13" s="37"/>
      <c r="H13" s="37"/>
      <c r="I13" s="37"/>
      <c r="J13" s="37"/>
      <c r="K13" s="37"/>
      <c r="L13" s="117"/>
      <c r="S13" s="37"/>
      <c r="T13" s="37"/>
      <c r="U13" s="37"/>
      <c r="V13" s="37"/>
      <c r="W13" s="37"/>
      <c r="X13" s="37"/>
      <c r="Y13" s="37"/>
      <c r="Z13" s="37"/>
      <c r="AA13" s="37"/>
      <c r="AB13" s="37"/>
      <c r="AC13" s="37"/>
      <c r="AD13" s="37"/>
      <c r="AE13" s="37"/>
    </row>
    <row r="14" spans="1:46" s="2" customFormat="1" ht="12" customHeight="1">
      <c r="A14" s="37"/>
      <c r="B14" s="42"/>
      <c r="C14" s="37"/>
      <c r="D14" s="116" t="s">
        <v>26</v>
      </c>
      <c r="E14" s="37"/>
      <c r="F14" s="37"/>
      <c r="G14" s="37"/>
      <c r="H14" s="37"/>
      <c r="I14" s="116" t="s">
        <v>27</v>
      </c>
      <c r="J14" s="106" t="s">
        <v>21</v>
      </c>
      <c r="K14" s="37"/>
      <c r="L14" s="117"/>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6" t="s">
        <v>29</v>
      </c>
      <c r="J15" s="106" t="s">
        <v>21</v>
      </c>
      <c r="K15" s="37"/>
      <c r="L15" s="117"/>
      <c r="S15" s="37"/>
      <c r="T15" s="37"/>
      <c r="U15" s="37"/>
      <c r="V15" s="37"/>
      <c r="W15" s="37"/>
      <c r="X15" s="37"/>
      <c r="Y15" s="37"/>
      <c r="Z15" s="37"/>
      <c r="AA15" s="37"/>
      <c r="AB15" s="37"/>
      <c r="AC15" s="37"/>
      <c r="AD15" s="37"/>
      <c r="AE15" s="37"/>
    </row>
    <row r="16" spans="1:46" s="2" customFormat="1" ht="6.95" customHeight="1">
      <c r="A16" s="37"/>
      <c r="B16" s="42"/>
      <c r="C16" s="37"/>
      <c r="D16" s="37"/>
      <c r="E16" s="37"/>
      <c r="F16" s="37"/>
      <c r="G16" s="37"/>
      <c r="H16" s="37"/>
      <c r="I16" s="37"/>
      <c r="J16" s="37"/>
      <c r="K16" s="37"/>
      <c r="L16" s="117"/>
      <c r="S16" s="37"/>
      <c r="T16" s="37"/>
      <c r="U16" s="37"/>
      <c r="V16" s="37"/>
      <c r="W16" s="37"/>
      <c r="X16" s="37"/>
      <c r="Y16" s="37"/>
      <c r="Z16" s="37"/>
      <c r="AA16" s="37"/>
      <c r="AB16" s="37"/>
      <c r="AC16" s="37"/>
      <c r="AD16" s="37"/>
      <c r="AE16" s="37"/>
    </row>
    <row r="17" spans="1:31" s="2" customFormat="1" ht="12" customHeight="1">
      <c r="A17" s="37"/>
      <c r="B17" s="42"/>
      <c r="C17" s="37"/>
      <c r="D17" s="116" t="s">
        <v>30</v>
      </c>
      <c r="E17" s="37"/>
      <c r="F17" s="37"/>
      <c r="G17" s="37"/>
      <c r="H17" s="37"/>
      <c r="I17" s="116" t="s">
        <v>27</v>
      </c>
      <c r="J17" s="33" t="str">
        <f>'Rekapitulace stavby'!AN13</f>
        <v>Vyplň údaj</v>
      </c>
      <c r="K17" s="37"/>
      <c r="L17" s="117"/>
      <c r="S17" s="37"/>
      <c r="T17" s="37"/>
      <c r="U17" s="37"/>
      <c r="V17" s="37"/>
      <c r="W17" s="37"/>
      <c r="X17" s="37"/>
      <c r="Y17" s="37"/>
      <c r="Z17" s="37"/>
      <c r="AA17" s="37"/>
      <c r="AB17" s="37"/>
      <c r="AC17" s="37"/>
      <c r="AD17" s="37"/>
      <c r="AE17" s="37"/>
    </row>
    <row r="18" spans="1:31" s="2" customFormat="1" ht="18" customHeight="1">
      <c r="A18" s="37"/>
      <c r="B18" s="42"/>
      <c r="C18" s="37"/>
      <c r="D18" s="37"/>
      <c r="E18" s="417" t="str">
        <f>'Rekapitulace stavby'!E14</f>
        <v>Vyplň údaj</v>
      </c>
      <c r="F18" s="418"/>
      <c r="G18" s="418"/>
      <c r="H18" s="418"/>
      <c r="I18" s="116" t="s">
        <v>29</v>
      </c>
      <c r="J18" s="33" t="str">
        <f>'Rekapitulace stavby'!AN14</f>
        <v>Vyplň údaj</v>
      </c>
      <c r="K18" s="37"/>
      <c r="L18" s="117"/>
      <c r="S18" s="37"/>
      <c r="T18" s="37"/>
      <c r="U18" s="37"/>
      <c r="V18" s="37"/>
      <c r="W18" s="37"/>
      <c r="X18" s="37"/>
      <c r="Y18" s="37"/>
      <c r="Z18" s="37"/>
      <c r="AA18" s="37"/>
      <c r="AB18" s="37"/>
      <c r="AC18" s="37"/>
      <c r="AD18" s="37"/>
      <c r="AE18" s="37"/>
    </row>
    <row r="19" spans="1:31" s="2" customFormat="1" ht="6.95" customHeight="1">
      <c r="A19" s="37"/>
      <c r="B19" s="42"/>
      <c r="C19" s="37"/>
      <c r="D19" s="37"/>
      <c r="E19" s="37"/>
      <c r="F19" s="37"/>
      <c r="G19" s="37"/>
      <c r="H19" s="37"/>
      <c r="I19" s="37"/>
      <c r="J19" s="37"/>
      <c r="K19" s="37"/>
      <c r="L19" s="117"/>
      <c r="S19" s="37"/>
      <c r="T19" s="37"/>
      <c r="U19" s="37"/>
      <c r="V19" s="37"/>
      <c r="W19" s="37"/>
      <c r="X19" s="37"/>
      <c r="Y19" s="37"/>
      <c r="Z19" s="37"/>
      <c r="AA19" s="37"/>
      <c r="AB19" s="37"/>
      <c r="AC19" s="37"/>
      <c r="AD19" s="37"/>
      <c r="AE19" s="37"/>
    </row>
    <row r="20" spans="1:31" s="2" customFormat="1" ht="12" customHeight="1">
      <c r="A20" s="37"/>
      <c r="B20" s="42"/>
      <c r="C20" s="37"/>
      <c r="D20" s="116" t="s">
        <v>32</v>
      </c>
      <c r="E20" s="37"/>
      <c r="F20" s="37"/>
      <c r="G20" s="37"/>
      <c r="H20" s="37"/>
      <c r="I20" s="116" t="s">
        <v>27</v>
      </c>
      <c r="J20" s="106" t="s">
        <v>21</v>
      </c>
      <c r="K20" s="37"/>
      <c r="L20" s="117"/>
      <c r="S20" s="37"/>
      <c r="T20" s="37"/>
      <c r="U20" s="37"/>
      <c r="V20" s="37"/>
      <c r="W20" s="37"/>
      <c r="X20" s="37"/>
      <c r="Y20" s="37"/>
      <c r="Z20" s="37"/>
      <c r="AA20" s="37"/>
      <c r="AB20" s="37"/>
      <c r="AC20" s="37"/>
      <c r="AD20" s="37"/>
      <c r="AE20" s="37"/>
    </row>
    <row r="21" spans="1:31" s="2" customFormat="1" ht="18" customHeight="1">
      <c r="A21" s="37"/>
      <c r="B21" s="42"/>
      <c r="C21" s="37"/>
      <c r="D21" s="37"/>
      <c r="E21" s="106" t="s">
        <v>33</v>
      </c>
      <c r="F21" s="37"/>
      <c r="G21" s="37"/>
      <c r="H21" s="37"/>
      <c r="I21" s="116" t="s">
        <v>29</v>
      </c>
      <c r="J21" s="106" t="s">
        <v>21</v>
      </c>
      <c r="K21" s="37"/>
      <c r="L21" s="117"/>
      <c r="S21" s="37"/>
      <c r="T21" s="37"/>
      <c r="U21" s="37"/>
      <c r="V21" s="37"/>
      <c r="W21" s="37"/>
      <c r="X21" s="37"/>
      <c r="Y21" s="37"/>
      <c r="Z21" s="37"/>
      <c r="AA21" s="37"/>
      <c r="AB21" s="37"/>
      <c r="AC21" s="37"/>
      <c r="AD21" s="37"/>
      <c r="AE21" s="37"/>
    </row>
    <row r="22" spans="1:31" s="2" customFormat="1" ht="6.95" customHeight="1">
      <c r="A22" s="37"/>
      <c r="B22" s="42"/>
      <c r="C22" s="37"/>
      <c r="D22" s="37"/>
      <c r="E22" s="37"/>
      <c r="F22" s="37"/>
      <c r="G22" s="37"/>
      <c r="H22" s="37"/>
      <c r="I22" s="37"/>
      <c r="J22" s="37"/>
      <c r="K22" s="37"/>
      <c r="L22" s="117"/>
      <c r="S22" s="37"/>
      <c r="T22" s="37"/>
      <c r="U22" s="37"/>
      <c r="V22" s="37"/>
      <c r="W22" s="37"/>
      <c r="X22" s="37"/>
      <c r="Y22" s="37"/>
      <c r="Z22" s="37"/>
      <c r="AA22" s="37"/>
      <c r="AB22" s="37"/>
      <c r="AC22" s="37"/>
      <c r="AD22" s="37"/>
      <c r="AE22" s="37"/>
    </row>
    <row r="23" spans="1:31" s="2" customFormat="1" ht="12" customHeight="1">
      <c r="A23" s="37"/>
      <c r="B23" s="42"/>
      <c r="C23" s="37"/>
      <c r="D23" s="116" t="s">
        <v>35</v>
      </c>
      <c r="E23" s="37"/>
      <c r="F23" s="37"/>
      <c r="G23" s="37"/>
      <c r="H23" s="37"/>
      <c r="I23" s="116" t="s">
        <v>27</v>
      </c>
      <c r="J23" s="106" t="s">
        <v>21</v>
      </c>
      <c r="K23" s="37"/>
      <c r="L23" s="117"/>
      <c r="S23" s="37"/>
      <c r="T23" s="37"/>
      <c r="U23" s="37"/>
      <c r="V23" s="37"/>
      <c r="W23" s="37"/>
      <c r="X23" s="37"/>
      <c r="Y23" s="37"/>
      <c r="Z23" s="37"/>
      <c r="AA23" s="37"/>
      <c r="AB23" s="37"/>
      <c r="AC23" s="37"/>
      <c r="AD23" s="37"/>
      <c r="AE23" s="37"/>
    </row>
    <row r="24" spans="1:31" s="2" customFormat="1" ht="18" customHeight="1">
      <c r="A24" s="37"/>
      <c r="B24" s="42"/>
      <c r="C24" s="37"/>
      <c r="D24" s="37"/>
      <c r="E24" s="106" t="s">
        <v>5651</v>
      </c>
      <c r="F24" s="37"/>
      <c r="G24" s="37"/>
      <c r="H24" s="37"/>
      <c r="I24" s="116" t="s">
        <v>29</v>
      </c>
      <c r="J24" s="106" t="s">
        <v>21</v>
      </c>
      <c r="K24" s="37"/>
      <c r="L24" s="117"/>
      <c r="S24" s="37"/>
      <c r="T24" s="37"/>
      <c r="U24" s="37"/>
      <c r="V24" s="37"/>
      <c r="W24" s="37"/>
      <c r="X24" s="37"/>
      <c r="Y24" s="37"/>
      <c r="Z24" s="37"/>
      <c r="AA24" s="37"/>
      <c r="AB24" s="37"/>
      <c r="AC24" s="37"/>
      <c r="AD24" s="37"/>
      <c r="AE24" s="37"/>
    </row>
    <row r="25" spans="1:31" s="2" customFormat="1" ht="6.95" customHeight="1">
      <c r="A25" s="37"/>
      <c r="B25" s="42"/>
      <c r="C25" s="37"/>
      <c r="D25" s="37"/>
      <c r="E25" s="37"/>
      <c r="F25" s="37"/>
      <c r="G25" s="37"/>
      <c r="H25" s="37"/>
      <c r="I25" s="37"/>
      <c r="J25" s="37"/>
      <c r="K25" s="37"/>
      <c r="L25" s="117"/>
      <c r="S25" s="37"/>
      <c r="T25" s="37"/>
      <c r="U25" s="37"/>
      <c r="V25" s="37"/>
      <c r="W25" s="37"/>
      <c r="X25" s="37"/>
      <c r="Y25" s="37"/>
      <c r="Z25" s="37"/>
      <c r="AA25" s="37"/>
      <c r="AB25" s="37"/>
      <c r="AC25" s="37"/>
      <c r="AD25" s="37"/>
      <c r="AE25" s="37"/>
    </row>
    <row r="26" spans="1:31" s="2" customFormat="1" ht="12" customHeight="1">
      <c r="A26" s="37"/>
      <c r="B26" s="42"/>
      <c r="C26" s="37"/>
      <c r="D26" s="116" t="s">
        <v>37</v>
      </c>
      <c r="E26" s="37"/>
      <c r="F26" s="37"/>
      <c r="G26" s="37"/>
      <c r="H26" s="37"/>
      <c r="I26" s="37"/>
      <c r="J26" s="37"/>
      <c r="K26" s="37"/>
      <c r="L26" s="117"/>
      <c r="S26" s="37"/>
      <c r="T26" s="37"/>
      <c r="U26" s="37"/>
      <c r="V26" s="37"/>
      <c r="W26" s="37"/>
      <c r="X26" s="37"/>
      <c r="Y26" s="37"/>
      <c r="Z26" s="37"/>
      <c r="AA26" s="37"/>
      <c r="AB26" s="37"/>
      <c r="AC26" s="37"/>
      <c r="AD26" s="37"/>
      <c r="AE26" s="37"/>
    </row>
    <row r="27" spans="1:31" s="8" customFormat="1" ht="71.25" customHeight="1">
      <c r="A27" s="119"/>
      <c r="B27" s="120"/>
      <c r="C27" s="119"/>
      <c r="D27" s="119"/>
      <c r="E27" s="419" t="s">
        <v>6060</v>
      </c>
      <c r="F27" s="419"/>
      <c r="G27" s="419"/>
      <c r="H27" s="419"/>
      <c r="I27" s="119"/>
      <c r="J27" s="119"/>
      <c r="K27" s="119"/>
      <c r="L27" s="121"/>
      <c r="S27" s="119"/>
      <c r="T27" s="119"/>
      <c r="U27" s="119"/>
      <c r="V27" s="119"/>
      <c r="W27" s="119"/>
      <c r="X27" s="119"/>
      <c r="Y27" s="119"/>
      <c r="Z27" s="119"/>
      <c r="AA27" s="119"/>
      <c r="AB27" s="119"/>
      <c r="AC27" s="119"/>
      <c r="AD27" s="119"/>
      <c r="AE27" s="119"/>
    </row>
    <row r="28" spans="1:31" s="2" customFormat="1" ht="6.95" customHeight="1">
      <c r="A28" s="37"/>
      <c r="B28" s="42"/>
      <c r="C28" s="37"/>
      <c r="D28" s="37"/>
      <c r="E28" s="37"/>
      <c r="F28" s="37"/>
      <c r="G28" s="37"/>
      <c r="H28" s="37"/>
      <c r="I28" s="37"/>
      <c r="J28" s="37"/>
      <c r="K28" s="37"/>
      <c r="L28" s="117"/>
      <c r="S28" s="37"/>
      <c r="T28" s="37"/>
      <c r="U28" s="37"/>
      <c r="V28" s="37"/>
      <c r="W28" s="37"/>
      <c r="X28" s="37"/>
      <c r="Y28" s="37"/>
      <c r="Z28" s="37"/>
      <c r="AA28" s="37"/>
      <c r="AB28" s="37"/>
      <c r="AC28" s="37"/>
      <c r="AD28" s="37"/>
      <c r="AE28" s="37"/>
    </row>
    <row r="29" spans="1:31" s="2" customFormat="1" ht="6.95" customHeight="1">
      <c r="A29" s="37"/>
      <c r="B29" s="42"/>
      <c r="C29" s="37"/>
      <c r="D29" s="122"/>
      <c r="E29" s="122"/>
      <c r="F29" s="122"/>
      <c r="G29" s="122"/>
      <c r="H29" s="122"/>
      <c r="I29" s="122"/>
      <c r="J29" s="122"/>
      <c r="K29" s="122"/>
      <c r="L29" s="117"/>
      <c r="S29" s="37"/>
      <c r="T29" s="37"/>
      <c r="U29" s="37"/>
      <c r="V29" s="37"/>
      <c r="W29" s="37"/>
      <c r="X29" s="37"/>
      <c r="Y29" s="37"/>
      <c r="Z29" s="37"/>
      <c r="AA29" s="37"/>
      <c r="AB29" s="37"/>
      <c r="AC29" s="37"/>
      <c r="AD29" s="37"/>
      <c r="AE29" s="37"/>
    </row>
    <row r="30" spans="1:31" s="2" customFormat="1" ht="25.35" customHeight="1">
      <c r="A30" s="37"/>
      <c r="B30" s="42"/>
      <c r="C30" s="37"/>
      <c r="D30" s="123" t="s">
        <v>39</v>
      </c>
      <c r="E30" s="37"/>
      <c r="F30" s="37"/>
      <c r="G30" s="37"/>
      <c r="H30" s="37"/>
      <c r="I30" s="37"/>
      <c r="J30" s="124">
        <f>ROUND(J81, 2)</f>
        <v>0</v>
      </c>
      <c r="K30" s="37"/>
      <c r="L30" s="117"/>
      <c r="S30" s="37"/>
      <c r="T30" s="37"/>
      <c r="U30" s="37"/>
      <c r="V30" s="37"/>
      <c r="W30" s="37"/>
      <c r="X30" s="37"/>
      <c r="Y30" s="37"/>
      <c r="Z30" s="37"/>
      <c r="AA30" s="37"/>
      <c r="AB30" s="37"/>
      <c r="AC30" s="37"/>
      <c r="AD30" s="37"/>
      <c r="AE30" s="37"/>
    </row>
    <row r="31" spans="1:31" s="2" customFormat="1" ht="6.95" customHeight="1">
      <c r="A31" s="37"/>
      <c r="B31" s="42"/>
      <c r="C31" s="37"/>
      <c r="D31" s="122"/>
      <c r="E31" s="122"/>
      <c r="F31" s="122"/>
      <c r="G31" s="122"/>
      <c r="H31" s="122"/>
      <c r="I31" s="122"/>
      <c r="J31" s="122"/>
      <c r="K31" s="122"/>
      <c r="L31" s="117"/>
      <c r="S31" s="37"/>
      <c r="T31" s="37"/>
      <c r="U31" s="37"/>
      <c r="V31" s="37"/>
      <c r="W31" s="37"/>
      <c r="X31" s="37"/>
      <c r="Y31" s="37"/>
      <c r="Z31" s="37"/>
      <c r="AA31" s="37"/>
      <c r="AB31" s="37"/>
      <c r="AC31" s="37"/>
      <c r="AD31" s="37"/>
      <c r="AE31" s="37"/>
    </row>
    <row r="32" spans="1:31" s="2" customFormat="1" ht="14.45" customHeight="1">
      <c r="A32" s="37"/>
      <c r="B32" s="42"/>
      <c r="C32" s="37"/>
      <c r="D32" s="37"/>
      <c r="E32" s="37"/>
      <c r="F32" s="125" t="s">
        <v>41</v>
      </c>
      <c r="G32" s="37"/>
      <c r="H32" s="37"/>
      <c r="I32" s="125" t="s">
        <v>40</v>
      </c>
      <c r="J32" s="125" t="s">
        <v>42</v>
      </c>
      <c r="K32" s="37"/>
      <c r="L32" s="117"/>
      <c r="S32" s="37"/>
      <c r="T32" s="37"/>
      <c r="U32" s="37"/>
      <c r="V32" s="37"/>
      <c r="W32" s="37"/>
      <c r="X32" s="37"/>
      <c r="Y32" s="37"/>
      <c r="Z32" s="37"/>
      <c r="AA32" s="37"/>
      <c r="AB32" s="37"/>
      <c r="AC32" s="37"/>
      <c r="AD32" s="37"/>
      <c r="AE32" s="37"/>
    </row>
    <row r="33" spans="1:31" s="2" customFormat="1" ht="14.45" customHeight="1">
      <c r="A33" s="37"/>
      <c r="B33" s="42"/>
      <c r="C33" s="37"/>
      <c r="D33" s="126" t="s">
        <v>43</v>
      </c>
      <c r="E33" s="116" t="s">
        <v>44</v>
      </c>
      <c r="F33" s="127">
        <f>ROUND((SUM(BE81:BE95)),  2)</f>
        <v>0</v>
      </c>
      <c r="G33" s="37"/>
      <c r="H33" s="37"/>
      <c r="I33" s="128">
        <v>0.21</v>
      </c>
      <c r="J33" s="127">
        <f>ROUND(((SUM(BE81:BE95))*I33),  2)</f>
        <v>0</v>
      </c>
      <c r="K33" s="37"/>
      <c r="L33" s="117"/>
      <c r="S33" s="37"/>
      <c r="T33" s="37"/>
      <c r="U33" s="37"/>
      <c r="V33" s="37"/>
      <c r="W33" s="37"/>
      <c r="X33" s="37"/>
      <c r="Y33" s="37"/>
      <c r="Z33" s="37"/>
      <c r="AA33" s="37"/>
      <c r="AB33" s="37"/>
      <c r="AC33" s="37"/>
      <c r="AD33" s="37"/>
      <c r="AE33" s="37"/>
    </row>
    <row r="34" spans="1:31" s="2" customFormat="1" ht="14.45" customHeight="1">
      <c r="A34" s="37"/>
      <c r="B34" s="42"/>
      <c r="C34" s="37"/>
      <c r="D34" s="37"/>
      <c r="E34" s="116" t="s">
        <v>45</v>
      </c>
      <c r="F34" s="127">
        <f>ROUND((SUM(BF81:BF95)),  2)</f>
        <v>0</v>
      </c>
      <c r="G34" s="37"/>
      <c r="H34" s="37"/>
      <c r="I34" s="128">
        <v>0.12</v>
      </c>
      <c r="J34" s="127">
        <f>ROUND(((SUM(BF81:BF95))*I34),  2)</f>
        <v>0</v>
      </c>
      <c r="K34" s="37"/>
      <c r="L34" s="117"/>
      <c r="S34" s="37"/>
      <c r="T34" s="37"/>
      <c r="U34" s="37"/>
      <c r="V34" s="37"/>
      <c r="W34" s="37"/>
      <c r="X34" s="37"/>
      <c r="Y34" s="37"/>
      <c r="Z34" s="37"/>
      <c r="AA34" s="37"/>
      <c r="AB34" s="37"/>
      <c r="AC34" s="37"/>
      <c r="AD34" s="37"/>
      <c r="AE34" s="37"/>
    </row>
    <row r="35" spans="1:31" s="2" customFormat="1" ht="14.45" hidden="1" customHeight="1">
      <c r="A35" s="37"/>
      <c r="B35" s="42"/>
      <c r="C35" s="37"/>
      <c r="D35" s="37"/>
      <c r="E35" s="116" t="s">
        <v>46</v>
      </c>
      <c r="F35" s="127">
        <f>ROUND((SUM(BG81:BG95)),  2)</f>
        <v>0</v>
      </c>
      <c r="G35" s="37"/>
      <c r="H35" s="37"/>
      <c r="I35" s="128">
        <v>0.21</v>
      </c>
      <c r="J35" s="127">
        <f>0</f>
        <v>0</v>
      </c>
      <c r="K35" s="37"/>
      <c r="L35" s="117"/>
      <c r="S35" s="37"/>
      <c r="T35" s="37"/>
      <c r="U35" s="37"/>
      <c r="V35" s="37"/>
      <c r="W35" s="37"/>
      <c r="X35" s="37"/>
      <c r="Y35" s="37"/>
      <c r="Z35" s="37"/>
      <c r="AA35" s="37"/>
      <c r="AB35" s="37"/>
      <c r="AC35" s="37"/>
      <c r="AD35" s="37"/>
      <c r="AE35" s="37"/>
    </row>
    <row r="36" spans="1:31" s="2" customFormat="1" ht="14.45" hidden="1" customHeight="1">
      <c r="A36" s="37"/>
      <c r="B36" s="42"/>
      <c r="C36" s="37"/>
      <c r="D36" s="37"/>
      <c r="E36" s="116" t="s">
        <v>47</v>
      </c>
      <c r="F36" s="127">
        <f>ROUND((SUM(BH81:BH95)),  2)</f>
        <v>0</v>
      </c>
      <c r="G36" s="37"/>
      <c r="H36" s="37"/>
      <c r="I36" s="128">
        <v>0.12</v>
      </c>
      <c r="J36" s="127">
        <f>0</f>
        <v>0</v>
      </c>
      <c r="K36" s="37"/>
      <c r="L36" s="117"/>
      <c r="S36" s="37"/>
      <c r="T36" s="37"/>
      <c r="U36" s="37"/>
      <c r="V36" s="37"/>
      <c r="W36" s="37"/>
      <c r="X36" s="37"/>
      <c r="Y36" s="37"/>
      <c r="Z36" s="37"/>
      <c r="AA36" s="37"/>
      <c r="AB36" s="37"/>
      <c r="AC36" s="37"/>
      <c r="AD36" s="37"/>
      <c r="AE36" s="37"/>
    </row>
    <row r="37" spans="1:31" s="2" customFormat="1" ht="14.45" hidden="1" customHeight="1">
      <c r="A37" s="37"/>
      <c r="B37" s="42"/>
      <c r="C37" s="37"/>
      <c r="D37" s="37"/>
      <c r="E37" s="116" t="s">
        <v>48</v>
      </c>
      <c r="F37" s="127">
        <f>ROUND((SUM(BI81:BI95)),  2)</f>
        <v>0</v>
      </c>
      <c r="G37" s="37"/>
      <c r="H37" s="37"/>
      <c r="I37" s="128">
        <v>0</v>
      </c>
      <c r="J37" s="127">
        <f>0</f>
        <v>0</v>
      </c>
      <c r="K37" s="37"/>
      <c r="L37" s="117"/>
      <c r="S37" s="37"/>
      <c r="T37" s="37"/>
      <c r="U37" s="37"/>
      <c r="V37" s="37"/>
      <c r="W37" s="37"/>
      <c r="X37" s="37"/>
      <c r="Y37" s="37"/>
      <c r="Z37" s="37"/>
      <c r="AA37" s="37"/>
      <c r="AB37" s="37"/>
      <c r="AC37" s="37"/>
      <c r="AD37" s="37"/>
      <c r="AE37" s="37"/>
    </row>
    <row r="38" spans="1:31" s="2" customFormat="1" ht="6.95" customHeight="1">
      <c r="A38" s="37"/>
      <c r="B38" s="42"/>
      <c r="C38" s="37"/>
      <c r="D38" s="37"/>
      <c r="E38" s="37"/>
      <c r="F38" s="37"/>
      <c r="G38" s="37"/>
      <c r="H38" s="37"/>
      <c r="I38" s="37"/>
      <c r="J38" s="37"/>
      <c r="K38" s="37"/>
      <c r="L38" s="117"/>
      <c r="S38" s="37"/>
      <c r="T38" s="37"/>
      <c r="U38" s="37"/>
      <c r="V38" s="37"/>
      <c r="W38" s="37"/>
      <c r="X38" s="37"/>
      <c r="Y38" s="37"/>
      <c r="Z38" s="37"/>
      <c r="AA38" s="37"/>
      <c r="AB38" s="37"/>
      <c r="AC38" s="37"/>
      <c r="AD38" s="37"/>
      <c r="AE38" s="37"/>
    </row>
    <row r="39" spans="1:31" s="2" customFormat="1" ht="25.35" customHeight="1">
      <c r="A39" s="37"/>
      <c r="B39" s="42"/>
      <c r="C39" s="129"/>
      <c r="D39" s="130" t="s">
        <v>49</v>
      </c>
      <c r="E39" s="131"/>
      <c r="F39" s="131"/>
      <c r="G39" s="132" t="s">
        <v>50</v>
      </c>
      <c r="H39" s="133" t="s">
        <v>51</v>
      </c>
      <c r="I39" s="131"/>
      <c r="J39" s="134">
        <f>SUM(J30:J37)</f>
        <v>0</v>
      </c>
      <c r="K39" s="135"/>
      <c r="L39" s="117"/>
      <c r="S39" s="37"/>
      <c r="T39" s="37"/>
      <c r="U39" s="37"/>
      <c r="V39" s="37"/>
      <c r="W39" s="37"/>
      <c r="X39" s="37"/>
      <c r="Y39" s="37"/>
      <c r="Z39" s="37"/>
      <c r="AA39" s="37"/>
      <c r="AB39" s="37"/>
      <c r="AC39" s="37"/>
      <c r="AD39" s="37"/>
      <c r="AE39" s="37"/>
    </row>
    <row r="40" spans="1:31" s="2" customFormat="1" ht="14.45" customHeight="1">
      <c r="A40" s="37"/>
      <c r="B40" s="136"/>
      <c r="C40" s="137"/>
      <c r="D40" s="137"/>
      <c r="E40" s="137"/>
      <c r="F40" s="137"/>
      <c r="G40" s="137"/>
      <c r="H40" s="137"/>
      <c r="I40" s="137"/>
      <c r="J40" s="137"/>
      <c r="K40" s="137"/>
      <c r="L40" s="117"/>
      <c r="S40" s="37"/>
      <c r="T40" s="37"/>
      <c r="U40" s="37"/>
      <c r="V40" s="37"/>
      <c r="W40" s="37"/>
      <c r="X40" s="37"/>
      <c r="Y40" s="37"/>
      <c r="Z40" s="37"/>
      <c r="AA40" s="37"/>
      <c r="AB40" s="37"/>
      <c r="AC40" s="37"/>
      <c r="AD40" s="37"/>
      <c r="AE40" s="37"/>
    </row>
    <row r="44" spans="1:31" s="2" customFormat="1" ht="6.95" customHeight="1">
      <c r="A44" s="37"/>
      <c r="B44" s="138"/>
      <c r="C44" s="139"/>
      <c r="D44" s="139"/>
      <c r="E44" s="139"/>
      <c r="F44" s="139"/>
      <c r="G44" s="139"/>
      <c r="H44" s="139"/>
      <c r="I44" s="139"/>
      <c r="J44" s="139"/>
      <c r="K44" s="139"/>
      <c r="L44" s="117"/>
      <c r="S44" s="37"/>
      <c r="T44" s="37"/>
      <c r="U44" s="37"/>
      <c r="V44" s="37"/>
      <c r="W44" s="37"/>
      <c r="X44" s="37"/>
      <c r="Y44" s="37"/>
      <c r="Z44" s="37"/>
      <c r="AA44" s="37"/>
      <c r="AB44" s="37"/>
      <c r="AC44" s="37"/>
      <c r="AD44" s="37"/>
      <c r="AE44" s="37"/>
    </row>
    <row r="45" spans="1:31" s="2" customFormat="1" ht="24.95" customHeight="1">
      <c r="A45" s="37"/>
      <c r="B45" s="38"/>
      <c r="C45" s="26" t="s">
        <v>206</v>
      </c>
      <c r="D45" s="39"/>
      <c r="E45" s="39"/>
      <c r="F45" s="39"/>
      <c r="G45" s="39"/>
      <c r="H45" s="39"/>
      <c r="I45" s="39"/>
      <c r="J45" s="39"/>
      <c r="K45" s="39"/>
      <c r="L45" s="117"/>
      <c r="S45" s="37"/>
      <c r="T45" s="37"/>
      <c r="U45" s="37"/>
      <c r="V45" s="37"/>
      <c r="W45" s="37"/>
      <c r="X45" s="37"/>
      <c r="Y45" s="37"/>
      <c r="Z45" s="37"/>
      <c r="AA45" s="37"/>
      <c r="AB45" s="37"/>
      <c r="AC45" s="37"/>
      <c r="AD45" s="37"/>
      <c r="AE45" s="37"/>
    </row>
    <row r="46" spans="1:31" s="2" customFormat="1" ht="6.95" customHeight="1">
      <c r="A46" s="37"/>
      <c r="B46" s="38"/>
      <c r="C46" s="39"/>
      <c r="D46" s="39"/>
      <c r="E46" s="39"/>
      <c r="F46" s="39"/>
      <c r="G46" s="39"/>
      <c r="H46" s="39"/>
      <c r="I46" s="39"/>
      <c r="J46" s="39"/>
      <c r="K46" s="39"/>
      <c r="L46" s="117"/>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7"/>
      <c r="S47" s="37"/>
      <c r="T47" s="37"/>
      <c r="U47" s="37"/>
      <c r="V47" s="37"/>
      <c r="W47" s="37"/>
      <c r="X47" s="37"/>
      <c r="Y47" s="37"/>
      <c r="Z47" s="37"/>
      <c r="AA47" s="37"/>
      <c r="AB47" s="37"/>
      <c r="AC47" s="37"/>
      <c r="AD47" s="37"/>
      <c r="AE47" s="37"/>
    </row>
    <row r="48" spans="1:31" s="2" customFormat="1" ht="16.5" customHeight="1">
      <c r="A48" s="37"/>
      <c r="B48" s="38"/>
      <c r="C48" s="39"/>
      <c r="D48" s="39"/>
      <c r="E48" s="420" t="str">
        <f>E7</f>
        <v>Mateřská škola Brno, Kikrleho</v>
      </c>
      <c r="F48" s="421"/>
      <c r="G48" s="421"/>
      <c r="H48" s="421"/>
      <c r="I48" s="39"/>
      <c r="J48" s="39"/>
      <c r="K48" s="39"/>
      <c r="L48" s="117"/>
      <c r="S48" s="37"/>
      <c r="T48" s="37"/>
      <c r="U48" s="37"/>
      <c r="V48" s="37"/>
      <c r="W48" s="37"/>
      <c r="X48" s="37"/>
      <c r="Y48" s="37"/>
      <c r="Z48" s="37"/>
      <c r="AA48" s="37"/>
      <c r="AB48" s="37"/>
      <c r="AC48" s="37"/>
      <c r="AD48" s="37"/>
      <c r="AE48" s="37"/>
    </row>
    <row r="49" spans="1:47" s="2" customFormat="1" ht="12" customHeight="1">
      <c r="A49" s="37"/>
      <c r="B49" s="38"/>
      <c r="C49" s="32" t="s">
        <v>168</v>
      </c>
      <c r="D49" s="39"/>
      <c r="E49" s="39"/>
      <c r="F49" s="39"/>
      <c r="G49" s="39"/>
      <c r="H49" s="39"/>
      <c r="I49" s="39"/>
      <c r="J49" s="39"/>
      <c r="K49" s="39"/>
      <c r="L49" s="117"/>
      <c r="S49" s="37"/>
      <c r="T49" s="37"/>
      <c r="U49" s="37"/>
      <c r="V49" s="37"/>
      <c r="W49" s="37"/>
      <c r="X49" s="37"/>
      <c r="Y49" s="37"/>
      <c r="Z49" s="37"/>
      <c r="AA49" s="37"/>
      <c r="AB49" s="37"/>
      <c r="AC49" s="37"/>
      <c r="AD49" s="37"/>
      <c r="AE49" s="37"/>
    </row>
    <row r="50" spans="1:47" s="2" customFormat="1" ht="16.5" customHeight="1">
      <c r="A50" s="37"/>
      <c r="B50" s="38"/>
      <c r="C50" s="39"/>
      <c r="D50" s="39"/>
      <c r="E50" s="373" t="str">
        <f>E9</f>
        <v>2024/IS/06-07 - SO 07-Přípojky SLP</v>
      </c>
      <c r="F50" s="422"/>
      <c r="G50" s="422"/>
      <c r="H50" s="422"/>
      <c r="I50" s="39"/>
      <c r="J50" s="39"/>
      <c r="K50" s="39"/>
      <c r="L50" s="117"/>
      <c r="S50" s="37"/>
      <c r="T50" s="37"/>
      <c r="U50" s="37"/>
      <c r="V50" s="37"/>
      <c r="W50" s="37"/>
      <c r="X50" s="37"/>
      <c r="Y50" s="37"/>
      <c r="Z50" s="37"/>
      <c r="AA50" s="37"/>
      <c r="AB50" s="37"/>
      <c r="AC50" s="37"/>
      <c r="AD50" s="37"/>
      <c r="AE50" s="37"/>
    </row>
    <row r="51" spans="1:47" s="2" customFormat="1" ht="6.95" customHeight="1">
      <c r="A51" s="37"/>
      <c r="B51" s="38"/>
      <c r="C51" s="39"/>
      <c r="D51" s="39"/>
      <c r="E51" s="39"/>
      <c r="F51" s="39"/>
      <c r="G51" s="39"/>
      <c r="H51" s="39"/>
      <c r="I51" s="39"/>
      <c r="J51" s="39"/>
      <c r="K51" s="39"/>
      <c r="L51" s="117"/>
      <c r="S51" s="37"/>
      <c r="T51" s="37"/>
      <c r="U51" s="37"/>
      <c r="V51" s="37"/>
      <c r="W51" s="37"/>
      <c r="X51" s="37"/>
      <c r="Y51" s="37"/>
      <c r="Z51" s="37"/>
      <c r="AA51" s="37"/>
      <c r="AB51" s="37"/>
      <c r="AC51" s="37"/>
      <c r="AD51" s="37"/>
      <c r="AE51" s="37"/>
    </row>
    <row r="52" spans="1:47" s="2" customFormat="1" ht="12" customHeight="1">
      <c r="A52" s="37"/>
      <c r="B52" s="38"/>
      <c r="C52" s="32" t="s">
        <v>22</v>
      </c>
      <c r="D52" s="39"/>
      <c r="E52" s="39"/>
      <c r="F52" s="30" t="str">
        <f>F12</f>
        <v xml:space="preserve"> </v>
      </c>
      <c r="G52" s="39"/>
      <c r="H52" s="39"/>
      <c r="I52" s="32" t="s">
        <v>24</v>
      </c>
      <c r="J52" s="62" t="str">
        <f>IF(J12="","",J12)</f>
        <v>23. 7. 2024</v>
      </c>
      <c r="K52" s="39"/>
      <c r="L52" s="117"/>
      <c r="S52" s="37"/>
      <c r="T52" s="37"/>
      <c r="U52" s="37"/>
      <c r="V52" s="37"/>
      <c r="W52" s="37"/>
      <c r="X52" s="37"/>
      <c r="Y52" s="37"/>
      <c r="Z52" s="37"/>
      <c r="AA52" s="37"/>
      <c r="AB52" s="37"/>
      <c r="AC52" s="37"/>
      <c r="AD52" s="37"/>
      <c r="AE52" s="37"/>
    </row>
    <row r="53" spans="1:47" s="2" customFormat="1" ht="6.95" customHeight="1">
      <c r="A53" s="37"/>
      <c r="B53" s="38"/>
      <c r="C53" s="39"/>
      <c r="D53" s="39"/>
      <c r="E53" s="39"/>
      <c r="F53" s="39"/>
      <c r="G53" s="39"/>
      <c r="H53" s="39"/>
      <c r="I53" s="39"/>
      <c r="J53" s="39"/>
      <c r="K53" s="39"/>
      <c r="L53" s="117"/>
      <c r="S53" s="37"/>
      <c r="T53" s="37"/>
      <c r="U53" s="37"/>
      <c r="V53" s="37"/>
      <c r="W53" s="37"/>
      <c r="X53" s="37"/>
      <c r="Y53" s="37"/>
      <c r="Z53" s="37"/>
      <c r="AA53" s="37"/>
      <c r="AB53" s="37"/>
      <c r="AC53" s="37"/>
      <c r="AD53" s="37"/>
      <c r="AE53" s="37"/>
    </row>
    <row r="54" spans="1:47" s="2" customFormat="1" ht="15.2" customHeight="1">
      <c r="A54" s="37"/>
      <c r="B54" s="38"/>
      <c r="C54" s="32" t="s">
        <v>26</v>
      </c>
      <c r="D54" s="39"/>
      <c r="E54" s="39"/>
      <c r="F54" s="30" t="str">
        <f>E15</f>
        <v>Statutární město Brno</v>
      </c>
      <c r="G54" s="39"/>
      <c r="H54" s="39"/>
      <c r="I54" s="32" t="s">
        <v>32</v>
      </c>
      <c r="J54" s="35" t="str">
        <f>E21</f>
        <v>IS-ARCH s.r.o.</v>
      </c>
      <c r="K54" s="39"/>
      <c r="L54" s="117"/>
      <c r="S54" s="37"/>
      <c r="T54" s="37"/>
      <c r="U54" s="37"/>
      <c r="V54" s="37"/>
      <c r="W54" s="37"/>
      <c r="X54" s="37"/>
      <c r="Y54" s="37"/>
      <c r="Z54" s="37"/>
      <c r="AA54" s="37"/>
      <c r="AB54" s="37"/>
      <c r="AC54" s="37"/>
      <c r="AD54" s="37"/>
      <c r="AE54" s="37"/>
    </row>
    <row r="55" spans="1:47" s="2" customFormat="1" ht="15.2" customHeight="1">
      <c r="A55" s="37"/>
      <c r="B55" s="38"/>
      <c r="C55" s="32" t="s">
        <v>30</v>
      </c>
      <c r="D55" s="39"/>
      <c r="E55" s="39"/>
      <c r="F55" s="30" t="str">
        <f>IF(E18="","",E18)</f>
        <v>Vyplň údaj</v>
      </c>
      <c r="G55" s="39"/>
      <c r="H55" s="39"/>
      <c r="I55" s="32" t="s">
        <v>35</v>
      </c>
      <c r="J55" s="35" t="str">
        <f>E24</f>
        <v>Ing.O.Tichý</v>
      </c>
      <c r="K55" s="39"/>
      <c r="L55" s="117"/>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7"/>
      <c r="S56" s="37"/>
      <c r="T56" s="37"/>
      <c r="U56" s="37"/>
      <c r="V56" s="37"/>
      <c r="W56" s="37"/>
      <c r="X56" s="37"/>
      <c r="Y56" s="37"/>
      <c r="Z56" s="37"/>
      <c r="AA56" s="37"/>
      <c r="AB56" s="37"/>
      <c r="AC56" s="37"/>
      <c r="AD56" s="37"/>
      <c r="AE56" s="37"/>
    </row>
    <row r="57" spans="1:47" s="2" customFormat="1" ht="29.25" customHeight="1">
      <c r="A57" s="37"/>
      <c r="B57" s="38"/>
      <c r="C57" s="140" t="s">
        <v>207</v>
      </c>
      <c r="D57" s="141"/>
      <c r="E57" s="141"/>
      <c r="F57" s="141"/>
      <c r="G57" s="141"/>
      <c r="H57" s="141"/>
      <c r="I57" s="141"/>
      <c r="J57" s="142" t="s">
        <v>208</v>
      </c>
      <c r="K57" s="141"/>
      <c r="L57" s="117"/>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7"/>
      <c r="S58" s="37"/>
      <c r="T58" s="37"/>
      <c r="U58" s="37"/>
      <c r="V58" s="37"/>
      <c r="W58" s="37"/>
      <c r="X58" s="37"/>
      <c r="Y58" s="37"/>
      <c r="Z58" s="37"/>
      <c r="AA58" s="37"/>
      <c r="AB58" s="37"/>
      <c r="AC58" s="37"/>
      <c r="AD58" s="37"/>
      <c r="AE58" s="37"/>
    </row>
    <row r="59" spans="1:47" s="2" customFormat="1" ht="22.9" customHeight="1">
      <c r="A59" s="37"/>
      <c r="B59" s="38"/>
      <c r="C59" s="143" t="s">
        <v>71</v>
      </c>
      <c r="D59" s="39"/>
      <c r="E59" s="39"/>
      <c r="F59" s="39"/>
      <c r="G59" s="39"/>
      <c r="H59" s="39"/>
      <c r="I59" s="39"/>
      <c r="J59" s="80">
        <f>J81</f>
        <v>0</v>
      </c>
      <c r="K59" s="39"/>
      <c r="L59" s="117"/>
      <c r="S59" s="37"/>
      <c r="T59" s="37"/>
      <c r="U59" s="37"/>
      <c r="V59" s="37"/>
      <c r="W59" s="37"/>
      <c r="X59" s="37"/>
      <c r="Y59" s="37"/>
      <c r="Z59" s="37"/>
      <c r="AA59" s="37"/>
      <c r="AB59" s="37"/>
      <c r="AC59" s="37"/>
      <c r="AD59" s="37"/>
      <c r="AE59" s="37"/>
      <c r="AU59" s="20" t="s">
        <v>209</v>
      </c>
    </row>
    <row r="60" spans="1:47" s="9" customFormat="1" ht="24.95" customHeight="1">
      <c r="B60" s="144"/>
      <c r="C60" s="145"/>
      <c r="D60" s="146" t="s">
        <v>235</v>
      </c>
      <c r="E60" s="147"/>
      <c r="F60" s="147"/>
      <c r="G60" s="147"/>
      <c r="H60" s="147"/>
      <c r="I60" s="147"/>
      <c r="J60" s="148">
        <f>J82</f>
        <v>0</v>
      </c>
      <c r="K60" s="145"/>
      <c r="L60" s="149"/>
    </row>
    <row r="61" spans="1:47" s="10" customFormat="1" ht="19.899999999999999" customHeight="1">
      <c r="B61" s="150"/>
      <c r="C61" s="100"/>
      <c r="D61" s="151" t="s">
        <v>6110</v>
      </c>
      <c r="E61" s="152"/>
      <c r="F61" s="152"/>
      <c r="G61" s="152"/>
      <c r="H61" s="152"/>
      <c r="I61" s="152"/>
      <c r="J61" s="153">
        <f>J83</f>
        <v>0</v>
      </c>
      <c r="K61" s="100"/>
      <c r="L61" s="154"/>
    </row>
    <row r="62" spans="1:47" s="2" customFormat="1" ht="21.75" customHeight="1">
      <c r="A62" s="37"/>
      <c r="B62" s="38"/>
      <c r="C62" s="39"/>
      <c r="D62" s="39"/>
      <c r="E62" s="39"/>
      <c r="F62" s="39"/>
      <c r="G62" s="39"/>
      <c r="H62" s="39"/>
      <c r="I62" s="39"/>
      <c r="J62" s="39"/>
      <c r="K62" s="39"/>
      <c r="L62" s="117"/>
      <c r="S62" s="37"/>
      <c r="T62" s="37"/>
      <c r="U62" s="37"/>
      <c r="V62" s="37"/>
      <c r="W62" s="37"/>
      <c r="X62" s="37"/>
      <c r="Y62" s="37"/>
      <c r="Z62" s="37"/>
      <c r="AA62" s="37"/>
      <c r="AB62" s="37"/>
      <c r="AC62" s="37"/>
      <c r="AD62" s="37"/>
      <c r="AE62" s="37"/>
    </row>
    <row r="63" spans="1:47" s="2" customFormat="1" ht="6.95" customHeight="1">
      <c r="A63" s="37"/>
      <c r="B63" s="50"/>
      <c r="C63" s="51"/>
      <c r="D63" s="51"/>
      <c r="E63" s="51"/>
      <c r="F63" s="51"/>
      <c r="G63" s="51"/>
      <c r="H63" s="51"/>
      <c r="I63" s="51"/>
      <c r="J63" s="51"/>
      <c r="K63" s="51"/>
      <c r="L63" s="117"/>
      <c r="S63" s="37"/>
      <c r="T63" s="37"/>
      <c r="U63" s="37"/>
      <c r="V63" s="37"/>
      <c r="W63" s="37"/>
      <c r="X63" s="37"/>
      <c r="Y63" s="37"/>
      <c r="Z63" s="37"/>
      <c r="AA63" s="37"/>
      <c r="AB63" s="37"/>
      <c r="AC63" s="37"/>
      <c r="AD63" s="37"/>
      <c r="AE63" s="37"/>
    </row>
    <row r="67" spans="1:31" s="2" customFormat="1" ht="6.95" customHeight="1">
      <c r="A67" s="37"/>
      <c r="B67" s="52"/>
      <c r="C67" s="53"/>
      <c r="D67" s="53"/>
      <c r="E67" s="53"/>
      <c r="F67" s="53"/>
      <c r="G67" s="53"/>
      <c r="H67" s="53"/>
      <c r="I67" s="53"/>
      <c r="J67" s="53"/>
      <c r="K67" s="53"/>
      <c r="L67" s="117"/>
      <c r="S67" s="37"/>
      <c r="T67" s="37"/>
      <c r="U67" s="37"/>
      <c r="V67" s="37"/>
      <c r="W67" s="37"/>
      <c r="X67" s="37"/>
      <c r="Y67" s="37"/>
      <c r="Z67" s="37"/>
      <c r="AA67" s="37"/>
      <c r="AB67" s="37"/>
      <c r="AC67" s="37"/>
      <c r="AD67" s="37"/>
      <c r="AE67" s="37"/>
    </row>
    <row r="68" spans="1:31" s="2" customFormat="1" ht="24.95" customHeight="1">
      <c r="A68" s="37"/>
      <c r="B68" s="38"/>
      <c r="C68" s="26" t="s">
        <v>237</v>
      </c>
      <c r="D68" s="39"/>
      <c r="E68" s="39"/>
      <c r="F68" s="39"/>
      <c r="G68" s="39"/>
      <c r="H68" s="39"/>
      <c r="I68" s="39"/>
      <c r="J68" s="39"/>
      <c r="K68" s="39"/>
      <c r="L68" s="117"/>
      <c r="S68" s="37"/>
      <c r="T68" s="37"/>
      <c r="U68" s="37"/>
      <c r="V68" s="37"/>
      <c r="W68" s="37"/>
      <c r="X68" s="37"/>
      <c r="Y68" s="37"/>
      <c r="Z68" s="37"/>
      <c r="AA68" s="37"/>
      <c r="AB68" s="37"/>
      <c r="AC68" s="37"/>
      <c r="AD68" s="37"/>
      <c r="AE68" s="37"/>
    </row>
    <row r="69" spans="1:31" s="2" customFormat="1" ht="6.95" customHeight="1">
      <c r="A69" s="37"/>
      <c r="B69" s="38"/>
      <c r="C69" s="39"/>
      <c r="D69" s="39"/>
      <c r="E69" s="39"/>
      <c r="F69" s="39"/>
      <c r="G69" s="39"/>
      <c r="H69" s="39"/>
      <c r="I69" s="39"/>
      <c r="J69" s="39"/>
      <c r="K69" s="39"/>
      <c r="L69" s="117"/>
      <c r="S69" s="37"/>
      <c r="T69" s="37"/>
      <c r="U69" s="37"/>
      <c r="V69" s="37"/>
      <c r="W69" s="37"/>
      <c r="X69" s="37"/>
      <c r="Y69" s="37"/>
      <c r="Z69" s="37"/>
      <c r="AA69" s="37"/>
      <c r="AB69" s="37"/>
      <c r="AC69" s="37"/>
      <c r="AD69" s="37"/>
      <c r="AE69" s="37"/>
    </row>
    <row r="70" spans="1:31" s="2" customFormat="1" ht="12" customHeight="1">
      <c r="A70" s="37"/>
      <c r="B70" s="38"/>
      <c r="C70" s="32" t="s">
        <v>16</v>
      </c>
      <c r="D70" s="39"/>
      <c r="E70" s="39"/>
      <c r="F70" s="39"/>
      <c r="G70" s="39"/>
      <c r="H70" s="39"/>
      <c r="I70" s="39"/>
      <c r="J70" s="39"/>
      <c r="K70" s="39"/>
      <c r="L70" s="117"/>
      <c r="S70" s="37"/>
      <c r="T70" s="37"/>
      <c r="U70" s="37"/>
      <c r="V70" s="37"/>
      <c r="W70" s="37"/>
      <c r="X70" s="37"/>
      <c r="Y70" s="37"/>
      <c r="Z70" s="37"/>
      <c r="AA70" s="37"/>
      <c r="AB70" s="37"/>
      <c r="AC70" s="37"/>
      <c r="AD70" s="37"/>
      <c r="AE70" s="37"/>
    </row>
    <row r="71" spans="1:31" s="2" customFormat="1" ht="16.5" customHeight="1">
      <c r="A71" s="37"/>
      <c r="B71" s="38"/>
      <c r="C71" s="39"/>
      <c r="D71" s="39"/>
      <c r="E71" s="420" t="str">
        <f>E7</f>
        <v>Mateřská škola Brno, Kikrleho</v>
      </c>
      <c r="F71" s="421"/>
      <c r="G71" s="421"/>
      <c r="H71" s="421"/>
      <c r="I71" s="39"/>
      <c r="J71" s="39"/>
      <c r="K71" s="39"/>
      <c r="L71" s="117"/>
      <c r="S71" s="37"/>
      <c r="T71" s="37"/>
      <c r="U71" s="37"/>
      <c r="V71" s="37"/>
      <c r="W71" s="37"/>
      <c r="X71" s="37"/>
      <c r="Y71" s="37"/>
      <c r="Z71" s="37"/>
      <c r="AA71" s="37"/>
      <c r="AB71" s="37"/>
      <c r="AC71" s="37"/>
      <c r="AD71" s="37"/>
      <c r="AE71" s="37"/>
    </row>
    <row r="72" spans="1:31" s="2" customFormat="1" ht="12" customHeight="1">
      <c r="A72" s="37"/>
      <c r="B72" s="38"/>
      <c r="C72" s="32" t="s">
        <v>168</v>
      </c>
      <c r="D72" s="39"/>
      <c r="E72" s="39"/>
      <c r="F72" s="39"/>
      <c r="G72" s="39"/>
      <c r="H72" s="39"/>
      <c r="I72" s="39"/>
      <c r="J72" s="39"/>
      <c r="K72" s="39"/>
      <c r="L72" s="117"/>
      <c r="S72" s="37"/>
      <c r="T72" s="37"/>
      <c r="U72" s="37"/>
      <c r="V72" s="37"/>
      <c r="W72" s="37"/>
      <c r="X72" s="37"/>
      <c r="Y72" s="37"/>
      <c r="Z72" s="37"/>
      <c r="AA72" s="37"/>
      <c r="AB72" s="37"/>
      <c r="AC72" s="37"/>
      <c r="AD72" s="37"/>
      <c r="AE72" s="37"/>
    </row>
    <row r="73" spans="1:31" s="2" customFormat="1" ht="16.5" customHeight="1">
      <c r="A73" s="37"/>
      <c r="B73" s="38"/>
      <c r="C73" s="39"/>
      <c r="D73" s="39"/>
      <c r="E73" s="373" t="str">
        <f>E9</f>
        <v>2024/IS/06-07 - SO 07-Přípojky SLP</v>
      </c>
      <c r="F73" s="422"/>
      <c r="G73" s="422"/>
      <c r="H73" s="422"/>
      <c r="I73" s="39"/>
      <c r="J73" s="39"/>
      <c r="K73" s="39"/>
      <c r="L73" s="117"/>
      <c r="S73" s="37"/>
      <c r="T73" s="37"/>
      <c r="U73" s="37"/>
      <c r="V73" s="37"/>
      <c r="W73" s="37"/>
      <c r="X73" s="37"/>
      <c r="Y73" s="37"/>
      <c r="Z73" s="37"/>
      <c r="AA73" s="37"/>
      <c r="AB73" s="37"/>
      <c r="AC73" s="37"/>
      <c r="AD73" s="37"/>
      <c r="AE73" s="37"/>
    </row>
    <row r="74" spans="1:31" s="2" customFormat="1" ht="6.95" customHeight="1">
      <c r="A74" s="37"/>
      <c r="B74" s="38"/>
      <c r="C74" s="39"/>
      <c r="D74" s="39"/>
      <c r="E74" s="39"/>
      <c r="F74" s="39"/>
      <c r="G74" s="39"/>
      <c r="H74" s="39"/>
      <c r="I74" s="39"/>
      <c r="J74" s="39"/>
      <c r="K74" s="39"/>
      <c r="L74" s="117"/>
      <c r="S74" s="37"/>
      <c r="T74" s="37"/>
      <c r="U74" s="37"/>
      <c r="V74" s="37"/>
      <c r="W74" s="37"/>
      <c r="X74" s="37"/>
      <c r="Y74" s="37"/>
      <c r="Z74" s="37"/>
      <c r="AA74" s="37"/>
      <c r="AB74" s="37"/>
      <c r="AC74" s="37"/>
      <c r="AD74" s="37"/>
      <c r="AE74" s="37"/>
    </row>
    <row r="75" spans="1:31" s="2" customFormat="1" ht="12" customHeight="1">
      <c r="A75" s="37"/>
      <c r="B75" s="38"/>
      <c r="C75" s="32" t="s">
        <v>22</v>
      </c>
      <c r="D75" s="39"/>
      <c r="E75" s="39"/>
      <c r="F75" s="30" t="str">
        <f>F12</f>
        <v xml:space="preserve"> </v>
      </c>
      <c r="G75" s="39"/>
      <c r="H75" s="39"/>
      <c r="I75" s="32" t="s">
        <v>24</v>
      </c>
      <c r="J75" s="62" t="str">
        <f>IF(J12="","",J12)</f>
        <v>23. 7. 2024</v>
      </c>
      <c r="K75" s="39"/>
      <c r="L75" s="117"/>
      <c r="S75" s="37"/>
      <c r="T75" s="37"/>
      <c r="U75" s="37"/>
      <c r="V75" s="37"/>
      <c r="W75" s="37"/>
      <c r="X75" s="37"/>
      <c r="Y75" s="37"/>
      <c r="Z75" s="37"/>
      <c r="AA75" s="37"/>
      <c r="AB75" s="37"/>
      <c r="AC75" s="37"/>
      <c r="AD75" s="37"/>
      <c r="AE75" s="37"/>
    </row>
    <row r="76" spans="1:31" s="2" customFormat="1" ht="6.95" customHeight="1">
      <c r="A76" s="37"/>
      <c r="B76" s="38"/>
      <c r="C76" s="39"/>
      <c r="D76" s="39"/>
      <c r="E76" s="39"/>
      <c r="F76" s="39"/>
      <c r="G76" s="39"/>
      <c r="H76" s="39"/>
      <c r="I76" s="39"/>
      <c r="J76" s="39"/>
      <c r="K76" s="39"/>
      <c r="L76" s="117"/>
      <c r="S76" s="37"/>
      <c r="T76" s="37"/>
      <c r="U76" s="37"/>
      <c r="V76" s="37"/>
      <c r="W76" s="37"/>
      <c r="X76" s="37"/>
      <c r="Y76" s="37"/>
      <c r="Z76" s="37"/>
      <c r="AA76" s="37"/>
      <c r="AB76" s="37"/>
      <c r="AC76" s="37"/>
      <c r="AD76" s="37"/>
      <c r="AE76" s="37"/>
    </row>
    <row r="77" spans="1:31" s="2" customFormat="1" ht="15.2" customHeight="1">
      <c r="A77" s="37"/>
      <c r="B77" s="38"/>
      <c r="C77" s="32" t="s">
        <v>26</v>
      </c>
      <c r="D77" s="39"/>
      <c r="E77" s="39"/>
      <c r="F77" s="30" t="str">
        <f>E15</f>
        <v>Statutární město Brno</v>
      </c>
      <c r="G77" s="39"/>
      <c r="H77" s="39"/>
      <c r="I77" s="32" t="s">
        <v>32</v>
      </c>
      <c r="J77" s="35" t="str">
        <f>E21</f>
        <v>IS-ARCH s.r.o.</v>
      </c>
      <c r="K77" s="39"/>
      <c r="L77" s="117"/>
      <c r="S77" s="37"/>
      <c r="T77" s="37"/>
      <c r="U77" s="37"/>
      <c r="V77" s="37"/>
      <c r="W77" s="37"/>
      <c r="X77" s="37"/>
      <c r="Y77" s="37"/>
      <c r="Z77" s="37"/>
      <c r="AA77" s="37"/>
      <c r="AB77" s="37"/>
      <c r="AC77" s="37"/>
      <c r="AD77" s="37"/>
      <c r="AE77" s="37"/>
    </row>
    <row r="78" spans="1:31" s="2" customFormat="1" ht="15.2" customHeight="1">
      <c r="A78" s="37"/>
      <c r="B78" s="38"/>
      <c r="C78" s="32" t="s">
        <v>30</v>
      </c>
      <c r="D78" s="39"/>
      <c r="E78" s="39"/>
      <c r="F78" s="30" t="str">
        <f>IF(E18="","",E18)</f>
        <v>Vyplň údaj</v>
      </c>
      <c r="G78" s="39"/>
      <c r="H78" s="39"/>
      <c r="I78" s="32" t="s">
        <v>35</v>
      </c>
      <c r="J78" s="35" t="str">
        <f>E24</f>
        <v>Ing.O.Tichý</v>
      </c>
      <c r="K78" s="39"/>
      <c r="L78" s="117"/>
      <c r="S78" s="37"/>
      <c r="T78" s="37"/>
      <c r="U78" s="37"/>
      <c r="V78" s="37"/>
      <c r="W78" s="37"/>
      <c r="X78" s="37"/>
      <c r="Y78" s="37"/>
      <c r="Z78" s="37"/>
      <c r="AA78" s="37"/>
      <c r="AB78" s="37"/>
      <c r="AC78" s="37"/>
      <c r="AD78" s="37"/>
      <c r="AE78" s="37"/>
    </row>
    <row r="79" spans="1:31" s="2" customFormat="1" ht="10.35" customHeight="1">
      <c r="A79" s="37"/>
      <c r="B79" s="38"/>
      <c r="C79" s="39"/>
      <c r="D79" s="39"/>
      <c r="E79" s="39"/>
      <c r="F79" s="39"/>
      <c r="G79" s="39"/>
      <c r="H79" s="39"/>
      <c r="I79" s="39"/>
      <c r="J79" s="39"/>
      <c r="K79" s="39"/>
      <c r="L79" s="117"/>
      <c r="S79" s="37"/>
      <c r="T79" s="37"/>
      <c r="U79" s="37"/>
      <c r="V79" s="37"/>
      <c r="W79" s="37"/>
      <c r="X79" s="37"/>
      <c r="Y79" s="37"/>
      <c r="Z79" s="37"/>
      <c r="AA79" s="37"/>
      <c r="AB79" s="37"/>
      <c r="AC79" s="37"/>
      <c r="AD79" s="37"/>
      <c r="AE79" s="37"/>
    </row>
    <row r="80" spans="1:31" s="11" customFormat="1" ht="29.25" customHeight="1">
      <c r="A80" s="155"/>
      <c r="B80" s="156"/>
      <c r="C80" s="157" t="s">
        <v>238</v>
      </c>
      <c r="D80" s="158" t="s">
        <v>58</v>
      </c>
      <c r="E80" s="158" t="s">
        <v>54</v>
      </c>
      <c r="F80" s="158" t="s">
        <v>55</v>
      </c>
      <c r="G80" s="158" t="s">
        <v>239</v>
      </c>
      <c r="H80" s="158" t="s">
        <v>240</v>
      </c>
      <c r="I80" s="158" t="s">
        <v>241</v>
      </c>
      <c r="J80" s="158" t="s">
        <v>208</v>
      </c>
      <c r="K80" s="159" t="s">
        <v>242</v>
      </c>
      <c r="L80" s="160"/>
      <c r="M80" s="71" t="s">
        <v>21</v>
      </c>
      <c r="N80" s="72" t="s">
        <v>43</v>
      </c>
      <c r="O80" s="72" t="s">
        <v>243</v>
      </c>
      <c r="P80" s="72" t="s">
        <v>244</v>
      </c>
      <c r="Q80" s="72" t="s">
        <v>245</v>
      </c>
      <c r="R80" s="72" t="s">
        <v>246</v>
      </c>
      <c r="S80" s="72" t="s">
        <v>247</v>
      </c>
      <c r="T80" s="73" t="s">
        <v>248</v>
      </c>
      <c r="U80" s="155"/>
      <c r="V80" s="155"/>
      <c r="W80" s="155"/>
      <c r="X80" s="155"/>
      <c r="Y80" s="155"/>
      <c r="Z80" s="155"/>
      <c r="AA80" s="155"/>
      <c r="AB80" s="155"/>
      <c r="AC80" s="155"/>
      <c r="AD80" s="155"/>
      <c r="AE80" s="155"/>
    </row>
    <row r="81" spans="1:65" s="2" customFormat="1" ht="22.9" customHeight="1">
      <c r="A81" s="37"/>
      <c r="B81" s="38"/>
      <c r="C81" s="78" t="s">
        <v>249</v>
      </c>
      <c r="D81" s="39"/>
      <c r="E81" s="39"/>
      <c r="F81" s="39"/>
      <c r="G81" s="39"/>
      <c r="H81" s="39"/>
      <c r="I81" s="39"/>
      <c r="J81" s="161">
        <f>BK81</f>
        <v>0</v>
      </c>
      <c r="K81" s="39"/>
      <c r="L81" s="42"/>
      <c r="M81" s="74"/>
      <c r="N81" s="162"/>
      <c r="O81" s="75"/>
      <c r="P81" s="163">
        <f>P82</f>
        <v>0</v>
      </c>
      <c r="Q81" s="75"/>
      <c r="R81" s="163">
        <f>R82</f>
        <v>0</v>
      </c>
      <c r="S81" s="75"/>
      <c r="T81" s="164">
        <f>T82</f>
        <v>0</v>
      </c>
      <c r="U81" s="37"/>
      <c r="V81" s="37"/>
      <c r="W81" s="37"/>
      <c r="X81" s="37"/>
      <c r="Y81" s="37"/>
      <c r="Z81" s="37"/>
      <c r="AA81" s="37"/>
      <c r="AB81" s="37"/>
      <c r="AC81" s="37"/>
      <c r="AD81" s="37"/>
      <c r="AE81" s="37"/>
      <c r="AT81" s="20" t="s">
        <v>72</v>
      </c>
      <c r="AU81" s="20" t="s">
        <v>209</v>
      </c>
      <c r="BK81" s="165">
        <f>BK82</f>
        <v>0</v>
      </c>
    </row>
    <row r="82" spans="1:65" s="12" customFormat="1" ht="25.9" customHeight="1">
      <c r="B82" s="166"/>
      <c r="C82" s="167"/>
      <c r="D82" s="168" t="s">
        <v>72</v>
      </c>
      <c r="E82" s="169" t="s">
        <v>356</v>
      </c>
      <c r="F82" s="169" t="s">
        <v>4339</v>
      </c>
      <c r="G82" s="167"/>
      <c r="H82" s="167"/>
      <c r="I82" s="170"/>
      <c r="J82" s="171">
        <f>BK82</f>
        <v>0</v>
      </c>
      <c r="K82" s="167"/>
      <c r="L82" s="172"/>
      <c r="M82" s="173"/>
      <c r="N82" s="174"/>
      <c r="O82" s="174"/>
      <c r="P82" s="175">
        <f>P83</f>
        <v>0</v>
      </c>
      <c r="Q82" s="174"/>
      <c r="R82" s="175">
        <f>R83</f>
        <v>0</v>
      </c>
      <c r="S82" s="174"/>
      <c r="T82" s="176">
        <f>T83</f>
        <v>0</v>
      </c>
      <c r="AR82" s="177" t="s">
        <v>93</v>
      </c>
      <c r="AT82" s="178" t="s">
        <v>72</v>
      </c>
      <c r="AU82" s="178" t="s">
        <v>73</v>
      </c>
      <c r="AY82" s="177" t="s">
        <v>252</v>
      </c>
      <c r="BK82" s="179">
        <f>BK83</f>
        <v>0</v>
      </c>
    </row>
    <row r="83" spans="1:65" s="12" customFormat="1" ht="22.9" customHeight="1">
      <c r="B83" s="166"/>
      <c r="C83" s="167"/>
      <c r="D83" s="168" t="s">
        <v>72</v>
      </c>
      <c r="E83" s="180" t="s">
        <v>6111</v>
      </c>
      <c r="F83" s="180" t="s">
        <v>6112</v>
      </c>
      <c r="G83" s="167"/>
      <c r="H83" s="167"/>
      <c r="I83" s="170"/>
      <c r="J83" s="181">
        <f>BK83</f>
        <v>0</v>
      </c>
      <c r="K83" s="167"/>
      <c r="L83" s="172"/>
      <c r="M83" s="173"/>
      <c r="N83" s="174"/>
      <c r="O83" s="174"/>
      <c r="P83" s="175">
        <f>SUM(P84:P95)</f>
        <v>0</v>
      </c>
      <c r="Q83" s="174"/>
      <c r="R83" s="175">
        <f>SUM(R84:R95)</f>
        <v>0</v>
      </c>
      <c r="S83" s="174"/>
      <c r="T83" s="176">
        <f>SUM(T84:T95)</f>
        <v>0</v>
      </c>
      <c r="AR83" s="177" t="s">
        <v>93</v>
      </c>
      <c r="AT83" s="178" t="s">
        <v>72</v>
      </c>
      <c r="AU83" s="178" t="s">
        <v>80</v>
      </c>
      <c r="AY83" s="177" t="s">
        <v>252</v>
      </c>
      <c r="BK83" s="179">
        <f>SUM(BK84:BK95)</f>
        <v>0</v>
      </c>
    </row>
    <row r="84" spans="1:65" s="2" customFormat="1" ht="16.5" customHeight="1">
      <c r="A84" s="37"/>
      <c r="B84" s="38"/>
      <c r="C84" s="182" t="s">
        <v>80</v>
      </c>
      <c r="D84" s="182" t="s">
        <v>254</v>
      </c>
      <c r="E84" s="183" t="s">
        <v>6113</v>
      </c>
      <c r="F84" s="184" t="s">
        <v>6114</v>
      </c>
      <c r="G84" s="185" t="s">
        <v>6115</v>
      </c>
      <c r="H84" s="186">
        <v>0.05</v>
      </c>
      <c r="I84" s="187"/>
      <c r="J84" s="188">
        <f t="shared" ref="J84:J95" si="0">ROUND(I84*H84,2)</f>
        <v>0</v>
      </c>
      <c r="K84" s="184" t="s">
        <v>378</v>
      </c>
      <c r="L84" s="42"/>
      <c r="M84" s="189" t="s">
        <v>21</v>
      </c>
      <c r="N84" s="190" t="s">
        <v>44</v>
      </c>
      <c r="O84" s="67"/>
      <c r="P84" s="191">
        <f t="shared" ref="P84:P95" si="1">O84*H84</f>
        <v>0</v>
      </c>
      <c r="Q84" s="191">
        <v>0</v>
      </c>
      <c r="R84" s="191">
        <f t="shared" ref="R84:R95" si="2">Q84*H84</f>
        <v>0</v>
      </c>
      <c r="S84" s="191">
        <v>0</v>
      </c>
      <c r="T84" s="192">
        <f t="shared" ref="T84:T95" si="3">S84*H84</f>
        <v>0</v>
      </c>
      <c r="U84" s="37"/>
      <c r="V84" s="37"/>
      <c r="W84" s="37"/>
      <c r="X84" s="37"/>
      <c r="Y84" s="37"/>
      <c r="Z84" s="37"/>
      <c r="AA84" s="37"/>
      <c r="AB84" s="37"/>
      <c r="AC84" s="37"/>
      <c r="AD84" s="37"/>
      <c r="AE84" s="37"/>
      <c r="AR84" s="193" t="s">
        <v>796</v>
      </c>
      <c r="AT84" s="193" t="s">
        <v>254</v>
      </c>
      <c r="AU84" s="193" t="s">
        <v>82</v>
      </c>
      <c r="AY84" s="20" t="s">
        <v>252</v>
      </c>
      <c r="BE84" s="194">
        <f t="shared" ref="BE84:BE95" si="4">IF(N84="základní",J84,0)</f>
        <v>0</v>
      </c>
      <c r="BF84" s="194">
        <f t="shared" ref="BF84:BF95" si="5">IF(N84="snížená",J84,0)</f>
        <v>0</v>
      </c>
      <c r="BG84" s="194">
        <f t="shared" ref="BG84:BG95" si="6">IF(N84="zákl. přenesená",J84,0)</f>
        <v>0</v>
      </c>
      <c r="BH84" s="194">
        <f t="shared" ref="BH84:BH95" si="7">IF(N84="sníž. přenesená",J84,0)</f>
        <v>0</v>
      </c>
      <c r="BI84" s="194">
        <f t="shared" ref="BI84:BI95" si="8">IF(N84="nulová",J84,0)</f>
        <v>0</v>
      </c>
      <c r="BJ84" s="20" t="s">
        <v>80</v>
      </c>
      <c r="BK84" s="194">
        <f t="shared" ref="BK84:BK95" si="9">ROUND(I84*H84,2)</f>
        <v>0</v>
      </c>
      <c r="BL84" s="20" t="s">
        <v>796</v>
      </c>
      <c r="BM84" s="193" t="s">
        <v>82</v>
      </c>
    </row>
    <row r="85" spans="1:65" s="2" customFormat="1" ht="16.5" customHeight="1">
      <c r="A85" s="37"/>
      <c r="B85" s="38"/>
      <c r="C85" s="182" t="s">
        <v>82</v>
      </c>
      <c r="D85" s="182" t="s">
        <v>254</v>
      </c>
      <c r="E85" s="183" t="s">
        <v>6116</v>
      </c>
      <c r="F85" s="184" t="s">
        <v>6117</v>
      </c>
      <c r="G85" s="185" t="s">
        <v>163</v>
      </c>
      <c r="H85" s="186">
        <v>2</v>
      </c>
      <c r="I85" s="187"/>
      <c r="J85" s="188">
        <f t="shared" si="0"/>
        <v>0</v>
      </c>
      <c r="K85" s="184" t="s">
        <v>378</v>
      </c>
      <c r="L85" s="42"/>
      <c r="M85" s="189" t="s">
        <v>21</v>
      </c>
      <c r="N85" s="190" t="s">
        <v>44</v>
      </c>
      <c r="O85" s="67"/>
      <c r="P85" s="191">
        <f t="shared" si="1"/>
        <v>0</v>
      </c>
      <c r="Q85" s="191">
        <v>0</v>
      </c>
      <c r="R85" s="191">
        <f t="shared" si="2"/>
        <v>0</v>
      </c>
      <c r="S85" s="191">
        <v>0</v>
      </c>
      <c r="T85" s="192">
        <f t="shared" si="3"/>
        <v>0</v>
      </c>
      <c r="U85" s="37"/>
      <c r="V85" s="37"/>
      <c r="W85" s="37"/>
      <c r="X85" s="37"/>
      <c r="Y85" s="37"/>
      <c r="Z85" s="37"/>
      <c r="AA85" s="37"/>
      <c r="AB85" s="37"/>
      <c r="AC85" s="37"/>
      <c r="AD85" s="37"/>
      <c r="AE85" s="37"/>
      <c r="AR85" s="193" t="s">
        <v>796</v>
      </c>
      <c r="AT85" s="193" t="s">
        <v>254</v>
      </c>
      <c r="AU85" s="193" t="s">
        <v>82</v>
      </c>
      <c r="AY85" s="20" t="s">
        <v>252</v>
      </c>
      <c r="BE85" s="194">
        <f t="shared" si="4"/>
        <v>0</v>
      </c>
      <c r="BF85" s="194">
        <f t="shared" si="5"/>
        <v>0</v>
      </c>
      <c r="BG85" s="194">
        <f t="shared" si="6"/>
        <v>0</v>
      </c>
      <c r="BH85" s="194">
        <f t="shared" si="7"/>
        <v>0</v>
      </c>
      <c r="BI85" s="194">
        <f t="shared" si="8"/>
        <v>0</v>
      </c>
      <c r="BJ85" s="20" t="s">
        <v>80</v>
      </c>
      <c r="BK85" s="194">
        <f t="shared" si="9"/>
        <v>0</v>
      </c>
      <c r="BL85" s="20" t="s">
        <v>796</v>
      </c>
      <c r="BM85" s="193" t="s">
        <v>258</v>
      </c>
    </row>
    <row r="86" spans="1:65" s="2" customFormat="1" ht="16.5" customHeight="1">
      <c r="A86" s="37"/>
      <c r="B86" s="38"/>
      <c r="C86" s="182" t="s">
        <v>93</v>
      </c>
      <c r="D86" s="182" t="s">
        <v>254</v>
      </c>
      <c r="E86" s="183" t="s">
        <v>6118</v>
      </c>
      <c r="F86" s="184" t="s">
        <v>6119</v>
      </c>
      <c r="G86" s="185" t="s">
        <v>163</v>
      </c>
      <c r="H86" s="186">
        <v>5</v>
      </c>
      <c r="I86" s="187"/>
      <c r="J86" s="188">
        <f t="shared" si="0"/>
        <v>0</v>
      </c>
      <c r="K86" s="184" t="s">
        <v>378</v>
      </c>
      <c r="L86" s="42"/>
      <c r="M86" s="189" t="s">
        <v>21</v>
      </c>
      <c r="N86" s="190" t="s">
        <v>44</v>
      </c>
      <c r="O86" s="67"/>
      <c r="P86" s="191">
        <f t="shared" si="1"/>
        <v>0</v>
      </c>
      <c r="Q86" s="191">
        <v>0</v>
      </c>
      <c r="R86" s="191">
        <f t="shared" si="2"/>
        <v>0</v>
      </c>
      <c r="S86" s="191">
        <v>0</v>
      </c>
      <c r="T86" s="192">
        <f t="shared" si="3"/>
        <v>0</v>
      </c>
      <c r="U86" s="37"/>
      <c r="V86" s="37"/>
      <c r="W86" s="37"/>
      <c r="X86" s="37"/>
      <c r="Y86" s="37"/>
      <c r="Z86" s="37"/>
      <c r="AA86" s="37"/>
      <c r="AB86" s="37"/>
      <c r="AC86" s="37"/>
      <c r="AD86" s="37"/>
      <c r="AE86" s="37"/>
      <c r="AR86" s="193" t="s">
        <v>796</v>
      </c>
      <c r="AT86" s="193" t="s">
        <v>254</v>
      </c>
      <c r="AU86" s="193" t="s">
        <v>82</v>
      </c>
      <c r="AY86" s="20" t="s">
        <v>252</v>
      </c>
      <c r="BE86" s="194">
        <f t="shared" si="4"/>
        <v>0</v>
      </c>
      <c r="BF86" s="194">
        <f t="shared" si="5"/>
        <v>0</v>
      </c>
      <c r="BG86" s="194">
        <f t="shared" si="6"/>
        <v>0</v>
      </c>
      <c r="BH86" s="194">
        <f t="shared" si="7"/>
        <v>0</v>
      </c>
      <c r="BI86" s="194">
        <f t="shared" si="8"/>
        <v>0</v>
      </c>
      <c r="BJ86" s="20" t="s">
        <v>80</v>
      </c>
      <c r="BK86" s="194">
        <f t="shared" si="9"/>
        <v>0</v>
      </c>
      <c r="BL86" s="20" t="s">
        <v>796</v>
      </c>
      <c r="BM86" s="193" t="s">
        <v>311</v>
      </c>
    </row>
    <row r="87" spans="1:65" s="2" customFormat="1" ht="16.5" customHeight="1">
      <c r="A87" s="37"/>
      <c r="B87" s="38"/>
      <c r="C87" s="182" t="s">
        <v>258</v>
      </c>
      <c r="D87" s="182" t="s">
        <v>254</v>
      </c>
      <c r="E87" s="183" t="s">
        <v>6120</v>
      </c>
      <c r="F87" s="184" t="s">
        <v>6121</v>
      </c>
      <c r="G87" s="185" t="s">
        <v>163</v>
      </c>
      <c r="H87" s="186">
        <v>12</v>
      </c>
      <c r="I87" s="187"/>
      <c r="J87" s="188">
        <f t="shared" si="0"/>
        <v>0</v>
      </c>
      <c r="K87" s="184" t="s">
        <v>378</v>
      </c>
      <c r="L87" s="42"/>
      <c r="M87" s="189" t="s">
        <v>21</v>
      </c>
      <c r="N87" s="190" t="s">
        <v>44</v>
      </c>
      <c r="O87" s="67"/>
      <c r="P87" s="191">
        <f t="shared" si="1"/>
        <v>0</v>
      </c>
      <c r="Q87" s="191">
        <v>0</v>
      </c>
      <c r="R87" s="191">
        <f t="shared" si="2"/>
        <v>0</v>
      </c>
      <c r="S87" s="191">
        <v>0</v>
      </c>
      <c r="T87" s="192">
        <f t="shared" si="3"/>
        <v>0</v>
      </c>
      <c r="U87" s="37"/>
      <c r="V87" s="37"/>
      <c r="W87" s="37"/>
      <c r="X87" s="37"/>
      <c r="Y87" s="37"/>
      <c r="Z87" s="37"/>
      <c r="AA87" s="37"/>
      <c r="AB87" s="37"/>
      <c r="AC87" s="37"/>
      <c r="AD87" s="37"/>
      <c r="AE87" s="37"/>
      <c r="AR87" s="193" t="s">
        <v>796</v>
      </c>
      <c r="AT87" s="193" t="s">
        <v>254</v>
      </c>
      <c r="AU87" s="193" t="s">
        <v>82</v>
      </c>
      <c r="AY87" s="20" t="s">
        <v>252</v>
      </c>
      <c r="BE87" s="194">
        <f t="shared" si="4"/>
        <v>0</v>
      </c>
      <c r="BF87" s="194">
        <f t="shared" si="5"/>
        <v>0</v>
      </c>
      <c r="BG87" s="194">
        <f t="shared" si="6"/>
        <v>0</v>
      </c>
      <c r="BH87" s="194">
        <f t="shared" si="7"/>
        <v>0</v>
      </c>
      <c r="BI87" s="194">
        <f t="shared" si="8"/>
        <v>0</v>
      </c>
      <c r="BJ87" s="20" t="s">
        <v>80</v>
      </c>
      <c r="BK87" s="194">
        <f t="shared" si="9"/>
        <v>0</v>
      </c>
      <c r="BL87" s="20" t="s">
        <v>796</v>
      </c>
      <c r="BM87" s="193" t="s">
        <v>323</v>
      </c>
    </row>
    <row r="88" spans="1:65" s="2" customFormat="1" ht="16.5" customHeight="1">
      <c r="A88" s="37"/>
      <c r="B88" s="38"/>
      <c r="C88" s="182" t="s">
        <v>284</v>
      </c>
      <c r="D88" s="182" t="s">
        <v>254</v>
      </c>
      <c r="E88" s="183" t="s">
        <v>6122</v>
      </c>
      <c r="F88" s="184" t="s">
        <v>6123</v>
      </c>
      <c r="G88" s="185" t="s">
        <v>163</v>
      </c>
      <c r="H88" s="186">
        <v>7</v>
      </c>
      <c r="I88" s="187"/>
      <c r="J88" s="188">
        <f t="shared" si="0"/>
        <v>0</v>
      </c>
      <c r="K88" s="184" t="s">
        <v>378</v>
      </c>
      <c r="L88" s="42"/>
      <c r="M88" s="189" t="s">
        <v>21</v>
      </c>
      <c r="N88" s="190" t="s">
        <v>44</v>
      </c>
      <c r="O88" s="67"/>
      <c r="P88" s="191">
        <f t="shared" si="1"/>
        <v>0</v>
      </c>
      <c r="Q88" s="191">
        <v>0</v>
      </c>
      <c r="R88" s="191">
        <f t="shared" si="2"/>
        <v>0</v>
      </c>
      <c r="S88" s="191">
        <v>0</v>
      </c>
      <c r="T88" s="192">
        <f t="shared" si="3"/>
        <v>0</v>
      </c>
      <c r="U88" s="37"/>
      <c r="V88" s="37"/>
      <c r="W88" s="37"/>
      <c r="X88" s="37"/>
      <c r="Y88" s="37"/>
      <c r="Z88" s="37"/>
      <c r="AA88" s="37"/>
      <c r="AB88" s="37"/>
      <c r="AC88" s="37"/>
      <c r="AD88" s="37"/>
      <c r="AE88" s="37"/>
      <c r="AR88" s="193" t="s">
        <v>796</v>
      </c>
      <c r="AT88" s="193" t="s">
        <v>254</v>
      </c>
      <c r="AU88" s="193" t="s">
        <v>82</v>
      </c>
      <c r="AY88" s="20" t="s">
        <v>252</v>
      </c>
      <c r="BE88" s="194">
        <f t="shared" si="4"/>
        <v>0</v>
      </c>
      <c r="BF88" s="194">
        <f t="shared" si="5"/>
        <v>0</v>
      </c>
      <c r="BG88" s="194">
        <f t="shared" si="6"/>
        <v>0</v>
      </c>
      <c r="BH88" s="194">
        <f t="shared" si="7"/>
        <v>0</v>
      </c>
      <c r="BI88" s="194">
        <f t="shared" si="8"/>
        <v>0</v>
      </c>
      <c r="BJ88" s="20" t="s">
        <v>80</v>
      </c>
      <c r="BK88" s="194">
        <f t="shared" si="9"/>
        <v>0</v>
      </c>
      <c r="BL88" s="20" t="s">
        <v>796</v>
      </c>
      <c r="BM88" s="193" t="s">
        <v>337</v>
      </c>
    </row>
    <row r="89" spans="1:65" s="2" customFormat="1" ht="16.5" customHeight="1">
      <c r="A89" s="37"/>
      <c r="B89" s="38"/>
      <c r="C89" s="182" t="s">
        <v>311</v>
      </c>
      <c r="D89" s="182" t="s">
        <v>254</v>
      </c>
      <c r="E89" s="183" t="s">
        <v>6124</v>
      </c>
      <c r="F89" s="184" t="s">
        <v>6125</v>
      </c>
      <c r="G89" s="185" t="s">
        <v>163</v>
      </c>
      <c r="H89" s="186">
        <v>7</v>
      </c>
      <c r="I89" s="187"/>
      <c r="J89" s="188">
        <f t="shared" si="0"/>
        <v>0</v>
      </c>
      <c r="K89" s="184" t="s">
        <v>378</v>
      </c>
      <c r="L89" s="42"/>
      <c r="M89" s="189" t="s">
        <v>21</v>
      </c>
      <c r="N89" s="190" t="s">
        <v>44</v>
      </c>
      <c r="O89" s="67"/>
      <c r="P89" s="191">
        <f t="shared" si="1"/>
        <v>0</v>
      </c>
      <c r="Q89" s="191">
        <v>0</v>
      </c>
      <c r="R89" s="191">
        <f t="shared" si="2"/>
        <v>0</v>
      </c>
      <c r="S89" s="191">
        <v>0</v>
      </c>
      <c r="T89" s="192">
        <f t="shared" si="3"/>
        <v>0</v>
      </c>
      <c r="U89" s="37"/>
      <c r="V89" s="37"/>
      <c r="W89" s="37"/>
      <c r="X89" s="37"/>
      <c r="Y89" s="37"/>
      <c r="Z89" s="37"/>
      <c r="AA89" s="37"/>
      <c r="AB89" s="37"/>
      <c r="AC89" s="37"/>
      <c r="AD89" s="37"/>
      <c r="AE89" s="37"/>
      <c r="AR89" s="193" t="s">
        <v>796</v>
      </c>
      <c r="AT89" s="193" t="s">
        <v>254</v>
      </c>
      <c r="AU89" s="193" t="s">
        <v>82</v>
      </c>
      <c r="AY89" s="20" t="s">
        <v>252</v>
      </c>
      <c r="BE89" s="194">
        <f t="shared" si="4"/>
        <v>0</v>
      </c>
      <c r="BF89" s="194">
        <f t="shared" si="5"/>
        <v>0</v>
      </c>
      <c r="BG89" s="194">
        <f t="shared" si="6"/>
        <v>0</v>
      </c>
      <c r="BH89" s="194">
        <f t="shared" si="7"/>
        <v>0</v>
      </c>
      <c r="BI89" s="194">
        <f t="shared" si="8"/>
        <v>0</v>
      </c>
      <c r="BJ89" s="20" t="s">
        <v>80</v>
      </c>
      <c r="BK89" s="194">
        <f t="shared" si="9"/>
        <v>0</v>
      </c>
      <c r="BL89" s="20" t="s">
        <v>796</v>
      </c>
      <c r="BM89" s="193" t="s">
        <v>8</v>
      </c>
    </row>
    <row r="90" spans="1:65" s="2" customFormat="1" ht="16.5" customHeight="1">
      <c r="A90" s="37"/>
      <c r="B90" s="38"/>
      <c r="C90" s="182" t="s">
        <v>317</v>
      </c>
      <c r="D90" s="182" t="s">
        <v>254</v>
      </c>
      <c r="E90" s="183" t="s">
        <v>6126</v>
      </c>
      <c r="F90" s="184" t="s">
        <v>6127</v>
      </c>
      <c r="G90" s="185" t="s">
        <v>163</v>
      </c>
      <c r="H90" s="186">
        <v>2</v>
      </c>
      <c r="I90" s="187"/>
      <c r="J90" s="188">
        <f t="shared" si="0"/>
        <v>0</v>
      </c>
      <c r="K90" s="184" t="s">
        <v>378</v>
      </c>
      <c r="L90" s="42"/>
      <c r="M90" s="189" t="s">
        <v>21</v>
      </c>
      <c r="N90" s="190" t="s">
        <v>44</v>
      </c>
      <c r="O90" s="67"/>
      <c r="P90" s="191">
        <f t="shared" si="1"/>
        <v>0</v>
      </c>
      <c r="Q90" s="191">
        <v>0</v>
      </c>
      <c r="R90" s="191">
        <f t="shared" si="2"/>
        <v>0</v>
      </c>
      <c r="S90" s="191">
        <v>0</v>
      </c>
      <c r="T90" s="192">
        <f t="shared" si="3"/>
        <v>0</v>
      </c>
      <c r="U90" s="37"/>
      <c r="V90" s="37"/>
      <c r="W90" s="37"/>
      <c r="X90" s="37"/>
      <c r="Y90" s="37"/>
      <c r="Z90" s="37"/>
      <c r="AA90" s="37"/>
      <c r="AB90" s="37"/>
      <c r="AC90" s="37"/>
      <c r="AD90" s="37"/>
      <c r="AE90" s="37"/>
      <c r="AR90" s="193" t="s">
        <v>796</v>
      </c>
      <c r="AT90" s="193" t="s">
        <v>254</v>
      </c>
      <c r="AU90" s="193" t="s">
        <v>82</v>
      </c>
      <c r="AY90" s="20" t="s">
        <v>252</v>
      </c>
      <c r="BE90" s="194">
        <f t="shared" si="4"/>
        <v>0</v>
      </c>
      <c r="BF90" s="194">
        <f t="shared" si="5"/>
        <v>0</v>
      </c>
      <c r="BG90" s="194">
        <f t="shared" si="6"/>
        <v>0</v>
      </c>
      <c r="BH90" s="194">
        <f t="shared" si="7"/>
        <v>0</v>
      </c>
      <c r="BI90" s="194">
        <f t="shared" si="8"/>
        <v>0</v>
      </c>
      <c r="BJ90" s="20" t="s">
        <v>80</v>
      </c>
      <c r="BK90" s="194">
        <f t="shared" si="9"/>
        <v>0</v>
      </c>
      <c r="BL90" s="20" t="s">
        <v>796</v>
      </c>
      <c r="BM90" s="193" t="s">
        <v>364</v>
      </c>
    </row>
    <row r="91" spans="1:65" s="2" customFormat="1" ht="16.5" customHeight="1">
      <c r="A91" s="37"/>
      <c r="B91" s="38"/>
      <c r="C91" s="182" t="s">
        <v>323</v>
      </c>
      <c r="D91" s="182" t="s">
        <v>254</v>
      </c>
      <c r="E91" s="183" t="s">
        <v>6128</v>
      </c>
      <c r="F91" s="184" t="s">
        <v>6129</v>
      </c>
      <c r="G91" s="185" t="s">
        <v>163</v>
      </c>
      <c r="H91" s="186">
        <v>5</v>
      </c>
      <c r="I91" s="187"/>
      <c r="J91" s="188">
        <f t="shared" si="0"/>
        <v>0</v>
      </c>
      <c r="K91" s="184" t="s">
        <v>378</v>
      </c>
      <c r="L91" s="42"/>
      <c r="M91" s="189" t="s">
        <v>21</v>
      </c>
      <c r="N91" s="190" t="s">
        <v>44</v>
      </c>
      <c r="O91" s="67"/>
      <c r="P91" s="191">
        <f t="shared" si="1"/>
        <v>0</v>
      </c>
      <c r="Q91" s="191">
        <v>0</v>
      </c>
      <c r="R91" s="191">
        <f t="shared" si="2"/>
        <v>0</v>
      </c>
      <c r="S91" s="191">
        <v>0</v>
      </c>
      <c r="T91" s="192">
        <f t="shared" si="3"/>
        <v>0</v>
      </c>
      <c r="U91" s="37"/>
      <c r="V91" s="37"/>
      <c r="W91" s="37"/>
      <c r="X91" s="37"/>
      <c r="Y91" s="37"/>
      <c r="Z91" s="37"/>
      <c r="AA91" s="37"/>
      <c r="AB91" s="37"/>
      <c r="AC91" s="37"/>
      <c r="AD91" s="37"/>
      <c r="AE91" s="37"/>
      <c r="AR91" s="193" t="s">
        <v>796</v>
      </c>
      <c r="AT91" s="193" t="s">
        <v>254</v>
      </c>
      <c r="AU91" s="193" t="s">
        <v>82</v>
      </c>
      <c r="AY91" s="20" t="s">
        <v>252</v>
      </c>
      <c r="BE91" s="194">
        <f t="shared" si="4"/>
        <v>0</v>
      </c>
      <c r="BF91" s="194">
        <f t="shared" si="5"/>
        <v>0</v>
      </c>
      <c r="BG91" s="194">
        <f t="shared" si="6"/>
        <v>0</v>
      </c>
      <c r="BH91" s="194">
        <f t="shared" si="7"/>
        <v>0</v>
      </c>
      <c r="BI91" s="194">
        <f t="shared" si="8"/>
        <v>0</v>
      </c>
      <c r="BJ91" s="20" t="s">
        <v>80</v>
      </c>
      <c r="BK91" s="194">
        <f t="shared" si="9"/>
        <v>0</v>
      </c>
      <c r="BL91" s="20" t="s">
        <v>796</v>
      </c>
      <c r="BM91" s="193" t="s">
        <v>375</v>
      </c>
    </row>
    <row r="92" spans="1:65" s="2" customFormat="1" ht="16.5" customHeight="1">
      <c r="A92" s="37"/>
      <c r="B92" s="38"/>
      <c r="C92" s="182" t="s">
        <v>329</v>
      </c>
      <c r="D92" s="182" t="s">
        <v>254</v>
      </c>
      <c r="E92" s="183" t="s">
        <v>6130</v>
      </c>
      <c r="F92" s="184" t="s">
        <v>6131</v>
      </c>
      <c r="G92" s="185" t="s">
        <v>385</v>
      </c>
      <c r="H92" s="186">
        <v>7</v>
      </c>
      <c r="I92" s="187"/>
      <c r="J92" s="188">
        <f t="shared" si="0"/>
        <v>0</v>
      </c>
      <c r="K92" s="184" t="s">
        <v>378</v>
      </c>
      <c r="L92" s="42"/>
      <c r="M92" s="189" t="s">
        <v>21</v>
      </c>
      <c r="N92" s="190" t="s">
        <v>44</v>
      </c>
      <c r="O92" s="67"/>
      <c r="P92" s="191">
        <f t="shared" si="1"/>
        <v>0</v>
      </c>
      <c r="Q92" s="191">
        <v>0</v>
      </c>
      <c r="R92" s="191">
        <f t="shared" si="2"/>
        <v>0</v>
      </c>
      <c r="S92" s="191">
        <v>0</v>
      </c>
      <c r="T92" s="192">
        <f t="shared" si="3"/>
        <v>0</v>
      </c>
      <c r="U92" s="37"/>
      <c r="V92" s="37"/>
      <c r="W92" s="37"/>
      <c r="X92" s="37"/>
      <c r="Y92" s="37"/>
      <c r="Z92" s="37"/>
      <c r="AA92" s="37"/>
      <c r="AB92" s="37"/>
      <c r="AC92" s="37"/>
      <c r="AD92" s="37"/>
      <c r="AE92" s="37"/>
      <c r="AR92" s="193" t="s">
        <v>796</v>
      </c>
      <c r="AT92" s="193" t="s">
        <v>254</v>
      </c>
      <c r="AU92" s="193" t="s">
        <v>82</v>
      </c>
      <c r="AY92" s="20" t="s">
        <v>252</v>
      </c>
      <c r="BE92" s="194">
        <f t="shared" si="4"/>
        <v>0</v>
      </c>
      <c r="BF92" s="194">
        <f t="shared" si="5"/>
        <v>0</v>
      </c>
      <c r="BG92" s="194">
        <f t="shared" si="6"/>
        <v>0</v>
      </c>
      <c r="BH92" s="194">
        <f t="shared" si="7"/>
        <v>0</v>
      </c>
      <c r="BI92" s="194">
        <f t="shared" si="8"/>
        <v>0</v>
      </c>
      <c r="BJ92" s="20" t="s">
        <v>80</v>
      </c>
      <c r="BK92" s="194">
        <f t="shared" si="9"/>
        <v>0</v>
      </c>
      <c r="BL92" s="20" t="s">
        <v>796</v>
      </c>
      <c r="BM92" s="193" t="s">
        <v>389</v>
      </c>
    </row>
    <row r="93" spans="1:65" s="2" customFormat="1" ht="16.5" customHeight="1">
      <c r="A93" s="37"/>
      <c r="B93" s="38"/>
      <c r="C93" s="182" t="s">
        <v>337</v>
      </c>
      <c r="D93" s="182" t="s">
        <v>254</v>
      </c>
      <c r="E93" s="183" t="s">
        <v>6132</v>
      </c>
      <c r="F93" s="184" t="s">
        <v>6133</v>
      </c>
      <c r="G93" s="185" t="s">
        <v>385</v>
      </c>
      <c r="H93" s="186">
        <v>7</v>
      </c>
      <c r="I93" s="187"/>
      <c r="J93" s="188">
        <f t="shared" si="0"/>
        <v>0</v>
      </c>
      <c r="K93" s="184" t="s">
        <v>378</v>
      </c>
      <c r="L93" s="42"/>
      <c r="M93" s="189" t="s">
        <v>21</v>
      </c>
      <c r="N93" s="190" t="s">
        <v>44</v>
      </c>
      <c r="O93" s="67"/>
      <c r="P93" s="191">
        <f t="shared" si="1"/>
        <v>0</v>
      </c>
      <c r="Q93" s="191">
        <v>0</v>
      </c>
      <c r="R93" s="191">
        <f t="shared" si="2"/>
        <v>0</v>
      </c>
      <c r="S93" s="191">
        <v>0</v>
      </c>
      <c r="T93" s="192">
        <f t="shared" si="3"/>
        <v>0</v>
      </c>
      <c r="U93" s="37"/>
      <c r="V93" s="37"/>
      <c r="W93" s="37"/>
      <c r="X93" s="37"/>
      <c r="Y93" s="37"/>
      <c r="Z93" s="37"/>
      <c r="AA93" s="37"/>
      <c r="AB93" s="37"/>
      <c r="AC93" s="37"/>
      <c r="AD93" s="37"/>
      <c r="AE93" s="37"/>
      <c r="AR93" s="193" t="s">
        <v>796</v>
      </c>
      <c r="AT93" s="193" t="s">
        <v>254</v>
      </c>
      <c r="AU93" s="193" t="s">
        <v>82</v>
      </c>
      <c r="AY93" s="20" t="s">
        <v>252</v>
      </c>
      <c r="BE93" s="194">
        <f t="shared" si="4"/>
        <v>0</v>
      </c>
      <c r="BF93" s="194">
        <f t="shared" si="5"/>
        <v>0</v>
      </c>
      <c r="BG93" s="194">
        <f t="shared" si="6"/>
        <v>0</v>
      </c>
      <c r="BH93" s="194">
        <f t="shared" si="7"/>
        <v>0</v>
      </c>
      <c r="BI93" s="194">
        <f t="shared" si="8"/>
        <v>0</v>
      </c>
      <c r="BJ93" s="20" t="s">
        <v>80</v>
      </c>
      <c r="BK93" s="194">
        <f t="shared" si="9"/>
        <v>0</v>
      </c>
      <c r="BL93" s="20" t="s">
        <v>796</v>
      </c>
      <c r="BM93" s="193" t="s">
        <v>404</v>
      </c>
    </row>
    <row r="94" spans="1:65" s="2" customFormat="1" ht="16.5" customHeight="1">
      <c r="A94" s="37"/>
      <c r="B94" s="38"/>
      <c r="C94" s="182" t="s">
        <v>344</v>
      </c>
      <c r="D94" s="182" t="s">
        <v>254</v>
      </c>
      <c r="E94" s="183" t="s">
        <v>6134</v>
      </c>
      <c r="F94" s="184" t="s">
        <v>6135</v>
      </c>
      <c r="G94" s="185" t="s">
        <v>385</v>
      </c>
      <c r="H94" s="186">
        <v>1</v>
      </c>
      <c r="I94" s="187"/>
      <c r="J94" s="188">
        <f t="shared" si="0"/>
        <v>0</v>
      </c>
      <c r="K94" s="184" t="s">
        <v>378</v>
      </c>
      <c r="L94" s="42"/>
      <c r="M94" s="189" t="s">
        <v>21</v>
      </c>
      <c r="N94" s="190" t="s">
        <v>44</v>
      </c>
      <c r="O94" s="67"/>
      <c r="P94" s="191">
        <f t="shared" si="1"/>
        <v>0</v>
      </c>
      <c r="Q94" s="191">
        <v>0</v>
      </c>
      <c r="R94" s="191">
        <f t="shared" si="2"/>
        <v>0</v>
      </c>
      <c r="S94" s="191">
        <v>0</v>
      </c>
      <c r="T94" s="192">
        <f t="shared" si="3"/>
        <v>0</v>
      </c>
      <c r="U94" s="37"/>
      <c r="V94" s="37"/>
      <c r="W94" s="37"/>
      <c r="X94" s="37"/>
      <c r="Y94" s="37"/>
      <c r="Z94" s="37"/>
      <c r="AA94" s="37"/>
      <c r="AB94" s="37"/>
      <c r="AC94" s="37"/>
      <c r="AD94" s="37"/>
      <c r="AE94" s="37"/>
      <c r="AR94" s="193" t="s">
        <v>796</v>
      </c>
      <c r="AT94" s="193" t="s">
        <v>254</v>
      </c>
      <c r="AU94" s="193" t="s">
        <v>82</v>
      </c>
      <c r="AY94" s="20" t="s">
        <v>252</v>
      </c>
      <c r="BE94" s="194">
        <f t="shared" si="4"/>
        <v>0</v>
      </c>
      <c r="BF94" s="194">
        <f t="shared" si="5"/>
        <v>0</v>
      </c>
      <c r="BG94" s="194">
        <f t="shared" si="6"/>
        <v>0</v>
      </c>
      <c r="BH94" s="194">
        <f t="shared" si="7"/>
        <v>0</v>
      </c>
      <c r="BI94" s="194">
        <f t="shared" si="8"/>
        <v>0</v>
      </c>
      <c r="BJ94" s="20" t="s">
        <v>80</v>
      </c>
      <c r="BK94" s="194">
        <f t="shared" si="9"/>
        <v>0</v>
      </c>
      <c r="BL94" s="20" t="s">
        <v>796</v>
      </c>
      <c r="BM94" s="193" t="s">
        <v>414</v>
      </c>
    </row>
    <row r="95" spans="1:65" s="2" customFormat="1" ht="16.5" customHeight="1">
      <c r="A95" s="37"/>
      <c r="B95" s="38"/>
      <c r="C95" s="182" t="s">
        <v>8</v>
      </c>
      <c r="D95" s="182" t="s">
        <v>254</v>
      </c>
      <c r="E95" s="183" t="s">
        <v>6136</v>
      </c>
      <c r="F95" s="184" t="s">
        <v>6137</v>
      </c>
      <c r="G95" s="185" t="s">
        <v>3159</v>
      </c>
      <c r="H95" s="186">
        <v>1</v>
      </c>
      <c r="I95" s="187"/>
      <c r="J95" s="188">
        <f t="shared" si="0"/>
        <v>0</v>
      </c>
      <c r="K95" s="184" t="s">
        <v>378</v>
      </c>
      <c r="L95" s="42"/>
      <c r="M95" s="260" t="s">
        <v>21</v>
      </c>
      <c r="N95" s="261" t="s">
        <v>44</v>
      </c>
      <c r="O95" s="258"/>
      <c r="P95" s="262">
        <f t="shared" si="1"/>
        <v>0</v>
      </c>
      <c r="Q95" s="262">
        <v>0</v>
      </c>
      <c r="R95" s="262">
        <f t="shared" si="2"/>
        <v>0</v>
      </c>
      <c r="S95" s="262">
        <v>0</v>
      </c>
      <c r="T95" s="263">
        <f t="shared" si="3"/>
        <v>0</v>
      </c>
      <c r="U95" s="37"/>
      <c r="V95" s="37"/>
      <c r="W95" s="37"/>
      <c r="X95" s="37"/>
      <c r="Y95" s="37"/>
      <c r="Z95" s="37"/>
      <c r="AA95" s="37"/>
      <c r="AB95" s="37"/>
      <c r="AC95" s="37"/>
      <c r="AD95" s="37"/>
      <c r="AE95" s="37"/>
      <c r="AR95" s="193" t="s">
        <v>796</v>
      </c>
      <c r="AT95" s="193" t="s">
        <v>254</v>
      </c>
      <c r="AU95" s="193" t="s">
        <v>82</v>
      </c>
      <c r="AY95" s="20" t="s">
        <v>252</v>
      </c>
      <c r="BE95" s="194">
        <f t="shared" si="4"/>
        <v>0</v>
      </c>
      <c r="BF95" s="194">
        <f t="shared" si="5"/>
        <v>0</v>
      </c>
      <c r="BG95" s="194">
        <f t="shared" si="6"/>
        <v>0</v>
      </c>
      <c r="BH95" s="194">
        <f t="shared" si="7"/>
        <v>0</v>
      </c>
      <c r="BI95" s="194">
        <f t="shared" si="8"/>
        <v>0</v>
      </c>
      <c r="BJ95" s="20" t="s">
        <v>80</v>
      </c>
      <c r="BK95" s="194">
        <f t="shared" si="9"/>
        <v>0</v>
      </c>
      <c r="BL95" s="20" t="s">
        <v>796</v>
      </c>
      <c r="BM95" s="193" t="s">
        <v>447</v>
      </c>
    </row>
    <row r="96" spans="1:65" s="2" customFormat="1" ht="6.95" customHeight="1">
      <c r="A96" s="37"/>
      <c r="B96" s="50"/>
      <c r="C96" s="51"/>
      <c r="D96" s="51"/>
      <c r="E96" s="51"/>
      <c r="F96" s="51"/>
      <c r="G96" s="51"/>
      <c r="H96" s="51"/>
      <c r="I96" s="51"/>
      <c r="J96" s="51"/>
      <c r="K96" s="51"/>
      <c r="L96" s="42"/>
      <c r="M96" s="37"/>
      <c r="O96" s="37"/>
      <c r="P96" s="37"/>
      <c r="Q96" s="37"/>
      <c r="R96" s="37"/>
      <c r="S96" s="37"/>
      <c r="T96" s="37"/>
      <c r="U96" s="37"/>
      <c r="V96" s="37"/>
      <c r="W96" s="37"/>
      <c r="X96" s="37"/>
      <c r="Y96" s="37"/>
      <c r="Z96" s="37"/>
      <c r="AA96" s="37"/>
      <c r="AB96" s="37"/>
      <c r="AC96" s="37"/>
      <c r="AD96" s="37"/>
      <c r="AE96" s="37"/>
    </row>
  </sheetData>
  <sheetProtection algorithmName="SHA-512" hashValue="93VNYexFOMuxn+xLwCn37GDXKAggPeGZv027JGgT9spE5ghZpGKkGMoPnfYmqr20xnQqx+oYRe1oRWtss9W3Bg==" saltValue="yI/TbTjBn1OuNkkSzmB1nYM1rm8bG7SY8PVH5IxBXmRt/b/5+HbYAcWW17aQv/QovVz+jtp+FV8vpGx9Yxj30A==" spinCount="100000" sheet="1" objects="1" scenarios="1" formatColumns="0" formatRows="0" autoFilter="0"/>
  <autoFilter ref="C80:K95"/>
  <mergeCells count="9">
    <mergeCell ref="E50:H50"/>
    <mergeCell ref="E71:H71"/>
    <mergeCell ref="E73:H73"/>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sheetPr>
    <pageSetUpPr fitToPage="1"/>
  </sheetPr>
  <dimension ref="A2:BM46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5"/>
      <c r="M2" s="395"/>
      <c r="N2" s="395"/>
      <c r="O2" s="395"/>
      <c r="P2" s="395"/>
      <c r="Q2" s="395"/>
      <c r="R2" s="395"/>
      <c r="S2" s="395"/>
      <c r="T2" s="395"/>
      <c r="U2" s="395"/>
      <c r="V2" s="395"/>
      <c r="AT2" s="20" t="s">
        <v>133</v>
      </c>
    </row>
    <row r="3" spans="1:46" s="1" customFormat="1" ht="6.95" customHeight="1">
      <c r="B3" s="112"/>
      <c r="C3" s="113"/>
      <c r="D3" s="113"/>
      <c r="E3" s="113"/>
      <c r="F3" s="113"/>
      <c r="G3" s="113"/>
      <c r="H3" s="113"/>
      <c r="I3" s="113"/>
      <c r="J3" s="113"/>
      <c r="K3" s="113"/>
      <c r="L3" s="23"/>
      <c r="AT3" s="20" t="s">
        <v>82</v>
      </c>
    </row>
    <row r="4" spans="1:46" s="1" customFormat="1" ht="24.95" customHeight="1">
      <c r="B4" s="23"/>
      <c r="D4" s="114" t="s">
        <v>154</v>
      </c>
      <c r="L4" s="23"/>
      <c r="M4" s="115" t="s">
        <v>10</v>
      </c>
      <c r="AT4" s="20" t="s">
        <v>4</v>
      </c>
    </row>
    <row r="5" spans="1:46" s="1" customFormat="1" ht="6.95" customHeight="1">
      <c r="B5" s="23"/>
      <c r="L5" s="23"/>
    </row>
    <row r="6" spans="1:46" s="1" customFormat="1" ht="12" customHeight="1">
      <c r="B6" s="23"/>
      <c r="D6" s="116" t="s">
        <v>16</v>
      </c>
      <c r="L6" s="23"/>
    </row>
    <row r="7" spans="1:46" s="1" customFormat="1" ht="16.5" customHeight="1">
      <c r="B7" s="23"/>
      <c r="E7" s="413" t="str">
        <f>'Rekapitulace stavby'!K6</f>
        <v>Mateřská škola Brno, Kikrleho</v>
      </c>
      <c r="F7" s="414"/>
      <c r="G7" s="414"/>
      <c r="H7" s="414"/>
      <c r="L7" s="23"/>
    </row>
    <row r="8" spans="1:46" s="1" customFormat="1" ht="12" customHeight="1">
      <c r="B8" s="23"/>
      <c r="D8" s="116" t="s">
        <v>168</v>
      </c>
      <c r="L8" s="23"/>
    </row>
    <row r="9" spans="1:46" s="2" customFormat="1" ht="16.5" customHeight="1">
      <c r="A9" s="37"/>
      <c r="B9" s="42"/>
      <c r="C9" s="37"/>
      <c r="D9" s="37"/>
      <c r="E9" s="413" t="s">
        <v>6138</v>
      </c>
      <c r="F9" s="415"/>
      <c r="G9" s="415"/>
      <c r="H9" s="415"/>
      <c r="I9" s="37"/>
      <c r="J9" s="37"/>
      <c r="K9" s="37"/>
      <c r="L9" s="117"/>
      <c r="S9" s="37"/>
      <c r="T9" s="37"/>
      <c r="U9" s="37"/>
      <c r="V9" s="37"/>
      <c r="W9" s="37"/>
      <c r="X9" s="37"/>
      <c r="Y9" s="37"/>
      <c r="Z9" s="37"/>
      <c r="AA9" s="37"/>
      <c r="AB9" s="37"/>
      <c r="AC9" s="37"/>
      <c r="AD9" s="37"/>
      <c r="AE9" s="37"/>
    </row>
    <row r="10" spans="1:46" s="2" customFormat="1" ht="12" customHeight="1">
      <c r="A10" s="37"/>
      <c r="B10" s="42"/>
      <c r="C10" s="37"/>
      <c r="D10" s="116" t="s">
        <v>176</v>
      </c>
      <c r="E10" s="37"/>
      <c r="F10" s="37"/>
      <c r="G10" s="37"/>
      <c r="H10" s="37"/>
      <c r="I10" s="37"/>
      <c r="J10" s="37"/>
      <c r="K10" s="37"/>
      <c r="L10" s="117"/>
      <c r="S10" s="37"/>
      <c r="T10" s="37"/>
      <c r="U10" s="37"/>
      <c r="V10" s="37"/>
      <c r="W10" s="37"/>
      <c r="X10" s="37"/>
      <c r="Y10" s="37"/>
      <c r="Z10" s="37"/>
      <c r="AA10" s="37"/>
      <c r="AB10" s="37"/>
      <c r="AC10" s="37"/>
      <c r="AD10" s="37"/>
      <c r="AE10" s="37"/>
    </row>
    <row r="11" spans="1:46" s="2" customFormat="1" ht="16.5" customHeight="1">
      <c r="A11" s="37"/>
      <c r="B11" s="42"/>
      <c r="C11" s="37"/>
      <c r="D11" s="37"/>
      <c r="E11" s="416" t="s">
        <v>6139</v>
      </c>
      <c r="F11" s="415"/>
      <c r="G11" s="415"/>
      <c r="H11" s="415"/>
      <c r="I11" s="37"/>
      <c r="J11" s="37"/>
      <c r="K11" s="37"/>
      <c r="L11" s="117"/>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7"/>
      <c r="S12" s="37"/>
      <c r="T12" s="37"/>
      <c r="U12" s="37"/>
      <c r="V12" s="37"/>
      <c r="W12" s="37"/>
      <c r="X12" s="37"/>
      <c r="Y12" s="37"/>
      <c r="Z12" s="37"/>
      <c r="AA12" s="37"/>
      <c r="AB12" s="37"/>
      <c r="AC12" s="37"/>
      <c r="AD12" s="37"/>
      <c r="AE12" s="37"/>
    </row>
    <row r="13" spans="1:46" s="2" customFormat="1" ht="12" customHeight="1">
      <c r="A13" s="37"/>
      <c r="B13" s="42"/>
      <c r="C13" s="37"/>
      <c r="D13" s="116" t="s">
        <v>18</v>
      </c>
      <c r="E13" s="37"/>
      <c r="F13" s="106" t="s">
        <v>19</v>
      </c>
      <c r="G13" s="37"/>
      <c r="H13" s="37"/>
      <c r="I13" s="116" t="s">
        <v>20</v>
      </c>
      <c r="J13" s="106" t="s">
        <v>21</v>
      </c>
      <c r="K13" s="37"/>
      <c r="L13" s="117"/>
      <c r="S13" s="37"/>
      <c r="T13" s="37"/>
      <c r="U13" s="37"/>
      <c r="V13" s="37"/>
      <c r="W13" s="37"/>
      <c r="X13" s="37"/>
      <c r="Y13" s="37"/>
      <c r="Z13" s="37"/>
      <c r="AA13" s="37"/>
      <c r="AB13" s="37"/>
      <c r="AC13" s="37"/>
      <c r="AD13" s="37"/>
      <c r="AE13" s="37"/>
    </row>
    <row r="14" spans="1:46" s="2" customFormat="1" ht="12" customHeight="1">
      <c r="A14" s="37"/>
      <c r="B14" s="42"/>
      <c r="C14" s="37"/>
      <c r="D14" s="116" t="s">
        <v>22</v>
      </c>
      <c r="E14" s="37"/>
      <c r="F14" s="106" t="s">
        <v>23</v>
      </c>
      <c r="G14" s="37"/>
      <c r="H14" s="37"/>
      <c r="I14" s="116" t="s">
        <v>24</v>
      </c>
      <c r="J14" s="118" t="str">
        <f>'Rekapitulace stavby'!AN8</f>
        <v>23. 7. 2024</v>
      </c>
      <c r="K14" s="37"/>
      <c r="L14" s="117"/>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7"/>
      <c r="S15" s="37"/>
      <c r="T15" s="37"/>
      <c r="U15" s="37"/>
      <c r="V15" s="37"/>
      <c r="W15" s="37"/>
      <c r="X15" s="37"/>
      <c r="Y15" s="37"/>
      <c r="Z15" s="37"/>
      <c r="AA15" s="37"/>
      <c r="AB15" s="37"/>
      <c r="AC15" s="37"/>
      <c r="AD15" s="37"/>
      <c r="AE15" s="37"/>
    </row>
    <row r="16" spans="1:46" s="2" customFormat="1" ht="12" customHeight="1">
      <c r="A16" s="37"/>
      <c r="B16" s="42"/>
      <c r="C16" s="37"/>
      <c r="D16" s="116" t="s">
        <v>26</v>
      </c>
      <c r="E16" s="37"/>
      <c r="F16" s="37"/>
      <c r="G16" s="37"/>
      <c r="H16" s="37"/>
      <c r="I16" s="116" t="s">
        <v>27</v>
      </c>
      <c r="J16" s="106" t="s">
        <v>21</v>
      </c>
      <c r="K16" s="37"/>
      <c r="L16" s="117"/>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6" t="s">
        <v>29</v>
      </c>
      <c r="J17" s="106" t="s">
        <v>21</v>
      </c>
      <c r="K17" s="37"/>
      <c r="L17" s="117"/>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7"/>
      <c r="S18" s="37"/>
      <c r="T18" s="37"/>
      <c r="U18" s="37"/>
      <c r="V18" s="37"/>
      <c r="W18" s="37"/>
      <c r="X18" s="37"/>
      <c r="Y18" s="37"/>
      <c r="Z18" s="37"/>
      <c r="AA18" s="37"/>
      <c r="AB18" s="37"/>
      <c r="AC18" s="37"/>
      <c r="AD18" s="37"/>
      <c r="AE18" s="37"/>
    </row>
    <row r="19" spans="1:31" s="2" customFormat="1" ht="12" customHeight="1">
      <c r="A19" s="37"/>
      <c r="B19" s="42"/>
      <c r="C19" s="37"/>
      <c r="D19" s="116" t="s">
        <v>30</v>
      </c>
      <c r="E19" s="37"/>
      <c r="F19" s="37"/>
      <c r="G19" s="37"/>
      <c r="H19" s="37"/>
      <c r="I19" s="116" t="s">
        <v>27</v>
      </c>
      <c r="J19" s="33" t="str">
        <f>'Rekapitulace stavby'!AN13</f>
        <v>Vyplň údaj</v>
      </c>
      <c r="K19" s="37"/>
      <c r="L19" s="117"/>
      <c r="S19" s="37"/>
      <c r="T19" s="37"/>
      <c r="U19" s="37"/>
      <c r="V19" s="37"/>
      <c r="W19" s="37"/>
      <c r="X19" s="37"/>
      <c r="Y19" s="37"/>
      <c r="Z19" s="37"/>
      <c r="AA19" s="37"/>
      <c r="AB19" s="37"/>
      <c r="AC19" s="37"/>
      <c r="AD19" s="37"/>
      <c r="AE19" s="37"/>
    </row>
    <row r="20" spans="1:31" s="2" customFormat="1" ht="18" customHeight="1">
      <c r="A20" s="37"/>
      <c r="B20" s="42"/>
      <c r="C20" s="37"/>
      <c r="D20" s="37"/>
      <c r="E20" s="417" t="str">
        <f>'Rekapitulace stavby'!E14</f>
        <v>Vyplň údaj</v>
      </c>
      <c r="F20" s="418"/>
      <c r="G20" s="418"/>
      <c r="H20" s="418"/>
      <c r="I20" s="116" t="s">
        <v>29</v>
      </c>
      <c r="J20" s="33" t="str">
        <f>'Rekapitulace stavby'!AN14</f>
        <v>Vyplň údaj</v>
      </c>
      <c r="K20" s="37"/>
      <c r="L20" s="117"/>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7"/>
      <c r="S21" s="37"/>
      <c r="T21" s="37"/>
      <c r="U21" s="37"/>
      <c r="V21" s="37"/>
      <c r="W21" s="37"/>
      <c r="X21" s="37"/>
      <c r="Y21" s="37"/>
      <c r="Z21" s="37"/>
      <c r="AA21" s="37"/>
      <c r="AB21" s="37"/>
      <c r="AC21" s="37"/>
      <c r="AD21" s="37"/>
      <c r="AE21" s="37"/>
    </row>
    <row r="22" spans="1:31" s="2" customFormat="1" ht="12" customHeight="1">
      <c r="A22" s="37"/>
      <c r="B22" s="42"/>
      <c r="C22" s="37"/>
      <c r="D22" s="116" t="s">
        <v>32</v>
      </c>
      <c r="E22" s="37"/>
      <c r="F22" s="37"/>
      <c r="G22" s="37"/>
      <c r="H22" s="37"/>
      <c r="I22" s="116" t="s">
        <v>27</v>
      </c>
      <c r="J22" s="106" t="s">
        <v>21</v>
      </c>
      <c r="K22" s="37"/>
      <c r="L22" s="117"/>
      <c r="S22" s="37"/>
      <c r="T22" s="37"/>
      <c r="U22" s="37"/>
      <c r="V22" s="37"/>
      <c r="W22" s="37"/>
      <c r="X22" s="37"/>
      <c r="Y22" s="37"/>
      <c r="Z22" s="37"/>
      <c r="AA22" s="37"/>
      <c r="AB22" s="37"/>
      <c r="AC22" s="37"/>
      <c r="AD22" s="37"/>
      <c r="AE22" s="37"/>
    </row>
    <row r="23" spans="1:31" s="2" customFormat="1" ht="18" customHeight="1">
      <c r="A23" s="37"/>
      <c r="B23" s="42"/>
      <c r="C23" s="37"/>
      <c r="D23" s="37"/>
      <c r="E23" s="106" t="s">
        <v>33</v>
      </c>
      <c r="F23" s="37"/>
      <c r="G23" s="37"/>
      <c r="H23" s="37"/>
      <c r="I23" s="116" t="s">
        <v>29</v>
      </c>
      <c r="J23" s="106" t="s">
        <v>21</v>
      </c>
      <c r="K23" s="37"/>
      <c r="L23" s="117"/>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7"/>
      <c r="S24" s="37"/>
      <c r="T24" s="37"/>
      <c r="U24" s="37"/>
      <c r="V24" s="37"/>
      <c r="W24" s="37"/>
      <c r="X24" s="37"/>
      <c r="Y24" s="37"/>
      <c r="Z24" s="37"/>
      <c r="AA24" s="37"/>
      <c r="AB24" s="37"/>
      <c r="AC24" s="37"/>
      <c r="AD24" s="37"/>
      <c r="AE24" s="37"/>
    </row>
    <row r="25" spans="1:31" s="2" customFormat="1" ht="12" customHeight="1">
      <c r="A25" s="37"/>
      <c r="B25" s="42"/>
      <c r="C25" s="37"/>
      <c r="D25" s="116" t="s">
        <v>35</v>
      </c>
      <c r="E25" s="37"/>
      <c r="F25" s="37"/>
      <c r="G25" s="37"/>
      <c r="H25" s="37"/>
      <c r="I25" s="116" t="s">
        <v>27</v>
      </c>
      <c r="J25" s="106" t="s">
        <v>21</v>
      </c>
      <c r="K25" s="37"/>
      <c r="L25" s="117"/>
      <c r="S25" s="37"/>
      <c r="T25" s="37"/>
      <c r="U25" s="37"/>
      <c r="V25" s="37"/>
      <c r="W25" s="37"/>
      <c r="X25" s="37"/>
      <c r="Y25" s="37"/>
      <c r="Z25" s="37"/>
      <c r="AA25" s="37"/>
      <c r="AB25" s="37"/>
      <c r="AC25" s="37"/>
      <c r="AD25" s="37"/>
      <c r="AE25" s="37"/>
    </row>
    <row r="26" spans="1:31" s="2" customFormat="1" ht="18" customHeight="1">
      <c r="A26" s="37"/>
      <c r="B26" s="42"/>
      <c r="C26" s="37"/>
      <c r="D26" s="37"/>
      <c r="E26" s="106" t="s">
        <v>36</v>
      </c>
      <c r="F26" s="37"/>
      <c r="G26" s="37"/>
      <c r="H26" s="37"/>
      <c r="I26" s="116" t="s">
        <v>29</v>
      </c>
      <c r="J26" s="106" t="s">
        <v>21</v>
      </c>
      <c r="K26" s="37"/>
      <c r="L26" s="117"/>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7"/>
      <c r="S27" s="37"/>
      <c r="T27" s="37"/>
      <c r="U27" s="37"/>
      <c r="V27" s="37"/>
      <c r="W27" s="37"/>
      <c r="X27" s="37"/>
      <c r="Y27" s="37"/>
      <c r="Z27" s="37"/>
      <c r="AA27" s="37"/>
      <c r="AB27" s="37"/>
      <c r="AC27" s="37"/>
      <c r="AD27" s="37"/>
      <c r="AE27" s="37"/>
    </row>
    <row r="28" spans="1:31" s="2" customFormat="1" ht="12" customHeight="1">
      <c r="A28" s="37"/>
      <c r="B28" s="42"/>
      <c r="C28" s="37"/>
      <c r="D28" s="116" t="s">
        <v>37</v>
      </c>
      <c r="E28" s="37"/>
      <c r="F28" s="37"/>
      <c r="G28" s="37"/>
      <c r="H28" s="37"/>
      <c r="I28" s="37"/>
      <c r="J28" s="37"/>
      <c r="K28" s="37"/>
      <c r="L28" s="117"/>
      <c r="S28" s="37"/>
      <c r="T28" s="37"/>
      <c r="U28" s="37"/>
      <c r="V28" s="37"/>
      <c r="W28" s="37"/>
      <c r="X28" s="37"/>
      <c r="Y28" s="37"/>
      <c r="Z28" s="37"/>
      <c r="AA28" s="37"/>
      <c r="AB28" s="37"/>
      <c r="AC28" s="37"/>
      <c r="AD28" s="37"/>
      <c r="AE28" s="37"/>
    </row>
    <row r="29" spans="1:31" s="8" customFormat="1" ht="214.5" customHeight="1">
      <c r="A29" s="119"/>
      <c r="B29" s="120"/>
      <c r="C29" s="119"/>
      <c r="D29" s="119"/>
      <c r="E29" s="419" t="s">
        <v>205</v>
      </c>
      <c r="F29" s="419"/>
      <c r="G29" s="419"/>
      <c r="H29" s="419"/>
      <c r="I29" s="119"/>
      <c r="J29" s="119"/>
      <c r="K29" s="119"/>
      <c r="L29" s="121"/>
      <c r="S29" s="119"/>
      <c r="T29" s="119"/>
      <c r="U29" s="119"/>
      <c r="V29" s="119"/>
      <c r="W29" s="119"/>
      <c r="X29" s="119"/>
      <c r="Y29" s="119"/>
      <c r="Z29" s="119"/>
      <c r="AA29" s="119"/>
      <c r="AB29" s="119"/>
      <c r="AC29" s="119"/>
      <c r="AD29" s="119"/>
      <c r="AE29" s="119"/>
    </row>
    <row r="30" spans="1:31" s="2" customFormat="1" ht="6.95" customHeight="1">
      <c r="A30" s="37"/>
      <c r="B30" s="42"/>
      <c r="C30" s="37"/>
      <c r="D30" s="37"/>
      <c r="E30" s="37"/>
      <c r="F30" s="37"/>
      <c r="G30" s="37"/>
      <c r="H30" s="37"/>
      <c r="I30" s="37"/>
      <c r="J30" s="37"/>
      <c r="K30" s="37"/>
      <c r="L30" s="117"/>
      <c r="S30" s="37"/>
      <c r="T30" s="37"/>
      <c r="U30" s="37"/>
      <c r="V30" s="37"/>
      <c r="W30" s="37"/>
      <c r="X30" s="37"/>
      <c r="Y30" s="37"/>
      <c r="Z30" s="37"/>
      <c r="AA30" s="37"/>
      <c r="AB30" s="37"/>
      <c r="AC30" s="37"/>
      <c r="AD30" s="37"/>
      <c r="AE30" s="37"/>
    </row>
    <row r="31" spans="1:31" s="2" customFormat="1" ht="6.95" customHeight="1">
      <c r="A31" s="37"/>
      <c r="B31" s="42"/>
      <c r="C31" s="37"/>
      <c r="D31" s="122"/>
      <c r="E31" s="122"/>
      <c r="F31" s="122"/>
      <c r="G31" s="122"/>
      <c r="H31" s="122"/>
      <c r="I31" s="122"/>
      <c r="J31" s="122"/>
      <c r="K31" s="122"/>
      <c r="L31" s="117"/>
      <c r="S31" s="37"/>
      <c r="T31" s="37"/>
      <c r="U31" s="37"/>
      <c r="V31" s="37"/>
      <c r="W31" s="37"/>
      <c r="X31" s="37"/>
      <c r="Y31" s="37"/>
      <c r="Z31" s="37"/>
      <c r="AA31" s="37"/>
      <c r="AB31" s="37"/>
      <c r="AC31" s="37"/>
      <c r="AD31" s="37"/>
      <c r="AE31" s="37"/>
    </row>
    <row r="32" spans="1:31" s="2" customFormat="1" ht="25.35" customHeight="1">
      <c r="A32" s="37"/>
      <c r="B32" s="42"/>
      <c r="C32" s="37"/>
      <c r="D32" s="123" t="s">
        <v>39</v>
      </c>
      <c r="E32" s="37"/>
      <c r="F32" s="37"/>
      <c r="G32" s="37"/>
      <c r="H32" s="37"/>
      <c r="I32" s="37"/>
      <c r="J32" s="124">
        <f>ROUND(J91, 2)</f>
        <v>0</v>
      </c>
      <c r="K32" s="37"/>
      <c r="L32" s="117"/>
      <c r="S32" s="37"/>
      <c r="T32" s="37"/>
      <c r="U32" s="37"/>
      <c r="V32" s="37"/>
      <c r="W32" s="37"/>
      <c r="X32" s="37"/>
      <c r="Y32" s="37"/>
      <c r="Z32" s="37"/>
      <c r="AA32" s="37"/>
      <c r="AB32" s="37"/>
      <c r="AC32" s="37"/>
      <c r="AD32" s="37"/>
      <c r="AE32" s="37"/>
    </row>
    <row r="33" spans="1:31" s="2" customFormat="1" ht="6.95" customHeight="1">
      <c r="A33" s="37"/>
      <c r="B33" s="42"/>
      <c r="C33" s="37"/>
      <c r="D33" s="122"/>
      <c r="E33" s="122"/>
      <c r="F33" s="122"/>
      <c r="G33" s="122"/>
      <c r="H33" s="122"/>
      <c r="I33" s="122"/>
      <c r="J33" s="122"/>
      <c r="K33" s="122"/>
      <c r="L33" s="117"/>
      <c r="S33" s="37"/>
      <c r="T33" s="37"/>
      <c r="U33" s="37"/>
      <c r="V33" s="37"/>
      <c r="W33" s="37"/>
      <c r="X33" s="37"/>
      <c r="Y33" s="37"/>
      <c r="Z33" s="37"/>
      <c r="AA33" s="37"/>
      <c r="AB33" s="37"/>
      <c r="AC33" s="37"/>
      <c r="AD33" s="37"/>
      <c r="AE33" s="37"/>
    </row>
    <row r="34" spans="1:31" s="2" customFormat="1" ht="14.45" customHeight="1">
      <c r="A34" s="37"/>
      <c r="B34" s="42"/>
      <c r="C34" s="37"/>
      <c r="D34" s="37"/>
      <c r="E34" s="37"/>
      <c r="F34" s="125" t="s">
        <v>41</v>
      </c>
      <c r="G34" s="37"/>
      <c r="H34" s="37"/>
      <c r="I34" s="125" t="s">
        <v>40</v>
      </c>
      <c r="J34" s="125" t="s">
        <v>42</v>
      </c>
      <c r="K34" s="37"/>
      <c r="L34" s="117"/>
      <c r="S34" s="37"/>
      <c r="T34" s="37"/>
      <c r="U34" s="37"/>
      <c r="V34" s="37"/>
      <c r="W34" s="37"/>
      <c r="X34" s="37"/>
      <c r="Y34" s="37"/>
      <c r="Z34" s="37"/>
      <c r="AA34" s="37"/>
      <c r="AB34" s="37"/>
      <c r="AC34" s="37"/>
      <c r="AD34" s="37"/>
      <c r="AE34" s="37"/>
    </row>
    <row r="35" spans="1:31" s="2" customFormat="1" ht="14.45" customHeight="1">
      <c r="A35" s="37"/>
      <c r="B35" s="42"/>
      <c r="C35" s="37"/>
      <c r="D35" s="126" t="s">
        <v>43</v>
      </c>
      <c r="E35" s="116" t="s">
        <v>44</v>
      </c>
      <c r="F35" s="127">
        <f>ROUND((SUM(BE91:BE465)),  2)</f>
        <v>0</v>
      </c>
      <c r="G35" s="37"/>
      <c r="H35" s="37"/>
      <c r="I35" s="128">
        <v>0.21</v>
      </c>
      <c r="J35" s="127">
        <f>ROUND(((SUM(BE91:BE465))*I35),  2)</f>
        <v>0</v>
      </c>
      <c r="K35" s="37"/>
      <c r="L35" s="117"/>
      <c r="S35" s="37"/>
      <c r="T35" s="37"/>
      <c r="U35" s="37"/>
      <c r="V35" s="37"/>
      <c r="W35" s="37"/>
      <c r="X35" s="37"/>
      <c r="Y35" s="37"/>
      <c r="Z35" s="37"/>
      <c r="AA35" s="37"/>
      <c r="AB35" s="37"/>
      <c r="AC35" s="37"/>
      <c r="AD35" s="37"/>
      <c r="AE35" s="37"/>
    </row>
    <row r="36" spans="1:31" s="2" customFormat="1" ht="14.45" customHeight="1">
      <c r="A36" s="37"/>
      <c r="B36" s="42"/>
      <c r="C36" s="37"/>
      <c r="D36" s="37"/>
      <c r="E36" s="116" t="s">
        <v>45</v>
      </c>
      <c r="F36" s="127">
        <f>ROUND((SUM(BF91:BF465)),  2)</f>
        <v>0</v>
      </c>
      <c r="G36" s="37"/>
      <c r="H36" s="37"/>
      <c r="I36" s="128">
        <v>0.12</v>
      </c>
      <c r="J36" s="127">
        <f>ROUND(((SUM(BF91:BF465))*I36),  2)</f>
        <v>0</v>
      </c>
      <c r="K36" s="37"/>
      <c r="L36" s="117"/>
      <c r="S36" s="37"/>
      <c r="T36" s="37"/>
      <c r="U36" s="37"/>
      <c r="V36" s="37"/>
      <c r="W36" s="37"/>
      <c r="X36" s="37"/>
      <c r="Y36" s="37"/>
      <c r="Z36" s="37"/>
      <c r="AA36" s="37"/>
      <c r="AB36" s="37"/>
      <c r="AC36" s="37"/>
      <c r="AD36" s="37"/>
      <c r="AE36" s="37"/>
    </row>
    <row r="37" spans="1:31" s="2" customFormat="1" ht="14.45" hidden="1" customHeight="1">
      <c r="A37" s="37"/>
      <c r="B37" s="42"/>
      <c r="C37" s="37"/>
      <c r="D37" s="37"/>
      <c r="E37" s="116" t="s">
        <v>46</v>
      </c>
      <c r="F37" s="127">
        <f>ROUND((SUM(BG91:BG465)),  2)</f>
        <v>0</v>
      </c>
      <c r="G37" s="37"/>
      <c r="H37" s="37"/>
      <c r="I37" s="128">
        <v>0.21</v>
      </c>
      <c r="J37" s="127">
        <f>0</f>
        <v>0</v>
      </c>
      <c r="K37" s="37"/>
      <c r="L37" s="117"/>
      <c r="S37" s="37"/>
      <c r="T37" s="37"/>
      <c r="U37" s="37"/>
      <c r="V37" s="37"/>
      <c r="W37" s="37"/>
      <c r="X37" s="37"/>
      <c r="Y37" s="37"/>
      <c r="Z37" s="37"/>
      <c r="AA37" s="37"/>
      <c r="AB37" s="37"/>
      <c r="AC37" s="37"/>
      <c r="AD37" s="37"/>
      <c r="AE37" s="37"/>
    </row>
    <row r="38" spans="1:31" s="2" customFormat="1" ht="14.45" hidden="1" customHeight="1">
      <c r="A38" s="37"/>
      <c r="B38" s="42"/>
      <c r="C38" s="37"/>
      <c r="D38" s="37"/>
      <c r="E38" s="116" t="s">
        <v>47</v>
      </c>
      <c r="F38" s="127">
        <f>ROUND((SUM(BH91:BH465)),  2)</f>
        <v>0</v>
      </c>
      <c r="G38" s="37"/>
      <c r="H38" s="37"/>
      <c r="I38" s="128">
        <v>0.12</v>
      </c>
      <c r="J38" s="127">
        <f>0</f>
        <v>0</v>
      </c>
      <c r="K38" s="37"/>
      <c r="L38" s="117"/>
      <c r="S38" s="37"/>
      <c r="T38" s="37"/>
      <c r="U38" s="37"/>
      <c r="V38" s="37"/>
      <c r="W38" s="37"/>
      <c r="X38" s="37"/>
      <c r="Y38" s="37"/>
      <c r="Z38" s="37"/>
      <c r="AA38" s="37"/>
      <c r="AB38" s="37"/>
      <c r="AC38" s="37"/>
      <c r="AD38" s="37"/>
      <c r="AE38" s="37"/>
    </row>
    <row r="39" spans="1:31" s="2" customFormat="1" ht="14.45" hidden="1" customHeight="1">
      <c r="A39" s="37"/>
      <c r="B39" s="42"/>
      <c r="C39" s="37"/>
      <c r="D39" s="37"/>
      <c r="E39" s="116" t="s">
        <v>48</v>
      </c>
      <c r="F39" s="127">
        <f>ROUND((SUM(BI91:BI465)),  2)</f>
        <v>0</v>
      </c>
      <c r="G39" s="37"/>
      <c r="H39" s="37"/>
      <c r="I39" s="128">
        <v>0</v>
      </c>
      <c r="J39" s="127">
        <f>0</f>
        <v>0</v>
      </c>
      <c r="K39" s="37"/>
      <c r="L39" s="117"/>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7"/>
      <c r="S40" s="37"/>
      <c r="T40" s="37"/>
      <c r="U40" s="37"/>
      <c r="V40" s="37"/>
      <c r="W40" s="37"/>
      <c r="X40" s="37"/>
      <c r="Y40" s="37"/>
      <c r="Z40" s="37"/>
      <c r="AA40" s="37"/>
      <c r="AB40" s="37"/>
      <c r="AC40" s="37"/>
      <c r="AD40" s="37"/>
      <c r="AE40" s="37"/>
    </row>
    <row r="41" spans="1:31" s="2" customFormat="1" ht="25.35" customHeight="1">
      <c r="A41" s="37"/>
      <c r="B41" s="42"/>
      <c r="C41" s="129"/>
      <c r="D41" s="130" t="s">
        <v>49</v>
      </c>
      <c r="E41" s="131"/>
      <c r="F41" s="131"/>
      <c r="G41" s="132" t="s">
        <v>50</v>
      </c>
      <c r="H41" s="133" t="s">
        <v>51</v>
      </c>
      <c r="I41" s="131"/>
      <c r="J41" s="134">
        <f>SUM(J32:J39)</f>
        <v>0</v>
      </c>
      <c r="K41" s="135"/>
      <c r="L41" s="117"/>
      <c r="S41" s="37"/>
      <c r="T41" s="37"/>
      <c r="U41" s="37"/>
      <c r="V41" s="37"/>
      <c r="W41" s="37"/>
      <c r="X41" s="37"/>
      <c r="Y41" s="37"/>
      <c r="Z41" s="37"/>
      <c r="AA41" s="37"/>
      <c r="AB41" s="37"/>
      <c r="AC41" s="37"/>
      <c r="AD41" s="37"/>
      <c r="AE41" s="37"/>
    </row>
    <row r="42" spans="1:31" s="2" customFormat="1" ht="14.45" customHeight="1">
      <c r="A42" s="37"/>
      <c r="B42" s="136"/>
      <c r="C42" s="137"/>
      <c r="D42" s="137"/>
      <c r="E42" s="137"/>
      <c r="F42" s="137"/>
      <c r="G42" s="137"/>
      <c r="H42" s="137"/>
      <c r="I42" s="137"/>
      <c r="J42" s="137"/>
      <c r="K42" s="137"/>
      <c r="L42" s="117"/>
      <c r="S42" s="37"/>
      <c r="T42" s="37"/>
      <c r="U42" s="37"/>
      <c r="V42" s="37"/>
      <c r="W42" s="37"/>
      <c r="X42" s="37"/>
      <c r="Y42" s="37"/>
      <c r="Z42" s="37"/>
      <c r="AA42" s="37"/>
      <c r="AB42" s="37"/>
      <c r="AC42" s="37"/>
      <c r="AD42" s="37"/>
      <c r="AE42" s="37"/>
    </row>
    <row r="46" spans="1:31" s="2" customFormat="1" ht="6.95" customHeight="1">
      <c r="A46" s="37"/>
      <c r="B46" s="138"/>
      <c r="C46" s="139"/>
      <c r="D46" s="139"/>
      <c r="E46" s="139"/>
      <c r="F46" s="139"/>
      <c r="G46" s="139"/>
      <c r="H46" s="139"/>
      <c r="I46" s="139"/>
      <c r="J46" s="139"/>
      <c r="K46" s="139"/>
      <c r="L46" s="117"/>
      <c r="S46" s="37"/>
      <c r="T46" s="37"/>
      <c r="U46" s="37"/>
      <c r="V46" s="37"/>
      <c r="W46" s="37"/>
      <c r="X46" s="37"/>
      <c r="Y46" s="37"/>
      <c r="Z46" s="37"/>
      <c r="AA46" s="37"/>
      <c r="AB46" s="37"/>
      <c r="AC46" s="37"/>
      <c r="AD46" s="37"/>
      <c r="AE46" s="37"/>
    </row>
    <row r="47" spans="1:31" s="2" customFormat="1" ht="24.95" customHeight="1">
      <c r="A47" s="37"/>
      <c r="B47" s="38"/>
      <c r="C47" s="26" t="s">
        <v>206</v>
      </c>
      <c r="D47" s="39"/>
      <c r="E47" s="39"/>
      <c r="F47" s="39"/>
      <c r="G47" s="39"/>
      <c r="H47" s="39"/>
      <c r="I47" s="39"/>
      <c r="J47" s="39"/>
      <c r="K47" s="39"/>
      <c r="L47" s="117"/>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7"/>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7"/>
      <c r="S49" s="37"/>
      <c r="T49" s="37"/>
      <c r="U49" s="37"/>
      <c r="V49" s="37"/>
      <c r="W49" s="37"/>
      <c r="X49" s="37"/>
      <c r="Y49" s="37"/>
      <c r="Z49" s="37"/>
      <c r="AA49" s="37"/>
      <c r="AB49" s="37"/>
      <c r="AC49" s="37"/>
      <c r="AD49" s="37"/>
      <c r="AE49" s="37"/>
    </row>
    <row r="50" spans="1:47" s="2" customFormat="1" ht="16.5" customHeight="1">
      <c r="A50" s="37"/>
      <c r="B50" s="38"/>
      <c r="C50" s="39"/>
      <c r="D50" s="39"/>
      <c r="E50" s="420" t="str">
        <f>E7</f>
        <v>Mateřská škola Brno, Kikrleho</v>
      </c>
      <c r="F50" s="421"/>
      <c r="G50" s="421"/>
      <c r="H50" s="421"/>
      <c r="I50" s="39"/>
      <c r="J50" s="39"/>
      <c r="K50" s="39"/>
      <c r="L50" s="117"/>
      <c r="S50" s="37"/>
      <c r="T50" s="37"/>
      <c r="U50" s="37"/>
      <c r="V50" s="37"/>
      <c r="W50" s="37"/>
      <c r="X50" s="37"/>
      <c r="Y50" s="37"/>
      <c r="Z50" s="37"/>
      <c r="AA50" s="37"/>
      <c r="AB50" s="37"/>
      <c r="AC50" s="37"/>
      <c r="AD50" s="37"/>
      <c r="AE50" s="37"/>
    </row>
    <row r="51" spans="1:47" s="1" customFormat="1" ht="12" customHeight="1">
      <c r="B51" s="24"/>
      <c r="C51" s="32" t="s">
        <v>168</v>
      </c>
      <c r="D51" s="25"/>
      <c r="E51" s="25"/>
      <c r="F51" s="25"/>
      <c r="G51" s="25"/>
      <c r="H51" s="25"/>
      <c r="I51" s="25"/>
      <c r="J51" s="25"/>
      <c r="K51" s="25"/>
      <c r="L51" s="23"/>
    </row>
    <row r="52" spans="1:47" s="2" customFormat="1" ht="16.5" customHeight="1">
      <c r="A52" s="37"/>
      <c r="B52" s="38"/>
      <c r="C52" s="39"/>
      <c r="D52" s="39"/>
      <c r="E52" s="420" t="s">
        <v>6138</v>
      </c>
      <c r="F52" s="422"/>
      <c r="G52" s="422"/>
      <c r="H52" s="422"/>
      <c r="I52" s="39"/>
      <c r="J52" s="39"/>
      <c r="K52" s="39"/>
      <c r="L52" s="117"/>
      <c r="S52" s="37"/>
      <c r="T52" s="37"/>
      <c r="U52" s="37"/>
      <c r="V52" s="37"/>
      <c r="W52" s="37"/>
      <c r="X52" s="37"/>
      <c r="Y52" s="37"/>
      <c r="Z52" s="37"/>
      <c r="AA52" s="37"/>
      <c r="AB52" s="37"/>
      <c r="AC52" s="37"/>
      <c r="AD52" s="37"/>
      <c r="AE52" s="37"/>
    </row>
    <row r="53" spans="1:47" s="2" customFormat="1" ht="12" customHeight="1">
      <c r="A53" s="37"/>
      <c r="B53" s="38"/>
      <c r="C53" s="32" t="s">
        <v>176</v>
      </c>
      <c r="D53" s="39"/>
      <c r="E53" s="39"/>
      <c r="F53" s="39"/>
      <c r="G53" s="39"/>
      <c r="H53" s="39"/>
      <c r="I53" s="39"/>
      <c r="J53" s="39"/>
      <c r="K53" s="39"/>
      <c r="L53" s="117"/>
      <c r="S53" s="37"/>
      <c r="T53" s="37"/>
      <c r="U53" s="37"/>
      <c r="V53" s="37"/>
      <c r="W53" s="37"/>
      <c r="X53" s="37"/>
      <c r="Y53" s="37"/>
      <c r="Z53" s="37"/>
      <c r="AA53" s="37"/>
      <c r="AB53" s="37"/>
      <c r="AC53" s="37"/>
      <c r="AD53" s="37"/>
      <c r="AE53" s="37"/>
    </row>
    <row r="54" spans="1:47" s="2" customFormat="1" ht="16.5" customHeight="1">
      <c r="A54" s="37"/>
      <c r="B54" s="38"/>
      <c r="C54" s="39"/>
      <c r="D54" s="39"/>
      <c r="E54" s="373" t="str">
        <f>E11</f>
        <v>2024/IS/06-09-11 - D.1.1-Architektonické a stavebně technické řešení</v>
      </c>
      <c r="F54" s="422"/>
      <c r="G54" s="422"/>
      <c r="H54" s="422"/>
      <c r="I54" s="39"/>
      <c r="J54" s="39"/>
      <c r="K54" s="39"/>
      <c r="L54" s="117"/>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7"/>
      <c r="S55" s="37"/>
      <c r="T55" s="37"/>
      <c r="U55" s="37"/>
      <c r="V55" s="37"/>
      <c r="W55" s="37"/>
      <c r="X55" s="37"/>
      <c r="Y55" s="37"/>
      <c r="Z55" s="37"/>
      <c r="AA55" s="37"/>
      <c r="AB55" s="37"/>
      <c r="AC55" s="37"/>
      <c r="AD55" s="37"/>
      <c r="AE55" s="37"/>
    </row>
    <row r="56" spans="1:47" s="2" customFormat="1" ht="12" customHeight="1">
      <c r="A56" s="37"/>
      <c r="B56" s="38"/>
      <c r="C56" s="32" t="s">
        <v>22</v>
      </c>
      <c r="D56" s="39"/>
      <c r="E56" s="39"/>
      <c r="F56" s="30" t="str">
        <f>F14</f>
        <v xml:space="preserve"> </v>
      </c>
      <c r="G56" s="39"/>
      <c r="H56" s="39"/>
      <c r="I56" s="32" t="s">
        <v>24</v>
      </c>
      <c r="J56" s="62" t="str">
        <f>IF(J14="","",J14)</f>
        <v>23. 7. 2024</v>
      </c>
      <c r="K56" s="39"/>
      <c r="L56" s="117"/>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7"/>
      <c r="S57" s="37"/>
      <c r="T57" s="37"/>
      <c r="U57" s="37"/>
      <c r="V57" s="37"/>
      <c r="W57" s="37"/>
      <c r="X57" s="37"/>
      <c r="Y57" s="37"/>
      <c r="Z57" s="37"/>
      <c r="AA57" s="37"/>
      <c r="AB57" s="37"/>
      <c r="AC57" s="37"/>
      <c r="AD57" s="37"/>
      <c r="AE57" s="37"/>
    </row>
    <row r="58" spans="1:47" s="2" customFormat="1" ht="15.2" customHeight="1">
      <c r="A58" s="37"/>
      <c r="B58" s="38"/>
      <c r="C58" s="32" t="s">
        <v>26</v>
      </c>
      <c r="D58" s="39"/>
      <c r="E58" s="39"/>
      <c r="F58" s="30" t="str">
        <f>E17</f>
        <v>Statutární město Brno</v>
      </c>
      <c r="G58" s="39"/>
      <c r="H58" s="39"/>
      <c r="I58" s="32" t="s">
        <v>32</v>
      </c>
      <c r="J58" s="35" t="str">
        <f>E23</f>
        <v>IS-ARCH s.r.o.</v>
      </c>
      <c r="K58" s="39"/>
      <c r="L58" s="117"/>
      <c r="S58" s="37"/>
      <c r="T58" s="37"/>
      <c r="U58" s="37"/>
      <c r="V58" s="37"/>
      <c r="W58" s="37"/>
      <c r="X58" s="37"/>
      <c r="Y58" s="37"/>
      <c r="Z58" s="37"/>
      <c r="AA58" s="37"/>
      <c r="AB58" s="37"/>
      <c r="AC58" s="37"/>
      <c r="AD58" s="37"/>
      <c r="AE58" s="37"/>
    </row>
    <row r="59" spans="1:47" s="2" customFormat="1" ht="15.2" customHeight="1">
      <c r="A59" s="37"/>
      <c r="B59" s="38"/>
      <c r="C59" s="32" t="s">
        <v>30</v>
      </c>
      <c r="D59" s="39"/>
      <c r="E59" s="39"/>
      <c r="F59" s="30" t="str">
        <f>IF(E20="","",E20)</f>
        <v>Vyplň údaj</v>
      </c>
      <c r="G59" s="39"/>
      <c r="H59" s="39"/>
      <c r="I59" s="32" t="s">
        <v>35</v>
      </c>
      <c r="J59" s="35" t="str">
        <f>E26</f>
        <v>Ing.A.Hejmalová</v>
      </c>
      <c r="K59" s="39"/>
      <c r="L59" s="117"/>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7"/>
      <c r="S60" s="37"/>
      <c r="T60" s="37"/>
      <c r="U60" s="37"/>
      <c r="V60" s="37"/>
      <c r="W60" s="37"/>
      <c r="X60" s="37"/>
      <c r="Y60" s="37"/>
      <c r="Z60" s="37"/>
      <c r="AA60" s="37"/>
      <c r="AB60" s="37"/>
      <c r="AC60" s="37"/>
      <c r="AD60" s="37"/>
      <c r="AE60" s="37"/>
    </row>
    <row r="61" spans="1:47" s="2" customFormat="1" ht="29.25" customHeight="1">
      <c r="A61" s="37"/>
      <c r="B61" s="38"/>
      <c r="C61" s="140" t="s">
        <v>207</v>
      </c>
      <c r="D61" s="141"/>
      <c r="E61" s="141"/>
      <c r="F61" s="141"/>
      <c r="G61" s="141"/>
      <c r="H61" s="141"/>
      <c r="I61" s="141"/>
      <c r="J61" s="142" t="s">
        <v>208</v>
      </c>
      <c r="K61" s="141"/>
      <c r="L61" s="117"/>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7"/>
      <c r="S62" s="37"/>
      <c r="T62" s="37"/>
      <c r="U62" s="37"/>
      <c r="V62" s="37"/>
      <c r="W62" s="37"/>
      <c r="X62" s="37"/>
      <c r="Y62" s="37"/>
      <c r="Z62" s="37"/>
      <c r="AA62" s="37"/>
      <c r="AB62" s="37"/>
      <c r="AC62" s="37"/>
      <c r="AD62" s="37"/>
      <c r="AE62" s="37"/>
    </row>
    <row r="63" spans="1:47" s="2" customFormat="1" ht="22.9" customHeight="1">
      <c r="A63" s="37"/>
      <c r="B63" s="38"/>
      <c r="C63" s="143" t="s">
        <v>71</v>
      </c>
      <c r="D63" s="39"/>
      <c r="E63" s="39"/>
      <c r="F63" s="39"/>
      <c r="G63" s="39"/>
      <c r="H63" s="39"/>
      <c r="I63" s="39"/>
      <c r="J63" s="80">
        <f>J91</f>
        <v>0</v>
      </c>
      <c r="K63" s="39"/>
      <c r="L63" s="117"/>
      <c r="S63" s="37"/>
      <c r="T63" s="37"/>
      <c r="U63" s="37"/>
      <c r="V63" s="37"/>
      <c r="W63" s="37"/>
      <c r="X63" s="37"/>
      <c r="Y63" s="37"/>
      <c r="Z63" s="37"/>
      <c r="AA63" s="37"/>
      <c r="AB63" s="37"/>
      <c r="AC63" s="37"/>
      <c r="AD63" s="37"/>
      <c r="AE63" s="37"/>
      <c r="AU63" s="20" t="s">
        <v>209</v>
      </c>
    </row>
    <row r="64" spans="1:47" s="9" customFormat="1" ht="24.95" customHeight="1">
      <c r="B64" s="144"/>
      <c r="C64" s="145"/>
      <c r="D64" s="146" t="s">
        <v>210</v>
      </c>
      <c r="E64" s="147"/>
      <c r="F64" s="147"/>
      <c r="G64" s="147"/>
      <c r="H64" s="147"/>
      <c r="I64" s="147"/>
      <c r="J64" s="148">
        <f>J92</f>
        <v>0</v>
      </c>
      <c r="K64" s="145"/>
      <c r="L64" s="149"/>
    </row>
    <row r="65" spans="1:31" s="10" customFormat="1" ht="19.899999999999999" customHeight="1">
      <c r="B65" s="150"/>
      <c r="C65" s="100"/>
      <c r="D65" s="151" t="s">
        <v>211</v>
      </c>
      <c r="E65" s="152"/>
      <c r="F65" s="152"/>
      <c r="G65" s="152"/>
      <c r="H65" s="152"/>
      <c r="I65" s="152"/>
      <c r="J65" s="153">
        <f>J93</f>
        <v>0</v>
      </c>
      <c r="K65" s="100"/>
      <c r="L65" s="154"/>
    </row>
    <row r="66" spans="1:31" s="10" customFormat="1" ht="19.899999999999999" customHeight="1">
      <c r="B66" s="150"/>
      <c r="C66" s="100"/>
      <c r="D66" s="151" t="s">
        <v>216</v>
      </c>
      <c r="E66" s="152"/>
      <c r="F66" s="152"/>
      <c r="G66" s="152"/>
      <c r="H66" s="152"/>
      <c r="I66" s="152"/>
      <c r="J66" s="153">
        <f>J275</f>
        <v>0</v>
      </c>
      <c r="K66" s="100"/>
      <c r="L66" s="154"/>
    </row>
    <row r="67" spans="1:31" s="10" customFormat="1" ht="14.85" customHeight="1">
      <c r="B67" s="150"/>
      <c r="C67" s="100"/>
      <c r="D67" s="151" t="s">
        <v>6140</v>
      </c>
      <c r="E67" s="152"/>
      <c r="F67" s="152"/>
      <c r="G67" s="152"/>
      <c r="H67" s="152"/>
      <c r="I67" s="152"/>
      <c r="J67" s="153">
        <f>J373</f>
        <v>0</v>
      </c>
      <c r="K67" s="100"/>
      <c r="L67" s="154"/>
    </row>
    <row r="68" spans="1:31" s="10" customFormat="1" ht="19.899999999999999" customHeight="1">
      <c r="B68" s="150"/>
      <c r="C68" s="100"/>
      <c r="D68" s="151" t="s">
        <v>217</v>
      </c>
      <c r="E68" s="152"/>
      <c r="F68" s="152"/>
      <c r="G68" s="152"/>
      <c r="H68" s="152"/>
      <c r="I68" s="152"/>
      <c r="J68" s="153">
        <f>J376</f>
        <v>0</v>
      </c>
      <c r="K68" s="100"/>
      <c r="L68" s="154"/>
    </row>
    <row r="69" spans="1:31" s="10" customFormat="1" ht="19.899999999999999" customHeight="1">
      <c r="B69" s="150"/>
      <c r="C69" s="100"/>
      <c r="D69" s="151" t="s">
        <v>218</v>
      </c>
      <c r="E69" s="152"/>
      <c r="F69" s="152"/>
      <c r="G69" s="152"/>
      <c r="H69" s="152"/>
      <c r="I69" s="152"/>
      <c r="J69" s="153">
        <f>J463</f>
        <v>0</v>
      </c>
      <c r="K69" s="100"/>
      <c r="L69" s="154"/>
    </row>
    <row r="70" spans="1:31" s="2" customFormat="1" ht="21.75" customHeight="1">
      <c r="A70" s="37"/>
      <c r="B70" s="38"/>
      <c r="C70" s="39"/>
      <c r="D70" s="39"/>
      <c r="E70" s="39"/>
      <c r="F70" s="39"/>
      <c r="G70" s="39"/>
      <c r="H70" s="39"/>
      <c r="I70" s="39"/>
      <c r="J70" s="39"/>
      <c r="K70" s="39"/>
      <c r="L70" s="117"/>
      <c r="S70" s="37"/>
      <c r="T70" s="37"/>
      <c r="U70" s="37"/>
      <c r="V70" s="37"/>
      <c r="W70" s="37"/>
      <c r="X70" s="37"/>
      <c r="Y70" s="37"/>
      <c r="Z70" s="37"/>
      <c r="AA70" s="37"/>
      <c r="AB70" s="37"/>
      <c r="AC70" s="37"/>
      <c r="AD70" s="37"/>
      <c r="AE70" s="37"/>
    </row>
    <row r="71" spans="1:31" s="2" customFormat="1" ht="6.95" customHeight="1">
      <c r="A71" s="37"/>
      <c r="B71" s="50"/>
      <c r="C71" s="51"/>
      <c r="D71" s="51"/>
      <c r="E71" s="51"/>
      <c r="F71" s="51"/>
      <c r="G71" s="51"/>
      <c r="H71" s="51"/>
      <c r="I71" s="51"/>
      <c r="J71" s="51"/>
      <c r="K71" s="51"/>
      <c r="L71" s="117"/>
      <c r="S71" s="37"/>
      <c r="T71" s="37"/>
      <c r="U71" s="37"/>
      <c r="V71" s="37"/>
      <c r="W71" s="37"/>
      <c r="X71" s="37"/>
      <c r="Y71" s="37"/>
      <c r="Z71" s="37"/>
      <c r="AA71" s="37"/>
      <c r="AB71" s="37"/>
      <c r="AC71" s="37"/>
      <c r="AD71" s="37"/>
      <c r="AE71" s="37"/>
    </row>
    <row r="75" spans="1:31" s="2" customFormat="1" ht="6.95" customHeight="1">
      <c r="A75" s="37"/>
      <c r="B75" s="52"/>
      <c r="C75" s="53"/>
      <c r="D75" s="53"/>
      <c r="E75" s="53"/>
      <c r="F75" s="53"/>
      <c r="G75" s="53"/>
      <c r="H75" s="53"/>
      <c r="I75" s="53"/>
      <c r="J75" s="53"/>
      <c r="K75" s="53"/>
      <c r="L75" s="117"/>
      <c r="S75" s="37"/>
      <c r="T75" s="37"/>
      <c r="U75" s="37"/>
      <c r="V75" s="37"/>
      <c r="W75" s="37"/>
      <c r="X75" s="37"/>
      <c r="Y75" s="37"/>
      <c r="Z75" s="37"/>
      <c r="AA75" s="37"/>
      <c r="AB75" s="37"/>
      <c r="AC75" s="37"/>
      <c r="AD75" s="37"/>
      <c r="AE75" s="37"/>
    </row>
    <row r="76" spans="1:31" s="2" customFormat="1" ht="24.95" customHeight="1">
      <c r="A76" s="37"/>
      <c r="B76" s="38"/>
      <c r="C76" s="26" t="s">
        <v>237</v>
      </c>
      <c r="D76" s="39"/>
      <c r="E76" s="39"/>
      <c r="F76" s="39"/>
      <c r="G76" s="39"/>
      <c r="H76" s="39"/>
      <c r="I76" s="39"/>
      <c r="J76" s="39"/>
      <c r="K76" s="39"/>
      <c r="L76" s="117"/>
      <c r="S76" s="37"/>
      <c r="T76" s="37"/>
      <c r="U76" s="37"/>
      <c r="V76" s="37"/>
      <c r="W76" s="37"/>
      <c r="X76" s="37"/>
      <c r="Y76" s="37"/>
      <c r="Z76" s="37"/>
      <c r="AA76" s="37"/>
      <c r="AB76" s="37"/>
      <c r="AC76" s="37"/>
      <c r="AD76" s="37"/>
      <c r="AE76" s="37"/>
    </row>
    <row r="77" spans="1:31" s="2" customFormat="1" ht="6.95" customHeight="1">
      <c r="A77" s="37"/>
      <c r="B77" s="38"/>
      <c r="C77" s="39"/>
      <c r="D77" s="39"/>
      <c r="E77" s="39"/>
      <c r="F77" s="39"/>
      <c r="G77" s="39"/>
      <c r="H77" s="39"/>
      <c r="I77" s="39"/>
      <c r="J77" s="39"/>
      <c r="K77" s="39"/>
      <c r="L77" s="117"/>
      <c r="S77" s="37"/>
      <c r="T77" s="37"/>
      <c r="U77" s="37"/>
      <c r="V77" s="37"/>
      <c r="W77" s="37"/>
      <c r="X77" s="37"/>
      <c r="Y77" s="37"/>
      <c r="Z77" s="37"/>
      <c r="AA77" s="37"/>
      <c r="AB77" s="37"/>
      <c r="AC77" s="37"/>
      <c r="AD77" s="37"/>
      <c r="AE77" s="37"/>
    </row>
    <row r="78" spans="1:31" s="2" customFormat="1" ht="12" customHeight="1">
      <c r="A78" s="37"/>
      <c r="B78" s="38"/>
      <c r="C78" s="32" t="s">
        <v>16</v>
      </c>
      <c r="D78" s="39"/>
      <c r="E78" s="39"/>
      <c r="F78" s="39"/>
      <c r="G78" s="39"/>
      <c r="H78" s="39"/>
      <c r="I78" s="39"/>
      <c r="J78" s="39"/>
      <c r="K78" s="39"/>
      <c r="L78" s="117"/>
      <c r="S78" s="37"/>
      <c r="T78" s="37"/>
      <c r="U78" s="37"/>
      <c r="V78" s="37"/>
      <c r="W78" s="37"/>
      <c r="X78" s="37"/>
      <c r="Y78" s="37"/>
      <c r="Z78" s="37"/>
      <c r="AA78" s="37"/>
      <c r="AB78" s="37"/>
      <c r="AC78" s="37"/>
      <c r="AD78" s="37"/>
      <c r="AE78" s="37"/>
    </row>
    <row r="79" spans="1:31" s="2" customFormat="1" ht="16.5" customHeight="1">
      <c r="A79" s="37"/>
      <c r="B79" s="38"/>
      <c r="C79" s="39"/>
      <c r="D79" s="39"/>
      <c r="E79" s="420" t="str">
        <f>E7</f>
        <v>Mateřská škola Brno, Kikrleho</v>
      </c>
      <c r="F79" s="421"/>
      <c r="G79" s="421"/>
      <c r="H79" s="421"/>
      <c r="I79" s="39"/>
      <c r="J79" s="39"/>
      <c r="K79" s="39"/>
      <c r="L79" s="117"/>
      <c r="S79" s="37"/>
      <c r="T79" s="37"/>
      <c r="U79" s="37"/>
      <c r="V79" s="37"/>
      <c r="W79" s="37"/>
      <c r="X79" s="37"/>
      <c r="Y79" s="37"/>
      <c r="Z79" s="37"/>
      <c r="AA79" s="37"/>
      <c r="AB79" s="37"/>
      <c r="AC79" s="37"/>
      <c r="AD79" s="37"/>
      <c r="AE79" s="37"/>
    </row>
    <row r="80" spans="1:31" s="1" customFormat="1" ht="12" customHeight="1">
      <c r="B80" s="24"/>
      <c r="C80" s="32" t="s">
        <v>168</v>
      </c>
      <c r="D80" s="25"/>
      <c r="E80" s="25"/>
      <c r="F80" s="25"/>
      <c r="G80" s="25"/>
      <c r="H80" s="25"/>
      <c r="I80" s="25"/>
      <c r="J80" s="25"/>
      <c r="K80" s="25"/>
      <c r="L80" s="23"/>
    </row>
    <row r="81" spans="1:65" s="2" customFormat="1" ht="16.5" customHeight="1">
      <c r="A81" s="37"/>
      <c r="B81" s="38"/>
      <c r="C81" s="39"/>
      <c r="D81" s="39"/>
      <c r="E81" s="420" t="s">
        <v>6138</v>
      </c>
      <c r="F81" s="422"/>
      <c r="G81" s="422"/>
      <c r="H81" s="422"/>
      <c r="I81" s="39"/>
      <c r="J81" s="39"/>
      <c r="K81" s="39"/>
      <c r="L81" s="117"/>
      <c r="S81" s="37"/>
      <c r="T81" s="37"/>
      <c r="U81" s="37"/>
      <c r="V81" s="37"/>
      <c r="W81" s="37"/>
      <c r="X81" s="37"/>
      <c r="Y81" s="37"/>
      <c r="Z81" s="37"/>
      <c r="AA81" s="37"/>
      <c r="AB81" s="37"/>
      <c r="AC81" s="37"/>
      <c r="AD81" s="37"/>
      <c r="AE81" s="37"/>
    </row>
    <row r="82" spans="1:65" s="2" customFormat="1" ht="12" customHeight="1">
      <c r="A82" s="37"/>
      <c r="B82" s="38"/>
      <c r="C82" s="32" t="s">
        <v>176</v>
      </c>
      <c r="D82" s="39"/>
      <c r="E82" s="39"/>
      <c r="F82" s="39"/>
      <c r="G82" s="39"/>
      <c r="H82" s="39"/>
      <c r="I82" s="39"/>
      <c r="J82" s="39"/>
      <c r="K82" s="39"/>
      <c r="L82" s="117"/>
      <c r="S82" s="37"/>
      <c r="T82" s="37"/>
      <c r="U82" s="37"/>
      <c r="V82" s="37"/>
      <c r="W82" s="37"/>
      <c r="X82" s="37"/>
      <c r="Y82" s="37"/>
      <c r="Z82" s="37"/>
      <c r="AA82" s="37"/>
      <c r="AB82" s="37"/>
      <c r="AC82" s="37"/>
      <c r="AD82" s="37"/>
      <c r="AE82" s="37"/>
    </row>
    <row r="83" spans="1:65" s="2" customFormat="1" ht="16.5" customHeight="1">
      <c r="A83" s="37"/>
      <c r="B83" s="38"/>
      <c r="C83" s="39"/>
      <c r="D83" s="39"/>
      <c r="E83" s="373" t="str">
        <f>E11</f>
        <v>2024/IS/06-09-11 - D.1.1-Architektonické a stavebně technické řešení</v>
      </c>
      <c r="F83" s="422"/>
      <c r="G83" s="422"/>
      <c r="H83" s="422"/>
      <c r="I83" s="39"/>
      <c r="J83" s="39"/>
      <c r="K83" s="39"/>
      <c r="L83" s="117"/>
      <c r="S83" s="37"/>
      <c r="T83" s="37"/>
      <c r="U83" s="37"/>
      <c r="V83" s="37"/>
      <c r="W83" s="37"/>
      <c r="X83" s="37"/>
      <c r="Y83" s="37"/>
      <c r="Z83" s="37"/>
      <c r="AA83" s="37"/>
      <c r="AB83" s="37"/>
      <c r="AC83" s="37"/>
      <c r="AD83" s="37"/>
      <c r="AE83" s="37"/>
    </row>
    <row r="84" spans="1:65" s="2" customFormat="1" ht="6.95" customHeight="1">
      <c r="A84" s="37"/>
      <c r="B84" s="38"/>
      <c r="C84" s="39"/>
      <c r="D84" s="39"/>
      <c r="E84" s="39"/>
      <c r="F84" s="39"/>
      <c r="G84" s="39"/>
      <c r="H84" s="39"/>
      <c r="I84" s="39"/>
      <c r="J84" s="39"/>
      <c r="K84" s="39"/>
      <c r="L84" s="117"/>
      <c r="S84" s="37"/>
      <c r="T84" s="37"/>
      <c r="U84" s="37"/>
      <c r="V84" s="37"/>
      <c r="W84" s="37"/>
      <c r="X84" s="37"/>
      <c r="Y84" s="37"/>
      <c r="Z84" s="37"/>
      <c r="AA84" s="37"/>
      <c r="AB84" s="37"/>
      <c r="AC84" s="37"/>
      <c r="AD84" s="37"/>
      <c r="AE84" s="37"/>
    </row>
    <row r="85" spans="1:65" s="2" customFormat="1" ht="12" customHeight="1">
      <c r="A85" s="37"/>
      <c r="B85" s="38"/>
      <c r="C85" s="32" t="s">
        <v>22</v>
      </c>
      <c r="D85" s="39"/>
      <c r="E85" s="39"/>
      <c r="F85" s="30" t="str">
        <f>F14</f>
        <v xml:space="preserve"> </v>
      </c>
      <c r="G85" s="39"/>
      <c r="H85" s="39"/>
      <c r="I85" s="32" t="s">
        <v>24</v>
      </c>
      <c r="J85" s="62" t="str">
        <f>IF(J14="","",J14)</f>
        <v>23. 7. 2024</v>
      </c>
      <c r="K85" s="39"/>
      <c r="L85" s="117"/>
      <c r="S85" s="37"/>
      <c r="T85" s="37"/>
      <c r="U85" s="37"/>
      <c r="V85" s="37"/>
      <c r="W85" s="37"/>
      <c r="X85" s="37"/>
      <c r="Y85" s="37"/>
      <c r="Z85" s="37"/>
      <c r="AA85" s="37"/>
      <c r="AB85" s="37"/>
      <c r="AC85" s="37"/>
      <c r="AD85" s="37"/>
      <c r="AE85" s="37"/>
    </row>
    <row r="86" spans="1:65" s="2" customFormat="1" ht="6.95" customHeight="1">
      <c r="A86" s="37"/>
      <c r="B86" s="38"/>
      <c r="C86" s="39"/>
      <c r="D86" s="39"/>
      <c r="E86" s="39"/>
      <c r="F86" s="39"/>
      <c r="G86" s="39"/>
      <c r="H86" s="39"/>
      <c r="I86" s="39"/>
      <c r="J86" s="39"/>
      <c r="K86" s="39"/>
      <c r="L86" s="117"/>
      <c r="S86" s="37"/>
      <c r="T86" s="37"/>
      <c r="U86" s="37"/>
      <c r="V86" s="37"/>
      <c r="W86" s="37"/>
      <c r="X86" s="37"/>
      <c r="Y86" s="37"/>
      <c r="Z86" s="37"/>
      <c r="AA86" s="37"/>
      <c r="AB86" s="37"/>
      <c r="AC86" s="37"/>
      <c r="AD86" s="37"/>
      <c r="AE86" s="37"/>
    </row>
    <row r="87" spans="1:65" s="2" customFormat="1" ht="15.2" customHeight="1">
      <c r="A87" s="37"/>
      <c r="B87" s="38"/>
      <c r="C87" s="32" t="s">
        <v>26</v>
      </c>
      <c r="D87" s="39"/>
      <c r="E87" s="39"/>
      <c r="F87" s="30" t="str">
        <f>E17</f>
        <v>Statutární město Brno</v>
      </c>
      <c r="G87" s="39"/>
      <c r="H87" s="39"/>
      <c r="I87" s="32" t="s">
        <v>32</v>
      </c>
      <c r="J87" s="35" t="str">
        <f>E23</f>
        <v>IS-ARCH s.r.o.</v>
      </c>
      <c r="K87" s="39"/>
      <c r="L87" s="117"/>
      <c r="S87" s="37"/>
      <c r="T87" s="37"/>
      <c r="U87" s="37"/>
      <c r="V87" s="37"/>
      <c r="W87" s="37"/>
      <c r="X87" s="37"/>
      <c r="Y87" s="37"/>
      <c r="Z87" s="37"/>
      <c r="AA87" s="37"/>
      <c r="AB87" s="37"/>
      <c r="AC87" s="37"/>
      <c r="AD87" s="37"/>
      <c r="AE87" s="37"/>
    </row>
    <row r="88" spans="1:65" s="2" customFormat="1" ht="15.2" customHeight="1">
      <c r="A88" s="37"/>
      <c r="B88" s="38"/>
      <c r="C88" s="32" t="s">
        <v>30</v>
      </c>
      <c r="D88" s="39"/>
      <c r="E88" s="39"/>
      <c r="F88" s="30" t="str">
        <f>IF(E20="","",E20)</f>
        <v>Vyplň údaj</v>
      </c>
      <c r="G88" s="39"/>
      <c r="H88" s="39"/>
      <c r="I88" s="32" t="s">
        <v>35</v>
      </c>
      <c r="J88" s="35" t="str">
        <f>E26</f>
        <v>Ing.A.Hejmalová</v>
      </c>
      <c r="K88" s="39"/>
      <c r="L88" s="117"/>
      <c r="S88" s="37"/>
      <c r="T88" s="37"/>
      <c r="U88" s="37"/>
      <c r="V88" s="37"/>
      <c r="W88" s="37"/>
      <c r="X88" s="37"/>
      <c r="Y88" s="37"/>
      <c r="Z88" s="37"/>
      <c r="AA88" s="37"/>
      <c r="AB88" s="37"/>
      <c r="AC88" s="37"/>
      <c r="AD88" s="37"/>
      <c r="AE88" s="37"/>
    </row>
    <row r="89" spans="1:65" s="2" customFormat="1" ht="10.35" customHeight="1">
      <c r="A89" s="37"/>
      <c r="B89" s="38"/>
      <c r="C89" s="39"/>
      <c r="D89" s="39"/>
      <c r="E89" s="39"/>
      <c r="F89" s="39"/>
      <c r="G89" s="39"/>
      <c r="H89" s="39"/>
      <c r="I89" s="39"/>
      <c r="J89" s="39"/>
      <c r="K89" s="39"/>
      <c r="L89" s="117"/>
      <c r="S89" s="37"/>
      <c r="T89" s="37"/>
      <c r="U89" s="37"/>
      <c r="V89" s="37"/>
      <c r="W89" s="37"/>
      <c r="X89" s="37"/>
      <c r="Y89" s="37"/>
      <c r="Z89" s="37"/>
      <c r="AA89" s="37"/>
      <c r="AB89" s="37"/>
      <c r="AC89" s="37"/>
      <c r="AD89" s="37"/>
      <c r="AE89" s="37"/>
    </row>
    <row r="90" spans="1:65" s="11" customFormat="1" ht="29.25" customHeight="1">
      <c r="A90" s="155"/>
      <c r="B90" s="156"/>
      <c r="C90" s="157" t="s">
        <v>238</v>
      </c>
      <c r="D90" s="158" t="s">
        <v>58</v>
      </c>
      <c r="E90" s="158" t="s">
        <v>54</v>
      </c>
      <c r="F90" s="158" t="s">
        <v>55</v>
      </c>
      <c r="G90" s="158" t="s">
        <v>239</v>
      </c>
      <c r="H90" s="158" t="s">
        <v>240</v>
      </c>
      <c r="I90" s="158" t="s">
        <v>241</v>
      </c>
      <c r="J90" s="158" t="s">
        <v>208</v>
      </c>
      <c r="K90" s="159" t="s">
        <v>242</v>
      </c>
      <c r="L90" s="160"/>
      <c r="M90" s="71" t="s">
        <v>21</v>
      </c>
      <c r="N90" s="72" t="s">
        <v>43</v>
      </c>
      <c r="O90" s="72" t="s">
        <v>243</v>
      </c>
      <c r="P90" s="72" t="s">
        <v>244</v>
      </c>
      <c r="Q90" s="72" t="s">
        <v>245</v>
      </c>
      <c r="R90" s="72" t="s">
        <v>246</v>
      </c>
      <c r="S90" s="72" t="s">
        <v>247</v>
      </c>
      <c r="T90" s="73" t="s">
        <v>248</v>
      </c>
      <c r="U90" s="155"/>
      <c r="V90" s="155"/>
      <c r="W90" s="155"/>
      <c r="X90" s="155"/>
      <c r="Y90" s="155"/>
      <c r="Z90" s="155"/>
      <c r="AA90" s="155"/>
      <c r="AB90" s="155"/>
      <c r="AC90" s="155"/>
      <c r="AD90" s="155"/>
      <c r="AE90" s="155"/>
    </row>
    <row r="91" spans="1:65" s="2" customFormat="1" ht="22.9" customHeight="1">
      <c r="A91" s="37"/>
      <c r="B91" s="38"/>
      <c r="C91" s="78" t="s">
        <v>249</v>
      </c>
      <c r="D91" s="39"/>
      <c r="E91" s="39"/>
      <c r="F91" s="39"/>
      <c r="G91" s="39"/>
      <c r="H91" s="39"/>
      <c r="I91" s="39"/>
      <c r="J91" s="161">
        <f>BK91</f>
        <v>0</v>
      </c>
      <c r="K91" s="39"/>
      <c r="L91" s="42"/>
      <c r="M91" s="74"/>
      <c r="N91" s="162"/>
      <c r="O91" s="75"/>
      <c r="P91" s="163">
        <f>P92</f>
        <v>0</v>
      </c>
      <c r="Q91" s="75"/>
      <c r="R91" s="163">
        <f>R92</f>
        <v>1153.5713950000002</v>
      </c>
      <c r="S91" s="75"/>
      <c r="T91" s="164">
        <f>T92</f>
        <v>1363.1255535999999</v>
      </c>
      <c r="U91" s="37"/>
      <c r="V91" s="37"/>
      <c r="W91" s="37"/>
      <c r="X91" s="37"/>
      <c r="Y91" s="37"/>
      <c r="Z91" s="37"/>
      <c r="AA91" s="37"/>
      <c r="AB91" s="37"/>
      <c r="AC91" s="37"/>
      <c r="AD91" s="37"/>
      <c r="AE91" s="37"/>
      <c r="AT91" s="20" t="s">
        <v>72</v>
      </c>
      <c r="AU91" s="20" t="s">
        <v>209</v>
      </c>
      <c r="BK91" s="165">
        <f>BK92</f>
        <v>0</v>
      </c>
    </row>
    <row r="92" spans="1:65" s="12" customFormat="1" ht="25.9" customHeight="1">
      <c r="B92" s="166"/>
      <c r="C92" s="167"/>
      <c r="D92" s="168" t="s">
        <v>72</v>
      </c>
      <c r="E92" s="169" t="s">
        <v>250</v>
      </c>
      <c r="F92" s="169" t="s">
        <v>251</v>
      </c>
      <c r="G92" s="167"/>
      <c r="H92" s="167"/>
      <c r="I92" s="170"/>
      <c r="J92" s="171">
        <f>BK92</f>
        <v>0</v>
      </c>
      <c r="K92" s="167"/>
      <c r="L92" s="172"/>
      <c r="M92" s="173"/>
      <c r="N92" s="174"/>
      <c r="O92" s="174"/>
      <c r="P92" s="175">
        <f>P93+P275+P376+P463</f>
        <v>0</v>
      </c>
      <c r="Q92" s="174"/>
      <c r="R92" s="175">
        <f>R93+R275+R376+R463</f>
        <v>1153.5713950000002</v>
      </c>
      <c r="S92" s="174"/>
      <c r="T92" s="176">
        <f>T93+T275+T376+T463</f>
        <v>1363.1255535999999</v>
      </c>
      <c r="AR92" s="177" t="s">
        <v>80</v>
      </c>
      <c r="AT92" s="178" t="s">
        <v>72</v>
      </c>
      <c r="AU92" s="178" t="s">
        <v>73</v>
      </c>
      <c r="AY92" s="177" t="s">
        <v>252</v>
      </c>
      <c r="BK92" s="179">
        <f>BK93+BK275+BK376+BK463</f>
        <v>0</v>
      </c>
    </row>
    <row r="93" spans="1:65" s="12" customFormat="1" ht="22.9" customHeight="1">
      <c r="B93" s="166"/>
      <c r="C93" s="167"/>
      <c r="D93" s="168" t="s">
        <v>72</v>
      </c>
      <c r="E93" s="180" t="s">
        <v>80</v>
      </c>
      <c r="F93" s="180" t="s">
        <v>253</v>
      </c>
      <c r="G93" s="167"/>
      <c r="H93" s="167"/>
      <c r="I93" s="170"/>
      <c r="J93" s="181">
        <f>BK93</f>
        <v>0</v>
      </c>
      <c r="K93" s="167"/>
      <c r="L93" s="172"/>
      <c r="M93" s="173"/>
      <c r="N93" s="174"/>
      <c r="O93" s="174"/>
      <c r="P93" s="175">
        <f>SUM(P94:P274)</f>
        <v>0</v>
      </c>
      <c r="Q93" s="174"/>
      <c r="R93" s="175">
        <f>SUM(R94:R274)</f>
        <v>1153.5460840000001</v>
      </c>
      <c r="S93" s="174"/>
      <c r="T93" s="176">
        <f>SUM(T94:T274)</f>
        <v>644.05500000000006</v>
      </c>
      <c r="AR93" s="177" t="s">
        <v>80</v>
      </c>
      <c r="AT93" s="178" t="s">
        <v>72</v>
      </c>
      <c r="AU93" s="178" t="s">
        <v>80</v>
      </c>
      <c r="AY93" s="177" t="s">
        <v>252</v>
      </c>
      <c r="BK93" s="179">
        <f>SUM(BK94:BK274)</f>
        <v>0</v>
      </c>
    </row>
    <row r="94" spans="1:65" s="2" customFormat="1" ht="21.75" customHeight="1">
      <c r="A94" s="37"/>
      <c r="B94" s="38"/>
      <c r="C94" s="182" t="s">
        <v>80</v>
      </c>
      <c r="D94" s="182" t="s">
        <v>254</v>
      </c>
      <c r="E94" s="183" t="s">
        <v>6141</v>
      </c>
      <c r="F94" s="184" t="s">
        <v>6142</v>
      </c>
      <c r="G94" s="185" t="s">
        <v>149</v>
      </c>
      <c r="H94" s="186">
        <v>67</v>
      </c>
      <c r="I94" s="187"/>
      <c r="J94" s="188">
        <f>ROUND(I94*H94,2)</f>
        <v>0</v>
      </c>
      <c r="K94" s="184" t="s">
        <v>257</v>
      </c>
      <c r="L94" s="42"/>
      <c r="M94" s="189" t="s">
        <v>21</v>
      </c>
      <c r="N94" s="190" t="s">
        <v>44</v>
      </c>
      <c r="O94" s="67"/>
      <c r="P94" s="191">
        <f>O94*H94</f>
        <v>0</v>
      </c>
      <c r="Q94" s="191">
        <v>0</v>
      </c>
      <c r="R94" s="191">
        <f>Q94*H94</f>
        <v>0</v>
      </c>
      <c r="S94" s="191">
        <v>0.03</v>
      </c>
      <c r="T94" s="192">
        <f>S94*H94</f>
        <v>2.0099999999999998</v>
      </c>
      <c r="U94" s="37"/>
      <c r="V94" s="37"/>
      <c r="W94" s="37"/>
      <c r="X94" s="37"/>
      <c r="Y94" s="37"/>
      <c r="Z94" s="37"/>
      <c r="AA94" s="37"/>
      <c r="AB94" s="37"/>
      <c r="AC94" s="37"/>
      <c r="AD94" s="37"/>
      <c r="AE94" s="37"/>
      <c r="AR94" s="193" t="s">
        <v>258</v>
      </c>
      <c r="AT94" s="193" t="s">
        <v>254</v>
      </c>
      <c r="AU94" s="193" t="s">
        <v>82</v>
      </c>
      <c r="AY94" s="20" t="s">
        <v>252</v>
      </c>
      <c r="BE94" s="194">
        <f>IF(N94="základní",J94,0)</f>
        <v>0</v>
      </c>
      <c r="BF94" s="194">
        <f>IF(N94="snížená",J94,0)</f>
        <v>0</v>
      </c>
      <c r="BG94" s="194">
        <f>IF(N94="zákl. přenesená",J94,0)</f>
        <v>0</v>
      </c>
      <c r="BH94" s="194">
        <f>IF(N94="sníž. přenesená",J94,0)</f>
        <v>0</v>
      </c>
      <c r="BI94" s="194">
        <f>IF(N94="nulová",J94,0)</f>
        <v>0</v>
      </c>
      <c r="BJ94" s="20" t="s">
        <v>80</v>
      </c>
      <c r="BK94" s="194">
        <f>ROUND(I94*H94,2)</f>
        <v>0</v>
      </c>
      <c r="BL94" s="20" t="s">
        <v>258</v>
      </c>
      <c r="BM94" s="193" t="s">
        <v>6143</v>
      </c>
    </row>
    <row r="95" spans="1:65" s="2" customFormat="1" ht="11.25">
      <c r="A95" s="37"/>
      <c r="B95" s="38"/>
      <c r="C95" s="39"/>
      <c r="D95" s="195" t="s">
        <v>260</v>
      </c>
      <c r="E95" s="39"/>
      <c r="F95" s="196" t="s">
        <v>6144</v>
      </c>
      <c r="G95" s="39"/>
      <c r="H95" s="39"/>
      <c r="I95" s="197"/>
      <c r="J95" s="39"/>
      <c r="K95" s="39"/>
      <c r="L95" s="42"/>
      <c r="M95" s="198"/>
      <c r="N95" s="199"/>
      <c r="O95" s="67"/>
      <c r="P95" s="67"/>
      <c r="Q95" s="67"/>
      <c r="R95" s="67"/>
      <c r="S95" s="67"/>
      <c r="T95" s="68"/>
      <c r="U95" s="37"/>
      <c r="V95" s="37"/>
      <c r="W95" s="37"/>
      <c r="X95" s="37"/>
      <c r="Y95" s="37"/>
      <c r="Z95" s="37"/>
      <c r="AA95" s="37"/>
      <c r="AB95" s="37"/>
      <c r="AC95" s="37"/>
      <c r="AD95" s="37"/>
      <c r="AE95" s="37"/>
      <c r="AT95" s="20" t="s">
        <v>260</v>
      </c>
      <c r="AU95" s="20" t="s">
        <v>82</v>
      </c>
    </row>
    <row r="96" spans="1:65" s="13" customFormat="1" ht="11.25">
      <c r="B96" s="200"/>
      <c r="C96" s="201"/>
      <c r="D96" s="202" t="s">
        <v>262</v>
      </c>
      <c r="E96" s="203" t="s">
        <v>21</v>
      </c>
      <c r="F96" s="204" t="s">
        <v>6145</v>
      </c>
      <c r="G96" s="201"/>
      <c r="H96" s="205">
        <v>67</v>
      </c>
      <c r="I96" s="206"/>
      <c r="J96" s="201"/>
      <c r="K96" s="201"/>
      <c r="L96" s="207"/>
      <c r="M96" s="208"/>
      <c r="N96" s="209"/>
      <c r="O96" s="209"/>
      <c r="P96" s="209"/>
      <c r="Q96" s="209"/>
      <c r="R96" s="209"/>
      <c r="S96" s="209"/>
      <c r="T96" s="210"/>
      <c r="AT96" s="211" t="s">
        <v>262</v>
      </c>
      <c r="AU96" s="211" t="s">
        <v>82</v>
      </c>
      <c r="AV96" s="13" t="s">
        <v>82</v>
      </c>
      <c r="AW96" s="13" t="s">
        <v>34</v>
      </c>
      <c r="AX96" s="13" t="s">
        <v>73</v>
      </c>
      <c r="AY96" s="211" t="s">
        <v>252</v>
      </c>
    </row>
    <row r="97" spans="1:65" s="14" customFormat="1" ht="11.25">
      <c r="B97" s="212"/>
      <c r="C97" s="213"/>
      <c r="D97" s="202" t="s">
        <v>262</v>
      </c>
      <c r="E97" s="214" t="s">
        <v>6146</v>
      </c>
      <c r="F97" s="215" t="s">
        <v>264</v>
      </c>
      <c r="G97" s="213"/>
      <c r="H97" s="216">
        <v>67</v>
      </c>
      <c r="I97" s="217"/>
      <c r="J97" s="213"/>
      <c r="K97" s="213"/>
      <c r="L97" s="218"/>
      <c r="M97" s="219"/>
      <c r="N97" s="220"/>
      <c r="O97" s="220"/>
      <c r="P97" s="220"/>
      <c r="Q97" s="220"/>
      <c r="R97" s="220"/>
      <c r="S97" s="220"/>
      <c r="T97" s="221"/>
      <c r="AT97" s="222" t="s">
        <v>262</v>
      </c>
      <c r="AU97" s="222" t="s">
        <v>82</v>
      </c>
      <c r="AV97" s="14" t="s">
        <v>93</v>
      </c>
      <c r="AW97" s="14" t="s">
        <v>34</v>
      </c>
      <c r="AX97" s="14" t="s">
        <v>80</v>
      </c>
      <c r="AY97" s="222" t="s">
        <v>252</v>
      </c>
    </row>
    <row r="98" spans="1:65" s="2" customFormat="1" ht="37.9" customHeight="1">
      <c r="A98" s="37"/>
      <c r="B98" s="38"/>
      <c r="C98" s="182" t="s">
        <v>82</v>
      </c>
      <c r="D98" s="182" t="s">
        <v>254</v>
      </c>
      <c r="E98" s="183" t="s">
        <v>6147</v>
      </c>
      <c r="F98" s="184" t="s">
        <v>6148</v>
      </c>
      <c r="G98" s="185" t="s">
        <v>149</v>
      </c>
      <c r="H98" s="186">
        <v>18</v>
      </c>
      <c r="I98" s="187"/>
      <c r="J98" s="188">
        <f>ROUND(I98*H98,2)</f>
        <v>0</v>
      </c>
      <c r="K98" s="184" t="s">
        <v>257</v>
      </c>
      <c r="L98" s="42"/>
      <c r="M98" s="189" t="s">
        <v>21</v>
      </c>
      <c r="N98" s="190" t="s">
        <v>44</v>
      </c>
      <c r="O98" s="67"/>
      <c r="P98" s="191">
        <f>O98*H98</f>
        <v>0</v>
      </c>
      <c r="Q98" s="191">
        <v>0</v>
      </c>
      <c r="R98" s="191">
        <f>Q98*H98</f>
        <v>0</v>
      </c>
      <c r="S98" s="191">
        <v>0.26</v>
      </c>
      <c r="T98" s="192">
        <f>S98*H98</f>
        <v>4.68</v>
      </c>
      <c r="U98" s="37"/>
      <c r="V98" s="37"/>
      <c r="W98" s="37"/>
      <c r="X98" s="37"/>
      <c r="Y98" s="37"/>
      <c r="Z98" s="37"/>
      <c r="AA98" s="37"/>
      <c r="AB98" s="37"/>
      <c r="AC98" s="37"/>
      <c r="AD98" s="37"/>
      <c r="AE98" s="37"/>
      <c r="AR98" s="193" t="s">
        <v>258</v>
      </c>
      <c r="AT98" s="193" t="s">
        <v>254</v>
      </c>
      <c r="AU98" s="193" t="s">
        <v>82</v>
      </c>
      <c r="AY98" s="20" t="s">
        <v>252</v>
      </c>
      <c r="BE98" s="194">
        <f>IF(N98="základní",J98,0)</f>
        <v>0</v>
      </c>
      <c r="BF98" s="194">
        <f>IF(N98="snížená",J98,0)</f>
        <v>0</v>
      </c>
      <c r="BG98" s="194">
        <f>IF(N98="zákl. přenesená",J98,0)</f>
        <v>0</v>
      </c>
      <c r="BH98" s="194">
        <f>IF(N98="sníž. přenesená",J98,0)</f>
        <v>0</v>
      </c>
      <c r="BI98" s="194">
        <f>IF(N98="nulová",J98,0)</f>
        <v>0</v>
      </c>
      <c r="BJ98" s="20" t="s">
        <v>80</v>
      </c>
      <c r="BK98" s="194">
        <f>ROUND(I98*H98,2)</f>
        <v>0</v>
      </c>
      <c r="BL98" s="20" t="s">
        <v>258</v>
      </c>
      <c r="BM98" s="193" t="s">
        <v>6149</v>
      </c>
    </row>
    <row r="99" spans="1:65" s="2" customFormat="1" ht="11.25">
      <c r="A99" s="37"/>
      <c r="B99" s="38"/>
      <c r="C99" s="39"/>
      <c r="D99" s="195" t="s">
        <v>260</v>
      </c>
      <c r="E99" s="39"/>
      <c r="F99" s="196" t="s">
        <v>6150</v>
      </c>
      <c r="G99" s="39"/>
      <c r="H99" s="39"/>
      <c r="I99" s="197"/>
      <c r="J99" s="39"/>
      <c r="K99" s="39"/>
      <c r="L99" s="42"/>
      <c r="M99" s="198"/>
      <c r="N99" s="199"/>
      <c r="O99" s="67"/>
      <c r="P99" s="67"/>
      <c r="Q99" s="67"/>
      <c r="R99" s="67"/>
      <c r="S99" s="67"/>
      <c r="T99" s="68"/>
      <c r="U99" s="37"/>
      <c r="V99" s="37"/>
      <c r="W99" s="37"/>
      <c r="X99" s="37"/>
      <c r="Y99" s="37"/>
      <c r="Z99" s="37"/>
      <c r="AA99" s="37"/>
      <c r="AB99" s="37"/>
      <c r="AC99" s="37"/>
      <c r="AD99" s="37"/>
      <c r="AE99" s="37"/>
      <c r="AT99" s="20" t="s">
        <v>260</v>
      </c>
      <c r="AU99" s="20" t="s">
        <v>82</v>
      </c>
    </row>
    <row r="100" spans="1:65" s="13" customFormat="1" ht="11.25">
      <c r="B100" s="200"/>
      <c r="C100" s="201"/>
      <c r="D100" s="202" t="s">
        <v>262</v>
      </c>
      <c r="E100" s="203" t="s">
        <v>21</v>
      </c>
      <c r="F100" s="204" t="s">
        <v>6151</v>
      </c>
      <c r="G100" s="201"/>
      <c r="H100" s="205">
        <v>18</v>
      </c>
      <c r="I100" s="206"/>
      <c r="J100" s="201"/>
      <c r="K100" s="201"/>
      <c r="L100" s="207"/>
      <c r="M100" s="208"/>
      <c r="N100" s="209"/>
      <c r="O100" s="209"/>
      <c r="P100" s="209"/>
      <c r="Q100" s="209"/>
      <c r="R100" s="209"/>
      <c r="S100" s="209"/>
      <c r="T100" s="210"/>
      <c r="AT100" s="211" t="s">
        <v>262</v>
      </c>
      <c r="AU100" s="211" t="s">
        <v>82</v>
      </c>
      <c r="AV100" s="13" t="s">
        <v>82</v>
      </c>
      <c r="AW100" s="13" t="s">
        <v>34</v>
      </c>
      <c r="AX100" s="13" t="s">
        <v>73</v>
      </c>
      <c r="AY100" s="211" t="s">
        <v>252</v>
      </c>
    </row>
    <row r="101" spans="1:65" s="14" customFormat="1" ht="11.25">
      <c r="B101" s="212"/>
      <c r="C101" s="213"/>
      <c r="D101" s="202" t="s">
        <v>262</v>
      </c>
      <c r="E101" s="214" t="s">
        <v>6152</v>
      </c>
      <c r="F101" s="215" t="s">
        <v>264</v>
      </c>
      <c r="G101" s="213"/>
      <c r="H101" s="216">
        <v>18</v>
      </c>
      <c r="I101" s="217"/>
      <c r="J101" s="213"/>
      <c r="K101" s="213"/>
      <c r="L101" s="218"/>
      <c r="M101" s="219"/>
      <c r="N101" s="220"/>
      <c r="O101" s="220"/>
      <c r="P101" s="220"/>
      <c r="Q101" s="220"/>
      <c r="R101" s="220"/>
      <c r="S101" s="220"/>
      <c r="T101" s="221"/>
      <c r="AT101" s="222" t="s">
        <v>262</v>
      </c>
      <c r="AU101" s="222" t="s">
        <v>82</v>
      </c>
      <c r="AV101" s="14" t="s">
        <v>93</v>
      </c>
      <c r="AW101" s="14" t="s">
        <v>34</v>
      </c>
      <c r="AX101" s="14" t="s">
        <v>80</v>
      </c>
      <c r="AY101" s="222" t="s">
        <v>252</v>
      </c>
    </row>
    <row r="102" spans="1:65" s="2" customFormat="1" ht="37.9" customHeight="1">
      <c r="A102" s="37"/>
      <c r="B102" s="38"/>
      <c r="C102" s="182" t="s">
        <v>93</v>
      </c>
      <c r="D102" s="182" t="s">
        <v>254</v>
      </c>
      <c r="E102" s="183" t="s">
        <v>6153</v>
      </c>
      <c r="F102" s="184" t="s">
        <v>6154</v>
      </c>
      <c r="G102" s="185" t="s">
        <v>149</v>
      </c>
      <c r="H102" s="186">
        <v>271</v>
      </c>
      <c r="I102" s="187"/>
      <c r="J102" s="188">
        <f>ROUND(I102*H102,2)</f>
        <v>0</v>
      </c>
      <c r="K102" s="184" t="s">
        <v>257</v>
      </c>
      <c r="L102" s="42"/>
      <c r="M102" s="189" t="s">
        <v>21</v>
      </c>
      <c r="N102" s="190" t="s">
        <v>44</v>
      </c>
      <c r="O102" s="67"/>
      <c r="P102" s="191">
        <f>O102*H102</f>
        <v>0</v>
      </c>
      <c r="Q102" s="191">
        <v>0</v>
      </c>
      <c r="R102" s="191">
        <f>Q102*H102</f>
        <v>0</v>
      </c>
      <c r="S102" s="191">
        <v>0.29499999999999998</v>
      </c>
      <c r="T102" s="192">
        <f>S102*H102</f>
        <v>79.944999999999993</v>
      </c>
      <c r="U102" s="37"/>
      <c r="V102" s="37"/>
      <c r="W102" s="37"/>
      <c r="X102" s="37"/>
      <c r="Y102" s="37"/>
      <c r="Z102" s="37"/>
      <c r="AA102" s="37"/>
      <c r="AB102" s="37"/>
      <c r="AC102" s="37"/>
      <c r="AD102" s="37"/>
      <c r="AE102" s="37"/>
      <c r="AR102" s="193" t="s">
        <v>258</v>
      </c>
      <c r="AT102" s="193" t="s">
        <v>254</v>
      </c>
      <c r="AU102" s="193" t="s">
        <v>82</v>
      </c>
      <c r="AY102" s="20" t="s">
        <v>252</v>
      </c>
      <c r="BE102" s="194">
        <f>IF(N102="základní",J102,0)</f>
        <v>0</v>
      </c>
      <c r="BF102" s="194">
        <f>IF(N102="snížená",J102,0)</f>
        <v>0</v>
      </c>
      <c r="BG102" s="194">
        <f>IF(N102="zákl. přenesená",J102,0)</f>
        <v>0</v>
      </c>
      <c r="BH102" s="194">
        <f>IF(N102="sníž. přenesená",J102,0)</f>
        <v>0</v>
      </c>
      <c r="BI102" s="194">
        <f>IF(N102="nulová",J102,0)</f>
        <v>0</v>
      </c>
      <c r="BJ102" s="20" t="s">
        <v>80</v>
      </c>
      <c r="BK102" s="194">
        <f>ROUND(I102*H102,2)</f>
        <v>0</v>
      </c>
      <c r="BL102" s="20" t="s">
        <v>258</v>
      </c>
      <c r="BM102" s="193" t="s">
        <v>6155</v>
      </c>
    </row>
    <row r="103" spans="1:65" s="2" customFormat="1" ht="11.25">
      <c r="A103" s="37"/>
      <c r="B103" s="38"/>
      <c r="C103" s="39"/>
      <c r="D103" s="195" t="s">
        <v>260</v>
      </c>
      <c r="E103" s="39"/>
      <c r="F103" s="196" t="s">
        <v>6156</v>
      </c>
      <c r="G103" s="39"/>
      <c r="H103" s="39"/>
      <c r="I103" s="197"/>
      <c r="J103" s="39"/>
      <c r="K103" s="39"/>
      <c r="L103" s="42"/>
      <c r="M103" s="198"/>
      <c r="N103" s="199"/>
      <c r="O103" s="67"/>
      <c r="P103" s="67"/>
      <c r="Q103" s="67"/>
      <c r="R103" s="67"/>
      <c r="S103" s="67"/>
      <c r="T103" s="68"/>
      <c r="U103" s="37"/>
      <c r="V103" s="37"/>
      <c r="W103" s="37"/>
      <c r="X103" s="37"/>
      <c r="Y103" s="37"/>
      <c r="Z103" s="37"/>
      <c r="AA103" s="37"/>
      <c r="AB103" s="37"/>
      <c r="AC103" s="37"/>
      <c r="AD103" s="37"/>
      <c r="AE103" s="37"/>
      <c r="AT103" s="20" t="s">
        <v>260</v>
      </c>
      <c r="AU103" s="20" t="s">
        <v>82</v>
      </c>
    </row>
    <row r="104" spans="1:65" s="13" customFormat="1" ht="11.25">
      <c r="B104" s="200"/>
      <c r="C104" s="201"/>
      <c r="D104" s="202" t="s">
        <v>262</v>
      </c>
      <c r="E104" s="203" t="s">
        <v>21</v>
      </c>
      <c r="F104" s="204" t="s">
        <v>6157</v>
      </c>
      <c r="G104" s="201"/>
      <c r="H104" s="205">
        <v>271</v>
      </c>
      <c r="I104" s="206"/>
      <c r="J104" s="201"/>
      <c r="K104" s="201"/>
      <c r="L104" s="207"/>
      <c r="M104" s="208"/>
      <c r="N104" s="209"/>
      <c r="O104" s="209"/>
      <c r="P104" s="209"/>
      <c r="Q104" s="209"/>
      <c r="R104" s="209"/>
      <c r="S104" s="209"/>
      <c r="T104" s="210"/>
      <c r="AT104" s="211" t="s">
        <v>262</v>
      </c>
      <c r="AU104" s="211" t="s">
        <v>82</v>
      </c>
      <c r="AV104" s="13" t="s">
        <v>82</v>
      </c>
      <c r="AW104" s="13" t="s">
        <v>34</v>
      </c>
      <c r="AX104" s="13" t="s">
        <v>73</v>
      </c>
      <c r="AY104" s="211" t="s">
        <v>252</v>
      </c>
    </row>
    <row r="105" spans="1:65" s="14" customFormat="1" ht="11.25">
      <c r="B105" s="212"/>
      <c r="C105" s="213"/>
      <c r="D105" s="202" t="s">
        <v>262</v>
      </c>
      <c r="E105" s="214" t="s">
        <v>6158</v>
      </c>
      <c r="F105" s="215" t="s">
        <v>264</v>
      </c>
      <c r="G105" s="213"/>
      <c r="H105" s="216">
        <v>271</v>
      </c>
      <c r="I105" s="217"/>
      <c r="J105" s="213"/>
      <c r="K105" s="213"/>
      <c r="L105" s="218"/>
      <c r="M105" s="219"/>
      <c r="N105" s="220"/>
      <c r="O105" s="220"/>
      <c r="P105" s="220"/>
      <c r="Q105" s="220"/>
      <c r="R105" s="220"/>
      <c r="S105" s="220"/>
      <c r="T105" s="221"/>
      <c r="AT105" s="222" t="s">
        <v>262</v>
      </c>
      <c r="AU105" s="222" t="s">
        <v>82</v>
      </c>
      <c r="AV105" s="14" t="s">
        <v>93</v>
      </c>
      <c r="AW105" s="14" t="s">
        <v>34</v>
      </c>
      <c r="AX105" s="14" t="s">
        <v>80</v>
      </c>
      <c r="AY105" s="222" t="s">
        <v>252</v>
      </c>
    </row>
    <row r="106" spans="1:65" s="2" customFormat="1" ht="37.9" customHeight="1">
      <c r="A106" s="37"/>
      <c r="B106" s="38"/>
      <c r="C106" s="182" t="s">
        <v>258</v>
      </c>
      <c r="D106" s="182" t="s">
        <v>254</v>
      </c>
      <c r="E106" s="183" t="s">
        <v>6159</v>
      </c>
      <c r="F106" s="184" t="s">
        <v>6160</v>
      </c>
      <c r="G106" s="185" t="s">
        <v>149</v>
      </c>
      <c r="H106" s="186">
        <v>67</v>
      </c>
      <c r="I106" s="187"/>
      <c r="J106" s="188">
        <f>ROUND(I106*H106,2)</f>
        <v>0</v>
      </c>
      <c r="K106" s="184" t="s">
        <v>257</v>
      </c>
      <c r="L106" s="42"/>
      <c r="M106" s="189" t="s">
        <v>21</v>
      </c>
      <c r="N106" s="190" t="s">
        <v>44</v>
      </c>
      <c r="O106" s="67"/>
      <c r="P106" s="191">
        <f>O106*H106</f>
        <v>0</v>
      </c>
      <c r="Q106" s="191">
        <v>0</v>
      </c>
      <c r="R106" s="191">
        <f>Q106*H106</f>
        <v>0</v>
      </c>
      <c r="S106" s="191">
        <v>0.44</v>
      </c>
      <c r="T106" s="192">
        <f>S106*H106</f>
        <v>29.48</v>
      </c>
      <c r="U106" s="37"/>
      <c r="V106" s="37"/>
      <c r="W106" s="37"/>
      <c r="X106" s="37"/>
      <c r="Y106" s="37"/>
      <c r="Z106" s="37"/>
      <c r="AA106" s="37"/>
      <c r="AB106" s="37"/>
      <c r="AC106" s="37"/>
      <c r="AD106" s="37"/>
      <c r="AE106" s="37"/>
      <c r="AR106" s="193" t="s">
        <v>258</v>
      </c>
      <c r="AT106" s="193" t="s">
        <v>254</v>
      </c>
      <c r="AU106" s="193" t="s">
        <v>82</v>
      </c>
      <c r="AY106" s="20" t="s">
        <v>252</v>
      </c>
      <c r="BE106" s="194">
        <f>IF(N106="základní",J106,0)</f>
        <v>0</v>
      </c>
      <c r="BF106" s="194">
        <f>IF(N106="snížená",J106,0)</f>
        <v>0</v>
      </c>
      <c r="BG106" s="194">
        <f>IF(N106="zákl. přenesená",J106,0)</f>
        <v>0</v>
      </c>
      <c r="BH106" s="194">
        <f>IF(N106="sníž. přenesená",J106,0)</f>
        <v>0</v>
      </c>
      <c r="BI106" s="194">
        <f>IF(N106="nulová",J106,0)</f>
        <v>0</v>
      </c>
      <c r="BJ106" s="20" t="s">
        <v>80</v>
      </c>
      <c r="BK106" s="194">
        <f>ROUND(I106*H106,2)</f>
        <v>0</v>
      </c>
      <c r="BL106" s="20" t="s">
        <v>258</v>
      </c>
      <c r="BM106" s="193" t="s">
        <v>6161</v>
      </c>
    </row>
    <row r="107" spans="1:65" s="2" customFormat="1" ht="11.25">
      <c r="A107" s="37"/>
      <c r="B107" s="38"/>
      <c r="C107" s="39"/>
      <c r="D107" s="195" t="s">
        <v>260</v>
      </c>
      <c r="E107" s="39"/>
      <c r="F107" s="196" t="s">
        <v>6162</v>
      </c>
      <c r="G107" s="39"/>
      <c r="H107" s="39"/>
      <c r="I107" s="197"/>
      <c r="J107" s="39"/>
      <c r="K107" s="39"/>
      <c r="L107" s="42"/>
      <c r="M107" s="198"/>
      <c r="N107" s="199"/>
      <c r="O107" s="67"/>
      <c r="P107" s="67"/>
      <c r="Q107" s="67"/>
      <c r="R107" s="67"/>
      <c r="S107" s="67"/>
      <c r="T107" s="68"/>
      <c r="U107" s="37"/>
      <c r="V107" s="37"/>
      <c r="W107" s="37"/>
      <c r="X107" s="37"/>
      <c r="Y107" s="37"/>
      <c r="Z107" s="37"/>
      <c r="AA107" s="37"/>
      <c r="AB107" s="37"/>
      <c r="AC107" s="37"/>
      <c r="AD107" s="37"/>
      <c r="AE107" s="37"/>
      <c r="AT107" s="20" t="s">
        <v>260</v>
      </c>
      <c r="AU107" s="20" t="s">
        <v>82</v>
      </c>
    </row>
    <row r="108" spans="1:65" s="13" customFormat="1" ht="11.25">
      <c r="B108" s="200"/>
      <c r="C108" s="201"/>
      <c r="D108" s="202" t="s">
        <v>262</v>
      </c>
      <c r="E108" s="203" t="s">
        <v>21</v>
      </c>
      <c r="F108" s="204" t="s">
        <v>6163</v>
      </c>
      <c r="G108" s="201"/>
      <c r="H108" s="205">
        <v>67</v>
      </c>
      <c r="I108" s="206"/>
      <c r="J108" s="201"/>
      <c r="K108" s="201"/>
      <c r="L108" s="207"/>
      <c r="M108" s="208"/>
      <c r="N108" s="209"/>
      <c r="O108" s="209"/>
      <c r="P108" s="209"/>
      <c r="Q108" s="209"/>
      <c r="R108" s="209"/>
      <c r="S108" s="209"/>
      <c r="T108" s="210"/>
      <c r="AT108" s="211" t="s">
        <v>262</v>
      </c>
      <c r="AU108" s="211" t="s">
        <v>82</v>
      </c>
      <c r="AV108" s="13" t="s">
        <v>82</v>
      </c>
      <c r="AW108" s="13" t="s">
        <v>34</v>
      </c>
      <c r="AX108" s="13" t="s">
        <v>73</v>
      </c>
      <c r="AY108" s="211" t="s">
        <v>252</v>
      </c>
    </row>
    <row r="109" spans="1:65" s="14" customFormat="1" ht="11.25">
      <c r="B109" s="212"/>
      <c r="C109" s="213"/>
      <c r="D109" s="202" t="s">
        <v>262</v>
      </c>
      <c r="E109" s="214" t="s">
        <v>21</v>
      </c>
      <c r="F109" s="215" t="s">
        <v>264</v>
      </c>
      <c r="G109" s="213"/>
      <c r="H109" s="216">
        <v>67</v>
      </c>
      <c r="I109" s="217"/>
      <c r="J109" s="213"/>
      <c r="K109" s="213"/>
      <c r="L109" s="218"/>
      <c r="M109" s="219"/>
      <c r="N109" s="220"/>
      <c r="O109" s="220"/>
      <c r="P109" s="220"/>
      <c r="Q109" s="220"/>
      <c r="R109" s="220"/>
      <c r="S109" s="220"/>
      <c r="T109" s="221"/>
      <c r="AT109" s="222" t="s">
        <v>262</v>
      </c>
      <c r="AU109" s="222" t="s">
        <v>82</v>
      </c>
      <c r="AV109" s="14" t="s">
        <v>93</v>
      </c>
      <c r="AW109" s="14" t="s">
        <v>34</v>
      </c>
      <c r="AX109" s="14" t="s">
        <v>80</v>
      </c>
      <c r="AY109" s="222" t="s">
        <v>252</v>
      </c>
    </row>
    <row r="110" spans="1:65" s="2" customFormat="1" ht="37.9" customHeight="1">
      <c r="A110" s="37"/>
      <c r="B110" s="38"/>
      <c r="C110" s="182" t="s">
        <v>284</v>
      </c>
      <c r="D110" s="182" t="s">
        <v>254</v>
      </c>
      <c r="E110" s="183" t="s">
        <v>6164</v>
      </c>
      <c r="F110" s="184" t="s">
        <v>6165</v>
      </c>
      <c r="G110" s="185" t="s">
        <v>149</v>
      </c>
      <c r="H110" s="186">
        <v>67</v>
      </c>
      <c r="I110" s="187"/>
      <c r="J110" s="188">
        <f>ROUND(I110*H110,2)</f>
        <v>0</v>
      </c>
      <c r="K110" s="184" t="s">
        <v>257</v>
      </c>
      <c r="L110" s="42"/>
      <c r="M110" s="189" t="s">
        <v>21</v>
      </c>
      <c r="N110" s="190" t="s">
        <v>44</v>
      </c>
      <c r="O110" s="67"/>
      <c r="P110" s="191">
        <f>O110*H110</f>
        <v>0</v>
      </c>
      <c r="Q110" s="191">
        <v>0</v>
      </c>
      <c r="R110" s="191">
        <f>Q110*H110</f>
        <v>0</v>
      </c>
      <c r="S110" s="191">
        <v>0.22</v>
      </c>
      <c r="T110" s="192">
        <f>S110*H110</f>
        <v>14.74</v>
      </c>
      <c r="U110" s="37"/>
      <c r="V110" s="37"/>
      <c r="W110" s="37"/>
      <c r="X110" s="37"/>
      <c r="Y110" s="37"/>
      <c r="Z110" s="37"/>
      <c r="AA110" s="37"/>
      <c r="AB110" s="37"/>
      <c r="AC110" s="37"/>
      <c r="AD110" s="37"/>
      <c r="AE110" s="37"/>
      <c r="AR110" s="193" t="s">
        <v>258</v>
      </c>
      <c r="AT110" s="193" t="s">
        <v>254</v>
      </c>
      <c r="AU110" s="193" t="s">
        <v>82</v>
      </c>
      <c r="AY110" s="20" t="s">
        <v>252</v>
      </c>
      <c r="BE110" s="194">
        <f>IF(N110="základní",J110,0)</f>
        <v>0</v>
      </c>
      <c r="BF110" s="194">
        <f>IF(N110="snížená",J110,0)</f>
        <v>0</v>
      </c>
      <c r="BG110" s="194">
        <f>IF(N110="zákl. přenesená",J110,0)</f>
        <v>0</v>
      </c>
      <c r="BH110" s="194">
        <f>IF(N110="sníž. přenesená",J110,0)</f>
        <v>0</v>
      </c>
      <c r="BI110" s="194">
        <f>IF(N110="nulová",J110,0)</f>
        <v>0</v>
      </c>
      <c r="BJ110" s="20" t="s">
        <v>80</v>
      </c>
      <c r="BK110" s="194">
        <f>ROUND(I110*H110,2)</f>
        <v>0</v>
      </c>
      <c r="BL110" s="20" t="s">
        <v>258</v>
      </c>
      <c r="BM110" s="193" t="s">
        <v>6166</v>
      </c>
    </row>
    <row r="111" spans="1:65" s="2" customFormat="1" ht="11.25">
      <c r="A111" s="37"/>
      <c r="B111" s="38"/>
      <c r="C111" s="39"/>
      <c r="D111" s="195" t="s">
        <v>260</v>
      </c>
      <c r="E111" s="39"/>
      <c r="F111" s="196" t="s">
        <v>6167</v>
      </c>
      <c r="G111" s="39"/>
      <c r="H111" s="39"/>
      <c r="I111" s="197"/>
      <c r="J111" s="39"/>
      <c r="K111" s="39"/>
      <c r="L111" s="42"/>
      <c r="M111" s="198"/>
      <c r="N111" s="199"/>
      <c r="O111" s="67"/>
      <c r="P111" s="67"/>
      <c r="Q111" s="67"/>
      <c r="R111" s="67"/>
      <c r="S111" s="67"/>
      <c r="T111" s="68"/>
      <c r="U111" s="37"/>
      <c r="V111" s="37"/>
      <c r="W111" s="37"/>
      <c r="X111" s="37"/>
      <c r="Y111" s="37"/>
      <c r="Z111" s="37"/>
      <c r="AA111" s="37"/>
      <c r="AB111" s="37"/>
      <c r="AC111" s="37"/>
      <c r="AD111" s="37"/>
      <c r="AE111" s="37"/>
      <c r="AT111" s="20" t="s">
        <v>260</v>
      </c>
      <c r="AU111" s="20" t="s">
        <v>82</v>
      </c>
    </row>
    <row r="112" spans="1:65" s="13" customFormat="1" ht="11.25">
      <c r="B112" s="200"/>
      <c r="C112" s="201"/>
      <c r="D112" s="202" t="s">
        <v>262</v>
      </c>
      <c r="E112" s="203" t="s">
        <v>21</v>
      </c>
      <c r="F112" s="204" t="s">
        <v>6168</v>
      </c>
      <c r="G112" s="201"/>
      <c r="H112" s="205">
        <v>67</v>
      </c>
      <c r="I112" s="206"/>
      <c r="J112" s="201"/>
      <c r="K112" s="201"/>
      <c r="L112" s="207"/>
      <c r="M112" s="208"/>
      <c r="N112" s="209"/>
      <c r="O112" s="209"/>
      <c r="P112" s="209"/>
      <c r="Q112" s="209"/>
      <c r="R112" s="209"/>
      <c r="S112" s="209"/>
      <c r="T112" s="210"/>
      <c r="AT112" s="211" t="s">
        <v>262</v>
      </c>
      <c r="AU112" s="211" t="s">
        <v>82</v>
      </c>
      <c r="AV112" s="13" t="s">
        <v>82</v>
      </c>
      <c r="AW112" s="13" t="s">
        <v>34</v>
      </c>
      <c r="AX112" s="13" t="s">
        <v>73</v>
      </c>
      <c r="AY112" s="211" t="s">
        <v>252</v>
      </c>
    </row>
    <row r="113" spans="1:65" s="14" customFormat="1" ht="11.25">
      <c r="B113" s="212"/>
      <c r="C113" s="213"/>
      <c r="D113" s="202" t="s">
        <v>262</v>
      </c>
      <c r="E113" s="214" t="s">
        <v>21</v>
      </c>
      <c r="F113" s="215" t="s">
        <v>264</v>
      </c>
      <c r="G113" s="213"/>
      <c r="H113" s="216">
        <v>67</v>
      </c>
      <c r="I113" s="217"/>
      <c r="J113" s="213"/>
      <c r="K113" s="213"/>
      <c r="L113" s="218"/>
      <c r="M113" s="219"/>
      <c r="N113" s="220"/>
      <c r="O113" s="220"/>
      <c r="P113" s="220"/>
      <c r="Q113" s="220"/>
      <c r="R113" s="220"/>
      <c r="S113" s="220"/>
      <c r="T113" s="221"/>
      <c r="AT113" s="222" t="s">
        <v>262</v>
      </c>
      <c r="AU113" s="222" t="s">
        <v>82</v>
      </c>
      <c r="AV113" s="14" t="s">
        <v>93</v>
      </c>
      <c r="AW113" s="14" t="s">
        <v>34</v>
      </c>
      <c r="AX113" s="14" t="s">
        <v>80</v>
      </c>
      <c r="AY113" s="222" t="s">
        <v>252</v>
      </c>
    </row>
    <row r="114" spans="1:65" s="2" customFormat="1" ht="33" customHeight="1">
      <c r="A114" s="37"/>
      <c r="B114" s="38"/>
      <c r="C114" s="182" t="s">
        <v>311</v>
      </c>
      <c r="D114" s="182" t="s">
        <v>254</v>
      </c>
      <c r="E114" s="183" t="s">
        <v>6169</v>
      </c>
      <c r="F114" s="184" t="s">
        <v>6170</v>
      </c>
      <c r="G114" s="185" t="s">
        <v>149</v>
      </c>
      <c r="H114" s="186">
        <v>522</v>
      </c>
      <c r="I114" s="187"/>
      <c r="J114" s="188">
        <f>ROUND(I114*H114,2)</f>
        <v>0</v>
      </c>
      <c r="K114" s="184" t="s">
        <v>378</v>
      </c>
      <c r="L114" s="42"/>
      <c r="M114" s="189" t="s">
        <v>21</v>
      </c>
      <c r="N114" s="190" t="s">
        <v>44</v>
      </c>
      <c r="O114" s="67"/>
      <c r="P114" s="191">
        <f>O114*H114</f>
        <v>0</v>
      </c>
      <c r="Q114" s="191">
        <v>0</v>
      </c>
      <c r="R114" s="191">
        <f>Q114*H114</f>
        <v>0</v>
      </c>
      <c r="S114" s="191">
        <v>0.1</v>
      </c>
      <c r="T114" s="192">
        <f>S114*H114</f>
        <v>52.2</v>
      </c>
      <c r="U114" s="37"/>
      <c r="V114" s="37"/>
      <c r="W114" s="37"/>
      <c r="X114" s="37"/>
      <c r="Y114" s="37"/>
      <c r="Z114" s="37"/>
      <c r="AA114" s="37"/>
      <c r="AB114" s="37"/>
      <c r="AC114" s="37"/>
      <c r="AD114" s="37"/>
      <c r="AE114" s="37"/>
      <c r="AR114" s="193" t="s">
        <v>258</v>
      </c>
      <c r="AT114" s="193" t="s">
        <v>254</v>
      </c>
      <c r="AU114" s="193" t="s">
        <v>82</v>
      </c>
      <c r="AY114" s="20" t="s">
        <v>252</v>
      </c>
      <c r="BE114" s="194">
        <f>IF(N114="základní",J114,0)</f>
        <v>0</v>
      </c>
      <c r="BF114" s="194">
        <f>IF(N114="snížená",J114,0)</f>
        <v>0</v>
      </c>
      <c r="BG114" s="194">
        <f>IF(N114="zákl. přenesená",J114,0)</f>
        <v>0</v>
      </c>
      <c r="BH114" s="194">
        <f>IF(N114="sníž. přenesená",J114,0)</f>
        <v>0</v>
      </c>
      <c r="BI114" s="194">
        <f>IF(N114="nulová",J114,0)</f>
        <v>0</v>
      </c>
      <c r="BJ114" s="20" t="s">
        <v>80</v>
      </c>
      <c r="BK114" s="194">
        <f>ROUND(I114*H114,2)</f>
        <v>0</v>
      </c>
      <c r="BL114" s="20" t="s">
        <v>258</v>
      </c>
      <c r="BM114" s="193" t="s">
        <v>6171</v>
      </c>
    </row>
    <row r="115" spans="1:65" s="13" customFormat="1" ht="11.25">
      <c r="B115" s="200"/>
      <c r="C115" s="201"/>
      <c r="D115" s="202" t="s">
        <v>262</v>
      </c>
      <c r="E115" s="203" t="s">
        <v>21</v>
      </c>
      <c r="F115" s="204" t="s">
        <v>6172</v>
      </c>
      <c r="G115" s="201"/>
      <c r="H115" s="205">
        <v>242</v>
      </c>
      <c r="I115" s="206"/>
      <c r="J115" s="201"/>
      <c r="K115" s="201"/>
      <c r="L115" s="207"/>
      <c r="M115" s="208"/>
      <c r="N115" s="209"/>
      <c r="O115" s="209"/>
      <c r="P115" s="209"/>
      <c r="Q115" s="209"/>
      <c r="R115" s="209"/>
      <c r="S115" s="209"/>
      <c r="T115" s="210"/>
      <c r="AT115" s="211" t="s">
        <v>262</v>
      </c>
      <c r="AU115" s="211" t="s">
        <v>82</v>
      </c>
      <c r="AV115" s="13" t="s">
        <v>82</v>
      </c>
      <c r="AW115" s="13" t="s">
        <v>34</v>
      </c>
      <c r="AX115" s="13" t="s">
        <v>73</v>
      </c>
      <c r="AY115" s="211" t="s">
        <v>252</v>
      </c>
    </row>
    <row r="116" spans="1:65" s="13" customFormat="1" ht="11.25">
      <c r="B116" s="200"/>
      <c r="C116" s="201"/>
      <c r="D116" s="202" t="s">
        <v>262</v>
      </c>
      <c r="E116" s="203" t="s">
        <v>21</v>
      </c>
      <c r="F116" s="204" t="s">
        <v>6173</v>
      </c>
      <c r="G116" s="201"/>
      <c r="H116" s="205">
        <v>280</v>
      </c>
      <c r="I116" s="206"/>
      <c r="J116" s="201"/>
      <c r="K116" s="201"/>
      <c r="L116" s="207"/>
      <c r="M116" s="208"/>
      <c r="N116" s="209"/>
      <c r="O116" s="209"/>
      <c r="P116" s="209"/>
      <c r="Q116" s="209"/>
      <c r="R116" s="209"/>
      <c r="S116" s="209"/>
      <c r="T116" s="210"/>
      <c r="AT116" s="211" t="s">
        <v>262</v>
      </c>
      <c r="AU116" s="211" t="s">
        <v>82</v>
      </c>
      <c r="AV116" s="13" t="s">
        <v>82</v>
      </c>
      <c r="AW116" s="13" t="s">
        <v>34</v>
      </c>
      <c r="AX116" s="13" t="s">
        <v>73</v>
      </c>
      <c r="AY116" s="211" t="s">
        <v>252</v>
      </c>
    </row>
    <row r="117" spans="1:65" s="14" customFormat="1" ht="11.25">
      <c r="B117" s="212"/>
      <c r="C117" s="213"/>
      <c r="D117" s="202" t="s">
        <v>262</v>
      </c>
      <c r="E117" s="214" t="s">
        <v>6174</v>
      </c>
      <c r="F117" s="215" t="s">
        <v>264</v>
      </c>
      <c r="G117" s="213"/>
      <c r="H117" s="216">
        <v>522</v>
      </c>
      <c r="I117" s="217"/>
      <c r="J117" s="213"/>
      <c r="K117" s="213"/>
      <c r="L117" s="218"/>
      <c r="M117" s="219"/>
      <c r="N117" s="220"/>
      <c r="O117" s="220"/>
      <c r="P117" s="220"/>
      <c r="Q117" s="220"/>
      <c r="R117" s="220"/>
      <c r="S117" s="220"/>
      <c r="T117" s="221"/>
      <c r="AT117" s="222" t="s">
        <v>262</v>
      </c>
      <c r="AU117" s="222" t="s">
        <v>82</v>
      </c>
      <c r="AV117" s="14" t="s">
        <v>93</v>
      </c>
      <c r="AW117" s="14" t="s">
        <v>34</v>
      </c>
      <c r="AX117" s="14" t="s">
        <v>80</v>
      </c>
      <c r="AY117" s="222" t="s">
        <v>252</v>
      </c>
    </row>
    <row r="118" spans="1:65" s="2" customFormat="1" ht="37.9" customHeight="1">
      <c r="A118" s="37"/>
      <c r="B118" s="38"/>
      <c r="C118" s="182" t="s">
        <v>317</v>
      </c>
      <c r="D118" s="182" t="s">
        <v>254</v>
      </c>
      <c r="E118" s="183" t="s">
        <v>6175</v>
      </c>
      <c r="F118" s="184" t="s">
        <v>6176</v>
      </c>
      <c r="G118" s="185" t="s">
        <v>149</v>
      </c>
      <c r="H118" s="186">
        <v>522</v>
      </c>
      <c r="I118" s="187"/>
      <c r="J118" s="188">
        <f>ROUND(I118*H118,2)</f>
        <v>0</v>
      </c>
      <c r="K118" s="184" t="s">
        <v>257</v>
      </c>
      <c r="L118" s="42"/>
      <c r="M118" s="189" t="s">
        <v>21</v>
      </c>
      <c r="N118" s="190" t="s">
        <v>44</v>
      </c>
      <c r="O118" s="67"/>
      <c r="P118" s="191">
        <f>O118*H118</f>
        <v>0</v>
      </c>
      <c r="Q118" s="191">
        <v>0</v>
      </c>
      <c r="R118" s="191">
        <f>Q118*H118</f>
        <v>0</v>
      </c>
      <c r="S118" s="191">
        <v>0.5</v>
      </c>
      <c r="T118" s="192">
        <f>S118*H118</f>
        <v>261</v>
      </c>
      <c r="U118" s="37"/>
      <c r="V118" s="37"/>
      <c r="W118" s="37"/>
      <c r="X118" s="37"/>
      <c r="Y118" s="37"/>
      <c r="Z118" s="37"/>
      <c r="AA118" s="37"/>
      <c r="AB118" s="37"/>
      <c r="AC118" s="37"/>
      <c r="AD118" s="37"/>
      <c r="AE118" s="37"/>
      <c r="AR118" s="193" t="s">
        <v>258</v>
      </c>
      <c r="AT118" s="193" t="s">
        <v>254</v>
      </c>
      <c r="AU118" s="193" t="s">
        <v>82</v>
      </c>
      <c r="AY118" s="20" t="s">
        <v>252</v>
      </c>
      <c r="BE118" s="194">
        <f>IF(N118="základní",J118,0)</f>
        <v>0</v>
      </c>
      <c r="BF118" s="194">
        <f>IF(N118="snížená",J118,0)</f>
        <v>0</v>
      </c>
      <c r="BG118" s="194">
        <f>IF(N118="zákl. přenesená",J118,0)</f>
        <v>0</v>
      </c>
      <c r="BH118" s="194">
        <f>IF(N118="sníž. přenesená",J118,0)</f>
        <v>0</v>
      </c>
      <c r="BI118" s="194">
        <f>IF(N118="nulová",J118,0)</f>
        <v>0</v>
      </c>
      <c r="BJ118" s="20" t="s">
        <v>80</v>
      </c>
      <c r="BK118" s="194">
        <f>ROUND(I118*H118,2)</f>
        <v>0</v>
      </c>
      <c r="BL118" s="20" t="s">
        <v>258</v>
      </c>
      <c r="BM118" s="193" t="s">
        <v>6177</v>
      </c>
    </row>
    <row r="119" spans="1:65" s="2" customFormat="1" ht="11.25">
      <c r="A119" s="37"/>
      <c r="B119" s="38"/>
      <c r="C119" s="39"/>
      <c r="D119" s="195" t="s">
        <v>260</v>
      </c>
      <c r="E119" s="39"/>
      <c r="F119" s="196" t="s">
        <v>6178</v>
      </c>
      <c r="G119" s="39"/>
      <c r="H119" s="39"/>
      <c r="I119" s="197"/>
      <c r="J119" s="39"/>
      <c r="K119" s="39"/>
      <c r="L119" s="42"/>
      <c r="M119" s="198"/>
      <c r="N119" s="199"/>
      <c r="O119" s="67"/>
      <c r="P119" s="67"/>
      <c r="Q119" s="67"/>
      <c r="R119" s="67"/>
      <c r="S119" s="67"/>
      <c r="T119" s="68"/>
      <c r="U119" s="37"/>
      <c r="V119" s="37"/>
      <c r="W119" s="37"/>
      <c r="X119" s="37"/>
      <c r="Y119" s="37"/>
      <c r="Z119" s="37"/>
      <c r="AA119" s="37"/>
      <c r="AB119" s="37"/>
      <c r="AC119" s="37"/>
      <c r="AD119" s="37"/>
      <c r="AE119" s="37"/>
      <c r="AT119" s="20" t="s">
        <v>260</v>
      </c>
      <c r="AU119" s="20" t="s">
        <v>82</v>
      </c>
    </row>
    <row r="120" spans="1:65" s="13" customFormat="1" ht="11.25">
      <c r="B120" s="200"/>
      <c r="C120" s="201"/>
      <c r="D120" s="202" t="s">
        <v>262</v>
      </c>
      <c r="E120" s="203" t="s">
        <v>21</v>
      </c>
      <c r="F120" s="204" t="s">
        <v>6179</v>
      </c>
      <c r="G120" s="201"/>
      <c r="H120" s="205">
        <v>522</v>
      </c>
      <c r="I120" s="206"/>
      <c r="J120" s="201"/>
      <c r="K120" s="201"/>
      <c r="L120" s="207"/>
      <c r="M120" s="208"/>
      <c r="N120" s="209"/>
      <c r="O120" s="209"/>
      <c r="P120" s="209"/>
      <c r="Q120" s="209"/>
      <c r="R120" s="209"/>
      <c r="S120" s="209"/>
      <c r="T120" s="210"/>
      <c r="AT120" s="211" t="s">
        <v>262</v>
      </c>
      <c r="AU120" s="211" t="s">
        <v>82</v>
      </c>
      <c r="AV120" s="13" t="s">
        <v>82</v>
      </c>
      <c r="AW120" s="13" t="s">
        <v>34</v>
      </c>
      <c r="AX120" s="13" t="s">
        <v>73</v>
      </c>
      <c r="AY120" s="211" t="s">
        <v>252</v>
      </c>
    </row>
    <row r="121" spans="1:65" s="14" customFormat="1" ht="11.25">
      <c r="B121" s="212"/>
      <c r="C121" s="213"/>
      <c r="D121" s="202" t="s">
        <v>262</v>
      </c>
      <c r="E121" s="214" t="s">
        <v>21</v>
      </c>
      <c r="F121" s="215" t="s">
        <v>264</v>
      </c>
      <c r="G121" s="213"/>
      <c r="H121" s="216">
        <v>522</v>
      </c>
      <c r="I121" s="217"/>
      <c r="J121" s="213"/>
      <c r="K121" s="213"/>
      <c r="L121" s="218"/>
      <c r="M121" s="219"/>
      <c r="N121" s="220"/>
      <c r="O121" s="220"/>
      <c r="P121" s="220"/>
      <c r="Q121" s="220"/>
      <c r="R121" s="220"/>
      <c r="S121" s="220"/>
      <c r="T121" s="221"/>
      <c r="AT121" s="222" t="s">
        <v>262</v>
      </c>
      <c r="AU121" s="222" t="s">
        <v>82</v>
      </c>
      <c r="AV121" s="14" t="s">
        <v>93</v>
      </c>
      <c r="AW121" s="14" t="s">
        <v>34</v>
      </c>
      <c r="AX121" s="14" t="s">
        <v>80</v>
      </c>
      <c r="AY121" s="222" t="s">
        <v>252</v>
      </c>
    </row>
    <row r="122" spans="1:65" s="2" customFormat="1" ht="37.9" customHeight="1">
      <c r="A122" s="37"/>
      <c r="B122" s="38"/>
      <c r="C122" s="182" t="s">
        <v>323</v>
      </c>
      <c r="D122" s="182" t="s">
        <v>254</v>
      </c>
      <c r="E122" s="183" t="s">
        <v>6180</v>
      </c>
      <c r="F122" s="184" t="s">
        <v>6181</v>
      </c>
      <c r="G122" s="185" t="s">
        <v>149</v>
      </c>
      <c r="H122" s="186">
        <v>271</v>
      </c>
      <c r="I122" s="187"/>
      <c r="J122" s="188">
        <f>ROUND(I122*H122,2)</f>
        <v>0</v>
      </c>
      <c r="K122" s="184" t="s">
        <v>257</v>
      </c>
      <c r="L122" s="42"/>
      <c r="M122" s="189" t="s">
        <v>21</v>
      </c>
      <c r="N122" s="190" t="s">
        <v>44</v>
      </c>
      <c r="O122" s="67"/>
      <c r="P122" s="191">
        <f>O122*H122</f>
        <v>0</v>
      </c>
      <c r="Q122" s="191">
        <v>0</v>
      </c>
      <c r="R122" s="191">
        <f>Q122*H122</f>
        <v>0</v>
      </c>
      <c r="S122" s="191">
        <v>0.57999999999999996</v>
      </c>
      <c r="T122" s="192">
        <f>S122*H122</f>
        <v>157.17999999999998</v>
      </c>
      <c r="U122" s="37"/>
      <c r="V122" s="37"/>
      <c r="W122" s="37"/>
      <c r="X122" s="37"/>
      <c r="Y122" s="37"/>
      <c r="Z122" s="37"/>
      <c r="AA122" s="37"/>
      <c r="AB122" s="37"/>
      <c r="AC122" s="37"/>
      <c r="AD122" s="37"/>
      <c r="AE122" s="37"/>
      <c r="AR122" s="193" t="s">
        <v>258</v>
      </c>
      <c r="AT122" s="193" t="s">
        <v>254</v>
      </c>
      <c r="AU122" s="193" t="s">
        <v>82</v>
      </c>
      <c r="AY122" s="20" t="s">
        <v>252</v>
      </c>
      <c r="BE122" s="194">
        <f>IF(N122="základní",J122,0)</f>
        <v>0</v>
      </c>
      <c r="BF122" s="194">
        <f>IF(N122="snížená",J122,0)</f>
        <v>0</v>
      </c>
      <c r="BG122" s="194">
        <f>IF(N122="zákl. přenesená",J122,0)</f>
        <v>0</v>
      </c>
      <c r="BH122" s="194">
        <f>IF(N122="sníž. přenesená",J122,0)</f>
        <v>0</v>
      </c>
      <c r="BI122" s="194">
        <f>IF(N122="nulová",J122,0)</f>
        <v>0</v>
      </c>
      <c r="BJ122" s="20" t="s">
        <v>80</v>
      </c>
      <c r="BK122" s="194">
        <f>ROUND(I122*H122,2)</f>
        <v>0</v>
      </c>
      <c r="BL122" s="20" t="s">
        <v>258</v>
      </c>
      <c r="BM122" s="193" t="s">
        <v>6182</v>
      </c>
    </row>
    <row r="123" spans="1:65" s="2" customFormat="1" ht="11.25">
      <c r="A123" s="37"/>
      <c r="B123" s="38"/>
      <c r="C123" s="39"/>
      <c r="D123" s="195" t="s">
        <v>260</v>
      </c>
      <c r="E123" s="39"/>
      <c r="F123" s="196" t="s">
        <v>6183</v>
      </c>
      <c r="G123" s="39"/>
      <c r="H123" s="39"/>
      <c r="I123" s="197"/>
      <c r="J123" s="39"/>
      <c r="K123" s="39"/>
      <c r="L123" s="42"/>
      <c r="M123" s="198"/>
      <c r="N123" s="199"/>
      <c r="O123" s="67"/>
      <c r="P123" s="67"/>
      <c r="Q123" s="67"/>
      <c r="R123" s="67"/>
      <c r="S123" s="67"/>
      <c r="T123" s="68"/>
      <c r="U123" s="37"/>
      <c r="V123" s="37"/>
      <c r="W123" s="37"/>
      <c r="X123" s="37"/>
      <c r="Y123" s="37"/>
      <c r="Z123" s="37"/>
      <c r="AA123" s="37"/>
      <c r="AB123" s="37"/>
      <c r="AC123" s="37"/>
      <c r="AD123" s="37"/>
      <c r="AE123" s="37"/>
      <c r="AT123" s="20" t="s">
        <v>260</v>
      </c>
      <c r="AU123" s="20" t="s">
        <v>82</v>
      </c>
    </row>
    <row r="124" spans="1:65" s="13" customFormat="1" ht="11.25">
      <c r="B124" s="200"/>
      <c r="C124" s="201"/>
      <c r="D124" s="202" t="s">
        <v>262</v>
      </c>
      <c r="E124" s="203" t="s">
        <v>21</v>
      </c>
      <c r="F124" s="204" t="s">
        <v>6184</v>
      </c>
      <c r="G124" s="201"/>
      <c r="H124" s="205">
        <v>271</v>
      </c>
      <c r="I124" s="206"/>
      <c r="J124" s="201"/>
      <c r="K124" s="201"/>
      <c r="L124" s="207"/>
      <c r="M124" s="208"/>
      <c r="N124" s="209"/>
      <c r="O124" s="209"/>
      <c r="P124" s="209"/>
      <c r="Q124" s="209"/>
      <c r="R124" s="209"/>
      <c r="S124" s="209"/>
      <c r="T124" s="210"/>
      <c r="AT124" s="211" t="s">
        <v>262</v>
      </c>
      <c r="AU124" s="211" t="s">
        <v>82</v>
      </c>
      <c r="AV124" s="13" t="s">
        <v>82</v>
      </c>
      <c r="AW124" s="13" t="s">
        <v>34</v>
      </c>
      <c r="AX124" s="13" t="s">
        <v>73</v>
      </c>
      <c r="AY124" s="211" t="s">
        <v>252</v>
      </c>
    </row>
    <row r="125" spans="1:65" s="14" customFormat="1" ht="11.25">
      <c r="B125" s="212"/>
      <c r="C125" s="213"/>
      <c r="D125" s="202" t="s">
        <v>262</v>
      </c>
      <c r="E125" s="214" t="s">
        <v>21</v>
      </c>
      <c r="F125" s="215" t="s">
        <v>264</v>
      </c>
      <c r="G125" s="213"/>
      <c r="H125" s="216">
        <v>271</v>
      </c>
      <c r="I125" s="217"/>
      <c r="J125" s="213"/>
      <c r="K125" s="213"/>
      <c r="L125" s="218"/>
      <c r="M125" s="219"/>
      <c r="N125" s="220"/>
      <c r="O125" s="220"/>
      <c r="P125" s="220"/>
      <c r="Q125" s="220"/>
      <c r="R125" s="220"/>
      <c r="S125" s="220"/>
      <c r="T125" s="221"/>
      <c r="AT125" s="222" t="s">
        <v>262</v>
      </c>
      <c r="AU125" s="222" t="s">
        <v>82</v>
      </c>
      <c r="AV125" s="14" t="s">
        <v>93</v>
      </c>
      <c r="AW125" s="14" t="s">
        <v>34</v>
      </c>
      <c r="AX125" s="14" t="s">
        <v>80</v>
      </c>
      <c r="AY125" s="222" t="s">
        <v>252</v>
      </c>
    </row>
    <row r="126" spans="1:65" s="2" customFormat="1" ht="37.9" customHeight="1">
      <c r="A126" s="37"/>
      <c r="B126" s="38"/>
      <c r="C126" s="182" t="s">
        <v>329</v>
      </c>
      <c r="D126" s="182" t="s">
        <v>254</v>
      </c>
      <c r="E126" s="183" t="s">
        <v>6185</v>
      </c>
      <c r="F126" s="184" t="s">
        <v>6186</v>
      </c>
      <c r="G126" s="185" t="s">
        <v>149</v>
      </c>
      <c r="H126" s="186">
        <v>18</v>
      </c>
      <c r="I126" s="187"/>
      <c r="J126" s="188">
        <f>ROUND(I126*H126,2)</f>
        <v>0</v>
      </c>
      <c r="K126" s="184" t="s">
        <v>257</v>
      </c>
      <c r="L126" s="42"/>
      <c r="M126" s="189" t="s">
        <v>21</v>
      </c>
      <c r="N126" s="190" t="s">
        <v>44</v>
      </c>
      <c r="O126" s="67"/>
      <c r="P126" s="191">
        <f>O126*H126</f>
        <v>0</v>
      </c>
      <c r="Q126" s="191">
        <v>0</v>
      </c>
      <c r="R126" s="191">
        <f>Q126*H126</f>
        <v>0</v>
      </c>
      <c r="S126" s="191">
        <v>0.57999999999999996</v>
      </c>
      <c r="T126" s="192">
        <f>S126*H126</f>
        <v>10.44</v>
      </c>
      <c r="U126" s="37"/>
      <c r="V126" s="37"/>
      <c r="W126" s="37"/>
      <c r="X126" s="37"/>
      <c r="Y126" s="37"/>
      <c r="Z126" s="37"/>
      <c r="AA126" s="37"/>
      <c r="AB126" s="37"/>
      <c r="AC126" s="37"/>
      <c r="AD126" s="37"/>
      <c r="AE126" s="37"/>
      <c r="AR126" s="193" t="s">
        <v>258</v>
      </c>
      <c r="AT126" s="193" t="s">
        <v>254</v>
      </c>
      <c r="AU126" s="193" t="s">
        <v>82</v>
      </c>
      <c r="AY126" s="20" t="s">
        <v>252</v>
      </c>
      <c r="BE126" s="194">
        <f>IF(N126="základní",J126,0)</f>
        <v>0</v>
      </c>
      <c r="BF126" s="194">
        <f>IF(N126="snížená",J126,0)</f>
        <v>0</v>
      </c>
      <c r="BG126" s="194">
        <f>IF(N126="zákl. přenesená",J126,0)</f>
        <v>0</v>
      </c>
      <c r="BH126" s="194">
        <f>IF(N126="sníž. přenesená",J126,0)</f>
        <v>0</v>
      </c>
      <c r="BI126" s="194">
        <f>IF(N126="nulová",J126,0)</f>
        <v>0</v>
      </c>
      <c r="BJ126" s="20" t="s">
        <v>80</v>
      </c>
      <c r="BK126" s="194">
        <f>ROUND(I126*H126,2)</f>
        <v>0</v>
      </c>
      <c r="BL126" s="20" t="s">
        <v>258</v>
      </c>
      <c r="BM126" s="193" t="s">
        <v>6187</v>
      </c>
    </row>
    <row r="127" spans="1:65" s="2" customFormat="1" ht="11.25">
      <c r="A127" s="37"/>
      <c r="B127" s="38"/>
      <c r="C127" s="39"/>
      <c r="D127" s="195" t="s">
        <v>260</v>
      </c>
      <c r="E127" s="39"/>
      <c r="F127" s="196" t="s">
        <v>6188</v>
      </c>
      <c r="G127" s="39"/>
      <c r="H127" s="39"/>
      <c r="I127" s="197"/>
      <c r="J127" s="39"/>
      <c r="K127" s="39"/>
      <c r="L127" s="42"/>
      <c r="M127" s="198"/>
      <c r="N127" s="199"/>
      <c r="O127" s="67"/>
      <c r="P127" s="67"/>
      <c r="Q127" s="67"/>
      <c r="R127" s="67"/>
      <c r="S127" s="67"/>
      <c r="T127" s="68"/>
      <c r="U127" s="37"/>
      <c r="V127" s="37"/>
      <c r="W127" s="37"/>
      <c r="X127" s="37"/>
      <c r="Y127" s="37"/>
      <c r="Z127" s="37"/>
      <c r="AA127" s="37"/>
      <c r="AB127" s="37"/>
      <c r="AC127" s="37"/>
      <c r="AD127" s="37"/>
      <c r="AE127" s="37"/>
      <c r="AT127" s="20" t="s">
        <v>260</v>
      </c>
      <c r="AU127" s="20" t="s">
        <v>82</v>
      </c>
    </row>
    <row r="128" spans="1:65" s="13" customFormat="1" ht="11.25">
      <c r="B128" s="200"/>
      <c r="C128" s="201"/>
      <c r="D128" s="202" t="s">
        <v>262</v>
      </c>
      <c r="E128" s="203" t="s">
        <v>21</v>
      </c>
      <c r="F128" s="204" t="s">
        <v>6189</v>
      </c>
      <c r="G128" s="201"/>
      <c r="H128" s="205">
        <v>18</v>
      </c>
      <c r="I128" s="206"/>
      <c r="J128" s="201"/>
      <c r="K128" s="201"/>
      <c r="L128" s="207"/>
      <c r="M128" s="208"/>
      <c r="N128" s="209"/>
      <c r="O128" s="209"/>
      <c r="P128" s="209"/>
      <c r="Q128" s="209"/>
      <c r="R128" s="209"/>
      <c r="S128" s="209"/>
      <c r="T128" s="210"/>
      <c r="AT128" s="211" t="s">
        <v>262</v>
      </c>
      <c r="AU128" s="211" t="s">
        <v>82</v>
      </c>
      <c r="AV128" s="13" t="s">
        <v>82</v>
      </c>
      <c r="AW128" s="13" t="s">
        <v>34</v>
      </c>
      <c r="AX128" s="13" t="s">
        <v>73</v>
      </c>
      <c r="AY128" s="211" t="s">
        <v>252</v>
      </c>
    </row>
    <row r="129" spans="1:65" s="14" customFormat="1" ht="11.25">
      <c r="B129" s="212"/>
      <c r="C129" s="213"/>
      <c r="D129" s="202" t="s">
        <v>262</v>
      </c>
      <c r="E129" s="214" t="s">
        <v>21</v>
      </c>
      <c r="F129" s="215" t="s">
        <v>264</v>
      </c>
      <c r="G129" s="213"/>
      <c r="H129" s="216">
        <v>18</v>
      </c>
      <c r="I129" s="217"/>
      <c r="J129" s="213"/>
      <c r="K129" s="213"/>
      <c r="L129" s="218"/>
      <c r="M129" s="219"/>
      <c r="N129" s="220"/>
      <c r="O129" s="220"/>
      <c r="P129" s="220"/>
      <c r="Q129" s="220"/>
      <c r="R129" s="220"/>
      <c r="S129" s="220"/>
      <c r="T129" s="221"/>
      <c r="AT129" s="222" t="s">
        <v>262</v>
      </c>
      <c r="AU129" s="222" t="s">
        <v>82</v>
      </c>
      <c r="AV129" s="14" t="s">
        <v>93</v>
      </c>
      <c r="AW129" s="14" t="s">
        <v>34</v>
      </c>
      <c r="AX129" s="14" t="s">
        <v>80</v>
      </c>
      <c r="AY129" s="222" t="s">
        <v>252</v>
      </c>
    </row>
    <row r="130" spans="1:65" s="2" customFormat="1" ht="24.2" customHeight="1">
      <c r="A130" s="37"/>
      <c r="B130" s="38"/>
      <c r="C130" s="182" t="s">
        <v>337</v>
      </c>
      <c r="D130" s="182" t="s">
        <v>254</v>
      </c>
      <c r="E130" s="183" t="s">
        <v>6190</v>
      </c>
      <c r="F130" s="184" t="s">
        <v>6191</v>
      </c>
      <c r="G130" s="185" t="s">
        <v>163</v>
      </c>
      <c r="H130" s="186">
        <v>92</v>
      </c>
      <c r="I130" s="187"/>
      <c r="J130" s="188">
        <f>ROUND(I130*H130,2)</f>
        <v>0</v>
      </c>
      <c r="K130" s="184" t="s">
        <v>257</v>
      </c>
      <c r="L130" s="42"/>
      <c r="M130" s="189" t="s">
        <v>21</v>
      </c>
      <c r="N130" s="190" t="s">
        <v>44</v>
      </c>
      <c r="O130" s="67"/>
      <c r="P130" s="191">
        <f>O130*H130</f>
        <v>0</v>
      </c>
      <c r="Q130" s="191">
        <v>0</v>
      </c>
      <c r="R130" s="191">
        <f>Q130*H130</f>
        <v>0</v>
      </c>
      <c r="S130" s="191">
        <v>0.20499999999999999</v>
      </c>
      <c r="T130" s="192">
        <f>S130*H130</f>
        <v>18.86</v>
      </c>
      <c r="U130" s="37"/>
      <c r="V130" s="37"/>
      <c r="W130" s="37"/>
      <c r="X130" s="37"/>
      <c r="Y130" s="37"/>
      <c r="Z130" s="37"/>
      <c r="AA130" s="37"/>
      <c r="AB130" s="37"/>
      <c r="AC130" s="37"/>
      <c r="AD130" s="37"/>
      <c r="AE130" s="37"/>
      <c r="AR130" s="193" t="s">
        <v>258</v>
      </c>
      <c r="AT130" s="193" t="s">
        <v>254</v>
      </c>
      <c r="AU130" s="193" t="s">
        <v>82</v>
      </c>
      <c r="AY130" s="20" t="s">
        <v>252</v>
      </c>
      <c r="BE130" s="194">
        <f>IF(N130="základní",J130,0)</f>
        <v>0</v>
      </c>
      <c r="BF130" s="194">
        <f>IF(N130="snížená",J130,0)</f>
        <v>0</v>
      </c>
      <c r="BG130" s="194">
        <f>IF(N130="zákl. přenesená",J130,0)</f>
        <v>0</v>
      </c>
      <c r="BH130" s="194">
        <f>IF(N130="sníž. přenesená",J130,0)</f>
        <v>0</v>
      </c>
      <c r="BI130" s="194">
        <f>IF(N130="nulová",J130,0)</f>
        <v>0</v>
      </c>
      <c r="BJ130" s="20" t="s">
        <v>80</v>
      </c>
      <c r="BK130" s="194">
        <f>ROUND(I130*H130,2)</f>
        <v>0</v>
      </c>
      <c r="BL130" s="20" t="s">
        <v>258</v>
      </c>
      <c r="BM130" s="193" t="s">
        <v>6192</v>
      </c>
    </row>
    <row r="131" spans="1:65" s="2" customFormat="1" ht="11.25">
      <c r="A131" s="37"/>
      <c r="B131" s="38"/>
      <c r="C131" s="39"/>
      <c r="D131" s="195" t="s">
        <v>260</v>
      </c>
      <c r="E131" s="39"/>
      <c r="F131" s="196" t="s">
        <v>6193</v>
      </c>
      <c r="G131" s="39"/>
      <c r="H131" s="39"/>
      <c r="I131" s="197"/>
      <c r="J131" s="39"/>
      <c r="K131" s="39"/>
      <c r="L131" s="42"/>
      <c r="M131" s="198"/>
      <c r="N131" s="199"/>
      <c r="O131" s="67"/>
      <c r="P131" s="67"/>
      <c r="Q131" s="67"/>
      <c r="R131" s="67"/>
      <c r="S131" s="67"/>
      <c r="T131" s="68"/>
      <c r="U131" s="37"/>
      <c r="V131" s="37"/>
      <c r="W131" s="37"/>
      <c r="X131" s="37"/>
      <c r="Y131" s="37"/>
      <c r="Z131" s="37"/>
      <c r="AA131" s="37"/>
      <c r="AB131" s="37"/>
      <c r="AC131" s="37"/>
      <c r="AD131" s="37"/>
      <c r="AE131" s="37"/>
      <c r="AT131" s="20" t="s">
        <v>260</v>
      </c>
      <c r="AU131" s="20" t="s">
        <v>82</v>
      </c>
    </row>
    <row r="132" spans="1:65" s="16" customFormat="1" ht="11.25">
      <c r="B132" s="235"/>
      <c r="C132" s="236"/>
      <c r="D132" s="202" t="s">
        <v>262</v>
      </c>
      <c r="E132" s="237" t="s">
        <v>21</v>
      </c>
      <c r="F132" s="238" t="s">
        <v>6194</v>
      </c>
      <c r="G132" s="236"/>
      <c r="H132" s="237" t="s">
        <v>21</v>
      </c>
      <c r="I132" s="239"/>
      <c r="J132" s="236"/>
      <c r="K132" s="236"/>
      <c r="L132" s="240"/>
      <c r="M132" s="241"/>
      <c r="N132" s="242"/>
      <c r="O132" s="242"/>
      <c r="P132" s="242"/>
      <c r="Q132" s="242"/>
      <c r="R132" s="242"/>
      <c r="S132" s="242"/>
      <c r="T132" s="243"/>
      <c r="AT132" s="244" t="s">
        <v>262</v>
      </c>
      <c r="AU132" s="244" t="s">
        <v>82</v>
      </c>
      <c r="AV132" s="16" t="s">
        <v>80</v>
      </c>
      <c r="AW132" s="16" t="s">
        <v>34</v>
      </c>
      <c r="AX132" s="16" t="s">
        <v>73</v>
      </c>
      <c r="AY132" s="244" t="s">
        <v>252</v>
      </c>
    </row>
    <row r="133" spans="1:65" s="13" customFormat="1" ht="11.25">
      <c r="B133" s="200"/>
      <c r="C133" s="201"/>
      <c r="D133" s="202" t="s">
        <v>262</v>
      </c>
      <c r="E133" s="203" t="s">
        <v>21</v>
      </c>
      <c r="F133" s="204" t="s">
        <v>6195</v>
      </c>
      <c r="G133" s="201"/>
      <c r="H133" s="205">
        <v>92</v>
      </c>
      <c r="I133" s="206"/>
      <c r="J133" s="201"/>
      <c r="K133" s="201"/>
      <c r="L133" s="207"/>
      <c r="M133" s="208"/>
      <c r="N133" s="209"/>
      <c r="O133" s="209"/>
      <c r="P133" s="209"/>
      <c r="Q133" s="209"/>
      <c r="R133" s="209"/>
      <c r="S133" s="209"/>
      <c r="T133" s="210"/>
      <c r="AT133" s="211" t="s">
        <v>262</v>
      </c>
      <c r="AU133" s="211" t="s">
        <v>82</v>
      </c>
      <c r="AV133" s="13" t="s">
        <v>82</v>
      </c>
      <c r="AW133" s="13" t="s">
        <v>34</v>
      </c>
      <c r="AX133" s="13" t="s">
        <v>73</v>
      </c>
      <c r="AY133" s="211" t="s">
        <v>252</v>
      </c>
    </row>
    <row r="134" spans="1:65" s="14" customFormat="1" ht="11.25">
      <c r="B134" s="212"/>
      <c r="C134" s="213"/>
      <c r="D134" s="202" t="s">
        <v>262</v>
      </c>
      <c r="E134" s="214" t="s">
        <v>21</v>
      </c>
      <c r="F134" s="215" t="s">
        <v>264</v>
      </c>
      <c r="G134" s="213"/>
      <c r="H134" s="216">
        <v>92</v>
      </c>
      <c r="I134" s="217"/>
      <c r="J134" s="213"/>
      <c r="K134" s="213"/>
      <c r="L134" s="218"/>
      <c r="M134" s="219"/>
      <c r="N134" s="220"/>
      <c r="O134" s="220"/>
      <c r="P134" s="220"/>
      <c r="Q134" s="220"/>
      <c r="R134" s="220"/>
      <c r="S134" s="220"/>
      <c r="T134" s="221"/>
      <c r="AT134" s="222" t="s">
        <v>262</v>
      </c>
      <c r="AU134" s="222" t="s">
        <v>82</v>
      </c>
      <c r="AV134" s="14" t="s">
        <v>93</v>
      </c>
      <c r="AW134" s="14" t="s">
        <v>34</v>
      </c>
      <c r="AX134" s="14" t="s">
        <v>80</v>
      </c>
      <c r="AY134" s="222" t="s">
        <v>252</v>
      </c>
    </row>
    <row r="135" spans="1:65" s="2" customFormat="1" ht="24.2" customHeight="1">
      <c r="A135" s="37"/>
      <c r="B135" s="38"/>
      <c r="C135" s="182" t="s">
        <v>344</v>
      </c>
      <c r="D135" s="182" t="s">
        <v>254</v>
      </c>
      <c r="E135" s="183" t="s">
        <v>6196</v>
      </c>
      <c r="F135" s="184" t="s">
        <v>6197</v>
      </c>
      <c r="G135" s="185" t="s">
        <v>163</v>
      </c>
      <c r="H135" s="186">
        <v>338</v>
      </c>
      <c r="I135" s="187"/>
      <c r="J135" s="188">
        <f>ROUND(I135*H135,2)</f>
        <v>0</v>
      </c>
      <c r="K135" s="184" t="s">
        <v>257</v>
      </c>
      <c r="L135" s="42"/>
      <c r="M135" s="189" t="s">
        <v>21</v>
      </c>
      <c r="N135" s="190" t="s">
        <v>44</v>
      </c>
      <c r="O135" s="67"/>
      <c r="P135" s="191">
        <f>O135*H135</f>
        <v>0</v>
      </c>
      <c r="Q135" s="191">
        <v>0</v>
      </c>
      <c r="R135" s="191">
        <f>Q135*H135</f>
        <v>0</v>
      </c>
      <c r="S135" s="191">
        <v>0.04</v>
      </c>
      <c r="T135" s="192">
        <f>S135*H135</f>
        <v>13.52</v>
      </c>
      <c r="U135" s="37"/>
      <c r="V135" s="37"/>
      <c r="W135" s="37"/>
      <c r="X135" s="37"/>
      <c r="Y135" s="37"/>
      <c r="Z135" s="37"/>
      <c r="AA135" s="37"/>
      <c r="AB135" s="37"/>
      <c r="AC135" s="37"/>
      <c r="AD135" s="37"/>
      <c r="AE135" s="37"/>
      <c r="AR135" s="193" t="s">
        <v>258</v>
      </c>
      <c r="AT135" s="193" t="s">
        <v>254</v>
      </c>
      <c r="AU135" s="193" t="s">
        <v>82</v>
      </c>
      <c r="AY135" s="20" t="s">
        <v>252</v>
      </c>
      <c r="BE135" s="194">
        <f>IF(N135="základní",J135,0)</f>
        <v>0</v>
      </c>
      <c r="BF135" s="194">
        <f>IF(N135="snížená",J135,0)</f>
        <v>0</v>
      </c>
      <c r="BG135" s="194">
        <f>IF(N135="zákl. přenesená",J135,0)</f>
        <v>0</v>
      </c>
      <c r="BH135" s="194">
        <f>IF(N135="sníž. přenesená",J135,0)</f>
        <v>0</v>
      </c>
      <c r="BI135" s="194">
        <f>IF(N135="nulová",J135,0)</f>
        <v>0</v>
      </c>
      <c r="BJ135" s="20" t="s">
        <v>80</v>
      </c>
      <c r="BK135" s="194">
        <f>ROUND(I135*H135,2)</f>
        <v>0</v>
      </c>
      <c r="BL135" s="20" t="s">
        <v>258</v>
      </c>
      <c r="BM135" s="193" t="s">
        <v>6198</v>
      </c>
    </row>
    <row r="136" spans="1:65" s="2" customFormat="1" ht="11.25">
      <c r="A136" s="37"/>
      <c r="B136" s="38"/>
      <c r="C136" s="39"/>
      <c r="D136" s="195" t="s">
        <v>260</v>
      </c>
      <c r="E136" s="39"/>
      <c r="F136" s="196" t="s">
        <v>6199</v>
      </c>
      <c r="G136" s="39"/>
      <c r="H136" s="39"/>
      <c r="I136" s="197"/>
      <c r="J136" s="39"/>
      <c r="K136" s="39"/>
      <c r="L136" s="42"/>
      <c r="M136" s="198"/>
      <c r="N136" s="199"/>
      <c r="O136" s="67"/>
      <c r="P136" s="67"/>
      <c r="Q136" s="67"/>
      <c r="R136" s="67"/>
      <c r="S136" s="67"/>
      <c r="T136" s="68"/>
      <c r="U136" s="37"/>
      <c r="V136" s="37"/>
      <c r="W136" s="37"/>
      <c r="X136" s="37"/>
      <c r="Y136" s="37"/>
      <c r="Z136" s="37"/>
      <c r="AA136" s="37"/>
      <c r="AB136" s="37"/>
      <c r="AC136" s="37"/>
      <c r="AD136" s="37"/>
      <c r="AE136" s="37"/>
      <c r="AT136" s="20" t="s">
        <v>260</v>
      </c>
      <c r="AU136" s="20" t="s">
        <v>82</v>
      </c>
    </row>
    <row r="137" spans="1:65" s="16" customFormat="1" ht="11.25">
      <c r="B137" s="235"/>
      <c r="C137" s="236"/>
      <c r="D137" s="202" t="s">
        <v>262</v>
      </c>
      <c r="E137" s="237" t="s">
        <v>21</v>
      </c>
      <c r="F137" s="238" t="s">
        <v>6194</v>
      </c>
      <c r="G137" s="236"/>
      <c r="H137" s="237" t="s">
        <v>21</v>
      </c>
      <c r="I137" s="239"/>
      <c r="J137" s="236"/>
      <c r="K137" s="236"/>
      <c r="L137" s="240"/>
      <c r="M137" s="241"/>
      <c r="N137" s="242"/>
      <c r="O137" s="242"/>
      <c r="P137" s="242"/>
      <c r="Q137" s="242"/>
      <c r="R137" s="242"/>
      <c r="S137" s="242"/>
      <c r="T137" s="243"/>
      <c r="AT137" s="244" t="s">
        <v>262</v>
      </c>
      <c r="AU137" s="244" t="s">
        <v>82</v>
      </c>
      <c r="AV137" s="16" t="s">
        <v>80</v>
      </c>
      <c r="AW137" s="16" t="s">
        <v>34</v>
      </c>
      <c r="AX137" s="16" t="s">
        <v>73</v>
      </c>
      <c r="AY137" s="244" t="s">
        <v>252</v>
      </c>
    </row>
    <row r="138" spans="1:65" s="13" customFormat="1" ht="11.25">
      <c r="B138" s="200"/>
      <c r="C138" s="201"/>
      <c r="D138" s="202" t="s">
        <v>262</v>
      </c>
      <c r="E138" s="203" t="s">
        <v>21</v>
      </c>
      <c r="F138" s="204" t="s">
        <v>6200</v>
      </c>
      <c r="G138" s="201"/>
      <c r="H138" s="205">
        <v>32</v>
      </c>
      <c r="I138" s="206"/>
      <c r="J138" s="201"/>
      <c r="K138" s="201"/>
      <c r="L138" s="207"/>
      <c r="M138" s="208"/>
      <c r="N138" s="209"/>
      <c r="O138" s="209"/>
      <c r="P138" s="209"/>
      <c r="Q138" s="209"/>
      <c r="R138" s="209"/>
      <c r="S138" s="209"/>
      <c r="T138" s="210"/>
      <c r="AT138" s="211" t="s">
        <v>262</v>
      </c>
      <c r="AU138" s="211" t="s">
        <v>82</v>
      </c>
      <c r="AV138" s="13" t="s">
        <v>82</v>
      </c>
      <c r="AW138" s="13" t="s">
        <v>34</v>
      </c>
      <c r="AX138" s="13" t="s">
        <v>73</v>
      </c>
      <c r="AY138" s="211" t="s">
        <v>252</v>
      </c>
    </row>
    <row r="139" spans="1:65" s="13" customFormat="1" ht="11.25">
      <c r="B139" s="200"/>
      <c r="C139" s="201"/>
      <c r="D139" s="202" t="s">
        <v>262</v>
      </c>
      <c r="E139" s="203" t="s">
        <v>21</v>
      </c>
      <c r="F139" s="204" t="s">
        <v>6201</v>
      </c>
      <c r="G139" s="201"/>
      <c r="H139" s="205">
        <v>306</v>
      </c>
      <c r="I139" s="206"/>
      <c r="J139" s="201"/>
      <c r="K139" s="201"/>
      <c r="L139" s="207"/>
      <c r="M139" s="208"/>
      <c r="N139" s="209"/>
      <c r="O139" s="209"/>
      <c r="P139" s="209"/>
      <c r="Q139" s="209"/>
      <c r="R139" s="209"/>
      <c r="S139" s="209"/>
      <c r="T139" s="210"/>
      <c r="AT139" s="211" t="s">
        <v>262</v>
      </c>
      <c r="AU139" s="211" t="s">
        <v>82</v>
      </c>
      <c r="AV139" s="13" t="s">
        <v>82</v>
      </c>
      <c r="AW139" s="13" t="s">
        <v>34</v>
      </c>
      <c r="AX139" s="13" t="s">
        <v>73</v>
      </c>
      <c r="AY139" s="211" t="s">
        <v>252</v>
      </c>
    </row>
    <row r="140" spans="1:65" s="14" customFormat="1" ht="11.25">
      <c r="B140" s="212"/>
      <c r="C140" s="213"/>
      <c r="D140" s="202" t="s">
        <v>262</v>
      </c>
      <c r="E140" s="214" t="s">
        <v>21</v>
      </c>
      <c r="F140" s="215" t="s">
        <v>264</v>
      </c>
      <c r="G140" s="213"/>
      <c r="H140" s="216">
        <v>338</v>
      </c>
      <c r="I140" s="217"/>
      <c r="J140" s="213"/>
      <c r="K140" s="213"/>
      <c r="L140" s="218"/>
      <c r="M140" s="219"/>
      <c r="N140" s="220"/>
      <c r="O140" s="220"/>
      <c r="P140" s="220"/>
      <c r="Q140" s="220"/>
      <c r="R140" s="220"/>
      <c r="S140" s="220"/>
      <c r="T140" s="221"/>
      <c r="AT140" s="222" t="s">
        <v>262</v>
      </c>
      <c r="AU140" s="222" t="s">
        <v>82</v>
      </c>
      <c r="AV140" s="14" t="s">
        <v>93</v>
      </c>
      <c r="AW140" s="14" t="s">
        <v>34</v>
      </c>
      <c r="AX140" s="14" t="s">
        <v>80</v>
      </c>
      <c r="AY140" s="222" t="s">
        <v>252</v>
      </c>
    </row>
    <row r="141" spans="1:65" s="2" customFormat="1" ht="16.5" customHeight="1">
      <c r="A141" s="37"/>
      <c r="B141" s="38"/>
      <c r="C141" s="182" t="s">
        <v>8</v>
      </c>
      <c r="D141" s="182" t="s">
        <v>254</v>
      </c>
      <c r="E141" s="183" t="s">
        <v>255</v>
      </c>
      <c r="F141" s="184" t="s">
        <v>256</v>
      </c>
      <c r="G141" s="185" t="s">
        <v>163</v>
      </c>
      <c r="H141" s="186">
        <v>298</v>
      </c>
      <c r="I141" s="187"/>
      <c r="J141" s="188">
        <f>ROUND(I141*H141,2)</f>
        <v>0</v>
      </c>
      <c r="K141" s="184" t="s">
        <v>257</v>
      </c>
      <c r="L141" s="42"/>
      <c r="M141" s="189" t="s">
        <v>21</v>
      </c>
      <c r="N141" s="190" t="s">
        <v>44</v>
      </c>
      <c r="O141" s="67"/>
      <c r="P141" s="191">
        <f>O141*H141</f>
        <v>0</v>
      </c>
      <c r="Q141" s="191">
        <v>5.5999999999999995E-4</v>
      </c>
      <c r="R141" s="191">
        <f>Q141*H141</f>
        <v>0.16687999999999997</v>
      </c>
      <c r="S141" s="191">
        <v>0</v>
      </c>
      <c r="T141" s="192">
        <f>S141*H141</f>
        <v>0</v>
      </c>
      <c r="U141" s="37"/>
      <c r="V141" s="37"/>
      <c r="W141" s="37"/>
      <c r="X141" s="37"/>
      <c r="Y141" s="37"/>
      <c r="Z141" s="37"/>
      <c r="AA141" s="37"/>
      <c r="AB141" s="37"/>
      <c r="AC141" s="37"/>
      <c r="AD141" s="37"/>
      <c r="AE141" s="37"/>
      <c r="AR141" s="193" t="s">
        <v>258</v>
      </c>
      <c r="AT141" s="193" t="s">
        <v>254</v>
      </c>
      <c r="AU141" s="193" t="s">
        <v>82</v>
      </c>
      <c r="AY141" s="20" t="s">
        <v>252</v>
      </c>
      <c r="BE141" s="194">
        <f>IF(N141="základní",J141,0)</f>
        <v>0</v>
      </c>
      <c r="BF141" s="194">
        <f>IF(N141="snížená",J141,0)</f>
        <v>0</v>
      </c>
      <c r="BG141" s="194">
        <f>IF(N141="zákl. přenesená",J141,0)</f>
        <v>0</v>
      </c>
      <c r="BH141" s="194">
        <f>IF(N141="sníž. přenesená",J141,0)</f>
        <v>0</v>
      </c>
      <c r="BI141" s="194">
        <f>IF(N141="nulová",J141,0)</f>
        <v>0</v>
      </c>
      <c r="BJ141" s="20" t="s">
        <v>80</v>
      </c>
      <c r="BK141" s="194">
        <f>ROUND(I141*H141,2)</f>
        <v>0</v>
      </c>
      <c r="BL141" s="20" t="s">
        <v>258</v>
      </c>
      <c r="BM141" s="193" t="s">
        <v>6202</v>
      </c>
    </row>
    <row r="142" spans="1:65" s="2" customFormat="1" ht="11.25">
      <c r="A142" s="37"/>
      <c r="B142" s="38"/>
      <c r="C142" s="39"/>
      <c r="D142" s="195" t="s">
        <v>260</v>
      </c>
      <c r="E142" s="39"/>
      <c r="F142" s="196" t="s">
        <v>261</v>
      </c>
      <c r="G142" s="39"/>
      <c r="H142" s="39"/>
      <c r="I142" s="197"/>
      <c r="J142" s="39"/>
      <c r="K142" s="39"/>
      <c r="L142" s="42"/>
      <c r="M142" s="198"/>
      <c r="N142" s="199"/>
      <c r="O142" s="67"/>
      <c r="P142" s="67"/>
      <c r="Q142" s="67"/>
      <c r="R142" s="67"/>
      <c r="S142" s="67"/>
      <c r="T142" s="68"/>
      <c r="U142" s="37"/>
      <c r="V142" s="37"/>
      <c r="W142" s="37"/>
      <c r="X142" s="37"/>
      <c r="Y142" s="37"/>
      <c r="Z142" s="37"/>
      <c r="AA142" s="37"/>
      <c r="AB142" s="37"/>
      <c r="AC142" s="37"/>
      <c r="AD142" s="37"/>
      <c r="AE142" s="37"/>
      <c r="AT142" s="20" t="s">
        <v>260</v>
      </c>
      <c r="AU142" s="20" t="s">
        <v>82</v>
      </c>
    </row>
    <row r="143" spans="1:65" s="13" customFormat="1" ht="11.25">
      <c r="B143" s="200"/>
      <c r="C143" s="201"/>
      <c r="D143" s="202" t="s">
        <v>262</v>
      </c>
      <c r="E143" s="203" t="s">
        <v>21</v>
      </c>
      <c r="F143" s="204" t="s">
        <v>6203</v>
      </c>
      <c r="G143" s="201"/>
      <c r="H143" s="205">
        <v>100</v>
      </c>
      <c r="I143" s="206"/>
      <c r="J143" s="201"/>
      <c r="K143" s="201"/>
      <c r="L143" s="207"/>
      <c r="M143" s="208"/>
      <c r="N143" s="209"/>
      <c r="O143" s="209"/>
      <c r="P143" s="209"/>
      <c r="Q143" s="209"/>
      <c r="R143" s="209"/>
      <c r="S143" s="209"/>
      <c r="T143" s="210"/>
      <c r="AT143" s="211" t="s">
        <v>262</v>
      </c>
      <c r="AU143" s="211" t="s">
        <v>82</v>
      </c>
      <c r="AV143" s="13" t="s">
        <v>82</v>
      </c>
      <c r="AW143" s="13" t="s">
        <v>34</v>
      </c>
      <c r="AX143" s="13" t="s">
        <v>73</v>
      </c>
      <c r="AY143" s="211" t="s">
        <v>252</v>
      </c>
    </row>
    <row r="144" spans="1:65" s="14" customFormat="1" ht="11.25">
      <c r="B144" s="212"/>
      <c r="C144" s="213"/>
      <c r="D144" s="202" t="s">
        <v>262</v>
      </c>
      <c r="E144" s="214" t="s">
        <v>21</v>
      </c>
      <c r="F144" s="215" t="s">
        <v>264</v>
      </c>
      <c r="G144" s="213"/>
      <c r="H144" s="216">
        <v>100</v>
      </c>
      <c r="I144" s="217"/>
      <c r="J144" s="213"/>
      <c r="K144" s="213"/>
      <c r="L144" s="218"/>
      <c r="M144" s="219"/>
      <c r="N144" s="220"/>
      <c r="O144" s="220"/>
      <c r="P144" s="220"/>
      <c r="Q144" s="220"/>
      <c r="R144" s="220"/>
      <c r="S144" s="220"/>
      <c r="T144" s="221"/>
      <c r="AT144" s="222" t="s">
        <v>262</v>
      </c>
      <c r="AU144" s="222" t="s">
        <v>82</v>
      </c>
      <c r="AV144" s="14" t="s">
        <v>93</v>
      </c>
      <c r="AW144" s="14" t="s">
        <v>34</v>
      </c>
      <c r="AX144" s="14" t="s">
        <v>73</v>
      </c>
      <c r="AY144" s="222" t="s">
        <v>252</v>
      </c>
    </row>
    <row r="145" spans="1:65" s="13" customFormat="1" ht="11.25">
      <c r="B145" s="200"/>
      <c r="C145" s="201"/>
      <c r="D145" s="202" t="s">
        <v>262</v>
      </c>
      <c r="E145" s="203" t="s">
        <v>21</v>
      </c>
      <c r="F145" s="204" t="s">
        <v>6204</v>
      </c>
      <c r="G145" s="201"/>
      <c r="H145" s="205">
        <v>198</v>
      </c>
      <c r="I145" s="206"/>
      <c r="J145" s="201"/>
      <c r="K145" s="201"/>
      <c r="L145" s="207"/>
      <c r="M145" s="208"/>
      <c r="N145" s="209"/>
      <c r="O145" s="209"/>
      <c r="P145" s="209"/>
      <c r="Q145" s="209"/>
      <c r="R145" s="209"/>
      <c r="S145" s="209"/>
      <c r="T145" s="210"/>
      <c r="AT145" s="211" t="s">
        <v>262</v>
      </c>
      <c r="AU145" s="211" t="s">
        <v>82</v>
      </c>
      <c r="AV145" s="13" t="s">
        <v>82</v>
      </c>
      <c r="AW145" s="13" t="s">
        <v>34</v>
      </c>
      <c r="AX145" s="13" t="s">
        <v>73</v>
      </c>
      <c r="AY145" s="211" t="s">
        <v>252</v>
      </c>
    </row>
    <row r="146" spans="1:65" s="14" customFormat="1" ht="11.25">
      <c r="B146" s="212"/>
      <c r="C146" s="213"/>
      <c r="D146" s="202" t="s">
        <v>262</v>
      </c>
      <c r="E146" s="214" t="s">
        <v>21</v>
      </c>
      <c r="F146" s="215" t="s">
        <v>264</v>
      </c>
      <c r="G146" s="213"/>
      <c r="H146" s="216">
        <v>198</v>
      </c>
      <c r="I146" s="217"/>
      <c r="J146" s="213"/>
      <c r="K146" s="213"/>
      <c r="L146" s="218"/>
      <c r="M146" s="219"/>
      <c r="N146" s="220"/>
      <c r="O146" s="220"/>
      <c r="P146" s="220"/>
      <c r="Q146" s="220"/>
      <c r="R146" s="220"/>
      <c r="S146" s="220"/>
      <c r="T146" s="221"/>
      <c r="AT146" s="222" t="s">
        <v>262</v>
      </c>
      <c r="AU146" s="222" t="s">
        <v>82</v>
      </c>
      <c r="AV146" s="14" t="s">
        <v>93</v>
      </c>
      <c r="AW146" s="14" t="s">
        <v>34</v>
      </c>
      <c r="AX146" s="14" t="s">
        <v>73</v>
      </c>
      <c r="AY146" s="222" t="s">
        <v>252</v>
      </c>
    </row>
    <row r="147" spans="1:65" s="15" customFormat="1" ht="11.25">
      <c r="B147" s="223"/>
      <c r="C147" s="224"/>
      <c r="D147" s="202" t="s">
        <v>262</v>
      </c>
      <c r="E147" s="225" t="s">
        <v>21</v>
      </c>
      <c r="F147" s="226" t="s">
        <v>265</v>
      </c>
      <c r="G147" s="224"/>
      <c r="H147" s="227">
        <v>298</v>
      </c>
      <c r="I147" s="228"/>
      <c r="J147" s="224"/>
      <c r="K147" s="224"/>
      <c r="L147" s="229"/>
      <c r="M147" s="230"/>
      <c r="N147" s="231"/>
      <c r="O147" s="231"/>
      <c r="P147" s="231"/>
      <c r="Q147" s="231"/>
      <c r="R147" s="231"/>
      <c r="S147" s="231"/>
      <c r="T147" s="232"/>
      <c r="AT147" s="233" t="s">
        <v>262</v>
      </c>
      <c r="AU147" s="233" t="s">
        <v>82</v>
      </c>
      <c r="AV147" s="15" t="s">
        <v>258</v>
      </c>
      <c r="AW147" s="15" t="s">
        <v>34</v>
      </c>
      <c r="AX147" s="15" t="s">
        <v>80</v>
      </c>
      <c r="AY147" s="233" t="s">
        <v>252</v>
      </c>
    </row>
    <row r="148" spans="1:65" s="2" customFormat="1" ht="16.5" customHeight="1">
      <c r="A148" s="37"/>
      <c r="B148" s="38"/>
      <c r="C148" s="182" t="s">
        <v>355</v>
      </c>
      <c r="D148" s="182" t="s">
        <v>254</v>
      </c>
      <c r="E148" s="183" t="s">
        <v>266</v>
      </c>
      <c r="F148" s="184" t="s">
        <v>267</v>
      </c>
      <c r="G148" s="185" t="s">
        <v>163</v>
      </c>
      <c r="H148" s="186">
        <v>298</v>
      </c>
      <c r="I148" s="187"/>
      <c r="J148" s="188">
        <f>ROUND(I148*H148,2)</f>
        <v>0</v>
      </c>
      <c r="K148" s="184" t="s">
        <v>257</v>
      </c>
      <c r="L148" s="42"/>
      <c r="M148" s="189" t="s">
        <v>21</v>
      </c>
      <c r="N148" s="190" t="s">
        <v>44</v>
      </c>
      <c r="O148" s="67"/>
      <c r="P148" s="191">
        <f>O148*H148</f>
        <v>0</v>
      </c>
      <c r="Q148" s="191">
        <v>0</v>
      </c>
      <c r="R148" s="191">
        <f>Q148*H148</f>
        <v>0</v>
      </c>
      <c r="S148" s="191">
        <v>0</v>
      </c>
      <c r="T148" s="192">
        <f>S148*H148</f>
        <v>0</v>
      </c>
      <c r="U148" s="37"/>
      <c r="V148" s="37"/>
      <c r="W148" s="37"/>
      <c r="X148" s="37"/>
      <c r="Y148" s="37"/>
      <c r="Z148" s="37"/>
      <c r="AA148" s="37"/>
      <c r="AB148" s="37"/>
      <c r="AC148" s="37"/>
      <c r="AD148" s="37"/>
      <c r="AE148" s="37"/>
      <c r="AR148" s="193" t="s">
        <v>258</v>
      </c>
      <c r="AT148" s="193" t="s">
        <v>254</v>
      </c>
      <c r="AU148" s="193" t="s">
        <v>82</v>
      </c>
      <c r="AY148" s="20" t="s">
        <v>252</v>
      </c>
      <c r="BE148" s="194">
        <f>IF(N148="základní",J148,0)</f>
        <v>0</v>
      </c>
      <c r="BF148" s="194">
        <f>IF(N148="snížená",J148,0)</f>
        <v>0</v>
      </c>
      <c r="BG148" s="194">
        <f>IF(N148="zákl. přenesená",J148,0)</f>
        <v>0</v>
      </c>
      <c r="BH148" s="194">
        <f>IF(N148="sníž. přenesená",J148,0)</f>
        <v>0</v>
      </c>
      <c r="BI148" s="194">
        <f>IF(N148="nulová",J148,0)</f>
        <v>0</v>
      </c>
      <c r="BJ148" s="20" t="s">
        <v>80</v>
      </c>
      <c r="BK148" s="194">
        <f>ROUND(I148*H148,2)</f>
        <v>0</v>
      </c>
      <c r="BL148" s="20" t="s">
        <v>258</v>
      </c>
      <c r="BM148" s="193" t="s">
        <v>6205</v>
      </c>
    </row>
    <row r="149" spans="1:65" s="2" customFormat="1" ht="11.25">
      <c r="A149" s="37"/>
      <c r="B149" s="38"/>
      <c r="C149" s="39"/>
      <c r="D149" s="195" t="s">
        <v>260</v>
      </c>
      <c r="E149" s="39"/>
      <c r="F149" s="196" t="s">
        <v>269</v>
      </c>
      <c r="G149" s="39"/>
      <c r="H149" s="39"/>
      <c r="I149" s="197"/>
      <c r="J149" s="39"/>
      <c r="K149" s="39"/>
      <c r="L149" s="42"/>
      <c r="M149" s="198"/>
      <c r="N149" s="199"/>
      <c r="O149" s="67"/>
      <c r="P149" s="67"/>
      <c r="Q149" s="67"/>
      <c r="R149" s="67"/>
      <c r="S149" s="67"/>
      <c r="T149" s="68"/>
      <c r="U149" s="37"/>
      <c r="V149" s="37"/>
      <c r="W149" s="37"/>
      <c r="X149" s="37"/>
      <c r="Y149" s="37"/>
      <c r="Z149" s="37"/>
      <c r="AA149" s="37"/>
      <c r="AB149" s="37"/>
      <c r="AC149" s="37"/>
      <c r="AD149" s="37"/>
      <c r="AE149" s="37"/>
      <c r="AT149" s="20" t="s">
        <v>260</v>
      </c>
      <c r="AU149" s="20" t="s">
        <v>82</v>
      </c>
    </row>
    <row r="150" spans="1:65" s="13" customFormat="1" ht="11.25">
      <c r="B150" s="200"/>
      <c r="C150" s="201"/>
      <c r="D150" s="202" t="s">
        <v>262</v>
      </c>
      <c r="E150" s="203" t="s">
        <v>21</v>
      </c>
      <c r="F150" s="204" t="s">
        <v>6206</v>
      </c>
      <c r="G150" s="201"/>
      <c r="H150" s="205">
        <v>298</v>
      </c>
      <c r="I150" s="206"/>
      <c r="J150" s="201"/>
      <c r="K150" s="201"/>
      <c r="L150" s="207"/>
      <c r="M150" s="208"/>
      <c r="N150" s="209"/>
      <c r="O150" s="209"/>
      <c r="P150" s="209"/>
      <c r="Q150" s="209"/>
      <c r="R150" s="209"/>
      <c r="S150" s="209"/>
      <c r="T150" s="210"/>
      <c r="AT150" s="211" t="s">
        <v>262</v>
      </c>
      <c r="AU150" s="211" t="s">
        <v>82</v>
      </c>
      <c r="AV150" s="13" t="s">
        <v>82</v>
      </c>
      <c r="AW150" s="13" t="s">
        <v>34</v>
      </c>
      <c r="AX150" s="13" t="s">
        <v>73</v>
      </c>
      <c r="AY150" s="211" t="s">
        <v>252</v>
      </c>
    </row>
    <row r="151" spans="1:65" s="14" customFormat="1" ht="11.25">
      <c r="B151" s="212"/>
      <c r="C151" s="213"/>
      <c r="D151" s="202" t="s">
        <v>262</v>
      </c>
      <c r="E151" s="214" t="s">
        <v>21</v>
      </c>
      <c r="F151" s="215" t="s">
        <v>264</v>
      </c>
      <c r="G151" s="213"/>
      <c r="H151" s="216">
        <v>298</v>
      </c>
      <c r="I151" s="217"/>
      <c r="J151" s="213"/>
      <c r="K151" s="213"/>
      <c r="L151" s="218"/>
      <c r="M151" s="219"/>
      <c r="N151" s="220"/>
      <c r="O151" s="220"/>
      <c r="P151" s="220"/>
      <c r="Q151" s="220"/>
      <c r="R151" s="220"/>
      <c r="S151" s="220"/>
      <c r="T151" s="221"/>
      <c r="AT151" s="222" t="s">
        <v>262</v>
      </c>
      <c r="AU151" s="222" t="s">
        <v>82</v>
      </c>
      <c r="AV151" s="14" t="s">
        <v>93</v>
      </c>
      <c r="AW151" s="14" t="s">
        <v>34</v>
      </c>
      <c r="AX151" s="14" t="s">
        <v>80</v>
      </c>
      <c r="AY151" s="222" t="s">
        <v>252</v>
      </c>
    </row>
    <row r="152" spans="1:65" s="2" customFormat="1" ht="24.2" customHeight="1">
      <c r="A152" s="37"/>
      <c r="B152" s="38"/>
      <c r="C152" s="182" t="s">
        <v>364</v>
      </c>
      <c r="D152" s="182" t="s">
        <v>254</v>
      </c>
      <c r="E152" s="183" t="s">
        <v>6207</v>
      </c>
      <c r="F152" s="184" t="s">
        <v>6208</v>
      </c>
      <c r="G152" s="185" t="s">
        <v>163</v>
      </c>
      <c r="H152" s="186">
        <v>200</v>
      </c>
      <c r="I152" s="187"/>
      <c r="J152" s="188">
        <f>ROUND(I152*H152,2)</f>
        <v>0</v>
      </c>
      <c r="K152" s="184" t="s">
        <v>257</v>
      </c>
      <c r="L152" s="42"/>
      <c r="M152" s="189" t="s">
        <v>21</v>
      </c>
      <c r="N152" s="190" t="s">
        <v>44</v>
      </c>
      <c r="O152" s="67"/>
      <c r="P152" s="191">
        <f>O152*H152</f>
        <v>0</v>
      </c>
      <c r="Q152" s="191">
        <v>2.9999999999999997E-4</v>
      </c>
      <c r="R152" s="191">
        <f>Q152*H152</f>
        <v>0.06</v>
      </c>
      <c r="S152" s="191">
        <v>0</v>
      </c>
      <c r="T152" s="192">
        <f>S152*H152</f>
        <v>0</v>
      </c>
      <c r="U152" s="37"/>
      <c r="V152" s="37"/>
      <c r="W152" s="37"/>
      <c r="X152" s="37"/>
      <c r="Y152" s="37"/>
      <c r="Z152" s="37"/>
      <c r="AA152" s="37"/>
      <c r="AB152" s="37"/>
      <c r="AC152" s="37"/>
      <c r="AD152" s="37"/>
      <c r="AE152" s="37"/>
      <c r="AR152" s="193" t="s">
        <v>258</v>
      </c>
      <c r="AT152" s="193" t="s">
        <v>254</v>
      </c>
      <c r="AU152" s="193" t="s">
        <v>82</v>
      </c>
      <c r="AY152" s="20" t="s">
        <v>252</v>
      </c>
      <c r="BE152" s="194">
        <f>IF(N152="základní",J152,0)</f>
        <v>0</v>
      </c>
      <c r="BF152" s="194">
        <f>IF(N152="snížená",J152,0)</f>
        <v>0</v>
      </c>
      <c r="BG152" s="194">
        <f>IF(N152="zákl. přenesená",J152,0)</f>
        <v>0</v>
      </c>
      <c r="BH152" s="194">
        <f>IF(N152="sníž. přenesená",J152,0)</f>
        <v>0</v>
      </c>
      <c r="BI152" s="194">
        <f>IF(N152="nulová",J152,0)</f>
        <v>0</v>
      </c>
      <c r="BJ152" s="20" t="s">
        <v>80</v>
      </c>
      <c r="BK152" s="194">
        <f>ROUND(I152*H152,2)</f>
        <v>0</v>
      </c>
      <c r="BL152" s="20" t="s">
        <v>258</v>
      </c>
      <c r="BM152" s="193" t="s">
        <v>6209</v>
      </c>
    </row>
    <row r="153" spans="1:65" s="2" customFormat="1" ht="11.25">
      <c r="A153" s="37"/>
      <c r="B153" s="38"/>
      <c r="C153" s="39"/>
      <c r="D153" s="195" t="s">
        <v>260</v>
      </c>
      <c r="E153" s="39"/>
      <c r="F153" s="196" t="s">
        <v>6210</v>
      </c>
      <c r="G153" s="39"/>
      <c r="H153" s="39"/>
      <c r="I153" s="197"/>
      <c r="J153" s="39"/>
      <c r="K153" s="39"/>
      <c r="L153" s="42"/>
      <c r="M153" s="198"/>
      <c r="N153" s="199"/>
      <c r="O153" s="67"/>
      <c r="P153" s="67"/>
      <c r="Q153" s="67"/>
      <c r="R153" s="67"/>
      <c r="S153" s="67"/>
      <c r="T153" s="68"/>
      <c r="U153" s="37"/>
      <c r="V153" s="37"/>
      <c r="W153" s="37"/>
      <c r="X153" s="37"/>
      <c r="Y153" s="37"/>
      <c r="Z153" s="37"/>
      <c r="AA153" s="37"/>
      <c r="AB153" s="37"/>
      <c r="AC153" s="37"/>
      <c r="AD153" s="37"/>
      <c r="AE153" s="37"/>
      <c r="AT153" s="20" t="s">
        <v>260</v>
      </c>
      <c r="AU153" s="20" t="s">
        <v>82</v>
      </c>
    </row>
    <row r="154" spans="1:65" s="13" customFormat="1" ht="11.25">
      <c r="B154" s="200"/>
      <c r="C154" s="201"/>
      <c r="D154" s="202" t="s">
        <v>262</v>
      </c>
      <c r="E154" s="203" t="s">
        <v>21</v>
      </c>
      <c r="F154" s="204" t="s">
        <v>1839</v>
      </c>
      <c r="G154" s="201"/>
      <c r="H154" s="205">
        <v>200</v>
      </c>
      <c r="I154" s="206"/>
      <c r="J154" s="201"/>
      <c r="K154" s="201"/>
      <c r="L154" s="207"/>
      <c r="M154" s="208"/>
      <c r="N154" s="209"/>
      <c r="O154" s="209"/>
      <c r="P154" s="209"/>
      <c r="Q154" s="209"/>
      <c r="R154" s="209"/>
      <c r="S154" s="209"/>
      <c r="T154" s="210"/>
      <c r="AT154" s="211" t="s">
        <v>262</v>
      </c>
      <c r="AU154" s="211" t="s">
        <v>82</v>
      </c>
      <c r="AV154" s="13" t="s">
        <v>82</v>
      </c>
      <c r="AW154" s="13" t="s">
        <v>34</v>
      </c>
      <c r="AX154" s="13" t="s">
        <v>73</v>
      </c>
      <c r="AY154" s="211" t="s">
        <v>252</v>
      </c>
    </row>
    <row r="155" spans="1:65" s="14" customFormat="1" ht="11.25">
      <c r="B155" s="212"/>
      <c r="C155" s="213"/>
      <c r="D155" s="202" t="s">
        <v>262</v>
      </c>
      <c r="E155" s="214" t="s">
        <v>21</v>
      </c>
      <c r="F155" s="215" t="s">
        <v>264</v>
      </c>
      <c r="G155" s="213"/>
      <c r="H155" s="216">
        <v>200</v>
      </c>
      <c r="I155" s="217"/>
      <c r="J155" s="213"/>
      <c r="K155" s="213"/>
      <c r="L155" s="218"/>
      <c r="M155" s="219"/>
      <c r="N155" s="220"/>
      <c r="O155" s="220"/>
      <c r="P155" s="220"/>
      <c r="Q155" s="220"/>
      <c r="R155" s="220"/>
      <c r="S155" s="220"/>
      <c r="T155" s="221"/>
      <c r="AT155" s="222" t="s">
        <v>262</v>
      </c>
      <c r="AU155" s="222" t="s">
        <v>82</v>
      </c>
      <c r="AV155" s="14" t="s">
        <v>93</v>
      </c>
      <c r="AW155" s="14" t="s">
        <v>34</v>
      </c>
      <c r="AX155" s="14" t="s">
        <v>80</v>
      </c>
      <c r="AY155" s="222" t="s">
        <v>252</v>
      </c>
    </row>
    <row r="156" spans="1:65" s="2" customFormat="1" ht="24.2" customHeight="1">
      <c r="A156" s="37"/>
      <c r="B156" s="38"/>
      <c r="C156" s="182" t="s">
        <v>369</v>
      </c>
      <c r="D156" s="182" t="s">
        <v>254</v>
      </c>
      <c r="E156" s="183" t="s">
        <v>6211</v>
      </c>
      <c r="F156" s="184" t="s">
        <v>6212</v>
      </c>
      <c r="G156" s="185" t="s">
        <v>163</v>
      </c>
      <c r="H156" s="186">
        <v>200</v>
      </c>
      <c r="I156" s="187"/>
      <c r="J156" s="188">
        <f>ROUND(I156*H156,2)</f>
        <v>0</v>
      </c>
      <c r="K156" s="184" t="s">
        <v>257</v>
      </c>
      <c r="L156" s="42"/>
      <c r="M156" s="189" t="s">
        <v>21</v>
      </c>
      <c r="N156" s="190" t="s">
        <v>44</v>
      </c>
      <c r="O156" s="67"/>
      <c r="P156" s="191">
        <f>O156*H156</f>
        <v>0</v>
      </c>
      <c r="Q156" s="191">
        <v>0</v>
      </c>
      <c r="R156" s="191">
        <f>Q156*H156</f>
        <v>0</v>
      </c>
      <c r="S156" s="191">
        <v>0</v>
      </c>
      <c r="T156" s="192">
        <f>S156*H156</f>
        <v>0</v>
      </c>
      <c r="U156" s="37"/>
      <c r="V156" s="37"/>
      <c r="W156" s="37"/>
      <c r="X156" s="37"/>
      <c r="Y156" s="37"/>
      <c r="Z156" s="37"/>
      <c r="AA156" s="37"/>
      <c r="AB156" s="37"/>
      <c r="AC156" s="37"/>
      <c r="AD156" s="37"/>
      <c r="AE156" s="37"/>
      <c r="AR156" s="193" t="s">
        <v>258</v>
      </c>
      <c r="AT156" s="193" t="s">
        <v>254</v>
      </c>
      <c r="AU156" s="193" t="s">
        <v>82</v>
      </c>
      <c r="AY156" s="20" t="s">
        <v>252</v>
      </c>
      <c r="BE156" s="194">
        <f>IF(N156="základní",J156,0)</f>
        <v>0</v>
      </c>
      <c r="BF156" s="194">
        <f>IF(N156="snížená",J156,0)</f>
        <v>0</v>
      </c>
      <c r="BG156" s="194">
        <f>IF(N156="zákl. přenesená",J156,0)</f>
        <v>0</v>
      </c>
      <c r="BH156" s="194">
        <f>IF(N156="sníž. přenesená",J156,0)</f>
        <v>0</v>
      </c>
      <c r="BI156" s="194">
        <f>IF(N156="nulová",J156,0)</f>
        <v>0</v>
      </c>
      <c r="BJ156" s="20" t="s">
        <v>80</v>
      </c>
      <c r="BK156" s="194">
        <f>ROUND(I156*H156,2)</f>
        <v>0</v>
      </c>
      <c r="BL156" s="20" t="s">
        <v>258</v>
      </c>
      <c r="BM156" s="193" t="s">
        <v>6213</v>
      </c>
    </row>
    <row r="157" spans="1:65" s="2" customFormat="1" ht="11.25">
      <c r="A157" s="37"/>
      <c r="B157" s="38"/>
      <c r="C157" s="39"/>
      <c r="D157" s="195" t="s">
        <v>260</v>
      </c>
      <c r="E157" s="39"/>
      <c r="F157" s="196" t="s">
        <v>6214</v>
      </c>
      <c r="G157" s="39"/>
      <c r="H157" s="39"/>
      <c r="I157" s="197"/>
      <c r="J157" s="39"/>
      <c r="K157" s="39"/>
      <c r="L157" s="42"/>
      <c r="M157" s="198"/>
      <c r="N157" s="199"/>
      <c r="O157" s="67"/>
      <c r="P157" s="67"/>
      <c r="Q157" s="67"/>
      <c r="R157" s="67"/>
      <c r="S157" s="67"/>
      <c r="T157" s="68"/>
      <c r="U157" s="37"/>
      <c r="V157" s="37"/>
      <c r="W157" s="37"/>
      <c r="X157" s="37"/>
      <c r="Y157" s="37"/>
      <c r="Z157" s="37"/>
      <c r="AA157" s="37"/>
      <c r="AB157" s="37"/>
      <c r="AC157" s="37"/>
      <c r="AD157" s="37"/>
      <c r="AE157" s="37"/>
      <c r="AT157" s="20" t="s">
        <v>260</v>
      </c>
      <c r="AU157" s="20" t="s">
        <v>82</v>
      </c>
    </row>
    <row r="158" spans="1:65" s="13" customFormat="1" ht="11.25">
      <c r="B158" s="200"/>
      <c r="C158" s="201"/>
      <c r="D158" s="202" t="s">
        <v>262</v>
      </c>
      <c r="E158" s="203" t="s">
        <v>21</v>
      </c>
      <c r="F158" s="204" t="s">
        <v>1839</v>
      </c>
      <c r="G158" s="201"/>
      <c r="H158" s="205">
        <v>200</v>
      </c>
      <c r="I158" s="206"/>
      <c r="J158" s="201"/>
      <c r="K158" s="201"/>
      <c r="L158" s="207"/>
      <c r="M158" s="208"/>
      <c r="N158" s="209"/>
      <c r="O158" s="209"/>
      <c r="P158" s="209"/>
      <c r="Q158" s="209"/>
      <c r="R158" s="209"/>
      <c r="S158" s="209"/>
      <c r="T158" s="210"/>
      <c r="AT158" s="211" t="s">
        <v>262</v>
      </c>
      <c r="AU158" s="211" t="s">
        <v>82</v>
      </c>
      <c r="AV158" s="13" t="s">
        <v>82</v>
      </c>
      <c r="AW158" s="13" t="s">
        <v>34</v>
      </c>
      <c r="AX158" s="13" t="s">
        <v>73</v>
      </c>
      <c r="AY158" s="211" t="s">
        <v>252</v>
      </c>
    </row>
    <row r="159" spans="1:65" s="14" customFormat="1" ht="11.25">
      <c r="B159" s="212"/>
      <c r="C159" s="213"/>
      <c r="D159" s="202" t="s">
        <v>262</v>
      </c>
      <c r="E159" s="214" t="s">
        <v>21</v>
      </c>
      <c r="F159" s="215" t="s">
        <v>264</v>
      </c>
      <c r="G159" s="213"/>
      <c r="H159" s="216">
        <v>200</v>
      </c>
      <c r="I159" s="217"/>
      <c r="J159" s="213"/>
      <c r="K159" s="213"/>
      <c r="L159" s="218"/>
      <c r="M159" s="219"/>
      <c r="N159" s="220"/>
      <c r="O159" s="220"/>
      <c r="P159" s="220"/>
      <c r="Q159" s="220"/>
      <c r="R159" s="220"/>
      <c r="S159" s="220"/>
      <c r="T159" s="221"/>
      <c r="AT159" s="222" t="s">
        <v>262</v>
      </c>
      <c r="AU159" s="222" t="s">
        <v>82</v>
      </c>
      <c r="AV159" s="14" t="s">
        <v>93</v>
      </c>
      <c r="AW159" s="14" t="s">
        <v>34</v>
      </c>
      <c r="AX159" s="14" t="s">
        <v>80</v>
      </c>
      <c r="AY159" s="222" t="s">
        <v>252</v>
      </c>
    </row>
    <row r="160" spans="1:65" s="2" customFormat="1" ht="24.2" customHeight="1">
      <c r="A160" s="37"/>
      <c r="B160" s="38"/>
      <c r="C160" s="182" t="s">
        <v>375</v>
      </c>
      <c r="D160" s="182" t="s">
        <v>254</v>
      </c>
      <c r="E160" s="183" t="s">
        <v>6215</v>
      </c>
      <c r="F160" s="184" t="s">
        <v>6216</v>
      </c>
      <c r="G160" s="185" t="s">
        <v>280</v>
      </c>
      <c r="H160" s="186">
        <v>29.4</v>
      </c>
      <c r="I160" s="187"/>
      <c r="J160" s="188">
        <f>ROUND(I160*H160,2)</f>
        <v>0</v>
      </c>
      <c r="K160" s="184" t="s">
        <v>257</v>
      </c>
      <c r="L160" s="42"/>
      <c r="M160" s="189" t="s">
        <v>21</v>
      </c>
      <c r="N160" s="190" t="s">
        <v>44</v>
      </c>
      <c r="O160" s="67"/>
      <c r="P160" s="191">
        <f>O160*H160</f>
        <v>0</v>
      </c>
      <c r="Q160" s="191">
        <v>0</v>
      </c>
      <c r="R160" s="191">
        <f>Q160*H160</f>
        <v>0</v>
      </c>
      <c r="S160" s="191">
        <v>0</v>
      </c>
      <c r="T160" s="192">
        <f>S160*H160</f>
        <v>0</v>
      </c>
      <c r="U160" s="37"/>
      <c r="V160" s="37"/>
      <c r="W160" s="37"/>
      <c r="X160" s="37"/>
      <c r="Y160" s="37"/>
      <c r="Z160" s="37"/>
      <c r="AA160" s="37"/>
      <c r="AB160" s="37"/>
      <c r="AC160" s="37"/>
      <c r="AD160" s="37"/>
      <c r="AE160" s="37"/>
      <c r="AR160" s="193" t="s">
        <v>258</v>
      </c>
      <c r="AT160" s="193" t="s">
        <v>254</v>
      </c>
      <c r="AU160" s="193" t="s">
        <v>82</v>
      </c>
      <c r="AY160" s="20" t="s">
        <v>252</v>
      </c>
      <c r="BE160" s="194">
        <f>IF(N160="základní",J160,0)</f>
        <v>0</v>
      </c>
      <c r="BF160" s="194">
        <f>IF(N160="snížená",J160,0)</f>
        <v>0</v>
      </c>
      <c r="BG160" s="194">
        <f>IF(N160="zákl. přenesená",J160,0)</f>
        <v>0</v>
      </c>
      <c r="BH160" s="194">
        <f>IF(N160="sníž. přenesená",J160,0)</f>
        <v>0</v>
      </c>
      <c r="BI160" s="194">
        <f>IF(N160="nulová",J160,0)</f>
        <v>0</v>
      </c>
      <c r="BJ160" s="20" t="s">
        <v>80</v>
      </c>
      <c r="BK160" s="194">
        <f>ROUND(I160*H160,2)</f>
        <v>0</v>
      </c>
      <c r="BL160" s="20" t="s">
        <v>258</v>
      </c>
      <c r="BM160" s="193" t="s">
        <v>6217</v>
      </c>
    </row>
    <row r="161" spans="1:65" s="2" customFormat="1" ht="11.25">
      <c r="A161" s="37"/>
      <c r="B161" s="38"/>
      <c r="C161" s="39"/>
      <c r="D161" s="195" t="s">
        <v>260</v>
      </c>
      <c r="E161" s="39"/>
      <c r="F161" s="196" t="s">
        <v>6218</v>
      </c>
      <c r="G161" s="39"/>
      <c r="H161" s="39"/>
      <c r="I161" s="197"/>
      <c r="J161" s="39"/>
      <c r="K161" s="39"/>
      <c r="L161" s="42"/>
      <c r="M161" s="198"/>
      <c r="N161" s="199"/>
      <c r="O161" s="67"/>
      <c r="P161" s="67"/>
      <c r="Q161" s="67"/>
      <c r="R161" s="67"/>
      <c r="S161" s="67"/>
      <c r="T161" s="68"/>
      <c r="U161" s="37"/>
      <c r="V161" s="37"/>
      <c r="W161" s="37"/>
      <c r="X161" s="37"/>
      <c r="Y161" s="37"/>
      <c r="Z161" s="37"/>
      <c r="AA161" s="37"/>
      <c r="AB161" s="37"/>
      <c r="AC161" s="37"/>
      <c r="AD161" s="37"/>
      <c r="AE161" s="37"/>
      <c r="AT161" s="20" t="s">
        <v>260</v>
      </c>
      <c r="AU161" s="20" t="s">
        <v>82</v>
      </c>
    </row>
    <row r="162" spans="1:65" s="13" customFormat="1" ht="11.25">
      <c r="B162" s="200"/>
      <c r="C162" s="201"/>
      <c r="D162" s="202" t="s">
        <v>262</v>
      </c>
      <c r="E162" s="203" t="s">
        <v>21</v>
      </c>
      <c r="F162" s="204" t="s">
        <v>6219</v>
      </c>
      <c r="G162" s="201"/>
      <c r="H162" s="205">
        <v>29.4</v>
      </c>
      <c r="I162" s="206"/>
      <c r="J162" s="201"/>
      <c r="K162" s="201"/>
      <c r="L162" s="207"/>
      <c r="M162" s="208"/>
      <c r="N162" s="209"/>
      <c r="O162" s="209"/>
      <c r="P162" s="209"/>
      <c r="Q162" s="209"/>
      <c r="R162" s="209"/>
      <c r="S162" s="209"/>
      <c r="T162" s="210"/>
      <c r="AT162" s="211" t="s">
        <v>262</v>
      </c>
      <c r="AU162" s="211" t="s">
        <v>82</v>
      </c>
      <c r="AV162" s="13" t="s">
        <v>82</v>
      </c>
      <c r="AW162" s="13" t="s">
        <v>34</v>
      </c>
      <c r="AX162" s="13" t="s">
        <v>73</v>
      </c>
      <c r="AY162" s="211" t="s">
        <v>252</v>
      </c>
    </row>
    <row r="163" spans="1:65" s="14" customFormat="1" ht="11.25">
      <c r="B163" s="212"/>
      <c r="C163" s="213"/>
      <c r="D163" s="202" t="s">
        <v>262</v>
      </c>
      <c r="E163" s="214" t="s">
        <v>21</v>
      </c>
      <c r="F163" s="215" t="s">
        <v>264</v>
      </c>
      <c r="G163" s="213"/>
      <c r="H163" s="216">
        <v>29.4</v>
      </c>
      <c r="I163" s="217"/>
      <c r="J163" s="213"/>
      <c r="K163" s="213"/>
      <c r="L163" s="218"/>
      <c r="M163" s="219"/>
      <c r="N163" s="220"/>
      <c r="O163" s="220"/>
      <c r="P163" s="220"/>
      <c r="Q163" s="220"/>
      <c r="R163" s="220"/>
      <c r="S163" s="220"/>
      <c r="T163" s="221"/>
      <c r="AT163" s="222" t="s">
        <v>262</v>
      </c>
      <c r="AU163" s="222" t="s">
        <v>82</v>
      </c>
      <c r="AV163" s="14" t="s">
        <v>93</v>
      </c>
      <c r="AW163" s="14" t="s">
        <v>34</v>
      </c>
      <c r="AX163" s="14" t="s">
        <v>80</v>
      </c>
      <c r="AY163" s="222" t="s">
        <v>252</v>
      </c>
    </row>
    <row r="164" spans="1:65" s="2" customFormat="1" ht="24.2" customHeight="1">
      <c r="A164" s="37"/>
      <c r="B164" s="38"/>
      <c r="C164" s="182" t="s">
        <v>382</v>
      </c>
      <c r="D164" s="182" t="s">
        <v>254</v>
      </c>
      <c r="E164" s="183" t="s">
        <v>330</v>
      </c>
      <c r="F164" s="184" t="s">
        <v>331</v>
      </c>
      <c r="G164" s="185" t="s">
        <v>280</v>
      </c>
      <c r="H164" s="186">
        <v>153.5</v>
      </c>
      <c r="I164" s="187"/>
      <c r="J164" s="188">
        <f>ROUND(I164*H164,2)</f>
        <v>0</v>
      </c>
      <c r="K164" s="184" t="s">
        <v>257</v>
      </c>
      <c r="L164" s="42"/>
      <c r="M164" s="189" t="s">
        <v>21</v>
      </c>
      <c r="N164" s="190" t="s">
        <v>44</v>
      </c>
      <c r="O164" s="67"/>
      <c r="P164" s="191">
        <f>O164*H164</f>
        <v>0</v>
      </c>
      <c r="Q164" s="191">
        <v>0</v>
      </c>
      <c r="R164" s="191">
        <f>Q164*H164</f>
        <v>0</v>
      </c>
      <c r="S164" s="191">
        <v>0</v>
      </c>
      <c r="T164" s="192">
        <f>S164*H164</f>
        <v>0</v>
      </c>
      <c r="U164" s="37"/>
      <c r="V164" s="37"/>
      <c r="W164" s="37"/>
      <c r="X164" s="37"/>
      <c r="Y164" s="37"/>
      <c r="Z164" s="37"/>
      <c r="AA164" s="37"/>
      <c r="AB164" s="37"/>
      <c r="AC164" s="37"/>
      <c r="AD164" s="37"/>
      <c r="AE164" s="37"/>
      <c r="AR164" s="193" t="s">
        <v>258</v>
      </c>
      <c r="AT164" s="193" t="s">
        <v>254</v>
      </c>
      <c r="AU164" s="193" t="s">
        <v>82</v>
      </c>
      <c r="AY164" s="20" t="s">
        <v>252</v>
      </c>
      <c r="BE164" s="194">
        <f>IF(N164="základní",J164,0)</f>
        <v>0</v>
      </c>
      <c r="BF164" s="194">
        <f>IF(N164="snížená",J164,0)</f>
        <v>0</v>
      </c>
      <c r="BG164" s="194">
        <f>IF(N164="zákl. přenesená",J164,0)</f>
        <v>0</v>
      </c>
      <c r="BH164" s="194">
        <f>IF(N164="sníž. přenesená",J164,0)</f>
        <v>0</v>
      </c>
      <c r="BI164" s="194">
        <f>IF(N164="nulová",J164,0)</f>
        <v>0</v>
      </c>
      <c r="BJ164" s="20" t="s">
        <v>80</v>
      </c>
      <c r="BK164" s="194">
        <f>ROUND(I164*H164,2)</f>
        <v>0</v>
      </c>
      <c r="BL164" s="20" t="s">
        <v>258</v>
      </c>
      <c r="BM164" s="193" t="s">
        <v>6220</v>
      </c>
    </row>
    <row r="165" spans="1:65" s="2" customFormat="1" ht="11.25">
      <c r="A165" s="37"/>
      <c r="B165" s="38"/>
      <c r="C165" s="39"/>
      <c r="D165" s="195" t="s">
        <v>260</v>
      </c>
      <c r="E165" s="39"/>
      <c r="F165" s="196" t="s">
        <v>333</v>
      </c>
      <c r="G165" s="39"/>
      <c r="H165" s="39"/>
      <c r="I165" s="197"/>
      <c r="J165" s="39"/>
      <c r="K165" s="39"/>
      <c r="L165" s="42"/>
      <c r="M165" s="198"/>
      <c r="N165" s="199"/>
      <c r="O165" s="67"/>
      <c r="P165" s="67"/>
      <c r="Q165" s="67"/>
      <c r="R165" s="67"/>
      <c r="S165" s="67"/>
      <c r="T165" s="68"/>
      <c r="U165" s="37"/>
      <c r="V165" s="37"/>
      <c r="W165" s="37"/>
      <c r="X165" s="37"/>
      <c r="Y165" s="37"/>
      <c r="Z165" s="37"/>
      <c r="AA165" s="37"/>
      <c r="AB165" s="37"/>
      <c r="AC165" s="37"/>
      <c r="AD165" s="37"/>
      <c r="AE165" s="37"/>
      <c r="AT165" s="20" t="s">
        <v>260</v>
      </c>
      <c r="AU165" s="20" t="s">
        <v>82</v>
      </c>
    </row>
    <row r="166" spans="1:65" s="16" customFormat="1" ht="11.25">
      <c r="B166" s="235"/>
      <c r="C166" s="236"/>
      <c r="D166" s="202" t="s">
        <v>262</v>
      </c>
      <c r="E166" s="237" t="s">
        <v>21</v>
      </c>
      <c r="F166" s="238" t="s">
        <v>6221</v>
      </c>
      <c r="G166" s="236"/>
      <c r="H166" s="237" t="s">
        <v>21</v>
      </c>
      <c r="I166" s="239"/>
      <c r="J166" s="236"/>
      <c r="K166" s="236"/>
      <c r="L166" s="240"/>
      <c r="M166" s="241"/>
      <c r="N166" s="242"/>
      <c r="O166" s="242"/>
      <c r="P166" s="242"/>
      <c r="Q166" s="242"/>
      <c r="R166" s="242"/>
      <c r="S166" s="242"/>
      <c r="T166" s="243"/>
      <c r="AT166" s="244" t="s">
        <v>262</v>
      </c>
      <c r="AU166" s="244" t="s">
        <v>82</v>
      </c>
      <c r="AV166" s="16" t="s">
        <v>80</v>
      </c>
      <c r="AW166" s="16" t="s">
        <v>34</v>
      </c>
      <c r="AX166" s="16" t="s">
        <v>73</v>
      </c>
      <c r="AY166" s="244" t="s">
        <v>252</v>
      </c>
    </row>
    <row r="167" spans="1:65" s="13" customFormat="1" ht="11.25">
      <c r="B167" s="200"/>
      <c r="C167" s="201"/>
      <c r="D167" s="202" t="s">
        <v>262</v>
      </c>
      <c r="E167" s="203" t="s">
        <v>21</v>
      </c>
      <c r="F167" s="204" t="s">
        <v>6222</v>
      </c>
      <c r="G167" s="201"/>
      <c r="H167" s="205">
        <v>85</v>
      </c>
      <c r="I167" s="206"/>
      <c r="J167" s="201"/>
      <c r="K167" s="201"/>
      <c r="L167" s="207"/>
      <c r="M167" s="208"/>
      <c r="N167" s="209"/>
      <c r="O167" s="209"/>
      <c r="P167" s="209"/>
      <c r="Q167" s="209"/>
      <c r="R167" s="209"/>
      <c r="S167" s="209"/>
      <c r="T167" s="210"/>
      <c r="AT167" s="211" t="s">
        <v>262</v>
      </c>
      <c r="AU167" s="211" t="s">
        <v>82</v>
      </c>
      <c r="AV167" s="13" t="s">
        <v>82</v>
      </c>
      <c r="AW167" s="13" t="s">
        <v>34</v>
      </c>
      <c r="AX167" s="13" t="s">
        <v>73</v>
      </c>
      <c r="AY167" s="211" t="s">
        <v>252</v>
      </c>
    </row>
    <row r="168" spans="1:65" s="13" customFormat="1" ht="11.25">
      <c r="B168" s="200"/>
      <c r="C168" s="201"/>
      <c r="D168" s="202" t="s">
        <v>262</v>
      </c>
      <c r="E168" s="203" t="s">
        <v>21</v>
      </c>
      <c r="F168" s="204" t="s">
        <v>6223</v>
      </c>
      <c r="G168" s="201"/>
      <c r="H168" s="205">
        <v>34</v>
      </c>
      <c r="I168" s="206"/>
      <c r="J168" s="201"/>
      <c r="K168" s="201"/>
      <c r="L168" s="207"/>
      <c r="M168" s="208"/>
      <c r="N168" s="209"/>
      <c r="O168" s="209"/>
      <c r="P168" s="209"/>
      <c r="Q168" s="209"/>
      <c r="R168" s="209"/>
      <c r="S168" s="209"/>
      <c r="T168" s="210"/>
      <c r="AT168" s="211" t="s">
        <v>262</v>
      </c>
      <c r="AU168" s="211" t="s">
        <v>82</v>
      </c>
      <c r="AV168" s="13" t="s">
        <v>82</v>
      </c>
      <c r="AW168" s="13" t="s">
        <v>34</v>
      </c>
      <c r="AX168" s="13" t="s">
        <v>73</v>
      </c>
      <c r="AY168" s="211" t="s">
        <v>252</v>
      </c>
    </row>
    <row r="169" spans="1:65" s="13" customFormat="1" ht="11.25">
      <c r="B169" s="200"/>
      <c r="C169" s="201"/>
      <c r="D169" s="202" t="s">
        <v>262</v>
      </c>
      <c r="E169" s="203" t="s">
        <v>21</v>
      </c>
      <c r="F169" s="204" t="s">
        <v>6224</v>
      </c>
      <c r="G169" s="201"/>
      <c r="H169" s="205">
        <v>22.5</v>
      </c>
      <c r="I169" s="206"/>
      <c r="J169" s="201"/>
      <c r="K169" s="201"/>
      <c r="L169" s="207"/>
      <c r="M169" s="208"/>
      <c r="N169" s="209"/>
      <c r="O169" s="209"/>
      <c r="P169" s="209"/>
      <c r="Q169" s="209"/>
      <c r="R169" s="209"/>
      <c r="S169" s="209"/>
      <c r="T169" s="210"/>
      <c r="AT169" s="211" t="s">
        <v>262</v>
      </c>
      <c r="AU169" s="211" t="s">
        <v>82</v>
      </c>
      <c r="AV169" s="13" t="s">
        <v>82</v>
      </c>
      <c r="AW169" s="13" t="s">
        <v>34</v>
      </c>
      <c r="AX169" s="13" t="s">
        <v>73</v>
      </c>
      <c r="AY169" s="211" t="s">
        <v>252</v>
      </c>
    </row>
    <row r="170" spans="1:65" s="13" customFormat="1" ht="11.25">
      <c r="B170" s="200"/>
      <c r="C170" s="201"/>
      <c r="D170" s="202" t="s">
        <v>262</v>
      </c>
      <c r="E170" s="203" t="s">
        <v>21</v>
      </c>
      <c r="F170" s="204" t="s">
        <v>6225</v>
      </c>
      <c r="G170" s="201"/>
      <c r="H170" s="205">
        <v>12</v>
      </c>
      <c r="I170" s="206"/>
      <c r="J170" s="201"/>
      <c r="K170" s="201"/>
      <c r="L170" s="207"/>
      <c r="M170" s="208"/>
      <c r="N170" s="209"/>
      <c r="O170" s="209"/>
      <c r="P170" s="209"/>
      <c r="Q170" s="209"/>
      <c r="R170" s="209"/>
      <c r="S170" s="209"/>
      <c r="T170" s="210"/>
      <c r="AT170" s="211" t="s">
        <v>262</v>
      </c>
      <c r="AU170" s="211" t="s">
        <v>82</v>
      </c>
      <c r="AV170" s="13" t="s">
        <v>82</v>
      </c>
      <c r="AW170" s="13" t="s">
        <v>34</v>
      </c>
      <c r="AX170" s="13" t="s">
        <v>73</v>
      </c>
      <c r="AY170" s="211" t="s">
        <v>252</v>
      </c>
    </row>
    <row r="171" spans="1:65" s="14" customFormat="1" ht="11.25">
      <c r="B171" s="212"/>
      <c r="C171" s="213"/>
      <c r="D171" s="202" t="s">
        <v>262</v>
      </c>
      <c r="E171" s="214" t="s">
        <v>21</v>
      </c>
      <c r="F171" s="215" t="s">
        <v>264</v>
      </c>
      <c r="G171" s="213"/>
      <c r="H171" s="216">
        <v>153.5</v>
      </c>
      <c r="I171" s="217"/>
      <c r="J171" s="213"/>
      <c r="K171" s="213"/>
      <c r="L171" s="218"/>
      <c r="M171" s="219"/>
      <c r="N171" s="220"/>
      <c r="O171" s="220"/>
      <c r="P171" s="220"/>
      <c r="Q171" s="220"/>
      <c r="R171" s="220"/>
      <c r="S171" s="220"/>
      <c r="T171" s="221"/>
      <c r="AT171" s="222" t="s">
        <v>262</v>
      </c>
      <c r="AU171" s="222" t="s">
        <v>82</v>
      </c>
      <c r="AV171" s="14" t="s">
        <v>93</v>
      </c>
      <c r="AW171" s="14" t="s">
        <v>34</v>
      </c>
      <c r="AX171" s="14" t="s">
        <v>80</v>
      </c>
      <c r="AY171" s="222" t="s">
        <v>252</v>
      </c>
    </row>
    <row r="172" spans="1:65" s="2" customFormat="1" ht="21.75" customHeight="1">
      <c r="A172" s="37"/>
      <c r="B172" s="38"/>
      <c r="C172" s="182" t="s">
        <v>389</v>
      </c>
      <c r="D172" s="182" t="s">
        <v>254</v>
      </c>
      <c r="E172" s="183" t="s">
        <v>338</v>
      </c>
      <c r="F172" s="184" t="s">
        <v>339</v>
      </c>
      <c r="G172" s="185" t="s">
        <v>149</v>
      </c>
      <c r="H172" s="186">
        <v>283</v>
      </c>
      <c r="I172" s="187"/>
      <c r="J172" s="188">
        <f>ROUND(I172*H172,2)</f>
        <v>0</v>
      </c>
      <c r="K172" s="184" t="s">
        <v>257</v>
      </c>
      <c r="L172" s="42"/>
      <c r="M172" s="189" t="s">
        <v>21</v>
      </c>
      <c r="N172" s="190" t="s">
        <v>44</v>
      </c>
      <c r="O172" s="67"/>
      <c r="P172" s="191">
        <f>O172*H172</f>
        <v>0</v>
      </c>
      <c r="Q172" s="191">
        <v>8.4000000000000003E-4</v>
      </c>
      <c r="R172" s="191">
        <f>Q172*H172</f>
        <v>0.23772000000000001</v>
      </c>
      <c r="S172" s="191">
        <v>0</v>
      </c>
      <c r="T172" s="192">
        <f>S172*H172</f>
        <v>0</v>
      </c>
      <c r="U172" s="37"/>
      <c r="V172" s="37"/>
      <c r="W172" s="37"/>
      <c r="X172" s="37"/>
      <c r="Y172" s="37"/>
      <c r="Z172" s="37"/>
      <c r="AA172" s="37"/>
      <c r="AB172" s="37"/>
      <c r="AC172" s="37"/>
      <c r="AD172" s="37"/>
      <c r="AE172" s="37"/>
      <c r="AR172" s="193" t="s">
        <v>258</v>
      </c>
      <c r="AT172" s="193" t="s">
        <v>254</v>
      </c>
      <c r="AU172" s="193" t="s">
        <v>82</v>
      </c>
      <c r="AY172" s="20" t="s">
        <v>252</v>
      </c>
      <c r="BE172" s="194">
        <f>IF(N172="základní",J172,0)</f>
        <v>0</v>
      </c>
      <c r="BF172" s="194">
        <f>IF(N172="snížená",J172,0)</f>
        <v>0</v>
      </c>
      <c r="BG172" s="194">
        <f>IF(N172="zákl. přenesená",J172,0)</f>
        <v>0</v>
      </c>
      <c r="BH172" s="194">
        <f>IF(N172="sníž. přenesená",J172,0)</f>
        <v>0</v>
      </c>
      <c r="BI172" s="194">
        <f>IF(N172="nulová",J172,0)</f>
        <v>0</v>
      </c>
      <c r="BJ172" s="20" t="s">
        <v>80</v>
      </c>
      <c r="BK172" s="194">
        <f>ROUND(I172*H172,2)</f>
        <v>0</v>
      </c>
      <c r="BL172" s="20" t="s">
        <v>258</v>
      </c>
      <c r="BM172" s="193" t="s">
        <v>6226</v>
      </c>
    </row>
    <row r="173" spans="1:65" s="2" customFormat="1" ht="11.25">
      <c r="A173" s="37"/>
      <c r="B173" s="38"/>
      <c r="C173" s="39"/>
      <c r="D173" s="195" t="s">
        <v>260</v>
      </c>
      <c r="E173" s="39"/>
      <c r="F173" s="196" t="s">
        <v>341</v>
      </c>
      <c r="G173" s="39"/>
      <c r="H173" s="39"/>
      <c r="I173" s="197"/>
      <c r="J173" s="39"/>
      <c r="K173" s="39"/>
      <c r="L173" s="42"/>
      <c r="M173" s="198"/>
      <c r="N173" s="199"/>
      <c r="O173" s="67"/>
      <c r="P173" s="67"/>
      <c r="Q173" s="67"/>
      <c r="R173" s="67"/>
      <c r="S173" s="67"/>
      <c r="T173" s="68"/>
      <c r="U173" s="37"/>
      <c r="V173" s="37"/>
      <c r="W173" s="37"/>
      <c r="X173" s="37"/>
      <c r="Y173" s="37"/>
      <c r="Z173" s="37"/>
      <c r="AA173" s="37"/>
      <c r="AB173" s="37"/>
      <c r="AC173" s="37"/>
      <c r="AD173" s="37"/>
      <c r="AE173" s="37"/>
      <c r="AT173" s="20" t="s">
        <v>260</v>
      </c>
      <c r="AU173" s="20" t="s">
        <v>82</v>
      </c>
    </row>
    <row r="174" spans="1:65" s="16" customFormat="1" ht="11.25">
      <c r="B174" s="235"/>
      <c r="C174" s="236"/>
      <c r="D174" s="202" t="s">
        <v>262</v>
      </c>
      <c r="E174" s="237" t="s">
        <v>21</v>
      </c>
      <c r="F174" s="238" t="s">
        <v>6221</v>
      </c>
      <c r="G174" s="236"/>
      <c r="H174" s="237" t="s">
        <v>21</v>
      </c>
      <c r="I174" s="239"/>
      <c r="J174" s="236"/>
      <c r="K174" s="236"/>
      <c r="L174" s="240"/>
      <c r="M174" s="241"/>
      <c r="N174" s="242"/>
      <c r="O174" s="242"/>
      <c r="P174" s="242"/>
      <c r="Q174" s="242"/>
      <c r="R174" s="242"/>
      <c r="S174" s="242"/>
      <c r="T174" s="243"/>
      <c r="AT174" s="244" t="s">
        <v>262</v>
      </c>
      <c r="AU174" s="244" t="s">
        <v>82</v>
      </c>
      <c r="AV174" s="16" t="s">
        <v>80</v>
      </c>
      <c r="AW174" s="16" t="s">
        <v>34</v>
      </c>
      <c r="AX174" s="16" t="s">
        <v>73</v>
      </c>
      <c r="AY174" s="244" t="s">
        <v>252</v>
      </c>
    </row>
    <row r="175" spans="1:65" s="13" customFormat="1" ht="11.25">
      <c r="B175" s="200"/>
      <c r="C175" s="201"/>
      <c r="D175" s="202" t="s">
        <v>262</v>
      </c>
      <c r="E175" s="203" t="s">
        <v>21</v>
      </c>
      <c r="F175" s="204" t="s">
        <v>6227</v>
      </c>
      <c r="G175" s="201"/>
      <c r="H175" s="205">
        <v>170</v>
      </c>
      <c r="I175" s="206"/>
      <c r="J175" s="201"/>
      <c r="K175" s="201"/>
      <c r="L175" s="207"/>
      <c r="M175" s="208"/>
      <c r="N175" s="209"/>
      <c r="O175" s="209"/>
      <c r="P175" s="209"/>
      <c r="Q175" s="209"/>
      <c r="R175" s="209"/>
      <c r="S175" s="209"/>
      <c r="T175" s="210"/>
      <c r="AT175" s="211" t="s">
        <v>262</v>
      </c>
      <c r="AU175" s="211" t="s">
        <v>82</v>
      </c>
      <c r="AV175" s="13" t="s">
        <v>82</v>
      </c>
      <c r="AW175" s="13" t="s">
        <v>34</v>
      </c>
      <c r="AX175" s="13" t="s">
        <v>73</v>
      </c>
      <c r="AY175" s="211" t="s">
        <v>252</v>
      </c>
    </row>
    <row r="176" spans="1:65" s="13" customFormat="1" ht="11.25">
      <c r="B176" s="200"/>
      <c r="C176" s="201"/>
      <c r="D176" s="202" t="s">
        <v>262</v>
      </c>
      <c r="E176" s="203" t="s">
        <v>21</v>
      </c>
      <c r="F176" s="204" t="s">
        <v>6228</v>
      </c>
      <c r="G176" s="201"/>
      <c r="H176" s="205">
        <v>68</v>
      </c>
      <c r="I176" s="206"/>
      <c r="J176" s="201"/>
      <c r="K176" s="201"/>
      <c r="L176" s="207"/>
      <c r="M176" s="208"/>
      <c r="N176" s="209"/>
      <c r="O176" s="209"/>
      <c r="P176" s="209"/>
      <c r="Q176" s="209"/>
      <c r="R176" s="209"/>
      <c r="S176" s="209"/>
      <c r="T176" s="210"/>
      <c r="AT176" s="211" t="s">
        <v>262</v>
      </c>
      <c r="AU176" s="211" t="s">
        <v>82</v>
      </c>
      <c r="AV176" s="13" t="s">
        <v>82</v>
      </c>
      <c r="AW176" s="13" t="s">
        <v>34</v>
      </c>
      <c r="AX176" s="13" t="s">
        <v>73</v>
      </c>
      <c r="AY176" s="211" t="s">
        <v>252</v>
      </c>
    </row>
    <row r="177" spans="1:65" s="13" customFormat="1" ht="11.25">
      <c r="B177" s="200"/>
      <c r="C177" s="201"/>
      <c r="D177" s="202" t="s">
        <v>262</v>
      </c>
      <c r="E177" s="203" t="s">
        <v>21</v>
      </c>
      <c r="F177" s="204" t="s">
        <v>6229</v>
      </c>
      <c r="G177" s="201"/>
      <c r="H177" s="205">
        <v>45</v>
      </c>
      <c r="I177" s="206"/>
      <c r="J177" s="201"/>
      <c r="K177" s="201"/>
      <c r="L177" s="207"/>
      <c r="M177" s="208"/>
      <c r="N177" s="209"/>
      <c r="O177" s="209"/>
      <c r="P177" s="209"/>
      <c r="Q177" s="209"/>
      <c r="R177" s="209"/>
      <c r="S177" s="209"/>
      <c r="T177" s="210"/>
      <c r="AT177" s="211" t="s">
        <v>262</v>
      </c>
      <c r="AU177" s="211" t="s">
        <v>82</v>
      </c>
      <c r="AV177" s="13" t="s">
        <v>82</v>
      </c>
      <c r="AW177" s="13" t="s">
        <v>34</v>
      </c>
      <c r="AX177" s="13" t="s">
        <v>73</v>
      </c>
      <c r="AY177" s="211" t="s">
        <v>252</v>
      </c>
    </row>
    <row r="178" spans="1:65" s="14" customFormat="1" ht="11.25">
      <c r="B178" s="212"/>
      <c r="C178" s="213"/>
      <c r="D178" s="202" t="s">
        <v>262</v>
      </c>
      <c r="E178" s="214" t="s">
        <v>21</v>
      </c>
      <c r="F178" s="215" t="s">
        <v>264</v>
      </c>
      <c r="G178" s="213"/>
      <c r="H178" s="216">
        <v>283</v>
      </c>
      <c r="I178" s="217"/>
      <c r="J178" s="213"/>
      <c r="K178" s="213"/>
      <c r="L178" s="218"/>
      <c r="M178" s="219"/>
      <c r="N178" s="220"/>
      <c r="O178" s="220"/>
      <c r="P178" s="220"/>
      <c r="Q178" s="220"/>
      <c r="R178" s="220"/>
      <c r="S178" s="220"/>
      <c r="T178" s="221"/>
      <c r="AT178" s="222" t="s">
        <v>262</v>
      </c>
      <c r="AU178" s="222" t="s">
        <v>82</v>
      </c>
      <c r="AV178" s="14" t="s">
        <v>93</v>
      </c>
      <c r="AW178" s="14" t="s">
        <v>34</v>
      </c>
      <c r="AX178" s="14" t="s">
        <v>80</v>
      </c>
      <c r="AY178" s="222" t="s">
        <v>252</v>
      </c>
    </row>
    <row r="179" spans="1:65" s="2" customFormat="1" ht="24.2" customHeight="1">
      <c r="A179" s="37"/>
      <c r="B179" s="38"/>
      <c r="C179" s="182" t="s">
        <v>397</v>
      </c>
      <c r="D179" s="182" t="s">
        <v>254</v>
      </c>
      <c r="E179" s="183" t="s">
        <v>6230</v>
      </c>
      <c r="F179" s="184" t="s">
        <v>6231</v>
      </c>
      <c r="G179" s="185" t="s">
        <v>149</v>
      </c>
      <c r="H179" s="186">
        <v>24</v>
      </c>
      <c r="I179" s="187"/>
      <c r="J179" s="188">
        <f>ROUND(I179*H179,2)</f>
        <v>0</v>
      </c>
      <c r="K179" s="184" t="s">
        <v>257</v>
      </c>
      <c r="L179" s="42"/>
      <c r="M179" s="189" t="s">
        <v>21</v>
      </c>
      <c r="N179" s="190" t="s">
        <v>44</v>
      </c>
      <c r="O179" s="67"/>
      <c r="P179" s="191">
        <f>O179*H179</f>
        <v>0</v>
      </c>
      <c r="Q179" s="191">
        <v>8.4999999999999995E-4</v>
      </c>
      <c r="R179" s="191">
        <f>Q179*H179</f>
        <v>2.0399999999999998E-2</v>
      </c>
      <c r="S179" s="191">
        <v>0</v>
      </c>
      <c r="T179" s="192">
        <f>S179*H179</f>
        <v>0</v>
      </c>
      <c r="U179" s="37"/>
      <c r="V179" s="37"/>
      <c r="W179" s="37"/>
      <c r="X179" s="37"/>
      <c r="Y179" s="37"/>
      <c r="Z179" s="37"/>
      <c r="AA179" s="37"/>
      <c r="AB179" s="37"/>
      <c r="AC179" s="37"/>
      <c r="AD179" s="37"/>
      <c r="AE179" s="37"/>
      <c r="AR179" s="193" t="s">
        <v>258</v>
      </c>
      <c r="AT179" s="193" t="s">
        <v>254</v>
      </c>
      <c r="AU179" s="193" t="s">
        <v>82</v>
      </c>
      <c r="AY179" s="20" t="s">
        <v>252</v>
      </c>
      <c r="BE179" s="194">
        <f>IF(N179="základní",J179,0)</f>
        <v>0</v>
      </c>
      <c r="BF179" s="194">
        <f>IF(N179="snížená",J179,0)</f>
        <v>0</v>
      </c>
      <c r="BG179" s="194">
        <f>IF(N179="zákl. přenesená",J179,0)</f>
        <v>0</v>
      </c>
      <c r="BH179" s="194">
        <f>IF(N179="sníž. přenesená",J179,0)</f>
        <v>0</v>
      </c>
      <c r="BI179" s="194">
        <f>IF(N179="nulová",J179,0)</f>
        <v>0</v>
      </c>
      <c r="BJ179" s="20" t="s">
        <v>80</v>
      </c>
      <c r="BK179" s="194">
        <f>ROUND(I179*H179,2)</f>
        <v>0</v>
      </c>
      <c r="BL179" s="20" t="s">
        <v>258</v>
      </c>
      <c r="BM179" s="193" t="s">
        <v>6232</v>
      </c>
    </row>
    <row r="180" spans="1:65" s="2" customFormat="1" ht="11.25">
      <c r="A180" s="37"/>
      <c r="B180" s="38"/>
      <c r="C180" s="39"/>
      <c r="D180" s="195" t="s">
        <v>260</v>
      </c>
      <c r="E180" s="39"/>
      <c r="F180" s="196" t="s">
        <v>6233</v>
      </c>
      <c r="G180" s="39"/>
      <c r="H180" s="39"/>
      <c r="I180" s="197"/>
      <c r="J180" s="39"/>
      <c r="K180" s="39"/>
      <c r="L180" s="42"/>
      <c r="M180" s="198"/>
      <c r="N180" s="199"/>
      <c r="O180" s="67"/>
      <c r="P180" s="67"/>
      <c r="Q180" s="67"/>
      <c r="R180" s="67"/>
      <c r="S180" s="67"/>
      <c r="T180" s="68"/>
      <c r="U180" s="37"/>
      <c r="V180" s="37"/>
      <c r="W180" s="37"/>
      <c r="X180" s="37"/>
      <c r="Y180" s="37"/>
      <c r="Z180" s="37"/>
      <c r="AA180" s="37"/>
      <c r="AB180" s="37"/>
      <c r="AC180" s="37"/>
      <c r="AD180" s="37"/>
      <c r="AE180" s="37"/>
      <c r="AT180" s="20" t="s">
        <v>260</v>
      </c>
      <c r="AU180" s="20" t="s">
        <v>82</v>
      </c>
    </row>
    <row r="181" spans="1:65" s="16" customFormat="1" ht="11.25">
      <c r="B181" s="235"/>
      <c r="C181" s="236"/>
      <c r="D181" s="202" t="s">
        <v>262</v>
      </c>
      <c r="E181" s="237" t="s">
        <v>21</v>
      </c>
      <c r="F181" s="238" t="s">
        <v>6221</v>
      </c>
      <c r="G181" s="236"/>
      <c r="H181" s="237" t="s">
        <v>21</v>
      </c>
      <c r="I181" s="239"/>
      <c r="J181" s="236"/>
      <c r="K181" s="236"/>
      <c r="L181" s="240"/>
      <c r="M181" s="241"/>
      <c r="N181" s="242"/>
      <c r="O181" s="242"/>
      <c r="P181" s="242"/>
      <c r="Q181" s="242"/>
      <c r="R181" s="242"/>
      <c r="S181" s="242"/>
      <c r="T181" s="243"/>
      <c r="AT181" s="244" t="s">
        <v>262</v>
      </c>
      <c r="AU181" s="244" t="s">
        <v>82</v>
      </c>
      <c r="AV181" s="16" t="s">
        <v>80</v>
      </c>
      <c r="AW181" s="16" t="s">
        <v>34</v>
      </c>
      <c r="AX181" s="16" t="s">
        <v>73</v>
      </c>
      <c r="AY181" s="244" t="s">
        <v>252</v>
      </c>
    </row>
    <row r="182" spans="1:65" s="13" customFormat="1" ht="11.25">
      <c r="B182" s="200"/>
      <c r="C182" s="201"/>
      <c r="D182" s="202" t="s">
        <v>262</v>
      </c>
      <c r="E182" s="203" t="s">
        <v>21</v>
      </c>
      <c r="F182" s="204" t="s">
        <v>6234</v>
      </c>
      <c r="G182" s="201"/>
      <c r="H182" s="205">
        <v>24</v>
      </c>
      <c r="I182" s="206"/>
      <c r="J182" s="201"/>
      <c r="K182" s="201"/>
      <c r="L182" s="207"/>
      <c r="M182" s="208"/>
      <c r="N182" s="209"/>
      <c r="O182" s="209"/>
      <c r="P182" s="209"/>
      <c r="Q182" s="209"/>
      <c r="R182" s="209"/>
      <c r="S182" s="209"/>
      <c r="T182" s="210"/>
      <c r="AT182" s="211" t="s">
        <v>262</v>
      </c>
      <c r="AU182" s="211" t="s">
        <v>82</v>
      </c>
      <c r="AV182" s="13" t="s">
        <v>82</v>
      </c>
      <c r="AW182" s="13" t="s">
        <v>34</v>
      </c>
      <c r="AX182" s="13" t="s">
        <v>73</v>
      </c>
      <c r="AY182" s="211" t="s">
        <v>252</v>
      </c>
    </row>
    <row r="183" spans="1:65" s="14" customFormat="1" ht="11.25">
      <c r="B183" s="212"/>
      <c r="C183" s="213"/>
      <c r="D183" s="202" t="s">
        <v>262</v>
      </c>
      <c r="E183" s="214" t="s">
        <v>21</v>
      </c>
      <c r="F183" s="215" t="s">
        <v>264</v>
      </c>
      <c r="G183" s="213"/>
      <c r="H183" s="216">
        <v>24</v>
      </c>
      <c r="I183" s="217"/>
      <c r="J183" s="213"/>
      <c r="K183" s="213"/>
      <c r="L183" s="218"/>
      <c r="M183" s="219"/>
      <c r="N183" s="220"/>
      <c r="O183" s="220"/>
      <c r="P183" s="220"/>
      <c r="Q183" s="220"/>
      <c r="R183" s="220"/>
      <c r="S183" s="220"/>
      <c r="T183" s="221"/>
      <c r="AT183" s="222" t="s">
        <v>262</v>
      </c>
      <c r="AU183" s="222" t="s">
        <v>82</v>
      </c>
      <c r="AV183" s="14" t="s">
        <v>93</v>
      </c>
      <c r="AW183" s="14" t="s">
        <v>34</v>
      </c>
      <c r="AX183" s="14" t="s">
        <v>80</v>
      </c>
      <c r="AY183" s="222" t="s">
        <v>252</v>
      </c>
    </row>
    <row r="184" spans="1:65" s="2" customFormat="1" ht="24.2" customHeight="1">
      <c r="A184" s="37"/>
      <c r="B184" s="38"/>
      <c r="C184" s="182" t="s">
        <v>404</v>
      </c>
      <c r="D184" s="182" t="s">
        <v>254</v>
      </c>
      <c r="E184" s="183" t="s">
        <v>345</v>
      </c>
      <c r="F184" s="184" t="s">
        <v>346</v>
      </c>
      <c r="G184" s="185" t="s">
        <v>149</v>
      </c>
      <c r="H184" s="186">
        <v>283</v>
      </c>
      <c r="I184" s="187"/>
      <c r="J184" s="188">
        <f>ROUND(I184*H184,2)</f>
        <v>0</v>
      </c>
      <c r="K184" s="184" t="s">
        <v>257</v>
      </c>
      <c r="L184" s="42"/>
      <c r="M184" s="189" t="s">
        <v>21</v>
      </c>
      <c r="N184" s="190" t="s">
        <v>44</v>
      </c>
      <c r="O184" s="67"/>
      <c r="P184" s="191">
        <f>O184*H184</f>
        <v>0</v>
      </c>
      <c r="Q184" s="191">
        <v>0</v>
      </c>
      <c r="R184" s="191">
        <f>Q184*H184</f>
        <v>0</v>
      </c>
      <c r="S184" s="191">
        <v>0</v>
      </c>
      <c r="T184" s="192">
        <f>S184*H184</f>
        <v>0</v>
      </c>
      <c r="U184" s="37"/>
      <c r="V184" s="37"/>
      <c r="W184" s="37"/>
      <c r="X184" s="37"/>
      <c r="Y184" s="37"/>
      <c r="Z184" s="37"/>
      <c r="AA184" s="37"/>
      <c r="AB184" s="37"/>
      <c r="AC184" s="37"/>
      <c r="AD184" s="37"/>
      <c r="AE184" s="37"/>
      <c r="AR184" s="193" t="s">
        <v>258</v>
      </c>
      <c r="AT184" s="193" t="s">
        <v>254</v>
      </c>
      <c r="AU184" s="193" t="s">
        <v>82</v>
      </c>
      <c r="AY184" s="20" t="s">
        <v>252</v>
      </c>
      <c r="BE184" s="194">
        <f>IF(N184="základní",J184,0)</f>
        <v>0</v>
      </c>
      <c r="BF184" s="194">
        <f>IF(N184="snížená",J184,0)</f>
        <v>0</v>
      </c>
      <c r="BG184" s="194">
        <f>IF(N184="zákl. přenesená",J184,0)</f>
        <v>0</v>
      </c>
      <c r="BH184" s="194">
        <f>IF(N184="sníž. přenesená",J184,0)</f>
        <v>0</v>
      </c>
      <c r="BI184" s="194">
        <f>IF(N184="nulová",J184,0)</f>
        <v>0</v>
      </c>
      <c r="BJ184" s="20" t="s">
        <v>80</v>
      </c>
      <c r="BK184" s="194">
        <f>ROUND(I184*H184,2)</f>
        <v>0</v>
      </c>
      <c r="BL184" s="20" t="s">
        <v>258</v>
      </c>
      <c r="BM184" s="193" t="s">
        <v>6235</v>
      </c>
    </row>
    <row r="185" spans="1:65" s="2" customFormat="1" ht="11.25">
      <c r="A185" s="37"/>
      <c r="B185" s="38"/>
      <c r="C185" s="39"/>
      <c r="D185" s="195" t="s">
        <v>260</v>
      </c>
      <c r="E185" s="39"/>
      <c r="F185" s="196" t="s">
        <v>348</v>
      </c>
      <c r="G185" s="39"/>
      <c r="H185" s="39"/>
      <c r="I185" s="197"/>
      <c r="J185" s="39"/>
      <c r="K185" s="39"/>
      <c r="L185" s="42"/>
      <c r="M185" s="198"/>
      <c r="N185" s="199"/>
      <c r="O185" s="67"/>
      <c r="P185" s="67"/>
      <c r="Q185" s="67"/>
      <c r="R185" s="67"/>
      <c r="S185" s="67"/>
      <c r="T185" s="68"/>
      <c r="U185" s="37"/>
      <c r="V185" s="37"/>
      <c r="W185" s="37"/>
      <c r="X185" s="37"/>
      <c r="Y185" s="37"/>
      <c r="Z185" s="37"/>
      <c r="AA185" s="37"/>
      <c r="AB185" s="37"/>
      <c r="AC185" s="37"/>
      <c r="AD185" s="37"/>
      <c r="AE185" s="37"/>
      <c r="AT185" s="20" t="s">
        <v>260</v>
      </c>
      <c r="AU185" s="20" t="s">
        <v>82</v>
      </c>
    </row>
    <row r="186" spans="1:65" s="13" customFormat="1" ht="11.25">
      <c r="B186" s="200"/>
      <c r="C186" s="201"/>
      <c r="D186" s="202" t="s">
        <v>262</v>
      </c>
      <c r="E186" s="203" t="s">
        <v>21</v>
      </c>
      <c r="F186" s="204" t="s">
        <v>6236</v>
      </c>
      <c r="G186" s="201"/>
      <c r="H186" s="205">
        <v>283</v>
      </c>
      <c r="I186" s="206"/>
      <c r="J186" s="201"/>
      <c r="K186" s="201"/>
      <c r="L186" s="207"/>
      <c r="M186" s="208"/>
      <c r="N186" s="209"/>
      <c r="O186" s="209"/>
      <c r="P186" s="209"/>
      <c r="Q186" s="209"/>
      <c r="R186" s="209"/>
      <c r="S186" s="209"/>
      <c r="T186" s="210"/>
      <c r="AT186" s="211" t="s">
        <v>262</v>
      </c>
      <c r="AU186" s="211" t="s">
        <v>82</v>
      </c>
      <c r="AV186" s="13" t="s">
        <v>82</v>
      </c>
      <c r="AW186" s="13" t="s">
        <v>34</v>
      </c>
      <c r="AX186" s="13" t="s">
        <v>73</v>
      </c>
      <c r="AY186" s="211" t="s">
        <v>252</v>
      </c>
    </row>
    <row r="187" spans="1:65" s="14" customFormat="1" ht="11.25">
      <c r="B187" s="212"/>
      <c r="C187" s="213"/>
      <c r="D187" s="202" t="s">
        <v>262</v>
      </c>
      <c r="E187" s="214" t="s">
        <v>21</v>
      </c>
      <c r="F187" s="215" t="s">
        <v>264</v>
      </c>
      <c r="G187" s="213"/>
      <c r="H187" s="216">
        <v>283</v>
      </c>
      <c r="I187" s="217"/>
      <c r="J187" s="213"/>
      <c r="K187" s="213"/>
      <c r="L187" s="218"/>
      <c r="M187" s="219"/>
      <c r="N187" s="220"/>
      <c r="O187" s="220"/>
      <c r="P187" s="220"/>
      <c r="Q187" s="220"/>
      <c r="R187" s="220"/>
      <c r="S187" s="220"/>
      <c r="T187" s="221"/>
      <c r="AT187" s="222" t="s">
        <v>262</v>
      </c>
      <c r="AU187" s="222" t="s">
        <v>82</v>
      </c>
      <c r="AV187" s="14" t="s">
        <v>93</v>
      </c>
      <c r="AW187" s="14" t="s">
        <v>34</v>
      </c>
      <c r="AX187" s="14" t="s">
        <v>80</v>
      </c>
      <c r="AY187" s="222" t="s">
        <v>252</v>
      </c>
    </row>
    <row r="188" spans="1:65" s="2" customFormat="1" ht="24.2" customHeight="1">
      <c r="A188" s="37"/>
      <c r="B188" s="38"/>
      <c r="C188" s="182" t="s">
        <v>7</v>
      </c>
      <c r="D188" s="182" t="s">
        <v>254</v>
      </c>
      <c r="E188" s="183" t="s">
        <v>6237</v>
      </c>
      <c r="F188" s="184" t="s">
        <v>6238</v>
      </c>
      <c r="G188" s="185" t="s">
        <v>149</v>
      </c>
      <c r="H188" s="186">
        <v>24</v>
      </c>
      <c r="I188" s="187"/>
      <c r="J188" s="188">
        <f>ROUND(I188*H188,2)</f>
        <v>0</v>
      </c>
      <c r="K188" s="184" t="s">
        <v>257</v>
      </c>
      <c r="L188" s="42"/>
      <c r="M188" s="189" t="s">
        <v>21</v>
      </c>
      <c r="N188" s="190" t="s">
        <v>44</v>
      </c>
      <c r="O188" s="67"/>
      <c r="P188" s="191">
        <f>O188*H188</f>
        <v>0</v>
      </c>
      <c r="Q188" s="191">
        <v>0</v>
      </c>
      <c r="R188" s="191">
        <f>Q188*H188</f>
        <v>0</v>
      </c>
      <c r="S188" s="191">
        <v>0</v>
      </c>
      <c r="T188" s="192">
        <f>S188*H188</f>
        <v>0</v>
      </c>
      <c r="U188" s="37"/>
      <c r="V188" s="37"/>
      <c r="W188" s="37"/>
      <c r="X188" s="37"/>
      <c r="Y188" s="37"/>
      <c r="Z188" s="37"/>
      <c r="AA188" s="37"/>
      <c r="AB188" s="37"/>
      <c r="AC188" s="37"/>
      <c r="AD188" s="37"/>
      <c r="AE188" s="37"/>
      <c r="AR188" s="193" t="s">
        <v>258</v>
      </c>
      <c r="AT188" s="193" t="s">
        <v>254</v>
      </c>
      <c r="AU188" s="193" t="s">
        <v>82</v>
      </c>
      <c r="AY188" s="20" t="s">
        <v>252</v>
      </c>
      <c r="BE188" s="194">
        <f>IF(N188="základní",J188,0)</f>
        <v>0</v>
      </c>
      <c r="BF188" s="194">
        <f>IF(N188="snížená",J188,0)</f>
        <v>0</v>
      </c>
      <c r="BG188" s="194">
        <f>IF(N188="zákl. přenesená",J188,0)</f>
        <v>0</v>
      </c>
      <c r="BH188" s="194">
        <f>IF(N188="sníž. přenesená",J188,0)</f>
        <v>0</v>
      </c>
      <c r="BI188" s="194">
        <f>IF(N188="nulová",J188,0)</f>
        <v>0</v>
      </c>
      <c r="BJ188" s="20" t="s">
        <v>80</v>
      </c>
      <c r="BK188" s="194">
        <f>ROUND(I188*H188,2)</f>
        <v>0</v>
      </c>
      <c r="BL188" s="20" t="s">
        <v>258</v>
      </c>
      <c r="BM188" s="193" t="s">
        <v>6239</v>
      </c>
    </row>
    <row r="189" spans="1:65" s="2" customFormat="1" ht="11.25">
      <c r="A189" s="37"/>
      <c r="B189" s="38"/>
      <c r="C189" s="39"/>
      <c r="D189" s="195" t="s">
        <v>260</v>
      </c>
      <c r="E189" s="39"/>
      <c r="F189" s="196" t="s">
        <v>6240</v>
      </c>
      <c r="G189" s="39"/>
      <c r="H189" s="39"/>
      <c r="I189" s="197"/>
      <c r="J189" s="39"/>
      <c r="K189" s="39"/>
      <c r="L189" s="42"/>
      <c r="M189" s="198"/>
      <c r="N189" s="199"/>
      <c r="O189" s="67"/>
      <c r="P189" s="67"/>
      <c r="Q189" s="67"/>
      <c r="R189" s="67"/>
      <c r="S189" s="67"/>
      <c r="T189" s="68"/>
      <c r="U189" s="37"/>
      <c r="V189" s="37"/>
      <c r="W189" s="37"/>
      <c r="X189" s="37"/>
      <c r="Y189" s="37"/>
      <c r="Z189" s="37"/>
      <c r="AA189" s="37"/>
      <c r="AB189" s="37"/>
      <c r="AC189" s="37"/>
      <c r="AD189" s="37"/>
      <c r="AE189" s="37"/>
      <c r="AT189" s="20" t="s">
        <v>260</v>
      </c>
      <c r="AU189" s="20" t="s">
        <v>82</v>
      </c>
    </row>
    <row r="190" spans="1:65" s="13" customFormat="1" ht="11.25">
      <c r="B190" s="200"/>
      <c r="C190" s="201"/>
      <c r="D190" s="202" t="s">
        <v>262</v>
      </c>
      <c r="E190" s="203" t="s">
        <v>21</v>
      </c>
      <c r="F190" s="204" t="s">
        <v>6241</v>
      </c>
      <c r="G190" s="201"/>
      <c r="H190" s="205">
        <v>24</v>
      </c>
      <c r="I190" s="206"/>
      <c r="J190" s="201"/>
      <c r="K190" s="201"/>
      <c r="L190" s="207"/>
      <c r="M190" s="208"/>
      <c r="N190" s="209"/>
      <c r="O190" s="209"/>
      <c r="P190" s="209"/>
      <c r="Q190" s="209"/>
      <c r="R190" s="209"/>
      <c r="S190" s="209"/>
      <c r="T190" s="210"/>
      <c r="AT190" s="211" t="s">
        <v>262</v>
      </c>
      <c r="AU190" s="211" t="s">
        <v>82</v>
      </c>
      <c r="AV190" s="13" t="s">
        <v>82</v>
      </c>
      <c r="AW190" s="13" t="s">
        <v>34</v>
      </c>
      <c r="AX190" s="13" t="s">
        <v>73</v>
      </c>
      <c r="AY190" s="211" t="s">
        <v>252</v>
      </c>
    </row>
    <row r="191" spans="1:65" s="14" customFormat="1" ht="11.25">
      <c r="B191" s="212"/>
      <c r="C191" s="213"/>
      <c r="D191" s="202" t="s">
        <v>262</v>
      </c>
      <c r="E191" s="214" t="s">
        <v>21</v>
      </c>
      <c r="F191" s="215" t="s">
        <v>264</v>
      </c>
      <c r="G191" s="213"/>
      <c r="H191" s="216">
        <v>24</v>
      </c>
      <c r="I191" s="217"/>
      <c r="J191" s="213"/>
      <c r="K191" s="213"/>
      <c r="L191" s="218"/>
      <c r="M191" s="219"/>
      <c r="N191" s="220"/>
      <c r="O191" s="220"/>
      <c r="P191" s="220"/>
      <c r="Q191" s="220"/>
      <c r="R191" s="220"/>
      <c r="S191" s="220"/>
      <c r="T191" s="221"/>
      <c r="AT191" s="222" t="s">
        <v>262</v>
      </c>
      <c r="AU191" s="222" t="s">
        <v>82</v>
      </c>
      <c r="AV191" s="14" t="s">
        <v>93</v>
      </c>
      <c r="AW191" s="14" t="s">
        <v>34</v>
      </c>
      <c r="AX191" s="14" t="s">
        <v>80</v>
      </c>
      <c r="AY191" s="222" t="s">
        <v>252</v>
      </c>
    </row>
    <row r="192" spans="1:65" s="2" customFormat="1" ht="16.5" customHeight="1">
      <c r="A192" s="37"/>
      <c r="B192" s="38"/>
      <c r="C192" s="182" t="s">
        <v>414</v>
      </c>
      <c r="D192" s="182" t="s">
        <v>254</v>
      </c>
      <c r="E192" s="183" t="s">
        <v>6242</v>
      </c>
      <c r="F192" s="184" t="s">
        <v>6243</v>
      </c>
      <c r="G192" s="185" t="s">
        <v>149</v>
      </c>
      <c r="H192" s="186">
        <v>30.8</v>
      </c>
      <c r="I192" s="187"/>
      <c r="J192" s="188">
        <f>ROUND(I192*H192,2)</f>
        <v>0</v>
      </c>
      <c r="K192" s="184" t="s">
        <v>257</v>
      </c>
      <c r="L192" s="42"/>
      <c r="M192" s="189" t="s">
        <v>21</v>
      </c>
      <c r="N192" s="190" t="s">
        <v>44</v>
      </c>
      <c r="O192" s="67"/>
      <c r="P192" s="191">
        <f>O192*H192</f>
        <v>0</v>
      </c>
      <c r="Q192" s="191">
        <v>6.9999999999999999E-4</v>
      </c>
      <c r="R192" s="191">
        <f>Q192*H192</f>
        <v>2.1559999999999999E-2</v>
      </c>
      <c r="S192" s="191">
        <v>0</v>
      </c>
      <c r="T192" s="192">
        <f>S192*H192</f>
        <v>0</v>
      </c>
      <c r="U192" s="37"/>
      <c r="V192" s="37"/>
      <c r="W192" s="37"/>
      <c r="X192" s="37"/>
      <c r="Y192" s="37"/>
      <c r="Z192" s="37"/>
      <c r="AA192" s="37"/>
      <c r="AB192" s="37"/>
      <c r="AC192" s="37"/>
      <c r="AD192" s="37"/>
      <c r="AE192" s="37"/>
      <c r="AR192" s="193" t="s">
        <v>258</v>
      </c>
      <c r="AT192" s="193" t="s">
        <v>254</v>
      </c>
      <c r="AU192" s="193" t="s">
        <v>82</v>
      </c>
      <c r="AY192" s="20" t="s">
        <v>252</v>
      </c>
      <c r="BE192" s="194">
        <f>IF(N192="základní",J192,0)</f>
        <v>0</v>
      </c>
      <c r="BF192" s="194">
        <f>IF(N192="snížená",J192,0)</f>
        <v>0</v>
      </c>
      <c r="BG192" s="194">
        <f>IF(N192="zákl. přenesená",J192,0)</f>
        <v>0</v>
      </c>
      <c r="BH192" s="194">
        <f>IF(N192="sníž. přenesená",J192,0)</f>
        <v>0</v>
      </c>
      <c r="BI192" s="194">
        <f>IF(N192="nulová",J192,0)</f>
        <v>0</v>
      </c>
      <c r="BJ192" s="20" t="s">
        <v>80</v>
      </c>
      <c r="BK192" s="194">
        <f>ROUND(I192*H192,2)</f>
        <v>0</v>
      </c>
      <c r="BL192" s="20" t="s">
        <v>258</v>
      </c>
      <c r="BM192" s="193" t="s">
        <v>6244</v>
      </c>
    </row>
    <row r="193" spans="1:65" s="2" customFormat="1" ht="11.25">
      <c r="A193" s="37"/>
      <c r="B193" s="38"/>
      <c r="C193" s="39"/>
      <c r="D193" s="195" t="s">
        <v>260</v>
      </c>
      <c r="E193" s="39"/>
      <c r="F193" s="196" t="s">
        <v>6245</v>
      </c>
      <c r="G193" s="39"/>
      <c r="H193" s="39"/>
      <c r="I193" s="197"/>
      <c r="J193" s="39"/>
      <c r="K193" s="39"/>
      <c r="L193" s="42"/>
      <c r="M193" s="198"/>
      <c r="N193" s="199"/>
      <c r="O193" s="67"/>
      <c r="P193" s="67"/>
      <c r="Q193" s="67"/>
      <c r="R193" s="67"/>
      <c r="S193" s="67"/>
      <c r="T193" s="68"/>
      <c r="U193" s="37"/>
      <c r="V193" s="37"/>
      <c r="W193" s="37"/>
      <c r="X193" s="37"/>
      <c r="Y193" s="37"/>
      <c r="Z193" s="37"/>
      <c r="AA193" s="37"/>
      <c r="AB193" s="37"/>
      <c r="AC193" s="37"/>
      <c r="AD193" s="37"/>
      <c r="AE193" s="37"/>
      <c r="AT193" s="20" t="s">
        <v>260</v>
      </c>
      <c r="AU193" s="20" t="s">
        <v>82</v>
      </c>
    </row>
    <row r="194" spans="1:65" s="13" customFormat="1" ht="11.25">
      <c r="B194" s="200"/>
      <c r="C194" s="201"/>
      <c r="D194" s="202" t="s">
        <v>262</v>
      </c>
      <c r="E194" s="203" t="s">
        <v>21</v>
      </c>
      <c r="F194" s="204" t="s">
        <v>6246</v>
      </c>
      <c r="G194" s="201"/>
      <c r="H194" s="205">
        <v>30.8</v>
      </c>
      <c r="I194" s="206"/>
      <c r="J194" s="201"/>
      <c r="K194" s="201"/>
      <c r="L194" s="207"/>
      <c r="M194" s="208"/>
      <c r="N194" s="209"/>
      <c r="O194" s="209"/>
      <c r="P194" s="209"/>
      <c r="Q194" s="209"/>
      <c r="R194" s="209"/>
      <c r="S194" s="209"/>
      <c r="T194" s="210"/>
      <c r="AT194" s="211" t="s">
        <v>262</v>
      </c>
      <c r="AU194" s="211" t="s">
        <v>82</v>
      </c>
      <c r="AV194" s="13" t="s">
        <v>82</v>
      </c>
      <c r="AW194" s="13" t="s">
        <v>34</v>
      </c>
      <c r="AX194" s="13" t="s">
        <v>73</v>
      </c>
      <c r="AY194" s="211" t="s">
        <v>252</v>
      </c>
    </row>
    <row r="195" spans="1:65" s="14" customFormat="1" ht="11.25">
      <c r="B195" s="212"/>
      <c r="C195" s="213"/>
      <c r="D195" s="202" t="s">
        <v>262</v>
      </c>
      <c r="E195" s="214" t="s">
        <v>21</v>
      </c>
      <c r="F195" s="215" t="s">
        <v>264</v>
      </c>
      <c r="G195" s="213"/>
      <c r="H195" s="216">
        <v>30.8</v>
      </c>
      <c r="I195" s="217"/>
      <c r="J195" s="213"/>
      <c r="K195" s="213"/>
      <c r="L195" s="218"/>
      <c r="M195" s="219"/>
      <c r="N195" s="220"/>
      <c r="O195" s="220"/>
      <c r="P195" s="220"/>
      <c r="Q195" s="220"/>
      <c r="R195" s="220"/>
      <c r="S195" s="220"/>
      <c r="T195" s="221"/>
      <c r="AT195" s="222" t="s">
        <v>262</v>
      </c>
      <c r="AU195" s="222" t="s">
        <v>82</v>
      </c>
      <c r="AV195" s="14" t="s">
        <v>93</v>
      </c>
      <c r="AW195" s="14" t="s">
        <v>34</v>
      </c>
      <c r="AX195" s="14" t="s">
        <v>80</v>
      </c>
      <c r="AY195" s="222" t="s">
        <v>252</v>
      </c>
    </row>
    <row r="196" spans="1:65" s="2" customFormat="1" ht="24.2" customHeight="1">
      <c r="A196" s="37"/>
      <c r="B196" s="38"/>
      <c r="C196" s="182" t="s">
        <v>441</v>
      </c>
      <c r="D196" s="182" t="s">
        <v>254</v>
      </c>
      <c r="E196" s="183" t="s">
        <v>6247</v>
      </c>
      <c r="F196" s="184" t="s">
        <v>6248</v>
      </c>
      <c r="G196" s="185" t="s">
        <v>149</v>
      </c>
      <c r="H196" s="186">
        <v>30.8</v>
      </c>
      <c r="I196" s="187"/>
      <c r="J196" s="188">
        <f>ROUND(I196*H196,2)</f>
        <v>0</v>
      </c>
      <c r="K196" s="184" t="s">
        <v>257</v>
      </c>
      <c r="L196" s="42"/>
      <c r="M196" s="189" t="s">
        <v>21</v>
      </c>
      <c r="N196" s="190" t="s">
        <v>44</v>
      </c>
      <c r="O196" s="67"/>
      <c r="P196" s="191">
        <f>O196*H196</f>
        <v>0</v>
      </c>
      <c r="Q196" s="191">
        <v>0</v>
      </c>
      <c r="R196" s="191">
        <f>Q196*H196</f>
        <v>0</v>
      </c>
      <c r="S196" s="191">
        <v>0</v>
      </c>
      <c r="T196" s="192">
        <f>S196*H196</f>
        <v>0</v>
      </c>
      <c r="U196" s="37"/>
      <c r="V196" s="37"/>
      <c r="W196" s="37"/>
      <c r="X196" s="37"/>
      <c r="Y196" s="37"/>
      <c r="Z196" s="37"/>
      <c r="AA196" s="37"/>
      <c r="AB196" s="37"/>
      <c r="AC196" s="37"/>
      <c r="AD196" s="37"/>
      <c r="AE196" s="37"/>
      <c r="AR196" s="193" t="s">
        <v>258</v>
      </c>
      <c r="AT196" s="193" t="s">
        <v>254</v>
      </c>
      <c r="AU196" s="193" t="s">
        <v>82</v>
      </c>
      <c r="AY196" s="20" t="s">
        <v>252</v>
      </c>
      <c r="BE196" s="194">
        <f>IF(N196="základní",J196,0)</f>
        <v>0</v>
      </c>
      <c r="BF196" s="194">
        <f>IF(N196="snížená",J196,0)</f>
        <v>0</v>
      </c>
      <c r="BG196" s="194">
        <f>IF(N196="zákl. přenesená",J196,0)</f>
        <v>0</v>
      </c>
      <c r="BH196" s="194">
        <f>IF(N196="sníž. přenesená",J196,0)</f>
        <v>0</v>
      </c>
      <c r="BI196" s="194">
        <f>IF(N196="nulová",J196,0)</f>
        <v>0</v>
      </c>
      <c r="BJ196" s="20" t="s">
        <v>80</v>
      </c>
      <c r="BK196" s="194">
        <f>ROUND(I196*H196,2)</f>
        <v>0</v>
      </c>
      <c r="BL196" s="20" t="s">
        <v>258</v>
      </c>
      <c r="BM196" s="193" t="s">
        <v>6249</v>
      </c>
    </row>
    <row r="197" spans="1:65" s="2" customFormat="1" ht="11.25">
      <c r="A197" s="37"/>
      <c r="B197" s="38"/>
      <c r="C197" s="39"/>
      <c r="D197" s="195" t="s">
        <v>260</v>
      </c>
      <c r="E197" s="39"/>
      <c r="F197" s="196" t="s">
        <v>6250</v>
      </c>
      <c r="G197" s="39"/>
      <c r="H197" s="39"/>
      <c r="I197" s="197"/>
      <c r="J197" s="39"/>
      <c r="K197" s="39"/>
      <c r="L197" s="42"/>
      <c r="M197" s="198"/>
      <c r="N197" s="199"/>
      <c r="O197" s="67"/>
      <c r="P197" s="67"/>
      <c r="Q197" s="67"/>
      <c r="R197" s="67"/>
      <c r="S197" s="67"/>
      <c r="T197" s="68"/>
      <c r="U197" s="37"/>
      <c r="V197" s="37"/>
      <c r="W197" s="37"/>
      <c r="X197" s="37"/>
      <c r="Y197" s="37"/>
      <c r="Z197" s="37"/>
      <c r="AA197" s="37"/>
      <c r="AB197" s="37"/>
      <c r="AC197" s="37"/>
      <c r="AD197" s="37"/>
      <c r="AE197" s="37"/>
      <c r="AT197" s="20" t="s">
        <v>260</v>
      </c>
      <c r="AU197" s="20" t="s">
        <v>82</v>
      </c>
    </row>
    <row r="198" spans="1:65" s="13" customFormat="1" ht="11.25">
      <c r="B198" s="200"/>
      <c r="C198" s="201"/>
      <c r="D198" s="202" t="s">
        <v>262</v>
      </c>
      <c r="E198" s="203" t="s">
        <v>21</v>
      </c>
      <c r="F198" s="204" t="s">
        <v>6251</v>
      </c>
      <c r="G198" s="201"/>
      <c r="H198" s="205">
        <v>30.8</v>
      </c>
      <c r="I198" s="206"/>
      <c r="J198" s="201"/>
      <c r="K198" s="201"/>
      <c r="L198" s="207"/>
      <c r="M198" s="208"/>
      <c r="N198" s="209"/>
      <c r="O198" s="209"/>
      <c r="P198" s="209"/>
      <c r="Q198" s="209"/>
      <c r="R198" s="209"/>
      <c r="S198" s="209"/>
      <c r="T198" s="210"/>
      <c r="AT198" s="211" t="s">
        <v>262</v>
      </c>
      <c r="AU198" s="211" t="s">
        <v>82</v>
      </c>
      <c r="AV198" s="13" t="s">
        <v>82</v>
      </c>
      <c r="AW198" s="13" t="s">
        <v>34</v>
      </c>
      <c r="AX198" s="13" t="s">
        <v>73</v>
      </c>
      <c r="AY198" s="211" t="s">
        <v>252</v>
      </c>
    </row>
    <row r="199" spans="1:65" s="14" customFormat="1" ht="11.25">
      <c r="B199" s="212"/>
      <c r="C199" s="213"/>
      <c r="D199" s="202" t="s">
        <v>262</v>
      </c>
      <c r="E199" s="214" t="s">
        <v>21</v>
      </c>
      <c r="F199" s="215" t="s">
        <v>264</v>
      </c>
      <c r="G199" s="213"/>
      <c r="H199" s="216">
        <v>30.8</v>
      </c>
      <c r="I199" s="217"/>
      <c r="J199" s="213"/>
      <c r="K199" s="213"/>
      <c r="L199" s="218"/>
      <c r="M199" s="219"/>
      <c r="N199" s="220"/>
      <c r="O199" s="220"/>
      <c r="P199" s="220"/>
      <c r="Q199" s="220"/>
      <c r="R199" s="220"/>
      <c r="S199" s="220"/>
      <c r="T199" s="221"/>
      <c r="AT199" s="222" t="s">
        <v>262</v>
      </c>
      <c r="AU199" s="222" t="s">
        <v>82</v>
      </c>
      <c r="AV199" s="14" t="s">
        <v>93</v>
      </c>
      <c r="AW199" s="14" t="s">
        <v>34</v>
      </c>
      <c r="AX199" s="14" t="s">
        <v>80</v>
      </c>
      <c r="AY199" s="222" t="s">
        <v>252</v>
      </c>
    </row>
    <row r="200" spans="1:65" s="2" customFormat="1" ht="21.75" customHeight="1">
      <c r="A200" s="37"/>
      <c r="B200" s="38"/>
      <c r="C200" s="182" t="s">
        <v>447</v>
      </c>
      <c r="D200" s="182" t="s">
        <v>254</v>
      </c>
      <c r="E200" s="183" t="s">
        <v>6252</v>
      </c>
      <c r="F200" s="184" t="s">
        <v>6253</v>
      </c>
      <c r="G200" s="185" t="s">
        <v>280</v>
      </c>
      <c r="H200" s="186">
        <v>29.4</v>
      </c>
      <c r="I200" s="187"/>
      <c r="J200" s="188">
        <f>ROUND(I200*H200,2)</f>
        <v>0</v>
      </c>
      <c r="K200" s="184" t="s">
        <v>257</v>
      </c>
      <c r="L200" s="42"/>
      <c r="M200" s="189" t="s">
        <v>21</v>
      </c>
      <c r="N200" s="190" t="s">
        <v>44</v>
      </c>
      <c r="O200" s="67"/>
      <c r="P200" s="191">
        <f>O200*H200</f>
        <v>0</v>
      </c>
      <c r="Q200" s="191">
        <v>4.6000000000000001E-4</v>
      </c>
      <c r="R200" s="191">
        <f>Q200*H200</f>
        <v>1.3524E-2</v>
      </c>
      <c r="S200" s="191">
        <v>0</v>
      </c>
      <c r="T200" s="192">
        <f>S200*H200</f>
        <v>0</v>
      </c>
      <c r="U200" s="37"/>
      <c r="V200" s="37"/>
      <c r="W200" s="37"/>
      <c r="X200" s="37"/>
      <c r="Y200" s="37"/>
      <c r="Z200" s="37"/>
      <c r="AA200" s="37"/>
      <c r="AB200" s="37"/>
      <c r="AC200" s="37"/>
      <c r="AD200" s="37"/>
      <c r="AE200" s="37"/>
      <c r="AR200" s="193" t="s">
        <v>258</v>
      </c>
      <c r="AT200" s="193" t="s">
        <v>254</v>
      </c>
      <c r="AU200" s="193" t="s">
        <v>82</v>
      </c>
      <c r="AY200" s="20" t="s">
        <v>252</v>
      </c>
      <c r="BE200" s="194">
        <f>IF(N200="základní",J200,0)</f>
        <v>0</v>
      </c>
      <c r="BF200" s="194">
        <f>IF(N200="snížená",J200,0)</f>
        <v>0</v>
      </c>
      <c r="BG200" s="194">
        <f>IF(N200="zákl. přenesená",J200,0)</f>
        <v>0</v>
      </c>
      <c r="BH200" s="194">
        <f>IF(N200="sníž. přenesená",J200,0)</f>
        <v>0</v>
      </c>
      <c r="BI200" s="194">
        <f>IF(N200="nulová",J200,0)</f>
        <v>0</v>
      </c>
      <c r="BJ200" s="20" t="s">
        <v>80</v>
      </c>
      <c r="BK200" s="194">
        <f>ROUND(I200*H200,2)</f>
        <v>0</v>
      </c>
      <c r="BL200" s="20" t="s">
        <v>258</v>
      </c>
      <c r="BM200" s="193" t="s">
        <v>6254</v>
      </c>
    </row>
    <row r="201" spans="1:65" s="2" customFormat="1" ht="11.25">
      <c r="A201" s="37"/>
      <c r="B201" s="38"/>
      <c r="C201" s="39"/>
      <c r="D201" s="195" t="s">
        <v>260</v>
      </c>
      <c r="E201" s="39"/>
      <c r="F201" s="196" t="s">
        <v>6255</v>
      </c>
      <c r="G201" s="39"/>
      <c r="H201" s="39"/>
      <c r="I201" s="197"/>
      <c r="J201" s="39"/>
      <c r="K201" s="39"/>
      <c r="L201" s="42"/>
      <c r="M201" s="198"/>
      <c r="N201" s="199"/>
      <c r="O201" s="67"/>
      <c r="P201" s="67"/>
      <c r="Q201" s="67"/>
      <c r="R201" s="67"/>
      <c r="S201" s="67"/>
      <c r="T201" s="68"/>
      <c r="U201" s="37"/>
      <c r="V201" s="37"/>
      <c r="W201" s="37"/>
      <c r="X201" s="37"/>
      <c r="Y201" s="37"/>
      <c r="Z201" s="37"/>
      <c r="AA201" s="37"/>
      <c r="AB201" s="37"/>
      <c r="AC201" s="37"/>
      <c r="AD201" s="37"/>
      <c r="AE201" s="37"/>
      <c r="AT201" s="20" t="s">
        <v>260</v>
      </c>
      <c r="AU201" s="20" t="s">
        <v>82</v>
      </c>
    </row>
    <row r="202" spans="1:65" s="13" customFormat="1" ht="11.25">
      <c r="B202" s="200"/>
      <c r="C202" s="201"/>
      <c r="D202" s="202" t="s">
        <v>262</v>
      </c>
      <c r="E202" s="203" t="s">
        <v>21</v>
      </c>
      <c r="F202" s="204" t="s">
        <v>6219</v>
      </c>
      <c r="G202" s="201"/>
      <c r="H202" s="205">
        <v>29.4</v>
      </c>
      <c r="I202" s="206"/>
      <c r="J202" s="201"/>
      <c r="K202" s="201"/>
      <c r="L202" s="207"/>
      <c r="M202" s="208"/>
      <c r="N202" s="209"/>
      <c r="O202" s="209"/>
      <c r="P202" s="209"/>
      <c r="Q202" s="209"/>
      <c r="R202" s="209"/>
      <c r="S202" s="209"/>
      <c r="T202" s="210"/>
      <c r="AT202" s="211" t="s">
        <v>262</v>
      </c>
      <c r="AU202" s="211" t="s">
        <v>82</v>
      </c>
      <c r="AV202" s="13" t="s">
        <v>82</v>
      </c>
      <c r="AW202" s="13" t="s">
        <v>34</v>
      </c>
      <c r="AX202" s="13" t="s">
        <v>73</v>
      </c>
      <c r="AY202" s="211" t="s">
        <v>252</v>
      </c>
    </row>
    <row r="203" spans="1:65" s="14" customFormat="1" ht="11.25">
      <c r="B203" s="212"/>
      <c r="C203" s="213"/>
      <c r="D203" s="202" t="s">
        <v>262</v>
      </c>
      <c r="E203" s="214" t="s">
        <v>21</v>
      </c>
      <c r="F203" s="215" t="s">
        <v>264</v>
      </c>
      <c r="G203" s="213"/>
      <c r="H203" s="216">
        <v>29.4</v>
      </c>
      <c r="I203" s="217"/>
      <c r="J203" s="213"/>
      <c r="K203" s="213"/>
      <c r="L203" s="218"/>
      <c r="M203" s="219"/>
      <c r="N203" s="220"/>
      <c r="O203" s="220"/>
      <c r="P203" s="220"/>
      <c r="Q203" s="220"/>
      <c r="R203" s="220"/>
      <c r="S203" s="220"/>
      <c r="T203" s="221"/>
      <c r="AT203" s="222" t="s">
        <v>262</v>
      </c>
      <c r="AU203" s="222" t="s">
        <v>82</v>
      </c>
      <c r="AV203" s="14" t="s">
        <v>93</v>
      </c>
      <c r="AW203" s="14" t="s">
        <v>34</v>
      </c>
      <c r="AX203" s="14" t="s">
        <v>80</v>
      </c>
      <c r="AY203" s="222" t="s">
        <v>252</v>
      </c>
    </row>
    <row r="204" spans="1:65" s="2" customFormat="1" ht="24.2" customHeight="1">
      <c r="A204" s="37"/>
      <c r="B204" s="38"/>
      <c r="C204" s="182" t="s">
        <v>455</v>
      </c>
      <c r="D204" s="182" t="s">
        <v>254</v>
      </c>
      <c r="E204" s="183" t="s">
        <v>6256</v>
      </c>
      <c r="F204" s="184" t="s">
        <v>6257</v>
      </c>
      <c r="G204" s="185" t="s">
        <v>280</v>
      </c>
      <c r="H204" s="186">
        <v>29.4</v>
      </c>
      <c r="I204" s="187"/>
      <c r="J204" s="188">
        <f>ROUND(I204*H204,2)</f>
        <v>0</v>
      </c>
      <c r="K204" s="184" t="s">
        <v>257</v>
      </c>
      <c r="L204" s="42"/>
      <c r="M204" s="189" t="s">
        <v>21</v>
      </c>
      <c r="N204" s="190" t="s">
        <v>44</v>
      </c>
      <c r="O204" s="67"/>
      <c r="P204" s="191">
        <f>O204*H204</f>
        <v>0</v>
      </c>
      <c r="Q204" s="191">
        <v>0</v>
      </c>
      <c r="R204" s="191">
        <f>Q204*H204</f>
        <v>0</v>
      </c>
      <c r="S204" s="191">
        <v>0</v>
      </c>
      <c r="T204" s="192">
        <f>S204*H204</f>
        <v>0</v>
      </c>
      <c r="U204" s="37"/>
      <c r="V204" s="37"/>
      <c r="W204" s="37"/>
      <c r="X204" s="37"/>
      <c r="Y204" s="37"/>
      <c r="Z204" s="37"/>
      <c r="AA204" s="37"/>
      <c r="AB204" s="37"/>
      <c r="AC204" s="37"/>
      <c r="AD204" s="37"/>
      <c r="AE204" s="37"/>
      <c r="AR204" s="193" t="s">
        <v>258</v>
      </c>
      <c r="AT204" s="193" t="s">
        <v>254</v>
      </c>
      <c r="AU204" s="193" t="s">
        <v>82</v>
      </c>
      <c r="AY204" s="20" t="s">
        <v>252</v>
      </c>
      <c r="BE204" s="194">
        <f>IF(N204="základní",J204,0)</f>
        <v>0</v>
      </c>
      <c r="BF204" s="194">
        <f>IF(N204="snížená",J204,0)</f>
        <v>0</v>
      </c>
      <c r="BG204" s="194">
        <f>IF(N204="zákl. přenesená",J204,0)</f>
        <v>0</v>
      </c>
      <c r="BH204" s="194">
        <f>IF(N204="sníž. přenesená",J204,0)</f>
        <v>0</v>
      </c>
      <c r="BI204" s="194">
        <f>IF(N204="nulová",J204,0)</f>
        <v>0</v>
      </c>
      <c r="BJ204" s="20" t="s">
        <v>80</v>
      </c>
      <c r="BK204" s="194">
        <f>ROUND(I204*H204,2)</f>
        <v>0</v>
      </c>
      <c r="BL204" s="20" t="s">
        <v>258</v>
      </c>
      <c r="BM204" s="193" t="s">
        <v>6258</v>
      </c>
    </row>
    <row r="205" spans="1:65" s="2" customFormat="1" ht="11.25">
      <c r="A205" s="37"/>
      <c r="B205" s="38"/>
      <c r="C205" s="39"/>
      <c r="D205" s="195" t="s">
        <v>260</v>
      </c>
      <c r="E205" s="39"/>
      <c r="F205" s="196" t="s">
        <v>6259</v>
      </c>
      <c r="G205" s="39"/>
      <c r="H205" s="39"/>
      <c r="I205" s="197"/>
      <c r="J205" s="39"/>
      <c r="K205" s="39"/>
      <c r="L205" s="42"/>
      <c r="M205" s="198"/>
      <c r="N205" s="199"/>
      <c r="O205" s="67"/>
      <c r="P205" s="67"/>
      <c r="Q205" s="67"/>
      <c r="R205" s="67"/>
      <c r="S205" s="67"/>
      <c r="T205" s="68"/>
      <c r="U205" s="37"/>
      <c r="V205" s="37"/>
      <c r="W205" s="37"/>
      <c r="X205" s="37"/>
      <c r="Y205" s="37"/>
      <c r="Z205" s="37"/>
      <c r="AA205" s="37"/>
      <c r="AB205" s="37"/>
      <c r="AC205" s="37"/>
      <c r="AD205" s="37"/>
      <c r="AE205" s="37"/>
      <c r="AT205" s="20" t="s">
        <v>260</v>
      </c>
      <c r="AU205" s="20" t="s">
        <v>82</v>
      </c>
    </row>
    <row r="206" spans="1:65" s="13" customFormat="1" ht="11.25">
      <c r="B206" s="200"/>
      <c r="C206" s="201"/>
      <c r="D206" s="202" t="s">
        <v>262</v>
      </c>
      <c r="E206" s="203" t="s">
        <v>21</v>
      </c>
      <c r="F206" s="204" t="s">
        <v>6260</v>
      </c>
      <c r="G206" s="201"/>
      <c r="H206" s="205">
        <v>29.4</v>
      </c>
      <c r="I206" s="206"/>
      <c r="J206" s="201"/>
      <c r="K206" s="201"/>
      <c r="L206" s="207"/>
      <c r="M206" s="208"/>
      <c r="N206" s="209"/>
      <c r="O206" s="209"/>
      <c r="P206" s="209"/>
      <c r="Q206" s="209"/>
      <c r="R206" s="209"/>
      <c r="S206" s="209"/>
      <c r="T206" s="210"/>
      <c r="AT206" s="211" t="s">
        <v>262</v>
      </c>
      <c r="AU206" s="211" t="s">
        <v>82</v>
      </c>
      <c r="AV206" s="13" t="s">
        <v>82</v>
      </c>
      <c r="AW206" s="13" t="s">
        <v>34</v>
      </c>
      <c r="AX206" s="13" t="s">
        <v>73</v>
      </c>
      <c r="AY206" s="211" t="s">
        <v>252</v>
      </c>
    </row>
    <row r="207" spans="1:65" s="14" customFormat="1" ht="11.25">
      <c r="B207" s="212"/>
      <c r="C207" s="213"/>
      <c r="D207" s="202" t="s">
        <v>262</v>
      </c>
      <c r="E207" s="214" t="s">
        <v>21</v>
      </c>
      <c r="F207" s="215" t="s">
        <v>264</v>
      </c>
      <c r="G207" s="213"/>
      <c r="H207" s="216">
        <v>29.4</v>
      </c>
      <c r="I207" s="217"/>
      <c r="J207" s="213"/>
      <c r="K207" s="213"/>
      <c r="L207" s="218"/>
      <c r="M207" s="219"/>
      <c r="N207" s="220"/>
      <c r="O207" s="220"/>
      <c r="P207" s="220"/>
      <c r="Q207" s="220"/>
      <c r="R207" s="220"/>
      <c r="S207" s="220"/>
      <c r="T207" s="221"/>
      <c r="AT207" s="222" t="s">
        <v>262</v>
      </c>
      <c r="AU207" s="222" t="s">
        <v>82</v>
      </c>
      <c r="AV207" s="14" t="s">
        <v>93</v>
      </c>
      <c r="AW207" s="14" t="s">
        <v>34</v>
      </c>
      <c r="AX207" s="14" t="s">
        <v>80</v>
      </c>
      <c r="AY207" s="222" t="s">
        <v>252</v>
      </c>
    </row>
    <row r="208" spans="1:65" s="2" customFormat="1" ht="37.9" customHeight="1">
      <c r="A208" s="37"/>
      <c r="B208" s="38"/>
      <c r="C208" s="182" t="s">
        <v>461</v>
      </c>
      <c r="D208" s="182" t="s">
        <v>254</v>
      </c>
      <c r="E208" s="183" t="s">
        <v>6261</v>
      </c>
      <c r="F208" s="184" t="s">
        <v>6262</v>
      </c>
      <c r="G208" s="185" t="s">
        <v>280</v>
      </c>
      <c r="H208" s="186">
        <v>640.57000000000005</v>
      </c>
      <c r="I208" s="187"/>
      <c r="J208" s="188">
        <f>ROUND(I208*H208,2)</f>
        <v>0</v>
      </c>
      <c r="K208" s="184" t="s">
        <v>257</v>
      </c>
      <c r="L208" s="42"/>
      <c r="M208" s="189" t="s">
        <v>21</v>
      </c>
      <c r="N208" s="190" t="s">
        <v>44</v>
      </c>
      <c r="O208" s="67"/>
      <c r="P208" s="191">
        <f>O208*H208</f>
        <v>0</v>
      </c>
      <c r="Q208" s="191">
        <v>0</v>
      </c>
      <c r="R208" s="191">
        <f>Q208*H208</f>
        <v>0</v>
      </c>
      <c r="S208" s="191">
        <v>0</v>
      </c>
      <c r="T208" s="192">
        <f>S208*H208</f>
        <v>0</v>
      </c>
      <c r="U208" s="37"/>
      <c r="V208" s="37"/>
      <c r="W208" s="37"/>
      <c r="X208" s="37"/>
      <c r="Y208" s="37"/>
      <c r="Z208" s="37"/>
      <c r="AA208" s="37"/>
      <c r="AB208" s="37"/>
      <c r="AC208" s="37"/>
      <c r="AD208" s="37"/>
      <c r="AE208" s="37"/>
      <c r="AR208" s="193" t="s">
        <v>258</v>
      </c>
      <c r="AT208" s="193" t="s">
        <v>254</v>
      </c>
      <c r="AU208" s="193" t="s">
        <v>82</v>
      </c>
      <c r="AY208" s="20" t="s">
        <v>252</v>
      </c>
      <c r="BE208" s="194">
        <f>IF(N208="základní",J208,0)</f>
        <v>0</v>
      </c>
      <c r="BF208" s="194">
        <f>IF(N208="snížená",J208,0)</f>
        <v>0</v>
      </c>
      <c r="BG208" s="194">
        <f>IF(N208="zákl. přenesená",J208,0)</f>
        <v>0</v>
      </c>
      <c r="BH208" s="194">
        <f>IF(N208="sníž. přenesená",J208,0)</f>
        <v>0</v>
      </c>
      <c r="BI208" s="194">
        <f>IF(N208="nulová",J208,0)</f>
        <v>0</v>
      </c>
      <c r="BJ208" s="20" t="s">
        <v>80</v>
      </c>
      <c r="BK208" s="194">
        <f>ROUND(I208*H208,2)</f>
        <v>0</v>
      </c>
      <c r="BL208" s="20" t="s">
        <v>258</v>
      </c>
      <c r="BM208" s="193" t="s">
        <v>6263</v>
      </c>
    </row>
    <row r="209" spans="1:65" s="2" customFormat="1" ht="11.25">
      <c r="A209" s="37"/>
      <c r="B209" s="38"/>
      <c r="C209" s="39"/>
      <c r="D209" s="195" t="s">
        <v>260</v>
      </c>
      <c r="E209" s="39"/>
      <c r="F209" s="196" t="s">
        <v>6264</v>
      </c>
      <c r="G209" s="39"/>
      <c r="H209" s="39"/>
      <c r="I209" s="197"/>
      <c r="J209" s="39"/>
      <c r="K209" s="39"/>
      <c r="L209" s="42"/>
      <c r="M209" s="198"/>
      <c r="N209" s="199"/>
      <c r="O209" s="67"/>
      <c r="P209" s="67"/>
      <c r="Q209" s="67"/>
      <c r="R209" s="67"/>
      <c r="S209" s="67"/>
      <c r="T209" s="68"/>
      <c r="U209" s="37"/>
      <c r="V209" s="37"/>
      <c r="W209" s="37"/>
      <c r="X209" s="37"/>
      <c r="Y209" s="37"/>
      <c r="Z209" s="37"/>
      <c r="AA209" s="37"/>
      <c r="AB209" s="37"/>
      <c r="AC209" s="37"/>
      <c r="AD209" s="37"/>
      <c r="AE209" s="37"/>
      <c r="AT209" s="20" t="s">
        <v>260</v>
      </c>
      <c r="AU209" s="20" t="s">
        <v>82</v>
      </c>
    </row>
    <row r="210" spans="1:65" s="13" customFormat="1" ht="11.25">
      <c r="B210" s="200"/>
      <c r="C210" s="201"/>
      <c r="D210" s="202" t="s">
        <v>262</v>
      </c>
      <c r="E210" s="203" t="s">
        <v>21</v>
      </c>
      <c r="F210" s="204" t="s">
        <v>6265</v>
      </c>
      <c r="G210" s="201"/>
      <c r="H210" s="205">
        <v>640.57000000000005</v>
      </c>
      <c r="I210" s="206"/>
      <c r="J210" s="201"/>
      <c r="K210" s="201"/>
      <c r="L210" s="207"/>
      <c r="M210" s="208"/>
      <c r="N210" s="209"/>
      <c r="O210" s="209"/>
      <c r="P210" s="209"/>
      <c r="Q210" s="209"/>
      <c r="R210" s="209"/>
      <c r="S210" s="209"/>
      <c r="T210" s="210"/>
      <c r="AT210" s="211" t="s">
        <v>262</v>
      </c>
      <c r="AU210" s="211" t="s">
        <v>82</v>
      </c>
      <c r="AV210" s="13" t="s">
        <v>82</v>
      </c>
      <c r="AW210" s="13" t="s">
        <v>34</v>
      </c>
      <c r="AX210" s="13" t="s">
        <v>73</v>
      </c>
      <c r="AY210" s="211" t="s">
        <v>252</v>
      </c>
    </row>
    <row r="211" spans="1:65" s="14" customFormat="1" ht="11.25">
      <c r="B211" s="212"/>
      <c r="C211" s="213"/>
      <c r="D211" s="202" t="s">
        <v>262</v>
      </c>
      <c r="E211" s="214" t="s">
        <v>21</v>
      </c>
      <c r="F211" s="215" t="s">
        <v>264</v>
      </c>
      <c r="G211" s="213"/>
      <c r="H211" s="216">
        <v>640.57000000000005</v>
      </c>
      <c r="I211" s="217"/>
      <c r="J211" s="213"/>
      <c r="K211" s="213"/>
      <c r="L211" s="218"/>
      <c r="M211" s="219"/>
      <c r="N211" s="220"/>
      <c r="O211" s="220"/>
      <c r="P211" s="220"/>
      <c r="Q211" s="220"/>
      <c r="R211" s="220"/>
      <c r="S211" s="220"/>
      <c r="T211" s="221"/>
      <c r="AT211" s="222" t="s">
        <v>262</v>
      </c>
      <c r="AU211" s="222" t="s">
        <v>82</v>
      </c>
      <c r="AV211" s="14" t="s">
        <v>93</v>
      </c>
      <c r="AW211" s="14" t="s">
        <v>34</v>
      </c>
      <c r="AX211" s="14" t="s">
        <v>80</v>
      </c>
      <c r="AY211" s="222" t="s">
        <v>252</v>
      </c>
    </row>
    <row r="212" spans="1:65" s="2" customFormat="1" ht="37.9" customHeight="1">
      <c r="A212" s="37"/>
      <c r="B212" s="38"/>
      <c r="C212" s="182" t="s">
        <v>467</v>
      </c>
      <c r="D212" s="182" t="s">
        <v>254</v>
      </c>
      <c r="E212" s="183" t="s">
        <v>390</v>
      </c>
      <c r="F212" s="184" t="s">
        <v>391</v>
      </c>
      <c r="G212" s="185" t="s">
        <v>280</v>
      </c>
      <c r="H212" s="186">
        <v>182.9</v>
      </c>
      <c r="I212" s="187"/>
      <c r="J212" s="188">
        <f>ROUND(I212*H212,2)</f>
        <v>0</v>
      </c>
      <c r="K212" s="184" t="s">
        <v>257</v>
      </c>
      <c r="L212" s="42"/>
      <c r="M212" s="189" t="s">
        <v>21</v>
      </c>
      <c r="N212" s="190" t="s">
        <v>44</v>
      </c>
      <c r="O212" s="67"/>
      <c r="P212" s="191">
        <f>O212*H212</f>
        <v>0</v>
      </c>
      <c r="Q212" s="191">
        <v>0</v>
      </c>
      <c r="R212" s="191">
        <f>Q212*H212</f>
        <v>0</v>
      </c>
      <c r="S212" s="191">
        <v>0</v>
      </c>
      <c r="T212" s="192">
        <f>S212*H212</f>
        <v>0</v>
      </c>
      <c r="U212" s="37"/>
      <c r="V212" s="37"/>
      <c r="W212" s="37"/>
      <c r="X212" s="37"/>
      <c r="Y212" s="37"/>
      <c r="Z212" s="37"/>
      <c r="AA212" s="37"/>
      <c r="AB212" s="37"/>
      <c r="AC212" s="37"/>
      <c r="AD212" s="37"/>
      <c r="AE212" s="37"/>
      <c r="AR212" s="193" t="s">
        <v>258</v>
      </c>
      <c r="AT212" s="193" t="s">
        <v>254</v>
      </c>
      <c r="AU212" s="193" t="s">
        <v>82</v>
      </c>
      <c r="AY212" s="20" t="s">
        <v>252</v>
      </c>
      <c r="BE212" s="194">
        <f>IF(N212="základní",J212,0)</f>
        <v>0</v>
      </c>
      <c r="BF212" s="194">
        <f>IF(N212="snížená",J212,0)</f>
        <v>0</v>
      </c>
      <c r="BG212" s="194">
        <f>IF(N212="zákl. přenesená",J212,0)</f>
        <v>0</v>
      </c>
      <c r="BH212" s="194">
        <f>IF(N212="sníž. přenesená",J212,0)</f>
        <v>0</v>
      </c>
      <c r="BI212" s="194">
        <f>IF(N212="nulová",J212,0)</f>
        <v>0</v>
      </c>
      <c r="BJ212" s="20" t="s">
        <v>80</v>
      </c>
      <c r="BK212" s="194">
        <f>ROUND(I212*H212,2)</f>
        <v>0</v>
      </c>
      <c r="BL212" s="20" t="s">
        <v>258</v>
      </c>
      <c r="BM212" s="193" t="s">
        <v>6266</v>
      </c>
    </row>
    <row r="213" spans="1:65" s="2" customFormat="1" ht="11.25">
      <c r="A213" s="37"/>
      <c r="B213" s="38"/>
      <c r="C213" s="39"/>
      <c r="D213" s="195" t="s">
        <v>260</v>
      </c>
      <c r="E213" s="39"/>
      <c r="F213" s="196" t="s">
        <v>393</v>
      </c>
      <c r="G213" s="39"/>
      <c r="H213" s="39"/>
      <c r="I213" s="197"/>
      <c r="J213" s="39"/>
      <c r="K213" s="39"/>
      <c r="L213" s="42"/>
      <c r="M213" s="198"/>
      <c r="N213" s="199"/>
      <c r="O213" s="67"/>
      <c r="P213" s="67"/>
      <c r="Q213" s="67"/>
      <c r="R213" s="67"/>
      <c r="S213" s="67"/>
      <c r="T213" s="68"/>
      <c r="U213" s="37"/>
      <c r="V213" s="37"/>
      <c r="W213" s="37"/>
      <c r="X213" s="37"/>
      <c r="Y213" s="37"/>
      <c r="Z213" s="37"/>
      <c r="AA213" s="37"/>
      <c r="AB213" s="37"/>
      <c r="AC213" s="37"/>
      <c r="AD213" s="37"/>
      <c r="AE213" s="37"/>
      <c r="AT213" s="20" t="s">
        <v>260</v>
      </c>
      <c r="AU213" s="20" t="s">
        <v>82</v>
      </c>
    </row>
    <row r="214" spans="1:65" s="13" customFormat="1" ht="11.25">
      <c r="B214" s="200"/>
      <c r="C214" s="201"/>
      <c r="D214" s="202" t="s">
        <v>262</v>
      </c>
      <c r="E214" s="203" t="s">
        <v>21</v>
      </c>
      <c r="F214" s="204" t="s">
        <v>6267</v>
      </c>
      <c r="G214" s="201"/>
      <c r="H214" s="205">
        <v>182.9</v>
      </c>
      <c r="I214" s="206"/>
      <c r="J214" s="201"/>
      <c r="K214" s="201"/>
      <c r="L214" s="207"/>
      <c r="M214" s="208"/>
      <c r="N214" s="209"/>
      <c r="O214" s="209"/>
      <c r="P214" s="209"/>
      <c r="Q214" s="209"/>
      <c r="R214" s="209"/>
      <c r="S214" s="209"/>
      <c r="T214" s="210"/>
      <c r="AT214" s="211" t="s">
        <v>262</v>
      </c>
      <c r="AU214" s="211" t="s">
        <v>82</v>
      </c>
      <c r="AV214" s="13" t="s">
        <v>82</v>
      </c>
      <c r="AW214" s="13" t="s">
        <v>34</v>
      </c>
      <c r="AX214" s="13" t="s">
        <v>73</v>
      </c>
      <c r="AY214" s="211" t="s">
        <v>252</v>
      </c>
    </row>
    <row r="215" spans="1:65" s="14" customFormat="1" ht="11.25">
      <c r="B215" s="212"/>
      <c r="C215" s="213"/>
      <c r="D215" s="202" t="s">
        <v>262</v>
      </c>
      <c r="E215" s="214" t="s">
        <v>21</v>
      </c>
      <c r="F215" s="215" t="s">
        <v>264</v>
      </c>
      <c r="G215" s="213"/>
      <c r="H215" s="216">
        <v>182.9</v>
      </c>
      <c r="I215" s="217"/>
      <c r="J215" s="213"/>
      <c r="K215" s="213"/>
      <c r="L215" s="218"/>
      <c r="M215" s="219"/>
      <c r="N215" s="220"/>
      <c r="O215" s="220"/>
      <c r="P215" s="220"/>
      <c r="Q215" s="220"/>
      <c r="R215" s="220"/>
      <c r="S215" s="220"/>
      <c r="T215" s="221"/>
      <c r="AT215" s="222" t="s">
        <v>262</v>
      </c>
      <c r="AU215" s="222" t="s">
        <v>82</v>
      </c>
      <c r="AV215" s="14" t="s">
        <v>93</v>
      </c>
      <c r="AW215" s="14" t="s">
        <v>34</v>
      </c>
      <c r="AX215" s="14" t="s">
        <v>80</v>
      </c>
      <c r="AY215" s="222" t="s">
        <v>252</v>
      </c>
    </row>
    <row r="216" spans="1:65" s="2" customFormat="1" ht="37.9" customHeight="1">
      <c r="A216" s="37"/>
      <c r="B216" s="38"/>
      <c r="C216" s="182" t="s">
        <v>473</v>
      </c>
      <c r="D216" s="182" t="s">
        <v>254</v>
      </c>
      <c r="E216" s="183" t="s">
        <v>398</v>
      </c>
      <c r="F216" s="184" t="s">
        <v>399</v>
      </c>
      <c r="G216" s="185" t="s">
        <v>280</v>
      </c>
      <c r="H216" s="186">
        <v>1829</v>
      </c>
      <c r="I216" s="187"/>
      <c r="J216" s="188">
        <f>ROUND(I216*H216,2)</f>
        <v>0</v>
      </c>
      <c r="K216" s="184" t="s">
        <v>257</v>
      </c>
      <c r="L216" s="42"/>
      <c r="M216" s="189" t="s">
        <v>21</v>
      </c>
      <c r="N216" s="190" t="s">
        <v>44</v>
      </c>
      <c r="O216" s="67"/>
      <c r="P216" s="191">
        <f>O216*H216</f>
        <v>0</v>
      </c>
      <c r="Q216" s="191">
        <v>0</v>
      </c>
      <c r="R216" s="191">
        <f>Q216*H216</f>
        <v>0</v>
      </c>
      <c r="S216" s="191">
        <v>0</v>
      </c>
      <c r="T216" s="192">
        <f>S216*H216</f>
        <v>0</v>
      </c>
      <c r="U216" s="37"/>
      <c r="V216" s="37"/>
      <c r="W216" s="37"/>
      <c r="X216" s="37"/>
      <c r="Y216" s="37"/>
      <c r="Z216" s="37"/>
      <c r="AA216" s="37"/>
      <c r="AB216" s="37"/>
      <c r="AC216" s="37"/>
      <c r="AD216" s="37"/>
      <c r="AE216" s="37"/>
      <c r="AR216" s="193" t="s">
        <v>258</v>
      </c>
      <c r="AT216" s="193" t="s">
        <v>254</v>
      </c>
      <c r="AU216" s="193" t="s">
        <v>82</v>
      </c>
      <c r="AY216" s="20" t="s">
        <v>252</v>
      </c>
      <c r="BE216" s="194">
        <f>IF(N216="základní",J216,0)</f>
        <v>0</v>
      </c>
      <c r="BF216" s="194">
        <f>IF(N216="snížená",J216,0)</f>
        <v>0</v>
      </c>
      <c r="BG216" s="194">
        <f>IF(N216="zákl. přenesená",J216,0)</f>
        <v>0</v>
      </c>
      <c r="BH216" s="194">
        <f>IF(N216="sníž. přenesená",J216,0)</f>
        <v>0</v>
      </c>
      <c r="BI216" s="194">
        <f>IF(N216="nulová",J216,0)</f>
        <v>0</v>
      </c>
      <c r="BJ216" s="20" t="s">
        <v>80</v>
      </c>
      <c r="BK216" s="194">
        <f>ROUND(I216*H216,2)</f>
        <v>0</v>
      </c>
      <c r="BL216" s="20" t="s">
        <v>258</v>
      </c>
      <c r="BM216" s="193" t="s">
        <v>6268</v>
      </c>
    </row>
    <row r="217" spans="1:65" s="2" customFormat="1" ht="11.25">
      <c r="A217" s="37"/>
      <c r="B217" s="38"/>
      <c r="C217" s="39"/>
      <c r="D217" s="195" t="s">
        <v>260</v>
      </c>
      <c r="E217" s="39"/>
      <c r="F217" s="196" t="s">
        <v>401</v>
      </c>
      <c r="G217" s="39"/>
      <c r="H217" s="39"/>
      <c r="I217" s="197"/>
      <c r="J217" s="39"/>
      <c r="K217" s="39"/>
      <c r="L217" s="42"/>
      <c r="M217" s="198"/>
      <c r="N217" s="199"/>
      <c r="O217" s="67"/>
      <c r="P217" s="67"/>
      <c r="Q217" s="67"/>
      <c r="R217" s="67"/>
      <c r="S217" s="67"/>
      <c r="T217" s="68"/>
      <c r="U217" s="37"/>
      <c r="V217" s="37"/>
      <c r="W217" s="37"/>
      <c r="X217" s="37"/>
      <c r="Y217" s="37"/>
      <c r="Z217" s="37"/>
      <c r="AA217" s="37"/>
      <c r="AB217" s="37"/>
      <c r="AC217" s="37"/>
      <c r="AD217" s="37"/>
      <c r="AE217" s="37"/>
      <c r="AT217" s="20" t="s">
        <v>260</v>
      </c>
      <c r="AU217" s="20" t="s">
        <v>82</v>
      </c>
    </row>
    <row r="218" spans="1:65" s="2" customFormat="1" ht="19.5">
      <c r="A218" s="37"/>
      <c r="B218" s="38"/>
      <c r="C218" s="39"/>
      <c r="D218" s="202" t="s">
        <v>275</v>
      </c>
      <c r="E218" s="39"/>
      <c r="F218" s="234" t="s">
        <v>402</v>
      </c>
      <c r="G218" s="39"/>
      <c r="H218" s="39"/>
      <c r="I218" s="197"/>
      <c r="J218" s="39"/>
      <c r="K218" s="39"/>
      <c r="L218" s="42"/>
      <c r="M218" s="198"/>
      <c r="N218" s="199"/>
      <c r="O218" s="67"/>
      <c r="P218" s="67"/>
      <c r="Q218" s="67"/>
      <c r="R218" s="67"/>
      <c r="S218" s="67"/>
      <c r="T218" s="68"/>
      <c r="U218" s="37"/>
      <c r="V218" s="37"/>
      <c r="W218" s="37"/>
      <c r="X218" s="37"/>
      <c r="Y218" s="37"/>
      <c r="Z218" s="37"/>
      <c r="AA218" s="37"/>
      <c r="AB218" s="37"/>
      <c r="AC218" s="37"/>
      <c r="AD218" s="37"/>
      <c r="AE218" s="37"/>
      <c r="AT218" s="20" t="s">
        <v>275</v>
      </c>
      <c r="AU218" s="20" t="s">
        <v>82</v>
      </c>
    </row>
    <row r="219" spans="1:65" s="13" customFormat="1" ht="11.25">
      <c r="B219" s="200"/>
      <c r="C219" s="201"/>
      <c r="D219" s="202" t="s">
        <v>262</v>
      </c>
      <c r="E219" s="203" t="s">
        <v>21</v>
      </c>
      <c r="F219" s="204" t="s">
        <v>6267</v>
      </c>
      <c r="G219" s="201"/>
      <c r="H219" s="205">
        <v>182.9</v>
      </c>
      <c r="I219" s="206"/>
      <c r="J219" s="201"/>
      <c r="K219" s="201"/>
      <c r="L219" s="207"/>
      <c r="M219" s="208"/>
      <c r="N219" s="209"/>
      <c r="O219" s="209"/>
      <c r="P219" s="209"/>
      <c r="Q219" s="209"/>
      <c r="R219" s="209"/>
      <c r="S219" s="209"/>
      <c r="T219" s="210"/>
      <c r="AT219" s="211" t="s">
        <v>262</v>
      </c>
      <c r="AU219" s="211" t="s">
        <v>82</v>
      </c>
      <c r="AV219" s="13" t="s">
        <v>82</v>
      </c>
      <c r="AW219" s="13" t="s">
        <v>34</v>
      </c>
      <c r="AX219" s="13" t="s">
        <v>73</v>
      </c>
      <c r="AY219" s="211" t="s">
        <v>252</v>
      </c>
    </row>
    <row r="220" spans="1:65" s="14" customFormat="1" ht="11.25">
      <c r="B220" s="212"/>
      <c r="C220" s="213"/>
      <c r="D220" s="202" t="s">
        <v>262</v>
      </c>
      <c r="E220" s="214" t="s">
        <v>21</v>
      </c>
      <c r="F220" s="215" t="s">
        <v>264</v>
      </c>
      <c r="G220" s="213"/>
      <c r="H220" s="216">
        <v>182.9</v>
      </c>
      <c r="I220" s="217"/>
      <c r="J220" s="213"/>
      <c r="K220" s="213"/>
      <c r="L220" s="218"/>
      <c r="M220" s="219"/>
      <c r="N220" s="220"/>
      <c r="O220" s="220"/>
      <c r="P220" s="220"/>
      <c r="Q220" s="220"/>
      <c r="R220" s="220"/>
      <c r="S220" s="220"/>
      <c r="T220" s="221"/>
      <c r="AT220" s="222" t="s">
        <v>262</v>
      </c>
      <c r="AU220" s="222" t="s">
        <v>82</v>
      </c>
      <c r="AV220" s="14" t="s">
        <v>93</v>
      </c>
      <c r="AW220" s="14" t="s">
        <v>34</v>
      </c>
      <c r="AX220" s="14" t="s">
        <v>80</v>
      </c>
      <c r="AY220" s="222" t="s">
        <v>252</v>
      </c>
    </row>
    <row r="221" spans="1:65" s="13" customFormat="1" ht="11.25">
      <c r="B221" s="200"/>
      <c r="C221" s="201"/>
      <c r="D221" s="202" t="s">
        <v>262</v>
      </c>
      <c r="E221" s="201"/>
      <c r="F221" s="204" t="s">
        <v>6269</v>
      </c>
      <c r="G221" s="201"/>
      <c r="H221" s="205">
        <v>1829</v>
      </c>
      <c r="I221" s="206"/>
      <c r="J221" s="201"/>
      <c r="K221" s="201"/>
      <c r="L221" s="207"/>
      <c r="M221" s="208"/>
      <c r="N221" s="209"/>
      <c r="O221" s="209"/>
      <c r="P221" s="209"/>
      <c r="Q221" s="209"/>
      <c r="R221" s="209"/>
      <c r="S221" s="209"/>
      <c r="T221" s="210"/>
      <c r="AT221" s="211" t="s">
        <v>262</v>
      </c>
      <c r="AU221" s="211" t="s">
        <v>82</v>
      </c>
      <c r="AV221" s="13" t="s">
        <v>82</v>
      </c>
      <c r="AW221" s="13" t="s">
        <v>4</v>
      </c>
      <c r="AX221" s="13" t="s">
        <v>80</v>
      </c>
      <c r="AY221" s="211" t="s">
        <v>252</v>
      </c>
    </row>
    <row r="222" spans="1:65" s="2" customFormat="1" ht="24.2" customHeight="1">
      <c r="A222" s="37"/>
      <c r="B222" s="38"/>
      <c r="C222" s="182" t="s">
        <v>479</v>
      </c>
      <c r="D222" s="182" t="s">
        <v>254</v>
      </c>
      <c r="E222" s="183" t="s">
        <v>6270</v>
      </c>
      <c r="F222" s="184" t="s">
        <v>6271</v>
      </c>
      <c r="G222" s="185" t="s">
        <v>280</v>
      </c>
      <c r="H222" s="186">
        <v>640.57000000000005</v>
      </c>
      <c r="I222" s="187"/>
      <c r="J222" s="188">
        <f>ROUND(I222*H222,2)</f>
        <v>0</v>
      </c>
      <c r="K222" s="184" t="s">
        <v>257</v>
      </c>
      <c r="L222" s="42"/>
      <c r="M222" s="189" t="s">
        <v>21</v>
      </c>
      <c r="N222" s="190" t="s">
        <v>44</v>
      </c>
      <c r="O222" s="67"/>
      <c r="P222" s="191">
        <f>O222*H222</f>
        <v>0</v>
      </c>
      <c r="Q222" s="191">
        <v>0</v>
      </c>
      <c r="R222" s="191">
        <f>Q222*H222</f>
        <v>0</v>
      </c>
      <c r="S222" s="191">
        <v>0</v>
      </c>
      <c r="T222" s="192">
        <f>S222*H222</f>
        <v>0</v>
      </c>
      <c r="U222" s="37"/>
      <c r="V222" s="37"/>
      <c r="W222" s="37"/>
      <c r="X222" s="37"/>
      <c r="Y222" s="37"/>
      <c r="Z222" s="37"/>
      <c r="AA222" s="37"/>
      <c r="AB222" s="37"/>
      <c r="AC222" s="37"/>
      <c r="AD222" s="37"/>
      <c r="AE222" s="37"/>
      <c r="AR222" s="193" t="s">
        <v>258</v>
      </c>
      <c r="AT222" s="193" t="s">
        <v>254</v>
      </c>
      <c r="AU222" s="193" t="s">
        <v>82</v>
      </c>
      <c r="AY222" s="20" t="s">
        <v>252</v>
      </c>
      <c r="BE222" s="194">
        <f>IF(N222="základní",J222,0)</f>
        <v>0</v>
      </c>
      <c r="BF222" s="194">
        <f>IF(N222="snížená",J222,0)</f>
        <v>0</v>
      </c>
      <c r="BG222" s="194">
        <f>IF(N222="zákl. přenesená",J222,0)</f>
        <v>0</v>
      </c>
      <c r="BH222" s="194">
        <f>IF(N222="sníž. přenesená",J222,0)</f>
        <v>0</v>
      </c>
      <c r="BI222" s="194">
        <f>IF(N222="nulová",J222,0)</f>
        <v>0</v>
      </c>
      <c r="BJ222" s="20" t="s">
        <v>80</v>
      </c>
      <c r="BK222" s="194">
        <f>ROUND(I222*H222,2)</f>
        <v>0</v>
      </c>
      <c r="BL222" s="20" t="s">
        <v>258</v>
      </c>
      <c r="BM222" s="193" t="s">
        <v>6272</v>
      </c>
    </row>
    <row r="223" spans="1:65" s="2" customFormat="1" ht="11.25">
      <c r="A223" s="37"/>
      <c r="B223" s="38"/>
      <c r="C223" s="39"/>
      <c r="D223" s="195" t="s">
        <v>260</v>
      </c>
      <c r="E223" s="39"/>
      <c r="F223" s="196" t="s">
        <v>6273</v>
      </c>
      <c r="G223" s="39"/>
      <c r="H223" s="39"/>
      <c r="I223" s="197"/>
      <c r="J223" s="39"/>
      <c r="K223" s="39"/>
      <c r="L223" s="42"/>
      <c r="M223" s="198"/>
      <c r="N223" s="199"/>
      <c r="O223" s="67"/>
      <c r="P223" s="67"/>
      <c r="Q223" s="67"/>
      <c r="R223" s="67"/>
      <c r="S223" s="67"/>
      <c r="T223" s="68"/>
      <c r="U223" s="37"/>
      <c r="V223" s="37"/>
      <c r="W223" s="37"/>
      <c r="X223" s="37"/>
      <c r="Y223" s="37"/>
      <c r="Z223" s="37"/>
      <c r="AA223" s="37"/>
      <c r="AB223" s="37"/>
      <c r="AC223" s="37"/>
      <c r="AD223" s="37"/>
      <c r="AE223" s="37"/>
      <c r="AT223" s="20" t="s">
        <v>260</v>
      </c>
      <c r="AU223" s="20" t="s">
        <v>82</v>
      </c>
    </row>
    <row r="224" spans="1:65" s="13" customFormat="1" ht="11.25">
      <c r="B224" s="200"/>
      <c r="C224" s="201"/>
      <c r="D224" s="202" t="s">
        <v>262</v>
      </c>
      <c r="E224" s="203" t="s">
        <v>21</v>
      </c>
      <c r="F224" s="204" t="s">
        <v>6265</v>
      </c>
      <c r="G224" s="201"/>
      <c r="H224" s="205">
        <v>640.57000000000005</v>
      </c>
      <c r="I224" s="206"/>
      <c r="J224" s="201"/>
      <c r="K224" s="201"/>
      <c r="L224" s="207"/>
      <c r="M224" s="208"/>
      <c r="N224" s="209"/>
      <c r="O224" s="209"/>
      <c r="P224" s="209"/>
      <c r="Q224" s="209"/>
      <c r="R224" s="209"/>
      <c r="S224" s="209"/>
      <c r="T224" s="210"/>
      <c r="AT224" s="211" t="s">
        <v>262</v>
      </c>
      <c r="AU224" s="211" t="s">
        <v>82</v>
      </c>
      <c r="AV224" s="13" t="s">
        <v>82</v>
      </c>
      <c r="AW224" s="13" t="s">
        <v>34</v>
      </c>
      <c r="AX224" s="13" t="s">
        <v>73</v>
      </c>
      <c r="AY224" s="211" t="s">
        <v>252</v>
      </c>
    </row>
    <row r="225" spans="1:65" s="14" customFormat="1" ht="11.25">
      <c r="B225" s="212"/>
      <c r="C225" s="213"/>
      <c r="D225" s="202" t="s">
        <v>262</v>
      </c>
      <c r="E225" s="214" t="s">
        <v>21</v>
      </c>
      <c r="F225" s="215" t="s">
        <v>264</v>
      </c>
      <c r="G225" s="213"/>
      <c r="H225" s="216">
        <v>640.57000000000005</v>
      </c>
      <c r="I225" s="217"/>
      <c r="J225" s="213"/>
      <c r="K225" s="213"/>
      <c r="L225" s="218"/>
      <c r="M225" s="219"/>
      <c r="N225" s="220"/>
      <c r="O225" s="220"/>
      <c r="P225" s="220"/>
      <c r="Q225" s="220"/>
      <c r="R225" s="220"/>
      <c r="S225" s="220"/>
      <c r="T225" s="221"/>
      <c r="AT225" s="222" t="s">
        <v>262</v>
      </c>
      <c r="AU225" s="222" t="s">
        <v>82</v>
      </c>
      <c r="AV225" s="14" t="s">
        <v>93</v>
      </c>
      <c r="AW225" s="14" t="s">
        <v>34</v>
      </c>
      <c r="AX225" s="14" t="s">
        <v>80</v>
      </c>
      <c r="AY225" s="222" t="s">
        <v>252</v>
      </c>
    </row>
    <row r="226" spans="1:65" s="2" customFormat="1" ht="24.2" customHeight="1">
      <c r="A226" s="37"/>
      <c r="B226" s="38"/>
      <c r="C226" s="182" t="s">
        <v>485</v>
      </c>
      <c r="D226" s="182" t="s">
        <v>254</v>
      </c>
      <c r="E226" s="183" t="s">
        <v>405</v>
      </c>
      <c r="F226" s="184" t="s">
        <v>406</v>
      </c>
      <c r="G226" s="185" t="s">
        <v>149</v>
      </c>
      <c r="H226" s="186">
        <v>1205.925</v>
      </c>
      <c r="I226" s="187"/>
      <c r="J226" s="188">
        <f>ROUND(I226*H226,2)</f>
        <v>0</v>
      </c>
      <c r="K226" s="184" t="s">
        <v>257</v>
      </c>
      <c r="L226" s="42"/>
      <c r="M226" s="189" t="s">
        <v>21</v>
      </c>
      <c r="N226" s="190" t="s">
        <v>44</v>
      </c>
      <c r="O226" s="67"/>
      <c r="P226" s="191">
        <f>O226*H226</f>
        <v>0</v>
      </c>
      <c r="Q226" s="191">
        <v>0</v>
      </c>
      <c r="R226" s="191">
        <f>Q226*H226</f>
        <v>0</v>
      </c>
      <c r="S226" s="191">
        <v>0</v>
      </c>
      <c r="T226" s="192">
        <f>S226*H226</f>
        <v>0</v>
      </c>
      <c r="U226" s="37"/>
      <c r="V226" s="37"/>
      <c r="W226" s="37"/>
      <c r="X226" s="37"/>
      <c r="Y226" s="37"/>
      <c r="Z226" s="37"/>
      <c r="AA226" s="37"/>
      <c r="AB226" s="37"/>
      <c r="AC226" s="37"/>
      <c r="AD226" s="37"/>
      <c r="AE226" s="37"/>
      <c r="AR226" s="193" t="s">
        <v>258</v>
      </c>
      <c r="AT226" s="193" t="s">
        <v>254</v>
      </c>
      <c r="AU226" s="193" t="s">
        <v>82</v>
      </c>
      <c r="AY226" s="20" t="s">
        <v>252</v>
      </c>
      <c r="BE226" s="194">
        <f>IF(N226="základní",J226,0)</f>
        <v>0</v>
      </c>
      <c r="BF226" s="194">
        <f>IF(N226="snížená",J226,0)</f>
        <v>0</v>
      </c>
      <c r="BG226" s="194">
        <f>IF(N226="zákl. přenesená",J226,0)</f>
        <v>0</v>
      </c>
      <c r="BH226" s="194">
        <f>IF(N226="sníž. přenesená",J226,0)</f>
        <v>0</v>
      </c>
      <c r="BI226" s="194">
        <f>IF(N226="nulová",J226,0)</f>
        <v>0</v>
      </c>
      <c r="BJ226" s="20" t="s">
        <v>80</v>
      </c>
      <c r="BK226" s="194">
        <f>ROUND(I226*H226,2)</f>
        <v>0</v>
      </c>
      <c r="BL226" s="20" t="s">
        <v>258</v>
      </c>
      <c r="BM226" s="193" t="s">
        <v>6274</v>
      </c>
    </row>
    <row r="227" spans="1:65" s="2" customFormat="1" ht="11.25">
      <c r="A227" s="37"/>
      <c r="B227" s="38"/>
      <c r="C227" s="39"/>
      <c r="D227" s="195" t="s">
        <v>260</v>
      </c>
      <c r="E227" s="39"/>
      <c r="F227" s="196" t="s">
        <v>408</v>
      </c>
      <c r="G227" s="39"/>
      <c r="H227" s="39"/>
      <c r="I227" s="197"/>
      <c r="J227" s="39"/>
      <c r="K227" s="39"/>
      <c r="L227" s="42"/>
      <c r="M227" s="198"/>
      <c r="N227" s="199"/>
      <c r="O227" s="67"/>
      <c r="P227" s="67"/>
      <c r="Q227" s="67"/>
      <c r="R227" s="67"/>
      <c r="S227" s="67"/>
      <c r="T227" s="68"/>
      <c r="U227" s="37"/>
      <c r="V227" s="37"/>
      <c r="W227" s="37"/>
      <c r="X227" s="37"/>
      <c r="Y227" s="37"/>
      <c r="Z227" s="37"/>
      <c r="AA227" s="37"/>
      <c r="AB227" s="37"/>
      <c r="AC227" s="37"/>
      <c r="AD227" s="37"/>
      <c r="AE227" s="37"/>
      <c r="AT227" s="20" t="s">
        <v>260</v>
      </c>
      <c r="AU227" s="20" t="s">
        <v>82</v>
      </c>
    </row>
    <row r="228" spans="1:65" s="16" customFormat="1" ht="11.25">
      <c r="B228" s="235"/>
      <c r="C228" s="236"/>
      <c r="D228" s="202" t="s">
        <v>262</v>
      </c>
      <c r="E228" s="237" t="s">
        <v>21</v>
      </c>
      <c r="F228" s="238" t="s">
        <v>6275</v>
      </c>
      <c r="G228" s="236"/>
      <c r="H228" s="237" t="s">
        <v>21</v>
      </c>
      <c r="I228" s="239"/>
      <c r="J228" s="236"/>
      <c r="K228" s="236"/>
      <c r="L228" s="240"/>
      <c r="M228" s="241"/>
      <c r="N228" s="242"/>
      <c r="O228" s="242"/>
      <c r="P228" s="242"/>
      <c r="Q228" s="242"/>
      <c r="R228" s="242"/>
      <c r="S228" s="242"/>
      <c r="T228" s="243"/>
      <c r="AT228" s="244" t="s">
        <v>262</v>
      </c>
      <c r="AU228" s="244" t="s">
        <v>82</v>
      </c>
      <c r="AV228" s="16" t="s">
        <v>80</v>
      </c>
      <c r="AW228" s="16" t="s">
        <v>34</v>
      </c>
      <c r="AX228" s="16" t="s">
        <v>73</v>
      </c>
      <c r="AY228" s="244" t="s">
        <v>252</v>
      </c>
    </row>
    <row r="229" spans="1:65" s="13" customFormat="1" ht="11.25">
      <c r="B229" s="200"/>
      <c r="C229" s="201"/>
      <c r="D229" s="202" t="s">
        <v>262</v>
      </c>
      <c r="E229" s="203" t="s">
        <v>21</v>
      </c>
      <c r="F229" s="204" t="s">
        <v>6276</v>
      </c>
      <c r="G229" s="201"/>
      <c r="H229" s="205">
        <v>224.22499999999999</v>
      </c>
      <c r="I229" s="206"/>
      <c r="J229" s="201"/>
      <c r="K229" s="201"/>
      <c r="L229" s="207"/>
      <c r="M229" s="208"/>
      <c r="N229" s="209"/>
      <c r="O229" s="209"/>
      <c r="P229" s="209"/>
      <c r="Q229" s="209"/>
      <c r="R229" s="209"/>
      <c r="S229" s="209"/>
      <c r="T229" s="210"/>
      <c r="AT229" s="211" t="s">
        <v>262</v>
      </c>
      <c r="AU229" s="211" t="s">
        <v>82</v>
      </c>
      <c r="AV229" s="13" t="s">
        <v>82</v>
      </c>
      <c r="AW229" s="13" t="s">
        <v>34</v>
      </c>
      <c r="AX229" s="13" t="s">
        <v>73</v>
      </c>
      <c r="AY229" s="211" t="s">
        <v>252</v>
      </c>
    </row>
    <row r="230" spans="1:65" s="14" customFormat="1" ht="11.25">
      <c r="B230" s="212"/>
      <c r="C230" s="213"/>
      <c r="D230" s="202" t="s">
        <v>262</v>
      </c>
      <c r="E230" s="214" t="s">
        <v>21</v>
      </c>
      <c r="F230" s="215" t="s">
        <v>264</v>
      </c>
      <c r="G230" s="213"/>
      <c r="H230" s="216">
        <v>224.22499999999999</v>
      </c>
      <c r="I230" s="217"/>
      <c r="J230" s="213"/>
      <c r="K230" s="213"/>
      <c r="L230" s="218"/>
      <c r="M230" s="219"/>
      <c r="N230" s="220"/>
      <c r="O230" s="220"/>
      <c r="P230" s="220"/>
      <c r="Q230" s="220"/>
      <c r="R230" s="220"/>
      <c r="S230" s="220"/>
      <c r="T230" s="221"/>
      <c r="AT230" s="222" t="s">
        <v>262</v>
      </c>
      <c r="AU230" s="222" t="s">
        <v>82</v>
      </c>
      <c r="AV230" s="14" t="s">
        <v>93</v>
      </c>
      <c r="AW230" s="14" t="s">
        <v>34</v>
      </c>
      <c r="AX230" s="14" t="s">
        <v>73</v>
      </c>
      <c r="AY230" s="222" t="s">
        <v>252</v>
      </c>
    </row>
    <row r="231" spans="1:65" s="16" customFormat="1" ht="11.25">
      <c r="B231" s="235"/>
      <c r="C231" s="236"/>
      <c r="D231" s="202" t="s">
        <v>262</v>
      </c>
      <c r="E231" s="237" t="s">
        <v>21</v>
      </c>
      <c r="F231" s="238" t="s">
        <v>6277</v>
      </c>
      <c r="G231" s="236"/>
      <c r="H231" s="237" t="s">
        <v>21</v>
      </c>
      <c r="I231" s="239"/>
      <c r="J231" s="236"/>
      <c r="K231" s="236"/>
      <c r="L231" s="240"/>
      <c r="M231" s="241"/>
      <c r="N231" s="242"/>
      <c r="O231" s="242"/>
      <c r="P231" s="242"/>
      <c r="Q231" s="242"/>
      <c r="R231" s="242"/>
      <c r="S231" s="242"/>
      <c r="T231" s="243"/>
      <c r="AT231" s="244" t="s">
        <v>262</v>
      </c>
      <c r="AU231" s="244" t="s">
        <v>82</v>
      </c>
      <c r="AV231" s="16" t="s">
        <v>80</v>
      </c>
      <c r="AW231" s="16" t="s">
        <v>34</v>
      </c>
      <c r="AX231" s="16" t="s">
        <v>73</v>
      </c>
      <c r="AY231" s="244" t="s">
        <v>252</v>
      </c>
    </row>
    <row r="232" spans="1:65" s="13" customFormat="1" ht="11.25">
      <c r="B232" s="200"/>
      <c r="C232" s="201"/>
      <c r="D232" s="202" t="s">
        <v>262</v>
      </c>
      <c r="E232" s="203" t="s">
        <v>21</v>
      </c>
      <c r="F232" s="204" t="s">
        <v>6278</v>
      </c>
      <c r="G232" s="201"/>
      <c r="H232" s="205">
        <v>14.7</v>
      </c>
      <c r="I232" s="206"/>
      <c r="J232" s="201"/>
      <c r="K232" s="201"/>
      <c r="L232" s="207"/>
      <c r="M232" s="208"/>
      <c r="N232" s="209"/>
      <c r="O232" s="209"/>
      <c r="P232" s="209"/>
      <c r="Q232" s="209"/>
      <c r="R232" s="209"/>
      <c r="S232" s="209"/>
      <c r="T232" s="210"/>
      <c r="AT232" s="211" t="s">
        <v>262</v>
      </c>
      <c r="AU232" s="211" t="s">
        <v>82</v>
      </c>
      <c r="AV232" s="13" t="s">
        <v>82</v>
      </c>
      <c r="AW232" s="13" t="s">
        <v>34</v>
      </c>
      <c r="AX232" s="13" t="s">
        <v>73</v>
      </c>
      <c r="AY232" s="211" t="s">
        <v>252</v>
      </c>
    </row>
    <row r="233" spans="1:65" s="16" customFormat="1" ht="11.25">
      <c r="B233" s="235"/>
      <c r="C233" s="236"/>
      <c r="D233" s="202" t="s">
        <v>262</v>
      </c>
      <c r="E233" s="237" t="s">
        <v>21</v>
      </c>
      <c r="F233" s="238" t="s">
        <v>6221</v>
      </c>
      <c r="G233" s="236"/>
      <c r="H233" s="237" t="s">
        <v>21</v>
      </c>
      <c r="I233" s="239"/>
      <c r="J233" s="236"/>
      <c r="K233" s="236"/>
      <c r="L233" s="240"/>
      <c r="M233" s="241"/>
      <c r="N233" s="242"/>
      <c r="O233" s="242"/>
      <c r="P233" s="242"/>
      <c r="Q233" s="242"/>
      <c r="R233" s="242"/>
      <c r="S233" s="242"/>
      <c r="T233" s="243"/>
      <c r="AT233" s="244" t="s">
        <v>262</v>
      </c>
      <c r="AU233" s="244" t="s">
        <v>82</v>
      </c>
      <c r="AV233" s="16" t="s">
        <v>80</v>
      </c>
      <c r="AW233" s="16" t="s">
        <v>34</v>
      </c>
      <c r="AX233" s="16" t="s">
        <v>73</v>
      </c>
      <c r="AY233" s="244" t="s">
        <v>252</v>
      </c>
    </row>
    <row r="234" spans="1:65" s="13" customFormat="1" ht="11.25">
      <c r="B234" s="200"/>
      <c r="C234" s="201"/>
      <c r="D234" s="202" t="s">
        <v>262</v>
      </c>
      <c r="E234" s="203" t="s">
        <v>21</v>
      </c>
      <c r="F234" s="204" t="s">
        <v>6279</v>
      </c>
      <c r="G234" s="201"/>
      <c r="H234" s="205">
        <v>50</v>
      </c>
      <c r="I234" s="206"/>
      <c r="J234" s="201"/>
      <c r="K234" s="201"/>
      <c r="L234" s="207"/>
      <c r="M234" s="208"/>
      <c r="N234" s="209"/>
      <c r="O234" s="209"/>
      <c r="P234" s="209"/>
      <c r="Q234" s="209"/>
      <c r="R234" s="209"/>
      <c r="S234" s="209"/>
      <c r="T234" s="210"/>
      <c r="AT234" s="211" t="s">
        <v>262</v>
      </c>
      <c r="AU234" s="211" t="s">
        <v>82</v>
      </c>
      <c r="AV234" s="13" t="s">
        <v>82</v>
      </c>
      <c r="AW234" s="13" t="s">
        <v>34</v>
      </c>
      <c r="AX234" s="13" t="s">
        <v>73</v>
      </c>
      <c r="AY234" s="211" t="s">
        <v>252</v>
      </c>
    </row>
    <row r="235" spans="1:65" s="13" customFormat="1" ht="11.25">
      <c r="B235" s="200"/>
      <c r="C235" s="201"/>
      <c r="D235" s="202" t="s">
        <v>262</v>
      </c>
      <c r="E235" s="203" t="s">
        <v>21</v>
      </c>
      <c r="F235" s="204" t="s">
        <v>6280</v>
      </c>
      <c r="G235" s="201"/>
      <c r="H235" s="205">
        <v>20</v>
      </c>
      <c r="I235" s="206"/>
      <c r="J235" s="201"/>
      <c r="K235" s="201"/>
      <c r="L235" s="207"/>
      <c r="M235" s="208"/>
      <c r="N235" s="209"/>
      <c r="O235" s="209"/>
      <c r="P235" s="209"/>
      <c r="Q235" s="209"/>
      <c r="R235" s="209"/>
      <c r="S235" s="209"/>
      <c r="T235" s="210"/>
      <c r="AT235" s="211" t="s">
        <v>262</v>
      </c>
      <c r="AU235" s="211" t="s">
        <v>82</v>
      </c>
      <c r="AV235" s="13" t="s">
        <v>82</v>
      </c>
      <c r="AW235" s="13" t="s">
        <v>34</v>
      </c>
      <c r="AX235" s="13" t="s">
        <v>73</v>
      </c>
      <c r="AY235" s="211" t="s">
        <v>252</v>
      </c>
    </row>
    <row r="236" spans="1:65" s="13" customFormat="1" ht="11.25">
      <c r="B236" s="200"/>
      <c r="C236" s="201"/>
      <c r="D236" s="202" t="s">
        <v>262</v>
      </c>
      <c r="E236" s="203" t="s">
        <v>21</v>
      </c>
      <c r="F236" s="204" t="s">
        <v>6281</v>
      </c>
      <c r="G236" s="201"/>
      <c r="H236" s="205">
        <v>15</v>
      </c>
      <c r="I236" s="206"/>
      <c r="J236" s="201"/>
      <c r="K236" s="201"/>
      <c r="L236" s="207"/>
      <c r="M236" s="208"/>
      <c r="N236" s="209"/>
      <c r="O236" s="209"/>
      <c r="P236" s="209"/>
      <c r="Q236" s="209"/>
      <c r="R236" s="209"/>
      <c r="S236" s="209"/>
      <c r="T236" s="210"/>
      <c r="AT236" s="211" t="s">
        <v>262</v>
      </c>
      <c r="AU236" s="211" t="s">
        <v>82</v>
      </c>
      <c r="AV236" s="13" t="s">
        <v>82</v>
      </c>
      <c r="AW236" s="13" t="s">
        <v>34</v>
      </c>
      <c r="AX236" s="13" t="s">
        <v>73</v>
      </c>
      <c r="AY236" s="211" t="s">
        <v>252</v>
      </c>
    </row>
    <row r="237" spans="1:65" s="13" customFormat="1" ht="11.25">
      <c r="B237" s="200"/>
      <c r="C237" s="201"/>
      <c r="D237" s="202" t="s">
        <v>262</v>
      </c>
      <c r="E237" s="203" t="s">
        <v>21</v>
      </c>
      <c r="F237" s="204" t="s">
        <v>6282</v>
      </c>
      <c r="G237" s="201"/>
      <c r="H237" s="205">
        <v>4</v>
      </c>
      <c r="I237" s="206"/>
      <c r="J237" s="201"/>
      <c r="K237" s="201"/>
      <c r="L237" s="207"/>
      <c r="M237" s="208"/>
      <c r="N237" s="209"/>
      <c r="O237" s="209"/>
      <c r="P237" s="209"/>
      <c r="Q237" s="209"/>
      <c r="R237" s="209"/>
      <c r="S237" s="209"/>
      <c r="T237" s="210"/>
      <c r="AT237" s="211" t="s">
        <v>262</v>
      </c>
      <c r="AU237" s="211" t="s">
        <v>82</v>
      </c>
      <c r="AV237" s="13" t="s">
        <v>82</v>
      </c>
      <c r="AW237" s="13" t="s">
        <v>34</v>
      </c>
      <c r="AX237" s="13" t="s">
        <v>73</v>
      </c>
      <c r="AY237" s="211" t="s">
        <v>252</v>
      </c>
    </row>
    <row r="238" spans="1:65" s="14" customFormat="1" ht="11.25">
      <c r="B238" s="212"/>
      <c r="C238" s="213"/>
      <c r="D238" s="202" t="s">
        <v>262</v>
      </c>
      <c r="E238" s="214" t="s">
        <v>21</v>
      </c>
      <c r="F238" s="215" t="s">
        <v>264</v>
      </c>
      <c r="G238" s="213"/>
      <c r="H238" s="216">
        <v>103.7</v>
      </c>
      <c r="I238" s="217"/>
      <c r="J238" s="213"/>
      <c r="K238" s="213"/>
      <c r="L238" s="218"/>
      <c r="M238" s="219"/>
      <c r="N238" s="220"/>
      <c r="O238" s="220"/>
      <c r="P238" s="220"/>
      <c r="Q238" s="220"/>
      <c r="R238" s="220"/>
      <c r="S238" s="220"/>
      <c r="T238" s="221"/>
      <c r="AT238" s="222" t="s">
        <v>262</v>
      </c>
      <c r="AU238" s="222" t="s">
        <v>82</v>
      </c>
      <c r="AV238" s="14" t="s">
        <v>93</v>
      </c>
      <c r="AW238" s="14" t="s">
        <v>34</v>
      </c>
      <c r="AX238" s="14" t="s">
        <v>73</v>
      </c>
      <c r="AY238" s="222" t="s">
        <v>252</v>
      </c>
    </row>
    <row r="239" spans="1:65" s="16" customFormat="1" ht="11.25">
      <c r="B239" s="235"/>
      <c r="C239" s="236"/>
      <c r="D239" s="202" t="s">
        <v>262</v>
      </c>
      <c r="E239" s="237" t="s">
        <v>21</v>
      </c>
      <c r="F239" s="238" t="s">
        <v>6283</v>
      </c>
      <c r="G239" s="236"/>
      <c r="H239" s="237" t="s">
        <v>21</v>
      </c>
      <c r="I239" s="239"/>
      <c r="J239" s="236"/>
      <c r="K239" s="236"/>
      <c r="L239" s="240"/>
      <c r="M239" s="241"/>
      <c r="N239" s="242"/>
      <c r="O239" s="242"/>
      <c r="P239" s="242"/>
      <c r="Q239" s="242"/>
      <c r="R239" s="242"/>
      <c r="S239" s="242"/>
      <c r="T239" s="243"/>
      <c r="AT239" s="244" t="s">
        <v>262</v>
      </c>
      <c r="AU239" s="244" t="s">
        <v>82</v>
      </c>
      <c r="AV239" s="16" t="s">
        <v>80</v>
      </c>
      <c r="AW239" s="16" t="s">
        <v>34</v>
      </c>
      <c r="AX239" s="16" t="s">
        <v>73</v>
      </c>
      <c r="AY239" s="244" t="s">
        <v>252</v>
      </c>
    </row>
    <row r="240" spans="1:65" s="13" customFormat="1" ht="11.25">
      <c r="B240" s="200"/>
      <c r="C240" s="201"/>
      <c r="D240" s="202" t="s">
        <v>262</v>
      </c>
      <c r="E240" s="203" t="s">
        <v>21</v>
      </c>
      <c r="F240" s="204" t="s">
        <v>6284</v>
      </c>
      <c r="G240" s="201"/>
      <c r="H240" s="205">
        <v>522</v>
      </c>
      <c r="I240" s="206"/>
      <c r="J240" s="201"/>
      <c r="K240" s="201"/>
      <c r="L240" s="207"/>
      <c r="M240" s="208"/>
      <c r="N240" s="209"/>
      <c r="O240" s="209"/>
      <c r="P240" s="209"/>
      <c r="Q240" s="209"/>
      <c r="R240" s="209"/>
      <c r="S240" s="209"/>
      <c r="T240" s="210"/>
      <c r="AT240" s="211" t="s">
        <v>262</v>
      </c>
      <c r="AU240" s="211" t="s">
        <v>82</v>
      </c>
      <c r="AV240" s="13" t="s">
        <v>82</v>
      </c>
      <c r="AW240" s="13" t="s">
        <v>34</v>
      </c>
      <c r="AX240" s="13" t="s">
        <v>73</v>
      </c>
      <c r="AY240" s="211" t="s">
        <v>252</v>
      </c>
    </row>
    <row r="241" spans="1:65" s="13" customFormat="1" ht="11.25">
      <c r="B241" s="200"/>
      <c r="C241" s="201"/>
      <c r="D241" s="202" t="s">
        <v>262</v>
      </c>
      <c r="E241" s="203" t="s">
        <v>21</v>
      </c>
      <c r="F241" s="204" t="s">
        <v>6285</v>
      </c>
      <c r="G241" s="201"/>
      <c r="H241" s="205">
        <v>67</v>
      </c>
      <c r="I241" s="206"/>
      <c r="J241" s="201"/>
      <c r="K241" s="201"/>
      <c r="L241" s="207"/>
      <c r="M241" s="208"/>
      <c r="N241" s="209"/>
      <c r="O241" s="209"/>
      <c r="P241" s="209"/>
      <c r="Q241" s="209"/>
      <c r="R241" s="209"/>
      <c r="S241" s="209"/>
      <c r="T241" s="210"/>
      <c r="AT241" s="211" t="s">
        <v>262</v>
      </c>
      <c r="AU241" s="211" t="s">
        <v>82</v>
      </c>
      <c r="AV241" s="13" t="s">
        <v>82</v>
      </c>
      <c r="AW241" s="13" t="s">
        <v>34</v>
      </c>
      <c r="AX241" s="13" t="s">
        <v>73</v>
      </c>
      <c r="AY241" s="211" t="s">
        <v>252</v>
      </c>
    </row>
    <row r="242" spans="1:65" s="13" customFormat="1" ht="11.25">
      <c r="B242" s="200"/>
      <c r="C242" s="201"/>
      <c r="D242" s="202" t="s">
        <v>262</v>
      </c>
      <c r="E242" s="203" t="s">
        <v>21</v>
      </c>
      <c r="F242" s="204" t="s">
        <v>6286</v>
      </c>
      <c r="G242" s="201"/>
      <c r="H242" s="205">
        <v>18</v>
      </c>
      <c r="I242" s="206"/>
      <c r="J242" s="201"/>
      <c r="K242" s="201"/>
      <c r="L242" s="207"/>
      <c r="M242" s="208"/>
      <c r="N242" s="209"/>
      <c r="O242" s="209"/>
      <c r="P242" s="209"/>
      <c r="Q242" s="209"/>
      <c r="R242" s="209"/>
      <c r="S242" s="209"/>
      <c r="T242" s="210"/>
      <c r="AT242" s="211" t="s">
        <v>262</v>
      </c>
      <c r="AU242" s="211" t="s">
        <v>82</v>
      </c>
      <c r="AV242" s="13" t="s">
        <v>82</v>
      </c>
      <c r="AW242" s="13" t="s">
        <v>34</v>
      </c>
      <c r="AX242" s="13" t="s">
        <v>73</v>
      </c>
      <c r="AY242" s="211" t="s">
        <v>252</v>
      </c>
    </row>
    <row r="243" spans="1:65" s="13" customFormat="1" ht="11.25">
      <c r="B243" s="200"/>
      <c r="C243" s="201"/>
      <c r="D243" s="202" t="s">
        <v>262</v>
      </c>
      <c r="E243" s="203" t="s">
        <v>21</v>
      </c>
      <c r="F243" s="204" t="s">
        <v>6287</v>
      </c>
      <c r="G243" s="201"/>
      <c r="H243" s="205">
        <v>271</v>
      </c>
      <c r="I243" s="206"/>
      <c r="J243" s="201"/>
      <c r="K243" s="201"/>
      <c r="L243" s="207"/>
      <c r="M243" s="208"/>
      <c r="N243" s="209"/>
      <c r="O243" s="209"/>
      <c r="P243" s="209"/>
      <c r="Q243" s="209"/>
      <c r="R243" s="209"/>
      <c r="S243" s="209"/>
      <c r="T243" s="210"/>
      <c r="AT243" s="211" t="s">
        <v>262</v>
      </c>
      <c r="AU243" s="211" t="s">
        <v>82</v>
      </c>
      <c r="AV243" s="13" t="s">
        <v>82</v>
      </c>
      <c r="AW243" s="13" t="s">
        <v>34</v>
      </c>
      <c r="AX243" s="13" t="s">
        <v>73</v>
      </c>
      <c r="AY243" s="211" t="s">
        <v>252</v>
      </c>
    </row>
    <row r="244" spans="1:65" s="14" customFormat="1" ht="11.25">
      <c r="B244" s="212"/>
      <c r="C244" s="213"/>
      <c r="D244" s="202" t="s">
        <v>262</v>
      </c>
      <c r="E244" s="214" t="s">
        <v>21</v>
      </c>
      <c r="F244" s="215" t="s">
        <v>264</v>
      </c>
      <c r="G244" s="213"/>
      <c r="H244" s="216">
        <v>878</v>
      </c>
      <c r="I244" s="217"/>
      <c r="J244" s="213"/>
      <c r="K244" s="213"/>
      <c r="L244" s="218"/>
      <c r="M244" s="219"/>
      <c r="N244" s="220"/>
      <c r="O244" s="220"/>
      <c r="P244" s="220"/>
      <c r="Q244" s="220"/>
      <c r="R244" s="220"/>
      <c r="S244" s="220"/>
      <c r="T244" s="221"/>
      <c r="AT244" s="222" t="s">
        <v>262</v>
      </c>
      <c r="AU244" s="222" t="s">
        <v>82</v>
      </c>
      <c r="AV244" s="14" t="s">
        <v>93</v>
      </c>
      <c r="AW244" s="14" t="s">
        <v>34</v>
      </c>
      <c r="AX244" s="14" t="s">
        <v>73</v>
      </c>
      <c r="AY244" s="222" t="s">
        <v>252</v>
      </c>
    </row>
    <row r="245" spans="1:65" s="15" customFormat="1" ht="11.25">
      <c r="B245" s="223"/>
      <c r="C245" s="224"/>
      <c r="D245" s="202" t="s">
        <v>262</v>
      </c>
      <c r="E245" s="225" t="s">
        <v>21</v>
      </c>
      <c r="F245" s="226" t="s">
        <v>265</v>
      </c>
      <c r="G245" s="224"/>
      <c r="H245" s="227">
        <v>1205.925</v>
      </c>
      <c r="I245" s="228"/>
      <c r="J245" s="224"/>
      <c r="K245" s="224"/>
      <c r="L245" s="229"/>
      <c r="M245" s="230"/>
      <c r="N245" s="231"/>
      <c r="O245" s="231"/>
      <c r="P245" s="231"/>
      <c r="Q245" s="231"/>
      <c r="R245" s="231"/>
      <c r="S245" s="231"/>
      <c r="T245" s="232"/>
      <c r="AT245" s="233" t="s">
        <v>262</v>
      </c>
      <c r="AU245" s="233" t="s">
        <v>82</v>
      </c>
      <c r="AV245" s="15" t="s">
        <v>258</v>
      </c>
      <c r="AW245" s="15" t="s">
        <v>34</v>
      </c>
      <c r="AX245" s="15" t="s">
        <v>80</v>
      </c>
      <c r="AY245" s="233" t="s">
        <v>252</v>
      </c>
    </row>
    <row r="246" spans="1:65" s="2" customFormat="1" ht="24.2" customHeight="1">
      <c r="A246" s="37"/>
      <c r="B246" s="38"/>
      <c r="C246" s="182" t="s">
        <v>491</v>
      </c>
      <c r="D246" s="182" t="s">
        <v>254</v>
      </c>
      <c r="E246" s="183" t="s">
        <v>409</v>
      </c>
      <c r="F246" s="184" t="s">
        <v>410</v>
      </c>
      <c r="G246" s="185" t="s">
        <v>359</v>
      </c>
      <c r="H246" s="186">
        <v>329.22</v>
      </c>
      <c r="I246" s="187"/>
      <c r="J246" s="188">
        <f>ROUND(I246*H246,2)</f>
        <v>0</v>
      </c>
      <c r="K246" s="184" t="s">
        <v>257</v>
      </c>
      <c r="L246" s="42"/>
      <c r="M246" s="189" t="s">
        <v>21</v>
      </c>
      <c r="N246" s="190" t="s">
        <v>44</v>
      </c>
      <c r="O246" s="67"/>
      <c r="P246" s="191">
        <f>O246*H246</f>
        <v>0</v>
      </c>
      <c r="Q246" s="191">
        <v>0</v>
      </c>
      <c r="R246" s="191">
        <f>Q246*H246</f>
        <v>0</v>
      </c>
      <c r="S246" s="191">
        <v>0</v>
      </c>
      <c r="T246" s="192">
        <f>S246*H246</f>
        <v>0</v>
      </c>
      <c r="U246" s="37"/>
      <c r="V246" s="37"/>
      <c r="W246" s="37"/>
      <c r="X246" s="37"/>
      <c r="Y246" s="37"/>
      <c r="Z246" s="37"/>
      <c r="AA246" s="37"/>
      <c r="AB246" s="37"/>
      <c r="AC246" s="37"/>
      <c r="AD246" s="37"/>
      <c r="AE246" s="37"/>
      <c r="AR246" s="193" t="s">
        <v>258</v>
      </c>
      <c r="AT246" s="193" t="s">
        <v>254</v>
      </c>
      <c r="AU246" s="193" t="s">
        <v>82</v>
      </c>
      <c r="AY246" s="20" t="s">
        <v>252</v>
      </c>
      <c r="BE246" s="194">
        <f>IF(N246="základní",J246,0)</f>
        <v>0</v>
      </c>
      <c r="BF246" s="194">
        <f>IF(N246="snížená",J246,0)</f>
        <v>0</v>
      </c>
      <c r="BG246" s="194">
        <f>IF(N246="zákl. přenesená",J246,0)</f>
        <v>0</v>
      </c>
      <c r="BH246" s="194">
        <f>IF(N246="sníž. přenesená",J246,0)</f>
        <v>0</v>
      </c>
      <c r="BI246" s="194">
        <f>IF(N246="nulová",J246,0)</f>
        <v>0</v>
      </c>
      <c r="BJ246" s="20" t="s">
        <v>80</v>
      </c>
      <c r="BK246" s="194">
        <f>ROUND(I246*H246,2)</f>
        <v>0</v>
      </c>
      <c r="BL246" s="20" t="s">
        <v>258</v>
      </c>
      <c r="BM246" s="193" t="s">
        <v>6288</v>
      </c>
    </row>
    <row r="247" spans="1:65" s="2" customFormat="1" ht="11.25">
      <c r="A247" s="37"/>
      <c r="B247" s="38"/>
      <c r="C247" s="39"/>
      <c r="D247" s="195" t="s">
        <v>260</v>
      </c>
      <c r="E247" s="39"/>
      <c r="F247" s="196" t="s">
        <v>412</v>
      </c>
      <c r="G247" s="39"/>
      <c r="H247" s="39"/>
      <c r="I247" s="197"/>
      <c r="J247" s="39"/>
      <c r="K247" s="39"/>
      <c r="L247" s="42"/>
      <c r="M247" s="198"/>
      <c r="N247" s="199"/>
      <c r="O247" s="67"/>
      <c r="P247" s="67"/>
      <c r="Q247" s="67"/>
      <c r="R247" s="67"/>
      <c r="S247" s="67"/>
      <c r="T247" s="68"/>
      <c r="U247" s="37"/>
      <c r="V247" s="37"/>
      <c r="W247" s="37"/>
      <c r="X247" s="37"/>
      <c r="Y247" s="37"/>
      <c r="Z247" s="37"/>
      <c r="AA247" s="37"/>
      <c r="AB247" s="37"/>
      <c r="AC247" s="37"/>
      <c r="AD247" s="37"/>
      <c r="AE247" s="37"/>
      <c r="AT247" s="20" t="s">
        <v>260</v>
      </c>
      <c r="AU247" s="20" t="s">
        <v>82</v>
      </c>
    </row>
    <row r="248" spans="1:65" s="13" customFormat="1" ht="11.25">
      <c r="B248" s="200"/>
      <c r="C248" s="201"/>
      <c r="D248" s="202" t="s">
        <v>262</v>
      </c>
      <c r="E248" s="203" t="s">
        <v>21</v>
      </c>
      <c r="F248" s="204" t="s">
        <v>6289</v>
      </c>
      <c r="G248" s="201"/>
      <c r="H248" s="205">
        <v>329.22</v>
      </c>
      <c r="I248" s="206"/>
      <c r="J248" s="201"/>
      <c r="K248" s="201"/>
      <c r="L248" s="207"/>
      <c r="M248" s="208"/>
      <c r="N248" s="209"/>
      <c r="O248" s="209"/>
      <c r="P248" s="209"/>
      <c r="Q248" s="209"/>
      <c r="R248" s="209"/>
      <c r="S248" s="209"/>
      <c r="T248" s="210"/>
      <c r="AT248" s="211" t="s">
        <v>262</v>
      </c>
      <c r="AU248" s="211" t="s">
        <v>82</v>
      </c>
      <c r="AV248" s="13" t="s">
        <v>82</v>
      </c>
      <c r="AW248" s="13" t="s">
        <v>34</v>
      </c>
      <c r="AX248" s="13" t="s">
        <v>73</v>
      </c>
      <c r="AY248" s="211" t="s">
        <v>252</v>
      </c>
    </row>
    <row r="249" spans="1:65" s="14" customFormat="1" ht="11.25">
      <c r="B249" s="212"/>
      <c r="C249" s="213"/>
      <c r="D249" s="202" t="s">
        <v>262</v>
      </c>
      <c r="E249" s="214" t="s">
        <v>21</v>
      </c>
      <c r="F249" s="215" t="s">
        <v>264</v>
      </c>
      <c r="G249" s="213"/>
      <c r="H249" s="216">
        <v>329.22</v>
      </c>
      <c r="I249" s="217"/>
      <c r="J249" s="213"/>
      <c r="K249" s="213"/>
      <c r="L249" s="218"/>
      <c r="M249" s="219"/>
      <c r="N249" s="220"/>
      <c r="O249" s="220"/>
      <c r="P249" s="220"/>
      <c r="Q249" s="220"/>
      <c r="R249" s="220"/>
      <c r="S249" s="220"/>
      <c r="T249" s="221"/>
      <c r="AT249" s="222" t="s">
        <v>262</v>
      </c>
      <c r="AU249" s="222" t="s">
        <v>82</v>
      </c>
      <c r="AV249" s="14" t="s">
        <v>93</v>
      </c>
      <c r="AW249" s="14" t="s">
        <v>34</v>
      </c>
      <c r="AX249" s="14" t="s">
        <v>80</v>
      </c>
      <c r="AY249" s="222" t="s">
        <v>252</v>
      </c>
    </row>
    <row r="250" spans="1:65" s="2" customFormat="1" ht="24.2" customHeight="1">
      <c r="A250" s="37"/>
      <c r="B250" s="38"/>
      <c r="C250" s="182" t="s">
        <v>497</v>
      </c>
      <c r="D250" s="182" t="s">
        <v>254</v>
      </c>
      <c r="E250" s="183" t="s">
        <v>6290</v>
      </c>
      <c r="F250" s="184" t="s">
        <v>6291</v>
      </c>
      <c r="G250" s="185" t="s">
        <v>280</v>
      </c>
      <c r="H250" s="186">
        <v>640.57000000000005</v>
      </c>
      <c r="I250" s="187"/>
      <c r="J250" s="188">
        <f>ROUND(I250*H250,2)</f>
        <v>0</v>
      </c>
      <c r="K250" s="184" t="s">
        <v>257</v>
      </c>
      <c r="L250" s="42"/>
      <c r="M250" s="189" t="s">
        <v>21</v>
      </c>
      <c r="N250" s="190" t="s">
        <v>44</v>
      </c>
      <c r="O250" s="67"/>
      <c r="P250" s="191">
        <f>O250*H250</f>
        <v>0</v>
      </c>
      <c r="Q250" s="191">
        <v>0</v>
      </c>
      <c r="R250" s="191">
        <f>Q250*H250</f>
        <v>0</v>
      </c>
      <c r="S250" s="191">
        <v>0</v>
      </c>
      <c r="T250" s="192">
        <f>S250*H250</f>
        <v>0</v>
      </c>
      <c r="U250" s="37"/>
      <c r="V250" s="37"/>
      <c r="W250" s="37"/>
      <c r="X250" s="37"/>
      <c r="Y250" s="37"/>
      <c r="Z250" s="37"/>
      <c r="AA250" s="37"/>
      <c r="AB250" s="37"/>
      <c r="AC250" s="37"/>
      <c r="AD250" s="37"/>
      <c r="AE250" s="37"/>
      <c r="AR250" s="193" t="s">
        <v>258</v>
      </c>
      <c r="AT250" s="193" t="s">
        <v>254</v>
      </c>
      <c r="AU250" s="193" t="s">
        <v>82</v>
      </c>
      <c r="AY250" s="20" t="s">
        <v>252</v>
      </c>
      <c r="BE250" s="194">
        <f>IF(N250="základní",J250,0)</f>
        <v>0</v>
      </c>
      <c r="BF250" s="194">
        <f>IF(N250="snížená",J250,0)</f>
        <v>0</v>
      </c>
      <c r="BG250" s="194">
        <f>IF(N250="zákl. přenesená",J250,0)</f>
        <v>0</v>
      </c>
      <c r="BH250" s="194">
        <f>IF(N250="sníž. přenesená",J250,0)</f>
        <v>0</v>
      </c>
      <c r="BI250" s="194">
        <f>IF(N250="nulová",J250,0)</f>
        <v>0</v>
      </c>
      <c r="BJ250" s="20" t="s">
        <v>80</v>
      </c>
      <c r="BK250" s="194">
        <f>ROUND(I250*H250,2)</f>
        <v>0</v>
      </c>
      <c r="BL250" s="20" t="s">
        <v>258</v>
      </c>
      <c r="BM250" s="193" t="s">
        <v>6292</v>
      </c>
    </row>
    <row r="251" spans="1:65" s="2" customFormat="1" ht="11.25">
      <c r="A251" s="37"/>
      <c r="B251" s="38"/>
      <c r="C251" s="39"/>
      <c r="D251" s="195" t="s">
        <v>260</v>
      </c>
      <c r="E251" s="39"/>
      <c r="F251" s="196" t="s">
        <v>6293</v>
      </c>
      <c r="G251" s="39"/>
      <c r="H251" s="39"/>
      <c r="I251" s="197"/>
      <c r="J251" s="39"/>
      <c r="K251" s="39"/>
      <c r="L251" s="42"/>
      <c r="M251" s="198"/>
      <c r="N251" s="199"/>
      <c r="O251" s="67"/>
      <c r="P251" s="67"/>
      <c r="Q251" s="67"/>
      <c r="R251" s="67"/>
      <c r="S251" s="67"/>
      <c r="T251" s="68"/>
      <c r="U251" s="37"/>
      <c r="V251" s="37"/>
      <c r="W251" s="37"/>
      <c r="X251" s="37"/>
      <c r="Y251" s="37"/>
      <c r="Z251" s="37"/>
      <c r="AA251" s="37"/>
      <c r="AB251" s="37"/>
      <c r="AC251" s="37"/>
      <c r="AD251" s="37"/>
      <c r="AE251" s="37"/>
      <c r="AT251" s="20" t="s">
        <v>260</v>
      </c>
      <c r="AU251" s="20" t="s">
        <v>82</v>
      </c>
    </row>
    <row r="252" spans="1:65" s="13" customFormat="1" ht="11.25">
      <c r="B252" s="200"/>
      <c r="C252" s="201"/>
      <c r="D252" s="202" t="s">
        <v>262</v>
      </c>
      <c r="E252" s="203" t="s">
        <v>21</v>
      </c>
      <c r="F252" s="204" t="s">
        <v>6294</v>
      </c>
      <c r="G252" s="201"/>
      <c r="H252" s="205">
        <v>640.57000000000005</v>
      </c>
      <c r="I252" s="206"/>
      <c r="J252" s="201"/>
      <c r="K252" s="201"/>
      <c r="L252" s="207"/>
      <c r="M252" s="208"/>
      <c r="N252" s="209"/>
      <c r="O252" s="209"/>
      <c r="P252" s="209"/>
      <c r="Q252" s="209"/>
      <c r="R252" s="209"/>
      <c r="S252" s="209"/>
      <c r="T252" s="210"/>
      <c r="AT252" s="211" t="s">
        <v>262</v>
      </c>
      <c r="AU252" s="211" t="s">
        <v>82</v>
      </c>
      <c r="AV252" s="13" t="s">
        <v>82</v>
      </c>
      <c r="AW252" s="13" t="s">
        <v>34</v>
      </c>
      <c r="AX252" s="13" t="s">
        <v>73</v>
      </c>
      <c r="AY252" s="211" t="s">
        <v>252</v>
      </c>
    </row>
    <row r="253" spans="1:65" s="14" customFormat="1" ht="11.25">
      <c r="B253" s="212"/>
      <c r="C253" s="213"/>
      <c r="D253" s="202" t="s">
        <v>262</v>
      </c>
      <c r="E253" s="214" t="s">
        <v>21</v>
      </c>
      <c r="F253" s="215" t="s">
        <v>264</v>
      </c>
      <c r="G253" s="213"/>
      <c r="H253" s="216">
        <v>640.57000000000005</v>
      </c>
      <c r="I253" s="217"/>
      <c r="J253" s="213"/>
      <c r="K253" s="213"/>
      <c r="L253" s="218"/>
      <c r="M253" s="219"/>
      <c r="N253" s="220"/>
      <c r="O253" s="220"/>
      <c r="P253" s="220"/>
      <c r="Q253" s="220"/>
      <c r="R253" s="220"/>
      <c r="S253" s="220"/>
      <c r="T253" s="221"/>
      <c r="AT253" s="222" t="s">
        <v>262</v>
      </c>
      <c r="AU253" s="222" t="s">
        <v>82</v>
      </c>
      <c r="AV253" s="14" t="s">
        <v>93</v>
      </c>
      <c r="AW253" s="14" t="s">
        <v>34</v>
      </c>
      <c r="AX253" s="14" t="s">
        <v>80</v>
      </c>
      <c r="AY253" s="222" t="s">
        <v>252</v>
      </c>
    </row>
    <row r="254" spans="1:65" s="2" customFormat="1" ht="24.2" customHeight="1">
      <c r="A254" s="37"/>
      <c r="B254" s="38"/>
      <c r="C254" s="182" t="s">
        <v>502</v>
      </c>
      <c r="D254" s="182" t="s">
        <v>254</v>
      </c>
      <c r="E254" s="183" t="s">
        <v>415</v>
      </c>
      <c r="F254" s="184" t="s">
        <v>416</v>
      </c>
      <c r="G254" s="185" t="s">
        <v>280</v>
      </c>
      <c r="H254" s="186">
        <v>640.57000000000005</v>
      </c>
      <c r="I254" s="187"/>
      <c r="J254" s="188">
        <f>ROUND(I254*H254,2)</f>
        <v>0</v>
      </c>
      <c r="K254" s="184" t="s">
        <v>257</v>
      </c>
      <c r="L254" s="42"/>
      <c r="M254" s="189" t="s">
        <v>21</v>
      </c>
      <c r="N254" s="190" t="s">
        <v>44</v>
      </c>
      <c r="O254" s="67"/>
      <c r="P254" s="191">
        <f>O254*H254</f>
        <v>0</v>
      </c>
      <c r="Q254" s="191">
        <v>0</v>
      </c>
      <c r="R254" s="191">
        <f>Q254*H254</f>
        <v>0</v>
      </c>
      <c r="S254" s="191">
        <v>0</v>
      </c>
      <c r="T254" s="192">
        <f>S254*H254</f>
        <v>0</v>
      </c>
      <c r="U254" s="37"/>
      <c r="V254" s="37"/>
      <c r="W254" s="37"/>
      <c r="X254" s="37"/>
      <c r="Y254" s="37"/>
      <c r="Z254" s="37"/>
      <c r="AA254" s="37"/>
      <c r="AB254" s="37"/>
      <c r="AC254" s="37"/>
      <c r="AD254" s="37"/>
      <c r="AE254" s="37"/>
      <c r="AR254" s="193" t="s">
        <v>258</v>
      </c>
      <c r="AT254" s="193" t="s">
        <v>254</v>
      </c>
      <c r="AU254" s="193" t="s">
        <v>82</v>
      </c>
      <c r="AY254" s="20" t="s">
        <v>252</v>
      </c>
      <c r="BE254" s="194">
        <f>IF(N254="základní",J254,0)</f>
        <v>0</v>
      </c>
      <c r="BF254" s="194">
        <f>IF(N254="snížená",J254,0)</f>
        <v>0</v>
      </c>
      <c r="BG254" s="194">
        <f>IF(N254="zákl. přenesená",J254,0)</f>
        <v>0</v>
      </c>
      <c r="BH254" s="194">
        <f>IF(N254="sníž. přenesená",J254,0)</f>
        <v>0</v>
      </c>
      <c r="BI254" s="194">
        <f>IF(N254="nulová",J254,0)</f>
        <v>0</v>
      </c>
      <c r="BJ254" s="20" t="s">
        <v>80</v>
      </c>
      <c r="BK254" s="194">
        <f>ROUND(I254*H254,2)</f>
        <v>0</v>
      </c>
      <c r="BL254" s="20" t="s">
        <v>258</v>
      </c>
      <c r="BM254" s="193" t="s">
        <v>6295</v>
      </c>
    </row>
    <row r="255" spans="1:65" s="2" customFormat="1" ht="11.25">
      <c r="A255" s="37"/>
      <c r="B255" s="38"/>
      <c r="C255" s="39"/>
      <c r="D255" s="195" t="s">
        <v>260</v>
      </c>
      <c r="E255" s="39"/>
      <c r="F255" s="196" t="s">
        <v>418</v>
      </c>
      <c r="G255" s="39"/>
      <c r="H255" s="39"/>
      <c r="I255" s="197"/>
      <c r="J255" s="39"/>
      <c r="K255" s="39"/>
      <c r="L255" s="42"/>
      <c r="M255" s="198"/>
      <c r="N255" s="199"/>
      <c r="O255" s="67"/>
      <c r="P255" s="67"/>
      <c r="Q255" s="67"/>
      <c r="R255" s="67"/>
      <c r="S255" s="67"/>
      <c r="T255" s="68"/>
      <c r="U255" s="37"/>
      <c r="V255" s="37"/>
      <c r="W255" s="37"/>
      <c r="X255" s="37"/>
      <c r="Y255" s="37"/>
      <c r="Z255" s="37"/>
      <c r="AA255" s="37"/>
      <c r="AB255" s="37"/>
      <c r="AC255" s="37"/>
      <c r="AD255" s="37"/>
      <c r="AE255" s="37"/>
      <c r="AT255" s="20" t="s">
        <v>260</v>
      </c>
      <c r="AU255" s="20" t="s">
        <v>82</v>
      </c>
    </row>
    <row r="256" spans="1:65" s="13" customFormat="1" ht="11.25">
      <c r="B256" s="200"/>
      <c r="C256" s="201"/>
      <c r="D256" s="202" t="s">
        <v>262</v>
      </c>
      <c r="E256" s="203" t="s">
        <v>21</v>
      </c>
      <c r="F256" s="204" t="s">
        <v>6296</v>
      </c>
      <c r="G256" s="201"/>
      <c r="H256" s="205">
        <v>150</v>
      </c>
      <c r="I256" s="206"/>
      <c r="J256" s="201"/>
      <c r="K256" s="201"/>
      <c r="L256" s="207"/>
      <c r="M256" s="208"/>
      <c r="N256" s="209"/>
      <c r="O256" s="209"/>
      <c r="P256" s="209"/>
      <c r="Q256" s="209"/>
      <c r="R256" s="209"/>
      <c r="S256" s="209"/>
      <c r="T256" s="210"/>
      <c r="AT256" s="211" t="s">
        <v>262</v>
      </c>
      <c r="AU256" s="211" t="s">
        <v>82</v>
      </c>
      <c r="AV256" s="13" t="s">
        <v>82</v>
      </c>
      <c r="AW256" s="13" t="s">
        <v>34</v>
      </c>
      <c r="AX256" s="13" t="s">
        <v>73</v>
      </c>
      <c r="AY256" s="211" t="s">
        <v>252</v>
      </c>
    </row>
    <row r="257" spans="2:51" s="14" customFormat="1" ht="11.25">
      <c r="B257" s="212"/>
      <c r="C257" s="213"/>
      <c r="D257" s="202" t="s">
        <v>262</v>
      </c>
      <c r="E257" s="214" t="s">
        <v>21</v>
      </c>
      <c r="F257" s="215" t="s">
        <v>264</v>
      </c>
      <c r="G257" s="213"/>
      <c r="H257" s="216">
        <v>150</v>
      </c>
      <c r="I257" s="217"/>
      <c r="J257" s="213"/>
      <c r="K257" s="213"/>
      <c r="L257" s="218"/>
      <c r="M257" s="219"/>
      <c r="N257" s="220"/>
      <c r="O257" s="220"/>
      <c r="P257" s="220"/>
      <c r="Q257" s="220"/>
      <c r="R257" s="220"/>
      <c r="S257" s="220"/>
      <c r="T257" s="221"/>
      <c r="AT257" s="222" t="s">
        <v>262</v>
      </c>
      <c r="AU257" s="222" t="s">
        <v>82</v>
      </c>
      <c r="AV257" s="14" t="s">
        <v>93</v>
      </c>
      <c r="AW257" s="14" t="s">
        <v>34</v>
      </c>
      <c r="AX257" s="14" t="s">
        <v>73</v>
      </c>
      <c r="AY257" s="222" t="s">
        <v>252</v>
      </c>
    </row>
    <row r="258" spans="2:51" s="16" customFormat="1" ht="11.25">
      <c r="B258" s="235"/>
      <c r="C258" s="236"/>
      <c r="D258" s="202" t="s">
        <v>262</v>
      </c>
      <c r="E258" s="237" t="s">
        <v>21</v>
      </c>
      <c r="F258" s="238" t="s">
        <v>6277</v>
      </c>
      <c r="G258" s="236"/>
      <c r="H258" s="237" t="s">
        <v>21</v>
      </c>
      <c r="I258" s="239"/>
      <c r="J258" s="236"/>
      <c r="K258" s="236"/>
      <c r="L258" s="240"/>
      <c r="M258" s="241"/>
      <c r="N258" s="242"/>
      <c r="O258" s="242"/>
      <c r="P258" s="242"/>
      <c r="Q258" s="242"/>
      <c r="R258" s="242"/>
      <c r="S258" s="242"/>
      <c r="T258" s="243"/>
      <c r="AT258" s="244" t="s">
        <v>262</v>
      </c>
      <c r="AU258" s="244" t="s">
        <v>82</v>
      </c>
      <c r="AV258" s="16" t="s">
        <v>80</v>
      </c>
      <c r="AW258" s="16" t="s">
        <v>34</v>
      </c>
      <c r="AX258" s="16" t="s">
        <v>73</v>
      </c>
      <c r="AY258" s="244" t="s">
        <v>252</v>
      </c>
    </row>
    <row r="259" spans="2:51" s="13" customFormat="1" ht="11.25">
      <c r="B259" s="200"/>
      <c r="C259" s="201"/>
      <c r="D259" s="202" t="s">
        <v>262</v>
      </c>
      <c r="E259" s="203" t="s">
        <v>21</v>
      </c>
      <c r="F259" s="204" t="s">
        <v>6219</v>
      </c>
      <c r="G259" s="201"/>
      <c r="H259" s="205">
        <v>29.4</v>
      </c>
      <c r="I259" s="206"/>
      <c r="J259" s="201"/>
      <c r="K259" s="201"/>
      <c r="L259" s="207"/>
      <c r="M259" s="208"/>
      <c r="N259" s="209"/>
      <c r="O259" s="209"/>
      <c r="P259" s="209"/>
      <c r="Q259" s="209"/>
      <c r="R259" s="209"/>
      <c r="S259" s="209"/>
      <c r="T259" s="210"/>
      <c r="AT259" s="211" t="s">
        <v>262</v>
      </c>
      <c r="AU259" s="211" t="s">
        <v>82</v>
      </c>
      <c r="AV259" s="13" t="s">
        <v>82</v>
      </c>
      <c r="AW259" s="13" t="s">
        <v>34</v>
      </c>
      <c r="AX259" s="13" t="s">
        <v>73</v>
      </c>
      <c r="AY259" s="211" t="s">
        <v>252</v>
      </c>
    </row>
    <row r="260" spans="2:51" s="16" customFormat="1" ht="11.25">
      <c r="B260" s="235"/>
      <c r="C260" s="236"/>
      <c r="D260" s="202" t="s">
        <v>262</v>
      </c>
      <c r="E260" s="237" t="s">
        <v>21</v>
      </c>
      <c r="F260" s="238" t="s">
        <v>6221</v>
      </c>
      <c r="G260" s="236"/>
      <c r="H260" s="237" t="s">
        <v>21</v>
      </c>
      <c r="I260" s="239"/>
      <c r="J260" s="236"/>
      <c r="K260" s="236"/>
      <c r="L260" s="240"/>
      <c r="M260" s="241"/>
      <c r="N260" s="242"/>
      <c r="O260" s="242"/>
      <c r="P260" s="242"/>
      <c r="Q260" s="242"/>
      <c r="R260" s="242"/>
      <c r="S260" s="242"/>
      <c r="T260" s="243"/>
      <c r="AT260" s="244" t="s">
        <v>262</v>
      </c>
      <c r="AU260" s="244" t="s">
        <v>82</v>
      </c>
      <c r="AV260" s="16" t="s">
        <v>80</v>
      </c>
      <c r="AW260" s="16" t="s">
        <v>34</v>
      </c>
      <c r="AX260" s="16" t="s">
        <v>73</v>
      </c>
      <c r="AY260" s="244" t="s">
        <v>252</v>
      </c>
    </row>
    <row r="261" spans="2:51" s="13" customFormat="1" ht="11.25">
      <c r="B261" s="200"/>
      <c r="C261" s="201"/>
      <c r="D261" s="202" t="s">
        <v>262</v>
      </c>
      <c r="E261" s="203" t="s">
        <v>21</v>
      </c>
      <c r="F261" s="204" t="s">
        <v>6222</v>
      </c>
      <c r="G261" s="201"/>
      <c r="H261" s="205">
        <v>85</v>
      </c>
      <c r="I261" s="206"/>
      <c r="J261" s="201"/>
      <c r="K261" s="201"/>
      <c r="L261" s="207"/>
      <c r="M261" s="208"/>
      <c r="N261" s="209"/>
      <c r="O261" s="209"/>
      <c r="P261" s="209"/>
      <c r="Q261" s="209"/>
      <c r="R261" s="209"/>
      <c r="S261" s="209"/>
      <c r="T261" s="210"/>
      <c r="AT261" s="211" t="s">
        <v>262</v>
      </c>
      <c r="AU261" s="211" t="s">
        <v>82</v>
      </c>
      <c r="AV261" s="13" t="s">
        <v>82</v>
      </c>
      <c r="AW261" s="13" t="s">
        <v>34</v>
      </c>
      <c r="AX261" s="13" t="s">
        <v>73</v>
      </c>
      <c r="AY261" s="211" t="s">
        <v>252</v>
      </c>
    </row>
    <row r="262" spans="2:51" s="13" customFormat="1" ht="11.25">
      <c r="B262" s="200"/>
      <c r="C262" s="201"/>
      <c r="D262" s="202" t="s">
        <v>262</v>
      </c>
      <c r="E262" s="203" t="s">
        <v>21</v>
      </c>
      <c r="F262" s="204" t="s">
        <v>6223</v>
      </c>
      <c r="G262" s="201"/>
      <c r="H262" s="205">
        <v>34</v>
      </c>
      <c r="I262" s="206"/>
      <c r="J262" s="201"/>
      <c r="K262" s="201"/>
      <c r="L262" s="207"/>
      <c r="M262" s="208"/>
      <c r="N262" s="209"/>
      <c r="O262" s="209"/>
      <c r="P262" s="209"/>
      <c r="Q262" s="209"/>
      <c r="R262" s="209"/>
      <c r="S262" s="209"/>
      <c r="T262" s="210"/>
      <c r="AT262" s="211" t="s">
        <v>262</v>
      </c>
      <c r="AU262" s="211" t="s">
        <v>82</v>
      </c>
      <c r="AV262" s="13" t="s">
        <v>82</v>
      </c>
      <c r="AW262" s="13" t="s">
        <v>34</v>
      </c>
      <c r="AX262" s="13" t="s">
        <v>73</v>
      </c>
      <c r="AY262" s="211" t="s">
        <v>252</v>
      </c>
    </row>
    <row r="263" spans="2:51" s="13" customFormat="1" ht="11.25">
      <c r="B263" s="200"/>
      <c r="C263" s="201"/>
      <c r="D263" s="202" t="s">
        <v>262</v>
      </c>
      <c r="E263" s="203" t="s">
        <v>21</v>
      </c>
      <c r="F263" s="204" t="s">
        <v>6224</v>
      </c>
      <c r="G263" s="201"/>
      <c r="H263" s="205">
        <v>22.5</v>
      </c>
      <c r="I263" s="206"/>
      <c r="J263" s="201"/>
      <c r="K263" s="201"/>
      <c r="L263" s="207"/>
      <c r="M263" s="208"/>
      <c r="N263" s="209"/>
      <c r="O263" s="209"/>
      <c r="P263" s="209"/>
      <c r="Q263" s="209"/>
      <c r="R263" s="209"/>
      <c r="S263" s="209"/>
      <c r="T263" s="210"/>
      <c r="AT263" s="211" t="s">
        <v>262</v>
      </c>
      <c r="AU263" s="211" t="s">
        <v>82</v>
      </c>
      <c r="AV263" s="13" t="s">
        <v>82</v>
      </c>
      <c r="AW263" s="13" t="s">
        <v>34</v>
      </c>
      <c r="AX263" s="13" t="s">
        <v>73</v>
      </c>
      <c r="AY263" s="211" t="s">
        <v>252</v>
      </c>
    </row>
    <row r="264" spans="2:51" s="13" customFormat="1" ht="11.25">
      <c r="B264" s="200"/>
      <c r="C264" s="201"/>
      <c r="D264" s="202" t="s">
        <v>262</v>
      </c>
      <c r="E264" s="203" t="s">
        <v>21</v>
      </c>
      <c r="F264" s="204" t="s">
        <v>6225</v>
      </c>
      <c r="G264" s="201"/>
      <c r="H264" s="205">
        <v>12</v>
      </c>
      <c r="I264" s="206"/>
      <c r="J264" s="201"/>
      <c r="K264" s="201"/>
      <c r="L264" s="207"/>
      <c r="M264" s="208"/>
      <c r="N264" s="209"/>
      <c r="O264" s="209"/>
      <c r="P264" s="209"/>
      <c r="Q264" s="209"/>
      <c r="R264" s="209"/>
      <c r="S264" s="209"/>
      <c r="T264" s="210"/>
      <c r="AT264" s="211" t="s">
        <v>262</v>
      </c>
      <c r="AU264" s="211" t="s">
        <v>82</v>
      </c>
      <c r="AV264" s="13" t="s">
        <v>82</v>
      </c>
      <c r="AW264" s="13" t="s">
        <v>34</v>
      </c>
      <c r="AX264" s="13" t="s">
        <v>73</v>
      </c>
      <c r="AY264" s="211" t="s">
        <v>252</v>
      </c>
    </row>
    <row r="265" spans="2:51" s="14" customFormat="1" ht="11.25">
      <c r="B265" s="212"/>
      <c r="C265" s="213"/>
      <c r="D265" s="202" t="s">
        <v>262</v>
      </c>
      <c r="E265" s="214" t="s">
        <v>21</v>
      </c>
      <c r="F265" s="215" t="s">
        <v>264</v>
      </c>
      <c r="G265" s="213"/>
      <c r="H265" s="216">
        <v>182.9</v>
      </c>
      <c r="I265" s="217"/>
      <c r="J265" s="213"/>
      <c r="K265" s="213"/>
      <c r="L265" s="218"/>
      <c r="M265" s="219"/>
      <c r="N265" s="220"/>
      <c r="O265" s="220"/>
      <c r="P265" s="220"/>
      <c r="Q265" s="220"/>
      <c r="R265" s="220"/>
      <c r="S265" s="220"/>
      <c r="T265" s="221"/>
      <c r="AT265" s="222" t="s">
        <v>262</v>
      </c>
      <c r="AU265" s="222" t="s">
        <v>82</v>
      </c>
      <c r="AV265" s="14" t="s">
        <v>93</v>
      </c>
      <c r="AW265" s="14" t="s">
        <v>34</v>
      </c>
      <c r="AX265" s="14" t="s">
        <v>73</v>
      </c>
      <c r="AY265" s="222" t="s">
        <v>252</v>
      </c>
    </row>
    <row r="266" spans="2:51" s="16" customFormat="1" ht="11.25">
      <c r="B266" s="235"/>
      <c r="C266" s="236"/>
      <c r="D266" s="202" t="s">
        <v>262</v>
      </c>
      <c r="E266" s="237" t="s">
        <v>21</v>
      </c>
      <c r="F266" s="238" t="s">
        <v>6283</v>
      </c>
      <c r="G266" s="236"/>
      <c r="H266" s="237" t="s">
        <v>21</v>
      </c>
      <c r="I266" s="239"/>
      <c r="J266" s="236"/>
      <c r="K266" s="236"/>
      <c r="L266" s="240"/>
      <c r="M266" s="241"/>
      <c r="N266" s="242"/>
      <c r="O266" s="242"/>
      <c r="P266" s="242"/>
      <c r="Q266" s="242"/>
      <c r="R266" s="242"/>
      <c r="S266" s="242"/>
      <c r="T266" s="243"/>
      <c r="AT266" s="244" t="s">
        <v>262</v>
      </c>
      <c r="AU266" s="244" t="s">
        <v>82</v>
      </c>
      <c r="AV266" s="16" t="s">
        <v>80</v>
      </c>
      <c r="AW266" s="16" t="s">
        <v>34</v>
      </c>
      <c r="AX266" s="16" t="s">
        <v>73</v>
      </c>
      <c r="AY266" s="244" t="s">
        <v>252</v>
      </c>
    </row>
    <row r="267" spans="2:51" s="13" customFormat="1" ht="11.25">
      <c r="B267" s="200"/>
      <c r="C267" s="201"/>
      <c r="D267" s="202" t="s">
        <v>262</v>
      </c>
      <c r="E267" s="203" t="s">
        <v>21</v>
      </c>
      <c r="F267" s="204" t="s">
        <v>6297</v>
      </c>
      <c r="G267" s="201"/>
      <c r="H267" s="205">
        <v>156.6</v>
      </c>
      <c r="I267" s="206"/>
      <c r="J267" s="201"/>
      <c r="K267" s="201"/>
      <c r="L267" s="207"/>
      <c r="M267" s="208"/>
      <c r="N267" s="209"/>
      <c r="O267" s="209"/>
      <c r="P267" s="209"/>
      <c r="Q267" s="209"/>
      <c r="R267" s="209"/>
      <c r="S267" s="209"/>
      <c r="T267" s="210"/>
      <c r="AT267" s="211" t="s">
        <v>262</v>
      </c>
      <c r="AU267" s="211" t="s">
        <v>82</v>
      </c>
      <c r="AV267" s="13" t="s">
        <v>82</v>
      </c>
      <c r="AW267" s="13" t="s">
        <v>34</v>
      </c>
      <c r="AX267" s="13" t="s">
        <v>73</v>
      </c>
      <c r="AY267" s="211" t="s">
        <v>252</v>
      </c>
    </row>
    <row r="268" spans="2:51" s="13" customFormat="1" ht="11.25">
      <c r="B268" s="200"/>
      <c r="C268" s="201"/>
      <c r="D268" s="202" t="s">
        <v>262</v>
      </c>
      <c r="E268" s="203" t="s">
        <v>21</v>
      </c>
      <c r="F268" s="204" t="s">
        <v>6298</v>
      </c>
      <c r="G268" s="201"/>
      <c r="H268" s="205">
        <v>26.8</v>
      </c>
      <c r="I268" s="206"/>
      <c r="J268" s="201"/>
      <c r="K268" s="201"/>
      <c r="L268" s="207"/>
      <c r="M268" s="208"/>
      <c r="N268" s="209"/>
      <c r="O268" s="209"/>
      <c r="P268" s="209"/>
      <c r="Q268" s="209"/>
      <c r="R268" s="209"/>
      <c r="S268" s="209"/>
      <c r="T268" s="210"/>
      <c r="AT268" s="211" t="s">
        <v>262</v>
      </c>
      <c r="AU268" s="211" t="s">
        <v>82</v>
      </c>
      <c r="AV268" s="13" t="s">
        <v>82</v>
      </c>
      <c r="AW268" s="13" t="s">
        <v>34</v>
      </c>
      <c r="AX268" s="13" t="s">
        <v>73</v>
      </c>
      <c r="AY268" s="211" t="s">
        <v>252</v>
      </c>
    </row>
    <row r="269" spans="2:51" s="13" customFormat="1" ht="11.25">
      <c r="B269" s="200"/>
      <c r="C269" s="201"/>
      <c r="D269" s="202" t="s">
        <v>262</v>
      </c>
      <c r="E269" s="203" t="s">
        <v>21</v>
      </c>
      <c r="F269" s="204" t="s">
        <v>6299</v>
      </c>
      <c r="G269" s="201"/>
      <c r="H269" s="205">
        <v>7.74</v>
      </c>
      <c r="I269" s="206"/>
      <c r="J269" s="201"/>
      <c r="K269" s="201"/>
      <c r="L269" s="207"/>
      <c r="M269" s="208"/>
      <c r="N269" s="209"/>
      <c r="O269" s="209"/>
      <c r="P269" s="209"/>
      <c r="Q269" s="209"/>
      <c r="R269" s="209"/>
      <c r="S269" s="209"/>
      <c r="T269" s="210"/>
      <c r="AT269" s="211" t="s">
        <v>262</v>
      </c>
      <c r="AU269" s="211" t="s">
        <v>82</v>
      </c>
      <c r="AV269" s="13" t="s">
        <v>82</v>
      </c>
      <c r="AW269" s="13" t="s">
        <v>34</v>
      </c>
      <c r="AX269" s="13" t="s">
        <v>73</v>
      </c>
      <c r="AY269" s="211" t="s">
        <v>252</v>
      </c>
    </row>
    <row r="270" spans="2:51" s="13" customFormat="1" ht="11.25">
      <c r="B270" s="200"/>
      <c r="C270" s="201"/>
      <c r="D270" s="202" t="s">
        <v>262</v>
      </c>
      <c r="E270" s="203" t="s">
        <v>21</v>
      </c>
      <c r="F270" s="204" t="s">
        <v>6300</v>
      </c>
      <c r="G270" s="201"/>
      <c r="H270" s="205">
        <v>116.53</v>
      </c>
      <c r="I270" s="206"/>
      <c r="J270" s="201"/>
      <c r="K270" s="201"/>
      <c r="L270" s="207"/>
      <c r="M270" s="208"/>
      <c r="N270" s="209"/>
      <c r="O270" s="209"/>
      <c r="P270" s="209"/>
      <c r="Q270" s="209"/>
      <c r="R270" s="209"/>
      <c r="S270" s="209"/>
      <c r="T270" s="210"/>
      <c r="AT270" s="211" t="s">
        <v>262</v>
      </c>
      <c r="AU270" s="211" t="s">
        <v>82</v>
      </c>
      <c r="AV270" s="13" t="s">
        <v>82</v>
      </c>
      <c r="AW270" s="13" t="s">
        <v>34</v>
      </c>
      <c r="AX270" s="13" t="s">
        <v>73</v>
      </c>
      <c r="AY270" s="211" t="s">
        <v>252</v>
      </c>
    </row>
    <row r="271" spans="2:51" s="14" customFormat="1" ht="11.25">
      <c r="B271" s="212"/>
      <c r="C271" s="213"/>
      <c r="D271" s="202" t="s">
        <v>262</v>
      </c>
      <c r="E271" s="214" t="s">
        <v>21</v>
      </c>
      <c r="F271" s="215" t="s">
        <v>264</v>
      </c>
      <c r="G271" s="213"/>
      <c r="H271" s="216">
        <v>307.67</v>
      </c>
      <c r="I271" s="217"/>
      <c r="J271" s="213"/>
      <c r="K271" s="213"/>
      <c r="L271" s="218"/>
      <c r="M271" s="219"/>
      <c r="N271" s="220"/>
      <c r="O271" s="220"/>
      <c r="P271" s="220"/>
      <c r="Q271" s="220"/>
      <c r="R271" s="220"/>
      <c r="S271" s="220"/>
      <c r="T271" s="221"/>
      <c r="AT271" s="222" t="s">
        <v>262</v>
      </c>
      <c r="AU271" s="222" t="s">
        <v>82</v>
      </c>
      <c r="AV271" s="14" t="s">
        <v>93</v>
      </c>
      <c r="AW271" s="14" t="s">
        <v>34</v>
      </c>
      <c r="AX271" s="14" t="s">
        <v>73</v>
      </c>
      <c r="AY271" s="222" t="s">
        <v>252</v>
      </c>
    </row>
    <row r="272" spans="2:51" s="15" customFormat="1" ht="11.25">
      <c r="B272" s="223"/>
      <c r="C272" s="224"/>
      <c r="D272" s="202" t="s">
        <v>262</v>
      </c>
      <c r="E272" s="225" t="s">
        <v>21</v>
      </c>
      <c r="F272" s="226" t="s">
        <v>265</v>
      </c>
      <c r="G272" s="224"/>
      <c r="H272" s="227">
        <v>640.57000000000005</v>
      </c>
      <c r="I272" s="228"/>
      <c r="J272" s="224"/>
      <c r="K272" s="224"/>
      <c r="L272" s="229"/>
      <c r="M272" s="230"/>
      <c r="N272" s="231"/>
      <c r="O272" s="231"/>
      <c r="P272" s="231"/>
      <c r="Q272" s="231"/>
      <c r="R272" s="231"/>
      <c r="S272" s="231"/>
      <c r="T272" s="232"/>
      <c r="AT272" s="233" t="s">
        <v>262</v>
      </c>
      <c r="AU272" s="233" t="s">
        <v>82</v>
      </c>
      <c r="AV272" s="15" t="s">
        <v>258</v>
      </c>
      <c r="AW272" s="15" t="s">
        <v>34</v>
      </c>
      <c r="AX272" s="15" t="s">
        <v>80</v>
      </c>
      <c r="AY272" s="233" t="s">
        <v>252</v>
      </c>
    </row>
    <row r="273" spans="1:65" s="2" customFormat="1" ht="16.5" customHeight="1">
      <c r="A273" s="37"/>
      <c r="B273" s="38"/>
      <c r="C273" s="245" t="s">
        <v>506</v>
      </c>
      <c r="D273" s="245" t="s">
        <v>356</v>
      </c>
      <c r="E273" s="246" t="s">
        <v>6301</v>
      </c>
      <c r="F273" s="247" t="s">
        <v>6302</v>
      </c>
      <c r="G273" s="248" t="s">
        <v>359</v>
      </c>
      <c r="H273" s="249">
        <v>1153.0260000000001</v>
      </c>
      <c r="I273" s="250"/>
      <c r="J273" s="251">
        <f>ROUND(I273*H273,2)</f>
        <v>0</v>
      </c>
      <c r="K273" s="247" t="s">
        <v>257</v>
      </c>
      <c r="L273" s="252"/>
      <c r="M273" s="253" t="s">
        <v>21</v>
      </c>
      <c r="N273" s="254" t="s">
        <v>44</v>
      </c>
      <c r="O273" s="67"/>
      <c r="P273" s="191">
        <f>O273*H273</f>
        <v>0</v>
      </c>
      <c r="Q273" s="191">
        <v>1</v>
      </c>
      <c r="R273" s="191">
        <f>Q273*H273</f>
        <v>1153.0260000000001</v>
      </c>
      <c r="S273" s="191">
        <v>0</v>
      </c>
      <c r="T273" s="192">
        <f>S273*H273</f>
        <v>0</v>
      </c>
      <c r="U273" s="37"/>
      <c r="V273" s="37"/>
      <c r="W273" s="37"/>
      <c r="X273" s="37"/>
      <c r="Y273" s="37"/>
      <c r="Z273" s="37"/>
      <c r="AA273" s="37"/>
      <c r="AB273" s="37"/>
      <c r="AC273" s="37"/>
      <c r="AD273" s="37"/>
      <c r="AE273" s="37"/>
      <c r="AR273" s="193" t="s">
        <v>323</v>
      </c>
      <c r="AT273" s="193" t="s">
        <v>356</v>
      </c>
      <c r="AU273" s="193" t="s">
        <v>82</v>
      </c>
      <c r="AY273" s="20" t="s">
        <v>252</v>
      </c>
      <c r="BE273" s="194">
        <f>IF(N273="základní",J273,0)</f>
        <v>0</v>
      </c>
      <c r="BF273" s="194">
        <f>IF(N273="snížená",J273,0)</f>
        <v>0</v>
      </c>
      <c r="BG273" s="194">
        <f>IF(N273="zákl. přenesená",J273,0)</f>
        <v>0</v>
      </c>
      <c r="BH273" s="194">
        <f>IF(N273="sníž. přenesená",J273,0)</f>
        <v>0</v>
      </c>
      <c r="BI273" s="194">
        <f>IF(N273="nulová",J273,0)</f>
        <v>0</v>
      </c>
      <c r="BJ273" s="20" t="s">
        <v>80</v>
      </c>
      <c r="BK273" s="194">
        <f>ROUND(I273*H273,2)</f>
        <v>0</v>
      </c>
      <c r="BL273" s="20" t="s">
        <v>258</v>
      </c>
      <c r="BM273" s="193" t="s">
        <v>6303</v>
      </c>
    </row>
    <row r="274" spans="1:65" s="13" customFormat="1" ht="11.25">
      <c r="B274" s="200"/>
      <c r="C274" s="201"/>
      <c r="D274" s="202" t="s">
        <v>262</v>
      </c>
      <c r="E274" s="201"/>
      <c r="F274" s="204" t="s">
        <v>6304</v>
      </c>
      <c r="G274" s="201"/>
      <c r="H274" s="205">
        <v>1153.0260000000001</v>
      </c>
      <c r="I274" s="206"/>
      <c r="J274" s="201"/>
      <c r="K274" s="201"/>
      <c r="L274" s="207"/>
      <c r="M274" s="208"/>
      <c r="N274" s="209"/>
      <c r="O274" s="209"/>
      <c r="P274" s="209"/>
      <c r="Q274" s="209"/>
      <c r="R274" s="209"/>
      <c r="S274" s="209"/>
      <c r="T274" s="210"/>
      <c r="AT274" s="211" t="s">
        <v>262</v>
      </c>
      <c r="AU274" s="211" t="s">
        <v>82</v>
      </c>
      <c r="AV274" s="13" t="s">
        <v>82</v>
      </c>
      <c r="AW274" s="13" t="s">
        <v>4</v>
      </c>
      <c r="AX274" s="13" t="s">
        <v>80</v>
      </c>
      <c r="AY274" s="211" t="s">
        <v>252</v>
      </c>
    </row>
    <row r="275" spans="1:65" s="12" customFormat="1" ht="22.9" customHeight="1">
      <c r="B275" s="166"/>
      <c r="C275" s="167"/>
      <c r="D275" s="168" t="s">
        <v>72</v>
      </c>
      <c r="E275" s="180" t="s">
        <v>329</v>
      </c>
      <c r="F275" s="180" t="s">
        <v>1687</v>
      </c>
      <c r="G275" s="167"/>
      <c r="H275" s="167"/>
      <c r="I275" s="170"/>
      <c r="J275" s="181">
        <f>BK275</f>
        <v>0</v>
      </c>
      <c r="K275" s="167"/>
      <c r="L275" s="172"/>
      <c r="M275" s="173"/>
      <c r="N275" s="174"/>
      <c r="O275" s="174"/>
      <c r="P275" s="175">
        <f>P276+SUM(P277:P373)</f>
        <v>0</v>
      </c>
      <c r="Q275" s="174"/>
      <c r="R275" s="175">
        <f>R276+SUM(R277:R373)</f>
        <v>2.5310999999999997E-2</v>
      </c>
      <c r="S275" s="174"/>
      <c r="T275" s="176">
        <f>T276+SUM(T277:T373)</f>
        <v>719.07055359999993</v>
      </c>
      <c r="AR275" s="177" t="s">
        <v>80</v>
      </c>
      <c r="AT275" s="178" t="s">
        <v>72</v>
      </c>
      <c r="AU275" s="178" t="s">
        <v>80</v>
      </c>
      <c r="AY275" s="177" t="s">
        <v>252</v>
      </c>
      <c r="BK275" s="179">
        <f>BK276+SUM(BK277:BK373)</f>
        <v>0</v>
      </c>
    </row>
    <row r="276" spans="1:65" s="2" customFormat="1" ht="24.2" customHeight="1">
      <c r="A276" s="37"/>
      <c r="B276" s="38"/>
      <c r="C276" s="182" t="s">
        <v>519</v>
      </c>
      <c r="D276" s="182" t="s">
        <v>254</v>
      </c>
      <c r="E276" s="183" t="s">
        <v>1704</v>
      </c>
      <c r="F276" s="184" t="s">
        <v>1705</v>
      </c>
      <c r="G276" s="185" t="s">
        <v>149</v>
      </c>
      <c r="H276" s="186">
        <v>491.50799999999998</v>
      </c>
      <c r="I276" s="187"/>
      <c r="J276" s="188">
        <f>ROUND(I276*H276,2)</f>
        <v>0</v>
      </c>
      <c r="K276" s="184" t="s">
        <v>257</v>
      </c>
      <c r="L276" s="42"/>
      <c r="M276" s="189" t="s">
        <v>21</v>
      </c>
      <c r="N276" s="190" t="s">
        <v>44</v>
      </c>
      <c r="O276" s="67"/>
      <c r="P276" s="191">
        <f>O276*H276</f>
        <v>0</v>
      </c>
      <c r="Q276" s="191">
        <v>0</v>
      </c>
      <c r="R276" s="191">
        <f>Q276*H276</f>
        <v>0</v>
      </c>
      <c r="S276" s="191">
        <v>0</v>
      </c>
      <c r="T276" s="192">
        <f>S276*H276</f>
        <v>0</v>
      </c>
      <c r="U276" s="37"/>
      <c r="V276" s="37"/>
      <c r="W276" s="37"/>
      <c r="X276" s="37"/>
      <c r="Y276" s="37"/>
      <c r="Z276" s="37"/>
      <c r="AA276" s="37"/>
      <c r="AB276" s="37"/>
      <c r="AC276" s="37"/>
      <c r="AD276" s="37"/>
      <c r="AE276" s="37"/>
      <c r="AR276" s="193" t="s">
        <v>258</v>
      </c>
      <c r="AT276" s="193" t="s">
        <v>254</v>
      </c>
      <c r="AU276" s="193" t="s">
        <v>82</v>
      </c>
      <c r="AY276" s="20" t="s">
        <v>252</v>
      </c>
      <c r="BE276" s="194">
        <f>IF(N276="základní",J276,0)</f>
        <v>0</v>
      </c>
      <c r="BF276" s="194">
        <f>IF(N276="snížená",J276,0)</f>
        <v>0</v>
      </c>
      <c r="BG276" s="194">
        <f>IF(N276="zákl. přenesená",J276,0)</f>
        <v>0</v>
      </c>
      <c r="BH276" s="194">
        <f>IF(N276="sníž. přenesená",J276,0)</f>
        <v>0</v>
      </c>
      <c r="BI276" s="194">
        <f>IF(N276="nulová",J276,0)</f>
        <v>0</v>
      </c>
      <c r="BJ276" s="20" t="s">
        <v>80</v>
      </c>
      <c r="BK276" s="194">
        <f>ROUND(I276*H276,2)</f>
        <v>0</v>
      </c>
      <c r="BL276" s="20" t="s">
        <v>258</v>
      </c>
      <c r="BM276" s="193" t="s">
        <v>6305</v>
      </c>
    </row>
    <row r="277" spans="1:65" s="2" customFormat="1" ht="11.25">
      <c r="A277" s="37"/>
      <c r="B277" s="38"/>
      <c r="C277" s="39"/>
      <c r="D277" s="195" t="s">
        <v>260</v>
      </c>
      <c r="E277" s="39"/>
      <c r="F277" s="196" t="s">
        <v>1707</v>
      </c>
      <c r="G277" s="39"/>
      <c r="H277" s="39"/>
      <c r="I277" s="197"/>
      <c r="J277" s="39"/>
      <c r="K277" s="39"/>
      <c r="L277" s="42"/>
      <c r="M277" s="198"/>
      <c r="N277" s="199"/>
      <c r="O277" s="67"/>
      <c r="P277" s="67"/>
      <c r="Q277" s="67"/>
      <c r="R277" s="67"/>
      <c r="S277" s="67"/>
      <c r="T277" s="68"/>
      <c r="U277" s="37"/>
      <c r="V277" s="37"/>
      <c r="W277" s="37"/>
      <c r="X277" s="37"/>
      <c r="Y277" s="37"/>
      <c r="Z277" s="37"/>
      <c r="AA277" s="37"/>
      <c r="AB277" s="37"/>
      <c r="AC277" s="37"/>
      <c r="AD277" s="37"/>
      <c r="AE277" s="37"/>
      <c r="AT277" s="20" t="s">
        <v>260</v>
      </c>
      <c r="AU277" s="20" t="s">
        <v>82</v>
      </c>
    </row>
    <row r="278" spans="1:65" s="13" customFormat="1" ht="11.25">
      <c r="B278" s="200"/>
      <c r="C278" s="201"/>
      <c r="D278" s="202" t="s">
        <v>262</v>
      </c>
      <c r="E278" s="203" t="s">
        <v>21</v>
      </c>
      <c r="F278" s="204" t="s">
        <v>6306</v>
      </c>
      <c r="G278" s="201"/>
      <c r="H278" s="205">
        <v>491.50799999999998</v>
      </c>
      <c r="I278" s="206"/>
      <c r="J278" s="201"/>
      <c r="K278" s="201"/>
      <c r="L278" s="207"/>
      <c r="M278" s="208"/>
      <c r="N278" s="209"/>
      <c r="O278" s="209"/>
      <c r="P278" s="209"/>
      <c r="Q278" s="209"/>
      <c r="R278" s="209"/>
      <c r="S278" s="209"/>
      <c r="T278" s="210"/>
      <c r="AT278" s="211" t="s">
        <v>262</v>
      </c>
      <c r="AU278" s="211" t="s">
        <v>82</v>
      </c>
      <c r="AV278" s="13" t="s">
        <v>82</v>
      </c>
      <c r="AW278" s="13" t="s">
        <v>34</v>
      </c>
      <c r="AX278" s="13" t="s">
        <v>73</v>
      </c>
      <c r="AY278" s="211" t="s">
        <v>252</v>
      </c>
    </row>
    <row r="279" spans="1:65" s="14" customFormat="1" ht="11.25">
      <c r="B279" s="212"/>
      <c r="C279" s="213"/>
      <c r="D279" s="202" t="s">
        <v>262</v>
      </c>
      <c r="E279" s="214" t="s">
        <v>21</v>
      </c>
      <c r="F279" s="215" t="s">
        <v>264</v>
      </c>
      <c r="G279" s="213"/>
      <c r="H279" s="216">
        <v>491.50799999999998</v>
      </c>
      <c r="I279" s="217"/>
      <c r="J279" s="213"/>
      <c r="K279" s="213"/>
      <c r="L279" s="218"/>
      <c r="M279" s="219"/>
      <c r="N279" s="220"/>
      <c r="O279" s="220"/>
      <c r="P279" s="220"/>
      <c r="Q279" s="220"/>
      <c r="R279" s="220"/>
      <c r="S279" s="220"/>
      <c r="T279" s="221"/>
      <c r="AT279" s="222" t="s">
        <v>262</v>
      </c>
      <c r="AU279" s="222" t="s">
        <v>82</v>
      </c>
      <c r="AV279" s="14" t="s">
        <v>93</v>
      </c>
      <c r="AW279" s="14" t="s">
        <v>34</v>
      </c>
      <c r="AX279" s="14" t="s">
        <v>80</v>
      </c>
      <c r="AY279" s="222" t="s">
        <v>252</v>
      </c>
    </row>
    <row r="280" spans="1:65" s="2" customFormat="1" ht="24.2" customHeight="1">
      <c r="A280" s="37"/>
      <c r="B280" s="38"/>
      <c r="C280" s="182" t="s">
        <v>527</v>
      </c>
      <c r="D280" s="182" t="s">
        <v>254</v>
      </c>
      <c r="E280" s="183" t="s">
        <v>1710</v>
      </c>
      <c r="F280" s="184" t="s">
        <v>1711</v>
      </c>
      <c r="G280" s="185" t="s">
        <v>149</v>
      </c>
      <c r="H280" s="186">
        <v>29490.48</v>
      </c>
      <c r="I280" s="187"/>
      <c r="J280" s="188">
        <f>ROUND(I280*H280,2)</f>
        <v>0</v>
      </c>
      <c r="K280" s="184" t="s">
        <v>257</v>
      </c>
      <c r="L280" s="42"/>
      <c r="M280" s="189" t="s">
        <v>21</v>
      </c>
      <c r="N280" s="190" t="s">
        <v>44</v>
      </c>
      <c r="O280" s="67"/>
      <c r="P280" s="191">
        <f>O280*H280</f>
        <v>0</v>
      </c>
      <c r="Q280" s="191">
        <v>0</v>
      </c>
      <c r="R280" s="191">
        <f>Q280*H280</f>
        <v>0</v>
      </c>
      <c r="S280" s="191">
        <v>0</v>
      </c>
      <c r="T280" s="192">
        <f>S280*H280</f>
        <v>0</v>
      </c>
      <c r="U280" s="37"/>
      <c r="V280" s="37"/>
      <c r="W280" s="37"/>
      <c r="X280" s="37"/>
      <c r="Y280" s="37"/>
      <c r="Z280" s="37"/>
      <c r="AA280" s="37"/>
      <c r="AB280" s="37"/>
      <c r="AC280" s="37"/>
      <c r="AD280" s="37"/>
      <c r="AE280" s="37"/>
      <c r="AR280" s="193" t="s">
        <v>258</v>
      </c>
      <c r="AT280" s="193" t="s">
        <v>254</v>
      </c>
      <c r="AU280" s="193" t="s">
        <v>82</v>
      </c>
      <c r="AY280" s="20" t="s">
        <v>252</v>
      </c>
      <c r="BE280" s="194">
        <f>IF(N280="základní",J280,0)</f>
        <v>0</v>
      </c>
      <c r="BF280" s="194">
        <f>IF(N280="snížená",J280,0)</f>
        <v>0</v>
      </c>
      <c r="BG280" s="194">
        <f>IF(N280="zákl. přenesená",J280,0)</f>
        <v>0</v>
      </c>
      <c r="BH280" s="194">
        <f>IF(N280="sníž. přenesená",J280,0)</f>
        <v>0</v>
      </c>
      <c r="BI280" s="194">
        <f>IF(N280="nulová",J280,0)</f>
        <v>0</v>
      </c>
      <c r="BJ280" s="20" t="s">
        <v>80</v>
      </c>
      <c r="BK280" s="194">
        <f>ROUND(I280*H280,2)</f>
        <v>0</v>
      </c>
      <c r="BL280" s="20" t="s">
        <v>258</v>
      </c>
      <c r="BM280" s="193" t="s">
        <v>6307</v>
      </c>
    </row>
    <row r="281" spans="1:65" s="2" customFormat="1" ht="11.25">
      <c r="A281" s="37"/>
      <c r="B281" s="38"/>
      <c r="C281" s="39"/>
      <c r="D281" s="195" t="s">
        <v>260</v>
      </c>
      <c r="E281" s="39"/>
      <c r="F281" s="196" t="s">
        <v>1713</v>
      </c>
      <c r="G281" s="39"/>
      <c r="H281" s="39"/>
      <c r="I281" s="197"/>
      <c r="J281" s="39"/>
      <c r="K281" s="39"/>
      <c r="L281" s="42"/>
      <c r="M281" s="198"/>
      <c r="N281" s="199"/>
      <c r="O281" s="67"/>
      <c r="P281" s="67"/>
      <c r="Q281" s="67"/>
      <c r="R281" s="67"/>
      <c r="S281" s="67"/>
      <c r="T281" s="68"/>
      <c r="U281" s="37"/>
      <c r="V281" s="37"/>
      <c r="W281" s="37"/>
      <c r="X281" s="37"/>
      <c r="Y281" s="37"/>
      <c r="Z281" s="37"/>
      <c r="AA281" s="37"/>
      <c r="AB281" s="37"/>
      <c r="AC281" s="37"/>
      <c r="AD281" s="37"/>
      <c r="AE281" s="37"/>
      <c r="AT281" s="20" t="s">
        <v>260</v>
      </c>
      <c r="AU281" s="20" t="s">
        <v>82</v>
      </c>
    </row>
    <row r="282" spans="1:65" s="13" customFormat="1" ht="11.25">
      <c r="B282" s="200"/>
      <c r="C282" s="201"/>
      <c r="D282" s="202" t="s">
        <v>262</v>
      </c>
      <c r="E282" s="203" t="s">
        <v>21</v>
      </c>
      <c r="F282" s="204" t="s">
        <v>6308</v>
      </c>
      <c r="G282" s="201"/>
      <c r="H282" s="205">
        <v>491.50799999999998</v>
      </c>
      <c r="I282" s="206"/>
      <c r="J282" s="201"/>
      <c r="K282" s="201"/>
      <c r="L282" s="207"/>
      <c r="M282" s="208"/>
      <c r="N282" s="209"/>
      <c r="O282" s="209"/>
      <c r="P282" s="209"/>
      <c r="Q282" s="209"/>
      <c r="R282" s="209"/>
      <c r="S282" s="209"/>
      <c r="T282" s="210"/>
      <c r="AT282" s="211" t="s">
        <v>262</v>
      </c>
      <c r="AU282" s="211" t="s">
        <v>82</v>
      </c>
      <c r="AV282" s="13" t="s">
        <v>82</v>
      </c>
      <c r="AW282" s="13" t="s">
        <v>34</v>
      </c>
      <c r="AX282" s="13" t="s">
        <v>73</v>
      </c>
      <c r="AY282" s="211" t="s">
        <v>252</v>
      </c>
    </row>
    <row r="283" spans="1:65" s="14" customFormat="1" ht="11.25">
      <c r="B283" s="212"/>
      <c r="C283" s="213"/>
      <c r="D283" s="202" t="s">
        <v>262</v>
      </c>
      <c r="E283" s="214" t="s">
        <v>21</v>
      </c>
      <c r="F283" s="215" t="s">
        <v>264</v>
      </c>
      <c r="G283" s="213"/>
      <c r="H283" s="216">
        <v>491.50799999999998</v>
      </c>
      <c r="I283" s="217"/>
      <c r="J283" s="213"/>
      <c r="K283" s="213"/>
      <c r="L283" s="218"/>
      <c r="M283" s="219"/>
      <c r="N283" s="220"/>
      <c r="O283" s="220"/>
      <c r="P283" s="220"/>
      <c r="Q283" s="220"/>
      <c r="R283" s="220"/>
      <c r="S283" s="220"/>
      <c r="T283" s="221"/>
      <c r="AT283" s="222" t="s">
        <v>262</v>
      </c>
      <c r="AU283" s="222" t="s">
        <v>82</v>
      </c>
      <c r="AV283" s="14" t="s">
        <v>93</v>
      </c>
      <c r="AW283" s="14" t="s">
        <v>34</v>
      </c>
      <c r="AX283" s="14" t="s">
        <v>80</v>
      </c>
      <c r="AY283" s="222" t="s">
        <v>252</v>
      </c>
    </row>
    <row r="284" spans="1:65" s="13" customFormat="1" ht="11.25">
      <c r="B284" s="200"/>
      <c r="C284" s="201"/>
      <c r="D284" s="202" t="s">
        <v>262</v>
      </c>
      <c r="E284" s="201"/>
      <c r="F284" s="204" t="s">
        <v>6309</v>
      </c>
      <c r="G284" s="201"/>
      <c r="H284" s="205">
        <v>29490.48</v>
      </c>
      <c r="I284" s="206"/>
      <c r="J284" s="201"/>
      <c r="K284" s="201"/>
      <c r="L284" s="207"/>
      <c r="M284" s="208"/>
      <c r="N284" s="209"/>
      <c r="O284" s="209"/>
      <c r="P284" s="209"/>
      <c r="Q284" s="209"/>
      <c r="R284" s="209"/>
      <c r="S284" s="209"/>
      <c r="T284" s="210"/>
      <c r="AT284" s="211" t="s">
        <v>262</v>
      </c>
      <c r="AU284" s="211" t="s">
        <v>82</v>
      </c>
      <c r="AV284" s="13" t="s">
        <v>82</v>
      </c>
      <c r="AW284" s="13" t="s">
        <v>4</v>
      </c>
      <c r="AX284" s="13" t="s">
        <v>80</v>
      </c>
      <c r="AY284" s="211" t="s">
        <v>252</v>
      </c>
    </row>
    <row r="285" spans="1:65" s="2" customFormat="1" ht="24.2" customHeight="1">
      <c r="A285" s="37"/>
      <c r="B285" s="38"/>
      <c r="C285" s="182" t="s">
        <v>534</v>
      </c>
      <c r="D285" s="182" t="s">
        <v>254</v>
      </c>
      <c r="E285" s="183" t="s">
        <v>1718</v>
      </c>
      <c r="F285" s="184" t="s">
        <v>1719</v>
      </c>
      <c r="G285" s="185" t="s">
        <v>149</v>
      </c>
      <c r="H285" s="186">
        <v>491.50799999999998</v>
      </c>
      <c r="I285" s="187"/>
      <c r="J285" s="188">
        <f>ROUND(I285*H285,2)</f>
        <v>0</v>
      </c>
      <c r="K285" s="184" t="s">
        <v>257</v>
      </c>
      <c r="L285" s="42"/>
      <c r="M285" s="189" t="s">
        <v>21</v>
      </c>
      <c r="N285" s="190" t="s">
        <v>44</v>
      </c>
      <c r="O285" s="67"/>
      <c r="P285" s="191">
        <f>O285*H285</f>
        <v>0</v>
      </c>
      <c r="Q285" s="191">
        <v>0</v>
      </c>
      <c r="R285" s="191">
        <f>Q285*H285</f>
        <v>0</v>
      </c>
      <c r="S285" s="191">
        <v>0</v>
      </c>
      <c r="T285" s="192">
        <f>S285*H285</f>
        <v>0</v>
      </c>
      <c r="U285" s="37"/>
      <c r="V285" s="37"/>
      <c r="W285" s="37"/>
      <c r="X285" s="37"/>
      <c r="Y285" s="37"/>
      <c r="Z285" s="37"/>
      <c r="AA285" s="37"/>
      <c r="AB285" s="37"/>
      <c r="AC285" s="37"/>
      <c r="AD285" s="37"/>
      <c r="AE285" s="37"/>
      <c r="AR285" s="193" t="s">
        <v>258</v>
      </c>
      <c r="AT285" s="193" t="s">
        <v>254</v>
      </c>
      <c r="AU285" s="193" t="s">
        <v>82</v>
      </c>
      <c r="AY285" s="20" t="s">
        <v>252</v>
      </c>
      <c r="BE285" s="194">
        <f>IF(N285="základní",J285,0)</f>
        <v>0</v>
      </c>
      <c r="BF285" s="194">
        <f>IF(N285="snížená",J285,0)</f>
        <v>0</v>
      </c>
      <c r="BG285" s="194">
        <f>IF(N285="zákl. přenesená",J285,0)</f>
        <v>0</v>
      </c>
      <c r="BH285" s="194">
        <f>IF(N285="sníž. přenesená",J285,0)</f>
        <v>0</v>
      </c>
      <c r="BI285" s="194">
        <f>IF(N285="nulová",J285,0)</f>
        <v>0</v>
      </c>
      <c r="BJ285" s="20" t="s">
        <v>80</v>
      </c>
      <c r="BK285" s="194">
        <f>ROUND(I285*H285,2)</f>
        <v>0</v>
      </c>
      <c r="BL285" s="20" t="s">
        <v>258</v>
      </c>
      <c r="BM285" s="193" t="s">
        <v>6310</v>
      </c>
    </row>
    <row r="286" spans="1:65" s="2" customFormat="1" ht="11.25">
      <c r="A286" s="37"/>
      <c r="B286" s="38"/>
      <c r="C286" s="39"/>
      <c r="D286" s="195" t="s">
        <v>260</v>
      </c>
      <c r="E286" s="39"/>
      <c r="F286" s="196" t="s">
        <v>1721</v>
      </c>
      <c r="G286" s="39"/>
      <c r="H286" s="39"/>
      <c r="I286" s="197"/>
      <c r="J286" s="39"/>
      <c r="K286" s="39"/>
      <c r="L286" s="42"/>
      <c r="M286" s="198"/>
      <c r="N286" s="199"/>
      <c r="O286" s="67"/>
      <c r="P286" s="67"/>
      <c r="Q286" s="67"/>
      <c r="R286" s="67"/>
      <c r="S286" s="67"/>
      <c r="T286" s="68"/>
      <c r="U286" s="37"/>
      <c r="V286" s="37"/>
      <c r="W286" s="37"/>
      <c r="X286" s="37"/>
      <c r="Y286" s="37"/>
      <c r="Z286" s="37"/>
      <c r="AA286" s="37"/>
      <c r="AB286" s="37"/>
      <c r="AC286" s="37"/>
      <c r="AD286" s="37"/>
      <c r="AE286" s="37"/>
      <c r="AT286" s="20" t="s">
        <v>260</v>
      </c>
      <c r="AU286" s="20" t="s">
        <v>82</v>
      </c>
    </row>
    <row r="287" spans="1:65" s="13" customFormat="1" ht="11.25">
      <c r="B287" s="200"/>
      <c r="C287" s="201"/>
      <c r="D287" s="202" t="s">
        <v>262</v>
      </c>
      <c r="E287" s="203" t="s">
        <v>21</v>
      </c>
      <c r="F287" s="204" t="s">
        <v>6308</v>
      </c>
      <c r="G287" s="201"/>
      <c r="H287" s="205">
        <v>491.50799999999998</v>
      </c>
      <c r="I287" s="206"/>
      <c r="J287" s="201"/>
      <c r="K287" s="201"/>
      <c r="L287" s="207"/>
      <c r="M287" s="208"/>
      <c r="N287" s="209"/>
      <c r="O287" s="209"/>
      <c r="P287" s="209"/>
      <c r="Q287" s="209"/>
      <c r="R287" s="209"/>
      <c r="S287" s="209"/>
      <c r="T287" s="210"/>
      <c r="AT287" s="211" t="s">
        <v>262</v>
      </c>
      <c r="AU287" s="211" t="s">
        <v>82</v>
      </c>
      <c r="AV287" s="13" t="s">
        <v>82</v>
      </c>
      <c r="AW287" s="13" t="s">
        <v>34</v>
      </c>
      <c r="AX287" s="13" t="s">
        <v>73</v>
      </c>
      <c r="AY287" s="211" t="s">
        <v>252</v>
      </c>
    </row>
    <row r="288" spans="1:65" s="14" customFormat="1" ht="11.25">
      <c r="B288" s="212"/>
      <c r="C288" s="213"/>
      <c r="D288" s="202" t="s">
        <v>262</v>
      </c>
      <c r="E288" s="214" t="s">
        <v>21</v>
      </c>
      <c r="F288" s="215" t="s">
        <v>264</v>
      </c>
      <c r="G288" s="213"/>
      <c r="H288" s="216">
        <v>491.50799999999998</v>
      </c>
      <c r="I288" s="217"/>
      <c r="J288" s="213"/>
      <c r="K288" s="213"/>
      <c r="L288" s="218"/>
      <c r="M288" s="219"/>
      <c r="N288" s="220"/>
      <c r="O288" s="220"/>
      <c r="P288" s="220"/>
      <c r="Q288" s="220"/>
      <c r="R288" s="220"/>
      <c r="S288" s="220"/>
      <c r="T288" s="221"/>
      <c r="AT288" s="222" t="s">
        <v>262</v>
      </c>
      <c r="AU288" s="222" t="s">
        <v>82</v>
      </c>
      <c r="AV288" s="14" t="s">
        <v>93</v>
      </c>
      <c r="AW288" s="14" t="s">
        <v>34</v>
      </c>
      <c r="AX288" s="14" t="s">
        <v>80</v>
      </c>
      <c r="AY288" s="222" t="s">
        <v>252</v>
      </c>
    </row>
    <row r="289" spans="1:65" s="2" customFormat="1" ht="16.5" customHeight="1">
      <c r="A289" s="37"/>
      <c r="B289" s="38"/>
      <c r="C289" s="182" t="s">
        <v>547</v>
      </c>
      <c r="D289" s="182" t="s">
        <v>254</v>
      </c>
      <c r="E289" s="183" t="s">
        <v>1723</v>
      </c>
      <c r="F289" s="184" t="s">
        <v>1724</v>
      </c>
      <c r="G289" s="185" t="s">
        <v>163</v>
      </c>
      <c r="H289" s="186">
        <v>273.06</v>
      </c>
      <c r="I289" s="187"/>
      <c r="J289" s="188">
        <f>ROUND(I289*H289,2)</f>
        <v>0</v>
      </c>
      <c r="K289" s="184" t="s">
        <v>257</v>
      </c>
      <c r="L289" s="42"/>
      <c r="M289" s="189" t="s">
        <v>21</v>
      </c>
      <c r="N289" s="190" t="s">
        <v>44</v>
      </c>
      <c r="O289" s="67"/>
      <c r="P289" s="191">
        <f>O289*H289</f>
        <v>0</v>
      </c>
      <c r="Q289" s="191">
        <v>0</v>
      </c>
      <c r="R289" s="191">
        <f>Q289*H289</f>
        <v>0</v>
      </c>
      <c r="S289" s="191">
        <v>0</v>
      </c>
      <c r="T289" s="192">
        <f>S289*H289</f>
        <v>0</v>
      </c>
      <c r="U289" s="37"/>
      <c r="V289" s="37"/>
      <c r="W289" s="37"/>
      <c r="X289" s="37"/>
      <c r="Y289" s="37"/>
      <c r="Z289" s="37"/>
      <c r="AA289" s="37"/>
      <c r="AB289" s="37"/>
      <c r="AC289" s="37"/>
      <c r="AD289" s="37"/>
      <c r="AE289" s="37"/>
      <c r="AR289" s="193" t="s">
        <v>258</v>
      </c>
      <c r="AT289" s="193" t="s">
        <v>254</v>
      </c>
      <c r="AU289" s="193" t="s">
        <v>82</v>
      </c>
      <c r="AY289" s="20" t="s">
        <v>252</v>
      </c>
      <c r="BE289" s="194">
        <f>IF(N289="základní",J289,0)</f>
        <v>0</v>
      </c>
      <c r="BF289" s="194">
        <f>IF(N289="snížená",J289,0)</f>
        <v>0</v>
      </c>
      <c r="BG289" s="194">
        <f>IF(N289="zákl. přenesená",J289,0)</f>
        <v>0</v>
      </c>
      <c r="BH289" s="194">
        <f>IF(N289="sníž. přenesená",J289,0)</f>
        <v>0</v>
      </c>
      <c r="BI289" s="194">
        <f>IF(N289="nulová",J289,0)</f>
        <v>0</v>
      </c>
      <c r="BJ289" s="20" t="s">
        <v>80</v>
      </c>
      <c r="BK289" s="194">
        <f>ROUND(I289*H289,2)</f>
        <v>0</v>
      </c>
      <c r="BL289" s="20" t="s">
        <v>258</v>
      </c>
      <c r="BM289" s="193" t="s">
        <v>6311</v>
      </c>
    </row>
    <row r="290" spans="1:65" s="2" customFormat="1" ht="11.25">
      <c r="A290" s="37"/>
      <c r="B290" s="38"/>
      <c r="C290" s="39"/>
      <c r="D290" s="195" t="s">
        <v>260</v>
      </c>
      <c r="E290" s="39"/>
      <c r="F290" s="196" t="s">
        <v>1726</v>
      </c>
      <c r="G290" s="39"/>
      <c r="H290" s="39"/>
      <c r="I290" s="197"/>
      <c r="J290" s="39"/>
      <c r="K290" s="39"/>
      <c r="L290" s="42"/>
      <c r="M290" s="198"/>
      <c r="N290" s="199"/>
      <c r="O290" s="67"/>
      <c r="P290" s="67"/>
      <c r="Q290" s="67"/>
      <c r="R290" s="67"/>
      <c r="S290" s="67"/>
      <c r="T290" s="68"/>
      <c r="U290" s="37"/>
      <c r="V290" s="37"/>
      <c r="W290" s="37"/>
      <c r="X290" s="37"/>
      <c r="Y290" s="37"/>
      <c r="Z290" s="37"/>
      <c r="AA290" s="37"/>
      <c r="AB290" s="37"/>
      <c r="AC290" s="37"/>
      <c r="AD290" s="37"/>
      <c r="AE290" s="37"/>
      <c r="AT290" s="20" t="s">
        <v>260</v>
      </c>
      <c r="AU290" s="20" t="s">
        <v>82</v>
      </c>
    </row>
    <row r="291" spans="1:65" s="13" customFormat="1" ht="11.25">
      <c r="B291" s="200"/>
      <c r="C291" s="201"/>
      <c r="D291" s="202" t="s">
        <v>262</v>
      </c>
      <c r="E291" s="203" t="s">
        <v>21</v>
      </c>
      <c r="F291" s="204" t="s">
        <v>6312</v>
      </c>
      <c r="G291" s="201"/>
      <c r="H291" s="205">
        <v>273.06</v>
      </c>
      <c r="I291" s="206"/>
      <c r="J291" s="201"/>
      <c r="K291" s="201"/>
      <c r="L291" s="207"/>
      <c r="M291" s="208"/>
      <c r="N291" s="209"/>
      <c r="O291" s="209"/>
      <c r="P291" s="209"/>
      <c r="Q291" s="209"/>
      <c r="R291" s="209"/>
      <c r="S291" s="209"/>
      <c r="T291" s="210"/>
      <c r="AT291" s="211" t="s">
        <v>262</v>
      </c>
      <c r="AU291" s="211" t="s">
        <v>82</v>
      </c>
      <c r="AV291" s="13" t="s">
        <v>82</v>
      </c>
      <c r="AW291" s="13" t="s">
        <v>34</v>
      </c>
      <c r="AX291" s="13" t="s">
        <v>73</v>
      </c>
      <c r="AY291" s="211" t="s">
        <v>252</v>
      </c>
    </row>
    <row r="292" spans="1:65" s="14" customFormat="1" ht="11.25">
      <c r="B292" s="212"/>
      <c r="C292" s="213"/>
      <c r="D292" s="202" t="s">
        <v>262</v>
      </c>
      <c r="E292" s="214" t="s">
        <v>21</v>
      </c>
      <c r="F292" s="215" t="s">
        <v>264</v>
      </c>
      <c r="G292" s="213"/>
      <c r="H292" s="216">
        <v>273.06</v>
      </c>
      <c r="I292" s="217"/>
      <c r="J292" s="213"/>
      <c r="K292" s="213"/>
      <c r="L292" s="218"/>
      <c r="M292" s="219"/>
      <c r="N292" s="220"/>
      <c r="O292" s="220"/>
      <c r="P292" s="220"/>
      <c r="Q292" s="220"/>
      <c r="R292" s="220"/>
      <c r="S292" s="220"/>
      <c r="T292" s="221"/>
      <c r="AT292" s="222" t="s">
        <v>262</v>
      </c>
      <c r="AU292" s="222" t="s">
        <v>82</v>
      </c>
      <c r="AV292" s="14" t="s">
        <v>93</v>
      </c>
      <c r="AW292" s="14" t="s">
        <v>34</v>
      </c>
      <c r="AX292" s="14" t="s">
        <v>80</v>
      </c>
      <c r="AY292" s="222" t="s">
        <v>252</v>
      </c>
    </row>
    <row r="293" spans="1:65" s="2" customFormat="1" ht="21.75" customHeight="1">
      <c r="A293" s="37"/>
      <c r="B293" s="38"/>
      <c r="C293" s="182" t="s">
        <v>560</v>
      </c>
      <c r="D293" s="182" t="s">
        <v>254</v>
      </c>
      <c r="E293" s="183" t="s">
        <v>1729</v>
      </c>
      <c r="F293" s="184" t="s">
        <v>1730</v>
      </c>
      <c r="G293" s="185" t="s">
        <v>163</v>
      </c>
      <c r="H293" s="186">
        <v>16383.6</v>
      </c>
      <c r="I293" s="187"/>
      <c r="J293" s="188">
        <f>ROUND(I293*H293,2)</f>
        <v>0</v>
      </c>
      <c r="K293" s="184" t="s">
        <v>257</v>
      </c>
      <c r="L293" s="42"/>
      <c r="M293" s="189" t="s">
        <v>21</v>
      </c>
      <c r="N293" s="190" t="s">
        <v>44</v>
      </c>
      <c r="O293" s="67"/>
      <c r="P293" s="191">
        <f>O293*H293</f>
        <v>0</v>
      </c>
      <c r="Q293" s="191">
        <v>0</v>
      </c>
      <c r="R293" s="191">
        <f>Q293*H293</f>
        <v>0</v>
      </c>
      <c r="S293" s="191">
        <v>0</v>
      </c>
      <c r="T293" s="192">
        <f>S293*H293</f>
        <v>0</v>
      </c>
      <c r="U293" s="37"/>
      <c r="V293" s="37"/>
      <c r="W293" s="37"/>
      <c r="X293" s="37"/>
      <c r="Y293" s="37"/>
      <c r="Z293" s="37"/>
      <c r="AA293" s="37"/>
      <c r="AB293" s="37"/>
      <c r="AC293" s="37"/>
      <c r="AD293" s="37"/>
      <c r="AE293" s="37"/>
      <c r="AR293" s="193" t="s">
        <v>258</v>
      </c>
      <c r="AT293" s="193" t="s">
        <v>254</v>
      </c>
      <c r="AU293" s="193" t="s">
        <v>82</v>
      </c>
      <c r="AY293" s="20" t="s">
        <v>252</v>
      </c>
      <c r="BE293" s="194">
        <f>IF(N293="základní",J293,0)</f>
        <v>0</v>
      </c>
      <c r="BF293" s="194">
        <f>IF(N293="snížená",J293,0)</f>
        <v>0</v>
      </c>
      <c r="BG293" s="194">
        <f>IF(N293="zákl. přenesená",J293,0)</f>
        <v>0</v>
      </c>
      <c r="BH293" s="194">
        <f>IF(N293="sníž. přenesená",J293,0)</f>
        <v>0</v>
      </c>
      <c r="BI293" s="194">
        <f>IF(N293="nulová",J293,0)</f>
        <v>0</v>
      </c>
      <c r="BJ293" s="20" t="s">
        <v>80</v>
      </c>
      <c r="BK293" s="194">
        <f>ROUND(I293*H293,2)</f>
        <v>0</v>
      </c>
      <c r="BL293" s="20" t="s">
        <v>258</v>
      </c>
      <c r="BM293" s="193" t="s">
        <v>6313</v>
      </c>
    </row>
    <row r="294" spans="1:65" s="2" customFormat="1" ht="11.25">
      <c r="A294" s="37"/>
      <c r="B294" s="38"/>
      <c r="C294" s="39"/>
      <c r="D294" s="195" t="s">
        <v>260</v>
      </c>
      <c r="E294" s="39"/>
      <c r="F294" s="196" t="s">
        <v>1732</v>
      </c>
      <c r="G294" s="39"/>
      <c r="H294" s="39"/>
      <c r="I294" s="197"/>
      <c r="J294" s="39"/>
      <c r="K294" s="39"/>
      <c r="L294" s="42"/>
      <c r="M294" s="198"/>
      <c r="N294" s="199"/>
      <c r="O294" s="67"/>
      <c r="P294" s="67"/>
      <c r="Q294" s="67"/>
      <c r="R294" s="67"/>
      <c r="S294" s="67"/>
      <c r="T294" s="68"/>
      <c r="U294" s="37"/>
      <c r="V294" s="37"/>
      <c r="W294" s="37"/>
      <c r="X294" s="37"/>
      <c r="Y294" s="37"/>
      <c r="Z294" s="37"/>
      <c r="AA294" s="37"/>
      <c r="AB294" s="37"/>
      <c r="AC294" s="37"/>
      <c r="AD294" s="37"/>
      <c r="AE294" s="37"/>
      <c r="AT294" s="20" t="s">
        <v>260</v>
      </c>
      <c r="AU294" s="20" t="s">
        <v>82</v>
      </c>
    </row>
    <row r="295" spans="1:65" s="13" customFormat="1" ht="11.25">
      <c r="B295" s="200"/>
      <c r="C295" s="201"/>
      <c r="D295" s="202" t="s">
        <v>262</v>
      </c>
      <c r="E295" s="203" t="s">
        <v>21</v>
      </c>
      <c r="F295" s="204" t="s">
        <v>6314</v>
      </c>
      <c r="G295" s="201"/>
      <c r="H295" s="205">
        <v>273.06</v>
      </c>
      <c r="I295" s="206"/>
      <c r="J295" s="201"/>
      <c r="K295" s="201"/>
      <c r="L295" s="207"/>
      <c r="M295" s="208"/>
      <c r="N295" s="209"/>
      <c r="O295" s="209"/>
      <c r="P295" s="209"/>
      <c r="Q295" s="209"/>
      <c r="R295" s="209"/>
      <c r="S295" s="209"/>
      <c r="T295" s="210"/>
      <c r="AT295" s="211" t="s">
        <v>262</v>
      </c>
      <c r="AU295" s="211" t="s">
        <v>82</v>
      </c>
      <c r="AV295" s="13" t="s">
        <v>82</v>
      </c>
      <c r="AW295" s="13" t="s">
        <v>34</v>
      </c>
      <c r="AX295" s="13" t="s">
        <v>73</v>
      </c>
      <c r="AY295" s="211" t="s">
        <v>252</v>
      </c>
    </row>
    <row r="296" spans="1:65" s="14" customFormat="1" ht="11.25">
      <c r="B296" s="212"/>
      <c r="C296" s="213"/>
      <c r="D296" s="202" t="s">
        <v>262</v>
      </c>
      <c r="E296" s="214" t="s">
        <v>21</v>
      </c>
      <c r="F296" s="215" t="s">
        <v>264</v>
      </c>
      <c r="G296" s="213"/>
      <c r="H296" s="216">
        <v>273.06</v>
      </c>
      <c r="I296" s="217"/>
      <c r="J296" s="213"/>
      <c r="K296" s="213"/>
      <c r="L296" s="218"/>
      <c r="M296" s="219"/>
      <c r="N296" s="220"/>
      <c r="O296" s="220"/>
      <c r="P296" s="220"/>
      <c r="Q296" s="220"/>
      <c r="R296" s="220"/>
      <c r="S296" s="220"/>
      <c r="T296" s="221"/>
      <c r="AT296" s="222" t="s">
        <v>262</v>
      </c>
      <c r="AU296" s="222" t="s">
        <v>82</v>
      </c>
      <c r="AV296" s="14" t="s">
        <v>93</v>
      </c>
      <c r="AW296" s="14" t="s">
        <v>34</v>
      </c>
      <c r="AX296" s="14" t="s">
        <v>80</v>
      </c>
      <c r="AY296" s="222" t="s">
        <v>252</v>
      </c>
    </row>
    <row r="297" spans="1:65" s="13" customFormat="1" ht="11.25">
      <c r="B297" s="200"/>
      <c r="C297" s="201"/>
      <c r="D297" s="202" t="s">
        <v>262</v>
      </c>
      <c r="E297" s="201"/>
      <c r="F297" s="204" t="s">
        <v>6315</v>
      </c>
      <c r="G297" s="201"/>
      <c r="H297" s="205">
        <v>16383.6</v>
      </c>
      <c r="I297" s="206"/>
      <c r="J297" s="201"/>
      <c r="K297" s="201"/>
      <c r="L297" s="207"/>
      <c r="M297" s="208"/>
      <c r="N297" s="209"/>
      <c r="O297" s="209"/>
      <c r="P297" s="209"/>
      <c r="Q297" s="209"/>
      <c r="R297" s="209"/>
      <c r="S297" s="209"/>
      <c r="T297" s="210"/>
      <c r="AT297" s="211" t="s">
        <v>262</v>
      </c>
      <c r="AU297" s="211" t="s">
        <v>82</v>
      </c>
      <c r="AV297" s="13" t="s">
        <v>82</v>
      </c>
      <c r="AW297" s="13" t="s">
        <v>4</v>
      </c>
      <c r="AX297" s="13" t="s">
        <v>80</v>
      </c>
      <c r="AY297" s="211" t="s">
        <v>252</v>
      </c>
    </row>
    <row r="298" spans="1:65" s="2" customFormat="1" ht="16.5" customHeight="1">
      <c r="A298" s="37"/>
      <c r="B298" s="38"/>
      <c r="C298" s="182" t="s">
        <v>566</v>
      </c>
      <c r="D298" s="182" t="s">
        <v>254</v>
      </c>
      <c r="E298" s="183" t="s">
        <v>1736</v>
      </c>
      <c r="F298" s="184" t="s">
        <v>1737</v>
      </c>
      <c r="G298" s="185" t="s">
        <v>163</v>
      </c>
      <c r="H298" s="186">
        <v>273.06</v>
      </c>
      <c r="I298" s="187"/>
      <c r="J298" s="188">
        <f>ROUND(I298*H298,2)</f>
        <v>0</v>
      </c>
      <c r="K298" s="184" t="s">
        <v>257</v>
      </c>
      <c r="L298" s="42"/>
      <c r="M298" s="189" t="s">
        <v>21</v>
      </c>
      <c r="N298" s="190" t="s">
        <v>44</v>
      </c>
      <c r="O298" s="67"/>
      <c r="P298" s="191">
        <f>O298*H298</f>
        <v>0</v>
      </c>
      <c r="Q298" s="191">
        <v>0</v>
      </c>
      <c r="R298" s="191">
        <f>Q298*H298</f>
        <v>0</v>
      </c>
      <c r="S298" s="191">
        <v>0</v>
      </c>
      <c r="T298" s="192">
        <f>S298*H298</f>
        <v>0</v>
      </c>
      <c r="U298" s="37"/>
      <c r="V298" s="37"/>
      <c r="W298" s="37"/>
      <c r="X298" s="37"/>
      <c r="Y298" s="37"/>
      <c r="Z298" s="37"/>
      <c r="AA298" s="37"/>
      <c r="AB298" s="37"/>
      <c r="AC298" s="37"/>
      <c r="AD298" s="37"/>
      <c r="AE298" s="37"/>
      <c r="AR298" s="193" t="s">
        <v>258</v>
      </c>
      <c r="AT298" s="193" t="s">
        <v>254</v>
      </c>
      <c r="AU298" s="193" t="s">
        <v>82</v>
      </c>
      <c r="AY298" s="20" t="s">
        <v>252</v>
      </c>
      <c r="BE298" s="194">
        <f>IF(N298="základní",J298,0)</f>
        <v>0</v>
      </c>
      <c r="BF298" s="194">
        <f>IF(N298="snížená",J298,0)</f>
        <v>0</v>
      </c>
      <c r="BG298" s="194">
        <f>IF(N298="zákl. přenesená",J298,0)</f>
        <v>0</v>
      </c>
      <c r="BH298" s="194">
        <f>IF(N298="sníž. přenesená",J298,0)</f>
        <v>0</v>
      </c>
      <c r="BI298" s="194">
        <f>IF(N298="nulová",J298,0)</f>
        <v>0</v>
      </c>
      <c r="BJ298" s="20" t="s">
        <v>80</v>
      </c>
      <c r="BK298" s="194">
        <f>ROUND(I298*H298,2)</f>
        <v>0</v>
      </c>
      <c r="BL298" s="20" t="s">
        <v>258</v>
      </c>
      <c r="BM298" s="193" t="s">
        <v>6316</v>
      </c>
    </row>
    <row r="299" spans="1:65" s="2" customFormat="1" ht="11.25">
      <c r="A299" s="37"/>
      <c r="B299" s="38"/>
      <c r="C299" s="39"/>
      <c r="D299" s="195" t="s">
        <v>260</v>
      </c>
      <c r="E299" s="39"/>
      <c r="F299" s="196" t="s">
        <v>1739</v>
      </c>
      <c r="G299" s="39"/>
      <c r="H299" s="39"/>
      <c r="I299" s="197"/>
      <c r="J299" s="39"/>
      <c r="K299" s="39"/>
      <c r="L299" s="42"/>
      <c r="M299" s="198"/>
      <c r="N299" s="199"/>
      <c r="O299" s="67"/>
      <c r="P299" s="67"/>
      <c r="Q299" s="67"/>
      <c r="R299" s="67"/>
      <c r="S299" s="67"/>
      <c r="T299" s="68"/>
      <c r="U299" s="37"/>
      <c r="V299" s="37"/>
      <c r="W299" s="37"/>
      <c r="X299" s="37"/>
      <c r="Y299" s="37"/>
      <c r="Z299" s="37"/>
      <c r="AA299" s="37"/>
      <c r="AB299" s="37"/>
      <c r="AC299" s="37"/>
      <c r="AD299" s="37"/>
      <c r="AE299" s="37"/>
      <c r="AT299" s="20" t="s">
        <v>260</v>
      </c>
      <c r="AU299" s="20" t="s">
        <v>82</v>
      </c>
    </row>
    <row r="300" spans="1:65" s="13" customFormat="1" ht="11.25">
      <c r="B300" s="200"/>
      <c r="C300" s="201"/>
      <c r="D300" s="202" t="s">
        <v>262</v>
      </c>
      <c r="E300" s="203" t="s">
        <v>21</v>
      </c>
      <c r="F300" s="204" t="s">
        <v>6314</v>
      </c>
      <c r="G300" s="201"/>
      <c r="H300" s="205">
        <v>273.06</v>
      </c>
      <c r="I300" s="206"/>
      <c r="J300" s="201"/>
      <c r="K300" s="201"/>
      <c r="L300" s="207"/>
      <c r="M300" s="208"/>
      <c r="N300" s="209"/>
      <c r="O300" s="209"/>
      <c r="P300" s="209"/>
      <c r="Q300" s="209"/>
      <c r="R300" s="209"/>
      <c r="S300" s="209"/>
      <c r="T300" s="210"/>
      <c r="AT300" s="211" t="s">
        <v>262</v>
      </c>
      <c r="AU300" s="211" t="s">
        <v>82</v>
      </c>
      <c r="AV300" s="13" t="s">
        <v>82</v>
      </c>
      <c r="AW300" s="13" t="s">
        <v>34</v>
      </c>
      <c r="AX300" s="13" t="s">
        <v>73</v>
      </c>
      <c r="AY300" s="211" t="s">
        <v>252</v>
      </c>
    </row>
    <row r="301" spans="1:65" s="14" customFormat="1" ht="11.25">
      <c r="B301" s="212"/>
      <c r="C301" s="213"/>
      <c r="D301" s="202" t="s">
        <v>262</v>
      </c>
      <c r="E301" s="214" t="s">
        <v>21</v>
      </c>
      <c r="F301" s="215" t="s">
        <v>264</v>
      </c>
      <c r="G301" s="213"/>
      <c r="H301" s="216">
        <v>273.06</v>
      </c>
      <c r="I301" s="217"/>
      <c r="J301" s="213"/>
      <c r="K301" s="213"/>
      <c r="L301" s="218"/>
      <c r="M301" s="219"/>
      <c r="N301" s="220"/>
      <c r="O301" s="220"/>
      <c r="P301" s="220"/>
      <c r="Q301" s="220"/>
      <c r="R301" s="220"/>
      <c r="S301" s="220"/>
      <c r="T301" s="221"/>
      <c r="AT301" s="222" t="s">
        <v>262</v>
      </c>
      <c r="AU301" s="222" t="s">
        <v>82</v>
      </c>
      <c r="AV301" s="14" t="s">
        <v>93</v>
      </c>
      <c r="AW301" s="14" t="s">
        <v>34</v>
      </c>
      <c r="AX301" s="14" t="s">
        <v>80</v>
      </c>
      <c r="AY301" s="222" t="s">
        <v>252</v>
      </c>
    </row>
    <row r="302" spans="1:65" s="2" customFormat="1" ht="16.5" customHeight="1">
      <c r="A302" s="37"/>
      <c r="B302" s="38"/>
      <c r="C302" s="182" t="s">
        <v>575</v>
      </c>
      <c r="D302" s="182" t="s">
        <v>254</v>
      </c>
      <c r="E302" s="183" t="s">
        <v>1741</v>
      </c>
      <c r="F302" s="184" t="s">
        <v>1742</v>
      </c>
      <c r="G302" s="185" t="s">
        <v>149</v>
      </c>
      <c r="H302" s="186">
        <v>491.50799999999998</v>
      </c>
      <c r="I302" s="187"/>
      <c r="J302" s="188">
        <f>ROUND(I302*H302,2)</f>
        <v>0</v>
      </c>
      <c r="K302" s="184" t="s">
        <v>257</v>
      </c>
      <c r="L302" s="42"/>
      <c r="M302" s="189" t="s">
        <v>21</v>
      </c>
      <c r="N302" s="190" t="s">
        <v>44</v>
      </c>
      <c r="O302" s="67"/>
      <c r="P302" s="191">
        <f>O302*H302</f>
        <v>0</v>
      </c>
      <c r="Q302" s="191">
        <v>0</v>
      </c>
      <c r="R302" s="191">
        <f>Q302*H302</f>
        <v>0</v>
      </c>
      <c r="S302" s="191">
        <v>0</v>
      </c>
      <c r="T302" s="192">
        <f>S302*H302</f>
        <v>0</v>
      </c>
      <c r="U302" s="37"/>
      <c r="V302" s="37"/>
      <c r="W302" s="37"/>
      <c r="X302" s="37"/>
      <c r="Y302" s="37"/>
      <c r="Z302" s="37"/>
      <c r="AA302" s="37"/>
      <c r="AB302" s="37"/>
      <c r="AC302" s="37"/>
      <c r="AD302" s="37"/>
      <c r="AE302" s="37"/>
      <c r="AR302" s="193" t="s">
        <v>258</v>
      </c>
      <c r="AT302" s="193" t="s">
        <v>254</v>
      </c>
      <c r="AU302" s="193" t="s">
        <v>82</v>
      </c>
      <c r="AY302" s="20" t="s">
        <v>252</v>
      </c>
      <c r="BE302" s="194">
        <f>IF(N302="základní",J302,0)</f>
        <v>0</v>
      </c>
      <c r="BF302" s="194">
        <f>IF(N302="snížená",J302,0)</f>
        <v>0</v>
      </c>
      <c r="BG302" s="194">
        <f>IF(N302="zákl. přenesená",J302,0)</f>
        <v>0</v>
      </c>
      <c r="BH302" s="194">
        <f>IF(N302="sníž. přenesená",J302,0)</f>
        <v>0</v>
      </c>
      <c r="BI302" s="194">
        <f>IF(N302="nulová",J302,0)</f>
        <v>0</v>
      </c>
      <c r="BJ302" s="20" t="s">
        <v>80</v>
      </c>
      <c r="BK302" s="194">
        <f>ROUND(I302*H302,2)</f>
        <v>0</v>
      </c>
      <c r="BL302" s="20" t="s">
        <v>258</v>
      </c>
      <c r="BM302" s="193" t="s">
        <v>6317</v>
      </c>
    </row>
    <row r="303" spans="1:65" s="2" customFormat="1" ht="11.25">
      <c r="A303" s="37"/>
      <c r="B303" s="38"/>
      <c r="C303" s="39"/>
      <c r="D303" s="195" t="s">
        <v>260</v>
      </c>
      <c r="E303" s="39"/>
      <c r="F303" s="196" t="s">
        <v>1744</v>
      </c>
      <c r="G303" s="39"/>
      <c r="H303" s="39"/>
      <c r="I303" s="197"/>
      <c r="J303" s="39"/>
      <c r="K303" s="39"/>
      <c r="L303" s="42"/>
      <c r="M303" s="198"/>
      <c r="N303" s="199"/>
      <c r="O303" s="67"/>
      <c r="P303" s="67"/>
      <c r="Q303" s="67"/>
      <c r="R303" s="67"/>
      <c r="S303" s="67"/>
      <c r="T303" s="68"/>
      <c r="U303" s="37"/>
      <c r="V303" s="37"/>
      <c r="W303" s="37"/>
      <c r="X303" s="37"/>
      <c r="Y303" s="37"/>
      <c r="Z303" s="37"/>
      <c r="AA303" s="37"/>
      <c r="AB303" s="37"/>
      <c r="AC303" s="37"/>
      <c r="AD303" s="37"/>
      <c r="AE303" s="37"/>
      <c r="AT303" s="20" t="s">
        <v>260</v>
      </c>
      <c r="AU303" s="20" t="s">
        <v>82</v>
      </c>
    </row>
    <row r="304" spans="1:65" s="13" customFormat="1" ht="11.25">
      <c r="B304" s="200"/>
      <c r="C304" s="201"/>
      <c r="D304" s="202" t="s">
        <v>262</v>
      </c>
      <c r="E304" s="203" t="s">
        <v>21</v>
      </c>
      <c r="F304" s="204" t="s">
        <v>6308</v>
      </c>
      <c r="G304" s="201"/>
      <c r="H304" s="205">
        <v>491.50799999999998</v>
      </c>
      <c r="I304" s="206"/>
      <c r="J304" s="201"/>
      <c r="K304" s="201"/>
      <c r="L304" s="207"/>
      <c r="M304" s="208"/>
      <c r="N304" s="209"/>
      <c r="O304" s="209"/>
      <c r="P304" s="209"/>
      <c r="Q304" s="209"/>
      <c r="R304" s="209"/>
      <c r="S304" s="209"/>
      <c r="T304" s="210"/>
      <c r="AT304" s="211" t="s">
        <v>262</v>
      </c>
      <c r="AU304" s="211" t="s">
        <v>82</v>
      </c>
      <c r="AV304" s="13" t="s">
        <v>82</v>
      </c>
      <c r="AW304" s="13" t="s">
        <v>34</v>
      </c>
      <c r="AX304" s="13" t="s">
        <v>73</v>
      </c>
      <c r="AY304" s="211" t="s">
        <v>252</v>
      </c>
    </row>
    <row r="305" spans="1:65" s="14" customFormat="1" ht="11.25">
      <c r="B305" s="212"/>
      <c r="C305" s="213"/>
      <c r="D305" s="202" t="s">
        <v>262</v>
      </c>
      <c r="E305" s="214" t="s">
        <v>21</v>
      </c>
      <c r="F305" s="215" t="s">
        <v>264</v>
      </c>
      <c r="G305" s="213"/>
      <c r="H305" s="216">
        <v>491.50799999999998</v>
      </c>
      <c r="I305" s="217"/>
      <c r="J305" s="213"/>
      <c r="K305" s="213"/>
      <c r="L305" s="218"/>
      <c r="M305" s="219"/>
      <c r="N305" s="220"/>
      <c r="O305" s="220"/>
      <c r="P305" s="220"/>
      <c r="Q305" s="220"/>
      <c r="R305" s="220"/>
      <c r="S305" s="220"/>
      <c r="T305" s="221"/>
      <c r="AT305" s="222" t="s">
        <v>262</v>
      </c>
      <c r="AU305" s="222" t="s">
        <v>82</v>
      </c>
      <c r="AV305" s="14" t="s">
        <v>93</v>
      </c>
      <c r="AW305" s="14" t="s">
        <v>34</v>
      </c>
      <c r="AX305" s="14" t="s">
        <v>80</v>
      </c>
      <c r="AY305" s="222" t="s">
        <v>252</v>
      </c>
    </row>
    <row r="306" spans="1:65" s="2" customFormat="1" ht="24.2" customHeight="1">
      <c r="A306" s="37"/>
      <c r="B306" s="38"/>
      <c r="C306" s="182" t="s">
        <v>583</v>
      </c>
      <c r="D306" s="182" t="s">
        <v>254</v>
      </c>
      <c r="E306" s="183" t="s">
        <v>1746</v>
      </c>
      <c r="F306" s="184" t="s">
        <v>1747</v>
      </c>
      <c r="G306" s="185" t="s">
        <v>149</v>
      </c>
      <c r="H306" s="186">
        <v>29490.48</v>
      </c>
      <c r="I306" s="187"/>
      <c r="J306" s="188">
        <f>ROUND(I306*H306,2)</f>
        <v>0</v>
      </c>
      <c r="K306" s="184" t="s">
        <v>257</v>
      </c>
      <c r="L306" s="42"/>
      <c r="M306" s="189" t="s">
        <v>21</v>
      </c>
      <c r="N306" s="190" t="s">
        <v>44</v>
      </c>
      <c r="O306" s="67"/>
      <c r="P306" s="191">
        <f>O306*H306</f>
        <v>0</v>
      </c>
      <c r="Q306" s="191">
        <v>0</v>
      </c>
      <c r="R306" s="191">
        <f>Q306*H306</f>
        <v>0</v>
      </c>
      <c r="S306" s="191">
        <v>0</v>
      </c>
      <c r="T306" s="192">
        <f>S306*H306</f>
        <v>0</v>
      </c>
      <c r="U306" s="37"/>
      <c r="V306" s="37"/>
      <c r="W306" s="37"/>
      <c r="X306" s="37"/>
      <c r="Y306" s="37"/>
      <c r="Z306" s="37"/>
      <c r="AA306" s="37"/>
      <c r="AB306" s="37"/>
      <c r="AC306" s="37"/>
      <c r="AD306" s="37"/>
      <c r="AE306" s="37"/>
      <c r="AR306" s="193" t="s">
        <v>258</v>
      </c>
      <c r="AT306" s="193" t="s">
        <v>254</v>
      </c>
      <c r="AU306" s="193" t="s">
        <v>82</v>
      </c>
      <c r="AY306" s="20" t="s">
        <v>252</v>
      </c>
      <c r="BE306" s="194">
        <f>IF(N306="základní",J306,0)</f>
        <v>0</v>
      </c>
      <c r="BF306" s="194">
        <f>IF(N306="snížená",J306,0)</f>
        <v>0</v>
      </c>
      <c r="BG306" s="194">
        <f>IF(N306="zákl. přenesená",J306,0)</f>
        <v>0</v>
      </c>
      <c r="BH306" s="194">
        <f>IF(N306="sníž. přenesená",J306,0)</f>
        <v>0</v>
      </c>
      <c r="BI306" s="194">
        <f>IF(N306="nulová",J306,0)</f>
        <v>0</v>
      </c>
      <c r="BJ306" s="20" t="s">
        <v>80</v>
      </c>
      <c r="BK306" s="194">
        <f>ROUND(I306*H306,2)</f>
        <v>0</v>
      </c>
      <c r="BL306" s="20" t="s">
        <v>258</v>
      </c>
      <c r="BM306" s="193" t="s">
        <v>6318</v>
      </c>
    </row>
    <row r="307" spans="1:65" s="2" customFormat="1" ht="11.25">
      <c r="A307" s="37"/>
      <c r="B307" s="38"/>
      <c r="C307" s="39"/>
      <c r="D307" s="195" t="s">
        <v>260</v>
      </c>
      <c r="E307" s="39"/>
      <c r="F307" s="196" t="s">
        <v>1749</v>
      </c>
      <c r="G307" s="39"/>
      <c r="H307" s="39"/>
      <c r="I307" s="197"/>
      <c r="J307" s="39"/>
      <c r="K307" s="39"/>
      <c r="L307" s="42"/>
      <c r="M307" s="198"/>
      <c r="N307" s="199"/>
      <c r="O307" s="67"/>
      <c r="P307" s="67"/>
      <c r="Q307" s="67"/>
      <c r="R307" s="67"/>
      <c r="S307" s="67"/>
      <c r="T307" s="68"/>
      <c r="U307" s="37"/>
      <c r="V307" s="37"/>
      <c r="W307" s="37"/>
      <c r="X307" s="37"/>
      <c r="Y307" s="37"/>
      <c r="Z307" s="37"/>
      <c r="AA307" s="37"/>
      <c r="AB307" s="37"/>
      <c r="AC307" s="37"/>
      <c r="AD307" s="37"/>
      <c r="AE307" s="37"/>
      <c r="AT307" s="20" t="s">
        <v>260</v>
      </c>
      <c r="AU307" s="20" t="s">
        <v>82</v>
      </c>
    </row>
    <row r="308" spans="1:65" s="13" customFormat="1" ht="11.25">
      <c r="B308" s="200"/>
      <c r="C308" s="201"/>
      <c r="D308" s="202" t="s">
        <v>262</v>
      </c>
      <c r="E308" s="203" t="s">
        <v>21</v>
      </c>
      <c r="F308" s="204" t="s">
        <v>6308</v>
      </c>
      <c r="G308" s="201"/>
      <c r="H308" s="205">
        <v>491.50799999999998</v>
      </c>
      <c r="I308" s="206"/>
      <c r="J308" s="201"/>
      <c r="K308" s="201"/>
      <c r="L308" s="207"/>
      <c r="M308" s="208"/>
      <c r="N308" s="209"/>
      <c r="O308" s="209"/>
      <c r="P308" s="209"/>
      <c r="Q308" s="209"/>
      <c r="R308" s="209"/>
      <c r="S308" s="209"/>
      <c r="T308" s="210"/>
      <c r="AT308" s="211" t="s">
        <v>262</v>
      </c>
      <c r="AU308" s="211" t="s">
        <v>82</v>
      </c>
      <c r="AV308" s="13" t="s">
        <v>82</v>
      </c>
      <c r="AW308" s="13" t="s">
        <v>34</v>
      </c>
      <c r="AX308" s="13" t="s">
        <v>73</v>
      </c>
      <c r="AY308" s="211" t="s">
        <v>252</v>
      </c>
    </row>
    <row r="309" spans="1:65" s="14" customFormat="1" ht="11.25">
      <c r="B309" s="212"/>
      <c r="C309" s="213"/>
      <c r="D309" s="202" t="s">
        <v>262</v>
      </c>
      <c r="E309" s="214" t="s">
        <v>21</v>
      </c>
      <c r="F309" s="215" t="s">
        <v>264</v>
      </c>
      <c r="G309" s="213"/>
      <c r="H309" s="216">
        <v>491.50799999999998</v>
      </c>
      <c r="I309" s="217"/>
      <c r="J309" s="213"/>
      <c r="K309" s="213"/>
      <c r="L309" s="218"/>
      <c r="M309" s="219"/>
      <c r="N309" s="220"/>
      <c r="O309" s="220"/>
      <c r="P309" s="220"/>
      <c r="Q309" s="220"/>
      <c r="R309" s="220"/>
      <c r="S309" s="220"/>
      <c r="T309" s="221"/>
      <c r="AT309" s="222" t="s">
        <v>262</v>
      </c>
      <c r="AU309" s="222" t="s">
        <v>82</v>
      </c>
      <c r="AV309" s="14" t="s">
        <v>93</v>
      </c>
      <c r="AW309" s="14" t="s">
        <v>34</v>
      </c>
      <c r="AX309" s="14" t="s">
        <v>80</v>
      </c>
      <c r="AY309" s="222" t="s">
        <v>252</v>
      </c>
    </row>
    <row r="310" spans="1:65" s="13" customFormat="1" ht="11.25">
      <c r="B310" s="200"/>
      <c r="C310" s="201"/>
      <c r="D310" s="202" t="s">
        <v>262</v>
      </c>
      <c r="E310" s="201"/>
      <c r="F310" s="204" t="s">
        <v>6309</v>
      </c>
      <c r="G310" s="201"/>
      <c r="H310" s="205">
        <v>29490.48</v>
      </c>
      <c r="I310" s="206"/>
      <c r="J310" s="201"/>
      <c r="K310" s="201"/>
      <c r="L310" s="207"/>
      <c r="M310" s="208"/>
      <c r="N310" s="209"/>
      <c r="O310" s="209"/>
      <c r="P310" s="209"/>
      <c r="Q310" s="209"/>
      <c r="R310" s="209"/>
      <c r="S310" s="209"/>
      <c r="T310" s="210"/>
      <c r="AT310" s="211" t="s">
        <v>262</v>
      </c>
      <c r="AU310" s="211" t="s">
        <v>82</v>
      </c>
      <c r="AV310" s="13" t="s">
        <v>82</v>
      </c>
      <c r="AW310" s="13" t="s">
        <v>4</v>
      </c>
      <c r="AX310" s="13" t="s">
        <v>80</v>
      </c>
      <c r="AY310" s="211" t="s">
        <v>252</v>
      </c>
    </row>
    <row r="311" spans="1:65" s="2" customFormat="1" ht="16.5" customHeight="1">
      <c r="A311" s="37"/>
      <c r="B311" s="38"/>
      <c r="C311" s="182" t="s">
        <v>597</v>
      </c>
      <c r="D311" s="182" t="s">
        <v>254</v>
      </c>
      <c r="E311" s="183" t="s">
        <v>1751</v>
      </c>
      <c r="F311" s="184" t="s">
        <v>1752</v>
      </c>
      <c r="G311" s="185" t="s">
        <v>149</v>
      </c>
      <c r="H311" s="186">
        <v>491.50799999999998</v>
      </c>
      <c r="I311" s="187"/>
      <c r="J311" s="188">
        <f>ROUND(I311*H311,2)</f>
        <v>0</v>
      </c>
      <c r="K311" s="184" t="s">
        <v>257</v>
      </c>
      <c r="L311" s="42"/>
      <c r="M311" s="189" t="s">
        <v>21</v>
      </c>
      <c r="N311" s="190" t="s">
        <v>44</v>
      </c>
      <c r="O311" s="67"/>
      <c r="P311" s="191">
        <f>O311*H311</f>
        <v>0</v>
      </c>
      <c r="Q311" s="191">
        <v>0</v>
      </c>
      <c r="R311" s="191">
        <f>Q311*H311</f>
        <v>0</v>
      </c>
      <c r="S311" s="191">
        <v>0</v>
      </c>
      <c r="T311" s="192">
        <f>S311*H311</f>
        <v>0</v>
      </c>
      <c r="U311" s="37"/>
      <c r="V311" s="37"/>
      <c r="W311" s="37"/>
      <c r="X311" s="37"/>
      <c r="Y311" s="37"/>
      <c r="Z311" s="37"/>
      <c r="AA311" s="37"/>
      <c r="AB311" s="37"/>
      <c r="AC311" s="37"/>
      <c r="AD311" s="37"/>
      <c r="AE311" s="37"/>
      <c r="AR311" s="193" t="s">
        <v>258</v>
      </c>
      <c r="AT311" s="193" t="s">
        <v>254</v>
      </c>
      <c r="AU311" s="193" t="s">
        <v>82</v>
      </c>
      <c r="AY311" s="20" t="s">
        <v>252</v>
      </c>
      <c r="BE311" s="194">
        <f>IF(N311="základní",J311,0)</f>
        <v>0</v>
      </c>
      <c r="BF311" s="194">
        <f>IF(N311="snížená",J311,0)</f>
        <v>0</v>
      </c>
      <c r="BG311" s="194">
        <f>IF(N311="zákl. přenesená",J311,0)</f>
        <v>0</v>
      </c>
      <c r="BH311" s="194">
        <f>IF(N311="sníž. přenesená",J311,0)</f>
        <v>0</v>
      </c>
      <c r="BI311" s="194">
        <f>IF(N311="nulová",J311,0)</f>
        <v>0</v>
      </c>
      <c r="BJ311" s="20" t="s">
        <v>80</v>
      </c>
      <c r="BK311" s="194">
        <f>ROUND(I311*H311,2)</f>
        <v>0</v>
      </c>
      <c r="BL311" s="20" t="s">
        <v>258</v>
      </c>
      <c r="BM311" s="193" t="s">
        <v>6319</v>
      </c>
    </row>
    <row r="312" spans="1:65" s="2" customFormat="1" ht="11.25">
      <c r="A312" s="37"/>
      <c r="B312" s="38"/>
      <c r="C312" s="39"/>
      <c r="D312" s="195" t="s">
        <v>260</v>
      </c>
      <c r="E312" s="39"/>
      <c r="F312" s="196" t="s">
        <v>1754</v>
      </c>
      <c r="G312" s="39"/>
      <c r="H312" s="39"/>
      <c r="I312" s="197"/>
      <c r="J312" s="39"/>
      <c r="K312" s="39"/>
      <c r="L312" s="42"/>
      <c r="M312" s="198"/>
      <c r="N312" s="199"/>
      <c r="O312" s="67"/>
      <c r="P312" s="67"/>
      <c r="Q312" s="67"/>
      <c r="R312" s="67"/>
      <c r="S312" s="67"/>
      <c r="T312" s="68"/>
      <c r="U312" s="37"/>
      <c r="V312" s="37"/>
      <c r="W312" s="37"/>
      <c r="X312" s="37"/>
      <c r="Y312" s="37"/>
      <c r="Z312" s="37"/>
      <c r="AA312" s="37"/>
      <c r="AB312" s="37"/>
      <c r="AC312" s="37"/>
      <c r="AD312" s="37"/>
      <c r="AE312" s="37"/>
      <c r="AT312" s="20" t="s">
        <v>260</v>
      </c>
      <c r="AU312" s="20" t="s">
        <v>82</v>
      </c>
    </row>
    <row r="313" spans="1:65" s="13" customFormat="1" ht="11.25">
      <c r="B313" s="200"/>
      <c r="C313" s="201"/>
      <c r="D313" s="202" t="s">
        <v>262</v>
      </c>
      <c r="E313" s="203" t="s">
        <v>21</v>
      </c>
      <c r="F313" s="204" t="s">
        <v>6308</v>
      </c>
      <c r="G313" s="201"/>
      <c r="H313" s="205">
        <v>491.50799999999998</v>
      </c>
      <c r="I313" s="206"/>
      <c r="J313" s="201"/>
      <c r="K313" s="201"/>
      <c r="L313" s="207"/>
      <c r="M313" s="208"/>
      <c r="N313" s="209"/>
      <c r="O313" s="209"/>
      <c r="P313" s="209"/>
      <c r="Q313" s="209"/>
      <c r="R313" s="209"/>
      <c r="S313" s="209"/>
      <c r="T313" s="210"/>
      <c r="AT313" s="211" t="s">
        <v>262</v>
      </c>
      <c r="AU313" s="211" t="s">
        <v>82</v>
      </c>
      <c r="AV313" s="13" t="s">
        <v>82</v>
      </c>
      <c r="AW313" s="13" t="s">
        <v>34</v>
      </c>
      <c r="AX313" s="13" t="s">
        <v>73</v>
      </c>
      <c r="AY313" s="211" t="s">
        <v>252</v>
      </c>
    </row>
    <row r="314" spans="1:65" s="14" customFormat="1" ht="11.25">
      <c r="B314" s="212"/>
      <c r="C314" s="213"/>
      <c r="D314" s="202" t="s">
        <v>262</v>
      </c>
      <c r="E314" s="214" t="s">
        <v>21</v>
      </c>
      <c r="F314" s="215" t="s">
        <v>264</v>
      </c>
      <c r="G314" s="213"/>
      <c r="H314" s="216">
        <v>491.50799999999998</v>
      </c>
      <c r="I314" s="217"/>
      <c r="J314" s="213"/>
      <c r="K314" s="213"/>
      <c r="L314" s="218"/>
      <c r="M314" s="219"/>
      <c r="N314" s="220"/>
      <c r="O314" s="220"/>
      <c r="P314" s="220"/>
      <c r="Q314" s="220"/>
      <c r="R314" s="220"/>
      <c r="S314" s="220"/>
      <c r="T314" s="221"/>
      <c r="AT314" s="222" t="s">
        <v>262</v>
      </c>
      <c r="AU314" s="222" t="s">
        <v>82</v>
      </c>
      <c r="AV314" s="14" t="s">
        <v>93</v>
      </c>
      <c r="AW314" s="14" t="s">
        <v>34</v>
      </c>
      <c r="AX314" s="14" t="s">
        <v>80</v>
      </c>
      <c r="AY314" s="222" t="s">
        <v>252</v>
      </c>
    </row>
    <row r="315" spans="1:65" s="2" customFormat="1" ht="24.2" customHeight="1">
      <c r="A315" s="37"/>
      <c r="B315" s="38"/>
      <c r="C315" s="182" t="s">
        <v>609</v>
      </c>
      <c r="D315" s="182" t="s">
        <v>254</v>
      </c>
      <c r="E315" s="183" t="s">
        <v>1756</v>
      </c>
      <c r="F315" s="184" t="s">
        <v>1757</v>
      </c>
      <c r="G315" s="185" t="s">
        <v>1758</v>
      </c>
      <c r="H315" s="186">
        <v>80</v>
      </c>
      <c r="I315" s="187"/>
      <c r="J315" s="188">
        <f>ROUND(I315*H315,2)</f>
        <v>0</v>
      </c>
      <c r="K315" s="184" t="s">
        <v>378</v>
      </c>
      <c r="L315" s="42"/>
      <c r="M315" s="189" t="s">
        <v>21</v>
      </c>
      <c r="N315" s="190" t="s">
        <v>44</v>
      </c>
      <c r="O315" s="67"/>
      <c r="P315" s="191">
        <f>O315*H315</f>
        <v>0</v>
      </c>
      <c r="Q315" s="191">
        <v>0</v>
      </c>
      <c r="R315" s="191">
        <f>Q315*H315</f>
        <v>0</v>
      </c>
      <c r="S315" s="191">
        <v>0</v>
      </c>
      <c r="T315" s="192">
        <f>S315*H315</f>
        <v>0</v>
      </c>
      <c r="U315" s="37"/>
      <c r="V315" s="37"/>
      <c r="W315" s="37"/>
      <c r="X315" s="37"/>
      <c r="Y315" s="37"/>
      <c r="Z315" s="37"/>
      <c r="AA315" s="37"/>
      <c r="AB315" s="37"/>
      <c r="AC315" s="37"/>
      <c r="AD315" s="37"/>
      <c r="AE315" s="37"/>
      <c r="AR315" s="193" t="s">
        <v>258</v>
      </c>
      <c r="AT315" s="193" t="s">
        <v>254</v>
      </c>
      <c r="AU315" s="193" t="s">
        <v>82</v>
      </c>
      <c r="AY315" s="20" t="s">
        <v>252</v>
      </c>
      <c r="BE315" s="194">
        <f>IF(N315="základní",J315,0)</f>
        <v>0</v>
      </c>
      <c r="BF315" s="194">
        <f>IF(N315="snížená",J315,0)</f>
        <v>0</v>
      </c>
      <c r="BG315" s="194">
        <f>IF(N315="zákl. přenesená",J315,0)</f>
        <v>0</v>
      </c>
      <c r="BH315" s="194">
        <f>IF(N315="sníž. přenesená",J315,0)</f>
        <v>0</v>
      </c>
      <c r="BI315" s="194">
        <f>IF(N315="nulová",J315,0)</f>
        <v>0</v>
      </c>
      <c r="BJ315" s="20" t="s">
        <v>80</v>
      </c>
      <c r="BK315" s="194">
        <f>ROUND(I315*H315,2)</f>
        <v>0</v>
      </c>
      <c r="BL315" s="20" t="s">
        <v>258</v>
      </c>
      <c r="BM315" s="193" t="s">
        <v>6320</v>
      </c>
    </row>
    <row r="316" spans="1:65" s="2" customFormat="1" ht="19.5">
      <c r="A316" s="37"/>
      <c r="B316" s="38"/>
      <c r="C316" s="39"/>
      <c r="D316" s="202" t="s">
        <v>275</v>
      </c>
      <c r="E316" s="39"/>
      <c r="F316" s="234" t="s">
        <v>1760</v>
      </c>
      <c r="G316" s="39"/>
      <c r="H316" s="39"/>
      <c r="I316" s="197"/>
      <c r="J316" s="39"/>
      <c r="K316" s="39"/>
      <c r="L316" s="42"/>
      <c r="M316" s="198"/>
      <c r="N316" s="199"/>
      <c r="O316" s="67"/>
      <c r="P316" s="67"/>
      <c r="Q316" s="67"/>
      <c r="R316" s="67"/>
      <c r="S316" s="67"/>
      <c r="T316" s="68"/>
      <c r="U316" s="37"/>
      <c r="V316" s="37"/>
      <c r="W316" s="37"/>
      <c r="X316" s="37"/>
      <c r="Y316" s="37"/>
      <c r="Z316" s="37"/>
      <c r="AA316" s="37"/>
      <c r="AB316" s="37"/>
      <c r="AC316" s="37"/>
      <c r="AD316" s="37"/>
      <c r="AE316" s="37"/>
      <c r="AT316" s="20" t="s">
        <v>275</v>
      </c>
      <c r="AU316" s="20" t="s">
        <v>82</v>
      </c>
    </row>
    <row r="317" spans="1:65" s="2" customFormat="1" ht="24.2" customHeight="1">
      <c r="A317" s="37"/>
      <c r="B317" s="38"/>
      <c r="C317" s="182" t="s">
        <v>615</v>
      </c>
      <c r="D317" s="182" t="s">
        <v>254</v>
      </c>
      <c r="E317" s="183" t="s">
        <v>1768</v>
      </c>
      <c r="F317" s="184" t="s">
        <v>1769</v>
      </c>
      <c r="G317" s="185" t="s">
        <v>149</v>
      </c>
      <c r="H317" s="186">
        <v>194.7</v>
      </c>
      <c r="I317" s="187"/>
      <c r="J317" s="188">
        <f>ROUND(I317*H317,2)</f>
        <v>0</v>
      </c>
      <c r="K317" s="184" t="s">
        <v>257</v>
      </c>
      <c r="L317" s="42"/>
      <c r="M317" s="189" t="s">
        <v>21</v>
      </c>
      <c r="N317" s="190" t="s">
        <v>44</v>
      </c>
      <c r="O317" s="67"/>
      <c r="P317" s="191">
        <f>O317*H317</f>
        <v>0</v>
      </c>
      <c r="Q317" s="191">
        <v>1.2999999999999999E-4</v>
      </c>
      <c r="R317" s="191">
        <f>Q317*H317</f>
        <v>2.5310999999999997E-2</v>
      </c>
      <c r="S317" s="191">
        <v>0</v>
      </c>
      <c r="T317" s="192">
        <f>S317*H317</f>
        <v>0</v>
      </c>
      <c r="U317" s="37"/>
      <c r="V317" s="37"/>
      <c r="W317" s="37"/>
      <c r="X317" s="37"/>
      <c r="Y317" s="37"/>
      <c r="Z317" s="37"/>
      <c r="AA317" s="37"/>
      <c r="AB317" s="37"/>
      <c r="AC317" s="37"/>
      <c r="AD317" s="37"/>
      <c r="AE317" s="37"/>
      <c r="AR317" s="193" t="s">
        <v>258</v>
      </c>
      <c r="AT317" s="193" t="s">
        <v>254</v>
      </c>
      <c r="AU317" s="193" t="s">
        <v>82</v>
      </c>
      <c r="AY317" s="20" t="s">
        <v>252</v>
      </c>
      <c r="BE317" s="194">
        <f>IF(N317="základní",J317,0)</f>
        <v>0</v>
      </c>
      <c r="BF317" s="194">
        <f>IF(N317="snížená",J317,0)</f>
        <v>0</v>
      </c>
      <c r="BG317" s="194">
        <f>IF(N317="zákl. přenesená",J317,0)</f>
        <v>0</v>
      </c>
      <c r="BH317" s="194">
        <f>IF(N317="sníž. přenesená",J317,0)</f>
        <v>0</v>
      </c>
      <c r="BI317" s="194">
        <f>IF(N317="nulová",J317,0)</f>
        <v>0</v>
      </c>
      <c r="BJ317" s="20" t="s">
        <v>80</v>
      </c>
      <c r="BK317" s="194">
        <f>ROUND(I317*H317,2)</f>
        <v>0</v>
      </c>
      <c r="BL317" s="20" t="s">
        <v>258</v>
      </c>
      <c r="BM317" s="193" t="s">
        <v>6321</v>
      </c>
    </row>
    <row r="318" spans="1:65" s="2" customFormat="1" ht="11.25">
      <c r="A318" s="37"/>
      <c r="B318" s="38"/>
      <c r="C318" s="39"/>
      <c r="D318" s="195" t="s">
        <v>260</v>
      </c>
      <c r="E318" s="39"/>
      <c r="F318" s="196" t="s">
        <v>1771</v>
      </c>
      <c r="G318" s="39"/>
      <c r="H318" s="39"/>
      <c r="I318" s="197"/>
      <c r="J318" s="39"/>
      <c r="K318" s="39"/>
      <c r="L318" s="42"/>
      <c r="M318" s="198"/>
      <c r="N318" s="199"/>
      <c r="O318" s="67"/>
      <c r="P318" s="67"/>
      <c r="Q318" s="67"/>
      <c r="R318" s="67"/>
      <c r="S318" s="67"/>
      <c r="T318" s="68"/>
      <c r="U318" s="37"/>
      <c r="V318" s="37"/>
      <c r="W318" s="37"/>
      <c r="X318" s="37"/>
      <c r="Y318" s="37"/>
      <c r="Z318" s="37"/>
      <c r="AA318" s="37"/>
      <c r="AB318" s="37"/>
      <c r="AC318" s="37"/>
      <c r="AD318" s="37"/>
      <c r="AE318" s="37"/>
      <c r="AT318" s="20" t="s">
        <v>260</v>
      </c>
      <c r="AU318" s="20" t="s">
        <v>82</v>
      </c>
    </row>
    <row r="319" spans="1:65" s="13" customFormat="1" ht="11.25">
      <c r="B319" s="200"/>
      <c r="C319" s="201"/>
      <c r="D319" s="202" t="s">
        <v>262</v>
      </c>
      <c r="E319" s="203" t="s">
        <v>21</v>
      </c>
      <c r="F319" s="204" t="s">
        <v>6322</v>
      </c>
      <c r="G319" s="201"/>
      <c r="H319" s="205">
        <v>165</v>
      </c>
      <c r="I319" s="206"/>
      <c r="J319" s="201"/>
      <c r="K319" s="201"/>
      <c r="L319" s="207"/>
      <c r="M319" s="208"/>
      <c r="N319" s="209"/>
      <c r="O319" s="209"/>
      <c r="P319" s="209"/>
      <c r="Q319" s="209"/>
      <c r="R319" s="209"/>
      <c r="S319" s="209"/>
      <c r="T319" s="210"/>
      <c r="AT319" s="211" t="s">
        <v>262</v>
      </c>
      <c r="AU319" s="211" t="s">
        <v>82</v>
      </c>
      <c r="AV319" s="13" t="s">
        <v>82</v>
      </c>
      <c r="AW319" s="13" t="s">
        <v>34</v>
      </c>
      <c r="AX319" s="13" t="s">
        <v>73</v>
      </c>
      <c r="AY319" s="211" t="s">
        <v>252</v>
      </c>
    </row>
    <row r="320" spans="1:65" s="13" customFormat="1" ht="11.25">
      <c r="B320" s="200"/>
      <c r="C320" s="201"/>
      <c r="D320" s="202" t="s">
        <v>262</v>
      </c>
      <c r="E320" s="203" t="s">
        <v>21</v>
      </c>
      <c r="F320" s="204" t="s">
        <v>6323</v>
      </c>
      <c r="G320" s="201"/>
      <c r="H320" s="205">
        <v>29.7</v>
      </c>
      <c r="I320" s="206"/>
      <c r="J320" s="201"/>
      <c r="K320" s="201"/>
      <c r="L320" s="207"/>
      <c r="M320" s="208"/>
      <c r="N320" s="209"/>
      <c r="O320" s="209"/>
      <c r="P320" s="209"/>
      <c r="Q320" s="209"/>
      <c r="R320" s="209"/>
      <c r="S320" s="209"/>
      <c r="T320" s="210"/>
      <c r="AT320" s="211" t="s">
        <v>262</v>
      </c>
      <c r="AU320" s="211" t="s">
        <v>82</v>
      </c>
      <c r="AV320" s="13" t="s">
        <v>82</v>
      </c>
      <c r="AW320" s="13" t="s">
        <v>34</v>
      </c>
      <c r="AX320" s="13" t="s">
        <v>73</v>
      </c>
      <c r="AY320" s="211" t="s">
        <v>252</v>
      </c>
    </row>
    <row r="321" spans="1:65" s="14" customFormat="1" ht="11.25">
      <c r="B321" s="212"/>
      <c r="C321" s="213"/>
      <c r="D321" s="202" t="s">
        <v>262</v>
      </c>
      <c r="E321" s="214" t="s">
        <v>21</v>
      </c>
      <c r="F321" s="215" t="s">
        <v>264</v>
      </c>
      <c r="G321" s="213"/>
      <c r="H321" s="216">
        <v>194.7</v>
      </c>
      <c r="I321" s="217"/>
      <c r="J321" s="213"/>
      <c r="K321" s="213"/>
      <c r="L321" s="218"/>
      <c r="M321" s="219"/>
      <c r="N321" s="220"/>
      <c r="O321" s="220"/>
      <c r="P321" s="220"/>
      <c r="Q321" s="220"/>
      <c r="R321" s="220"/>
      <c r="S321" s="220"/>
      <c r="T321" s="221"/>
      <c r="AT321" s="222" t="s">
        <v>262</v>
      </c>
      <c r="AU321" s="222" t="s">
        <v>82</v>
      </c>
      <c r="AV321" s="14" t="s">
        <v>93</v>
      </c>
      <c r="AW321" s="14" t="s">
        <v>34</v>
      </c>
      <c r="AX321" s="14" t="s">
        <v>80</v>
      </c>
      <c r="AY321" s="222" t="s">
        <v>252</v>
      </c>
    </row>
    <row r="322" spans="1:65" s="2" customFormat="1" ht="16.5" customHeight="1">
      <c r="A322" s="37"/>
      <c r="B322" s="38"/>
      <c r="C322" s="182" t="s">
        <v>621</v>
      </c>
      <c r="D322" s="182" t="s">
        <v>254</v>
      </c>
      <c r="E322" s="183" t="s">
        <v>6324</v>
      </c>
      <c r="F322" s="184" t="s">
        <v>6325</v>
      </c>
      <c r="G322" s="185" t="s">
        <v>280</v>
      </c>
      <c r="H322" s="186">
        <v>26.18</v>
      </c>
      <c r="I322" s="187"/>
      <c r="J322" s="188">
        <f>ROUND(I322*H322,2)</f>
        <v>0</v>
      </c>
      <c r="K322" s="184" t="s">
        <v>257</v>
      </c>
      <c r="L322" s="42"/>
      <c r="M322" s="189" t="s">
        <v>21</v>
      </c>
      <c r="N322" s="190" t="s">
        <v>44</v>
      </c>
      <c r="O322" s="67"/>
      <c r="P322" s="191">
        <f>O322*H322</f>
        <v>0</v>
      </c>
      <c r="Q322" s="191">
        <v>0</v>
      </c>
      <c r="R322" s="191">
        <f>Q322*H322</f>
        <v>0</v>
      </c>
      <c r="S322" s="191">
        <v>2</v>
      </c>
      <c r="T322" s="192">
        <f>S322*H322</f>
        <v>52.36</v>
      </c>
      <c r="U322" s="37"/>
      <c r="V322" s="37"/>
      <c r="W322" s="37"/>
      <c r="X322" s="37"/>
      <c r="Y322" s="37"/>
      <c r="Z322" s="37"/>
      <c r="AA322" s="37"/>
      <c r="AB322" s="37"/>
      <c r="AC322" s="37"/>
      <c r="AD322" s="37"/>
      <c r="AE322" s="37"/>
      <c r="AR322" s="193" t="s">
        <v>258</v>
      </c>
      <c r="AT322" s="193" t="s">
        <v>254</v>
      </c>
      <c r="AU322" s="193" t="s">
        <v>82</v>
      </c>
      <c r="AY322" s="20" t="s">
        <v>252</v>
      </c>
      <c r="BE322" s="194">
        <f>IF(N322="základní",J322,0)</f>
        <v>0</v>
      </c>
      <c r="BF322" s="194">
        <f>IF(N322="snížená",J322,0)</f>
        <v>0</v>
      </c>
      <c r="BG322" s="194">
        <f>IF(N322="zákl. přenesená",J322,0)</f>
        <v>0</v>
      </c>
      <c r="BH322" s="194">
        <f>IF(N322="sníž. přenesená",J322,0)</f>
        <v>0</v>
      </c>
      <c r="BI322" s="194">
        <f>IF(N322="nulová",J322,0)</f>
        <v>0</v>
      </c>
      <c r="BJ322" s="20" t="s">
        <v>80</v>
      </c>
      <c r="BK322" s="194">
        <f>ROUND(I322*H322,2)</f>
        <v>0</v>
      </c>
      <c r="BL322" s="20" t="s">
        <v>258</v>
      </c>
      <c r="BM322" s="193" t="s">
        <v>6326</v>
      </c>
    </row>
    <row r="323" spans="1:65" s="2" customFormat="1" ht="11.25">
      <c r="A323" s="37"/>
      <c r="B323" s="38"/>
      <c r="C323" s="39"/>
      <c r="D323" s="195" t="s">
        <v>260</v>
      </c>
      <c r="E323" s="39"/>
      <c r="F323" s="196" t="s">
        <v>6327</v>
      </c>
      <c r="G323" s="39"/>
      <c r="H323" s="39"/>
      <c r="I323" s="197"/>
      <c r="J323" s="39"/>
      <c r="K323" s="39"/>
      <c r="L323" s="42"/>
      <c r="M323" s="198"/>
      <c r="N323" s="199"/>
      <c r="O323" s="67"/>
      <c r="P323" s="67"/>
      <c r="Q323" s="67"/>
      <c r="R323" s="67"/>
      <c r="S323" s="67"/>
      <c r="T323" s="68"/>
      <c r="U323" s="37"/>
      <c r="V323" s="37"/>
      <c r="W323" s="37"/>
      <c r="X323" s="37"/>
      <c r="Y323" s="37"/>
      <c r="Z323" s="37"/>
      <c r="AA323" s="37"/>
      <c r="AB323" s="37"/>
      <c r="AC323" s="37"/>
      <c r="AD323" s="37"/>
      <c r="AE323" s="37"/>
      <c r="AT323" s="20" t="s">
        <v>260</v>
      </c>
      <c r="AU323" s="20" t="s">
        <v>82</v>
      </c>
    </row>
    <row r="324" spans="1:65" s="16" customFormat="1" ht="11.25">
      <c r="B324" s="235"/>
      <c r="C324" s="236"/>
      <c r="D324" s="202" t="s">
        <v>262</v>
      </c>
      <c r="E324" s="237" t="s">
        <v>21</v>
      </c>
      <c r="F324" s="238" t="s">
        <v>6328</v>
      </c>
      <c r="G324" s="236"/>
      <c r="H324" s="237" t="s">
        <v>21</v>
      </c>
      <c r="I324" s="239"/>
      <c r="J324" s="236"/>
      <c r="K324" s="236"/>
      <c r="L324" s="240"/>
      <c r="M324" s="241"/>
      <c r="N324" s="242"/>
      <c r="O324" s="242"/>
      <c r="P324" s="242"/>
      <c r="Q324" s="242"/>
      <c r="R324" s="242"/>
      <c r="S324" s="242"/>
      <c r="T324" s="243"/>
      <c r="AT324" s="244" t="s">
        <v>262</v>
      </c>
      <c r="AU324" s="244" t="s">
        <v>82</v>
      </c>
      <c r="AV324" s="16" t="s">
        <v>80</v>
      </c>
      <c r="AW324" s="16" t="s">
        <v>34</v>
      </c>
      <c r="AX324" s="16" t="s">
        <v>73</v>
      </c>
      <c r="AY324" s="244" t="s">
        <v>252</v>
      </c>
    </row>
    <row r="325" spans="1:65" s="13" customFormat="1" ht="11.25">
      <c r="B325" s="200"/>
      <c r="C325" s="201"/>
      <c r="D325" s="202" t="s">
        <v>262</v>
      </c>
      <c r="E325" s="203" t="s">
        <v>21</v>
      </c>
      <c r="F325" s="204" t="s">
        <v>6329</v>
      </c>
      <c r="G325" s="201"/>
      <c r="H325" s="205">
        <v>21.18</v>
      </c>
      <c r="I325" s="206"/>
      <c r="J325" s="201"/>
      <c r="K325" s="201"/>
      <c r="L325" s="207"/>
      <c r="M325" s="208"/>
      <c r="N325" s="209"/>
      <c r="O325" s="209"/>
      <c r="P325" s="209"/>
      <c r="Q325" s="209"/>
      <c r="R325" s="209"/>
      <c r="S325" s="209"/>
      <c r="T325" s="210"/>
      <c r="AT325" s="211" t="s">
        <v>262</v>
      </c>
      <c r="AU325" s="211" t="s">
        <v>82</v>
      </c>
      <c r="AV325" s="13" t="s">
        <v>82</v>
      </c>
      <c r="AW325" s="13" t="s">
        <v>34</v>
      </c>
      <c r="AX325" s="13" t="s">
        <v>73</v>
      </c>
      <c r="AY325" s="211" t="s">
        <v>252</v>
      </c>
    </row>
    <row r="326" spans="1:65" s="14" customFormat="1" ht="11.25">
      <c r="B326" s="212"/>
      <c r="C326" s="213"/>
      <c r="D326" s="202" t="s">
        <v>262</v>
      </c>
      <c r="E326" s="214" t="s">
        <v>21</v>
      </c>
      <c r="F326" s="215" t="s">
        <v>264</v>
      </c>
      <c r="G326" s="213"/>
      <c r="H326" s="216">
        <v>21.18</v>
      </c>
      <c r="I326" s="217"/>
      <c r="J326" s="213"/>
      <c r="K326" s="213"/>
      <c r="L326" s="218"/>
      <c r="M326" s="219"/>
      <c r="N326" s="220"/>
      <c r="O326" s="220"/>
      <c r="P326" s="220"/>
      <c r="Q326" s="220"/>
      <c r="R326" s="220"/>
      <c r="S326" s="220"/>
      <c r="T326" s="221"/>
      <c r="AT326" s="222" t="s">
        <v>262</v>
      </c>
      <c r="AU326" s="222" t="s">
        <v>82</v>
      </c>
      <c r="AV326" s="14" t="s">
        <v>93</v>
      </c>
      <c r="AW326" s="14" t="s">
        <v>34</v>
      </c>
      <c r="AX326" s="14" t="s">
        <v>73</v>
      </c>
      <c r="AY326" s="222" t="s">
        <v>252</v>
      </c>
    </row>
    <row r="327" spans="1:65" s="13" customFormat="1" ht="11.25">
      <c r="B327" s="200"/>
      <c r="C327" s="201"/>
      <c r="D327" s="202" t="s">
        <v>262</v>
      </c>
      <c r="E327" s="203" t="s">
        <v>21</v>
      </c>
      <c r="F327" s="204" t="s">
        <v>284</v>
      </c>
      <c r="G327" s="201"/>
      <c r="H327" s="205">
        <v>5</v>
      </c>
      <c r="I327" s="206"/>
      <c r="J327" s="201"/>
      <c r="K327" s="201"/>
      <c r="L327" s="207"/>
      <c r="M327" s="208"/>
      <c r="N327" s="209"/>
      <c r="O327" s="209"/>
      <c r="P327" s="209"/>
      <c r="Q327" s="209"/>
      <c r="R327" s="209"/>
      <c r="S327" s="209"/>
      <c r="T327" s="210"/>
      <c r="AT327" s="211" t="s">
        <v>262</v>
      </c>
      <c r="AU327" s="211" t="s">
        <v>82</v>
      </c>
      <c r="AV327" s="13" t="s">
        <v>82</v>
      </c>
      <c r="AW327" s="13" t="s">
        <v>34</v>
      </c>
      <c r="AX327" s="13" t="s">
        <v>73</v>
      </c>
      <c r="AY327" s="211" t="s">
        <v>252</v>
      </c>
    </row>
    <row r="328" spans="1:65" s="15" customFormat="1" ht="11.25">
      <c r="B328" s="223"/>
      <c r="C328" s="224"/>
      <c r="D328" s="202" t="s">
        <v>262</v>
      </c>
      <c r="E328" s="225" t="s">
        <v>21</v>
      </c>
      <c r="F328" s="226" t="s">
        <v>265</v>
      </c>
      <c r="G328" s="224"/>
      <c r="H328" s="227">
        <v>26.18</v>
      </c>
      <c r="I328" s="228"/>
      <c r="J328" s="224"/>
      <c r="K328" s="224"/>
      <c r="L328" s="229"/>
      <c r="M328" s="230"/>
      <c r="N328" s="231"/>
      <c r="O328" s="231"/>
      <c r="P328" s="231"/>
      <c r="Q328" s="231"/>
      <c r="R328" s="231"/>
      <c r="S328" s="231"/>
      <c r="T328" s="232"/>
      <c r="AT328" s="233" t="s">
        <v>262</v>
      </c>
      <c r="AU328" s="233" t="s">
        <v>82</v>
      </c>
      <c r="AV328" s="15" t="s">
        <v>258</v>
      </c>
      <c r="AW328" s="15" t="s">
        <v>34</v>
      </c>
      <c r="AX328" s="15" t="s">
        <v>80</v>
      </c>
      <c r="AY328" s="233" t="s">
        <v>252</v>
      </c>
    </row>
    <row r="329" spans="1:65" s="2" customFormat="1" ht="24.2" customHeight="1">
      <c r="A329" s="37"/>
      <c r="B329" s="38"/>
      <c r="C329" s="182" t="s">
        <v>636</v>
      </c>
      <c r="D329" s="182" t="s">
        <v>254</v>
      </c>
      <c r="E329" s="183" t="s">
        <v>6330</v>
      </c>
      <c r="F329" s="184" t="s">
        <v>6331</v>
      </c>
      <c r="G329" s="185" t="s">
        <v>280</v>
      </c>
      <c r="H329" s="186">
        <v>16.943999999999999</v>
      </c>
      <c r="I329" s="187"/>
      <c r="J329" s="188">
        <f>ROUND(I329*H329,2)</f>
        <v>0</v>
      </c>
      <c r="K329" s="184" t="s">
        <v>257</v>
      </c>
      <c r="L329" s="42"/>
      <c r="M329" s="189" t="s">
        <v>21</v>
      </c>
      <c r="N329" s="190" t="s">
        <v>44</v>
      </c>
      <c r="O329" s="67"/>
      <c r="P329" s="191">
        <f>O329*H329</f>
        <v>0</v>
      </c>
      <c r="Q329" s="191">
        <v>0</v>
      </c>
      <c r="R329" s="191">
        <f>Q329*H329</f>
        <v>0</v>
      </c>
      <c r="S329" s="191">
        <v>2.35</v>
      </c>
      <c r="T329" s="192">
        <f>S329*H329</f>
        <v>39.818399999999997</v>
      </c>
      <c r="U329" s="37"/>
      <c r="V329" s="37"/>
      <c r="W329" s="37"/>
      <c r="X329" s="37"/>
      <c r="Y329" s="37"/>
      <c r="Z329" s="37"/>
      <c r="AA329" s="37"/>
      <c r="AB329" s="37"/>
      <c r="AC329" s="37"/>
      <c r="AD329" s="37"/>
      <c r="AE329" s="37"/>
      <c r="AR329" s="193" t="s">
        <v>258</v>
      </c>
      <c r="AT329" s="193" t="s">
        <v>254</v>
      </c>
      <c r="AU329" s="193" t="s">
        <v>82</v>
      </c>
      <c r="AY329" s="20" t="s">
        <v>252</v>
      </c>
      <c r="BE329" s="194">
        <f>IF(N329="základní",J329,0)</f>
        <v>0</v>
      </c>
      <c r="BF329" s="194">
        <f>IF(N329="snížená",J329,0)</f>
        <v>0</v>
      </c>
      <c r="BG329" s="194">
        <f>IF(N329="zákl. přenesená",J329,0)</f>
        <v>0</v>
      </c>
      <c r="BH329" s="194">
        <f>IF(N329="sníž. přenesená",J329,0)</f>
        <v>0</v>
      </c>
      <c r="BI329" s="194">
        <f>IF(N329="nulová",J329,0)</f>
        <v>0</v>
      </c>
      <c r="BJ329" s="20" t="s">
        <v>80</v>
      </c>
      <c r="BK329" s="194">
        <f>ROUND(I329*H329,2)</f>
        <v>0</v>
      </c>
      <c r="BL329" s="20" t="s">
        <v>258</v>
      </c>
      <c r="BM329" s="193" t="s">
        <v>6332</v>
      </c>
    </row>
    <row r="330" spans="1:65" s="2" customFormat="1" ht="11.25">
      <c r="A330" s="37"/>
      <c r="B330" s="38"/>
      <c r="C330" s="39"/>
      <c r="D330" s="195" t="s">
        <v>260</v>
      </c>
      <c r="E330" s="39"/>
      <c r="F330" s="196" t="s">
        <v>6333</v>
      </c>
      <c r="G330" s="39"/>
      <c r="H330" s="39"/>
      <c r="I330" s="197"/>
      <c r="J330" s="39"/>
      <c r="K330" s="39"/>
      <c r="L330" s="42"/>
      <c r="M330" s="198"/>
      <c r="N330" s="199"/>
      <c r="O330" s="67"/>
      <c r="P330" s="67"/>
      <c r="Q330" s="67"/>
      <c r="R330" s="67"/>
      <c r="S330" s="67"/>
      <c r="T330" s="68"/>
      <c r="U330" s="37"/>
      <c r="V330" s="37"/>
      <c r="W330" s="37"/>
      <c r="X330" s="37"/>
      <c r="Y330" s="37"/>
      <c r="Z330" s="37"/>
      <c r="AA330" s="37"/>
      <c r="AB330" s="37"/>
      <c r="AC330" s="37"/>
      <c r="AD330" s="37"/>
      <c r="AE330" s="37"/>
      <c r="AT330" s="20" t="s">
        <v>260</v>
      </c>
      <c r="AU330" s="20" t="s">
        <v>82</v>
      </c>
    </row>
    <row r="331" spans="1:65" s="13" customFormat="1" ht="11.25">
      <c r="B331" s="200"/>
      <c r="C331" s="201"/>
      <c r="D331" s="202" t="s">
        <v>262</v>
      </c>
      <c r="E331" s="203" t="s">
        <v>21</v>
      </c>
      <c r="F331" s="204" t="s">
        <v>6334</v>
      </c>
      <c r="G331" s="201"/>
      <c r="H331" s="205">
        <v>16.943999999999999</v>
      </c>
      <c r="I331" s="206"/>
      <c r="J331" s="201"/>
      <c r="K331" s="201"/>
      <c r="L331" s="207"/>
      <c r="M331" s="208"/>
      <c r="N331" s="209"/>
      <c r="O331" s="209"/>
      <c r="P331" s="209"/>
      <c r="Q331" s="209"/>
      <c r="R331" s="209"/>
      <c r="S331" s="209"/>
      <c r="T331" s="210"/>
      <c r="AT331" s="211" t="s">
        <v>262</v>
      </c>
      <c r="AU331" s="211" t="s">
        <v>82</v>
      </c>
      <c r="AV331" s="13" t="s">
        <v>82</v>
      </c>
      <c r="AW331" s="13" t="s">
        <v>34</v>
      </c>
      <c r="AX331" s="13" t="s">
        <v>73</v>
      </c>
      <c r="AY331" s="211" t="s">
        <v>252</v>
      </c>
    </row>
    <row r="332" spans="1:65" s="14" customFormat="1" ht="11.25">
      <c r="B332" s="212"/>
      <c r="C332" s="213"/>
      <c r="D332" s="202" t="s">
        <v>262</v>
      </c>
      <c r="E332" s="214" t="s">
        <v>21</v>
      </c>
      <c r="F332" s="215" t="s">
        <v>264</v>
      </c>
      <c r="G332" s="213"/>
      <c r="H332" s="216">
        <v>16.943999999999999</v>
      </c>
      <c r="I332" s="217"/>
      <c r="J332" s="213"/>
      <c r="K332" s="213"/>
      <c r="L332" s="218"/>
      <c r="M332" s="219"/>
      <c r="N332" s="220"/>
      <c r="O332" s="220"/>
      <c r="P332" s="220"/>
      <c r="Q332" s="220"/>
      <c r="R332" s="220"/>
      <c r="S332" s="220"/>
      <c r="T332" s="221"/>
      <c r="AT332" s="222" t="s">
        <v>262</v>
      </c>
      <c r="AU332" s="222" t="s">
        <v>82</v>
      </c>
      <c r="AV332" s="14" t="s">
        <v>93</v>
      </c>
      <c r="AW332" s="14" t="s">
        <v>34</v>
      </c>
      <c r="AX332" s="14" t="s">
        <v>80</v>
      </c>
      <c r="AY332" s="222" t="s">
        <v>252</v>
      </c>
    </row>
    <row r="333" spans="1:65" s="2" customFormat="1" ht="21.75" customHeight="1">
      <c r="A333" s="37"/>
      <c r="B333" s="38"/>
      <c r="C333" s="182" t="s">
        <v>647</v>
      </c>
      <c r="D333" s="182" t="s">
        <v>254</v>
      </c>
      <c r="E333" s="183" t="s">
        <v>6335</v>
      </c>
      <c r="F333" s="184" t="s">
        <v>6336</v>
      </c>
      <c r="G333" s="185" t="s">
        <v>385</v>
      </c>
      <c r="H333" s="186">
        <v>60</v>
      </c>
      <c r="I333" s="187"/>
      <c r="J333" s="188">
        <f>ROUND(I333*H333,2)</f>
        <v>0</v>
      </c>
      <c r="K333" s="184" t="s">
        <v>257</v>
      </c>
      <c r="L333" s="42"/>
      <c r="M333" s="189" t="s">
        <v>21</v>
      </c>
      <c r="N333" s="190" t="s">
        <v>44</v>
      </c>
      <c r="O333" s="67"/>
      <c r="P333" s="191">
        <f>O333*H333</f>
        <v>0</v>
      </c>
      <c r="Q333" s="191">
        <v>0</v>
      </c>
      <c r="R333" s="191">
        <f>Q333*H333</f>
        <v>0</v>
      </c>
      <c r="S333" s="191">
        <v>0.16500000000000001</v>
      </c>
      <c r="T333" s="192">
        <f>S333*H333</f>
        <v>9.9</v>
      </c>
      <c r="U333" s="37"/>
      <c r="V333" s="37"/>
      <c r="W333" s="37"/>
      <c r="X333" s="37"/>
      <c r="Y333" s="37"/>
      <c r="Z333" s="37"/>
      <c r="AA333" s="37"/>
      <c r="AB333" s="37"/>
      <c r="AC333" s="37"/>
      <c r="AD333" s="37"/>
      <c r="AE333" s="37"/>
      <c r="AR333" s="193" t="s">
        <v>258</v>
      </c>
      <c r="AT333" s="193" t="s">
        <v>254</v>
      </c>
      <c r="AU333" s="193" t="s">
        <v>82</v>
      </c>
      <c r="AY333" s="20" t="s">
        <v>252</v>
      </c>
      <c r="BE333" s="194">
        <f>IF(N333="základní",J333,0)</f>
        <v>0</v>
      </c>
      <c r="BF333" s="194">
        <f>IF(N333="snížená",J333,0)</f>
        <v>0</v>
      </c>
      <c r="BG333" s="194">
        <f>IF(N333="zákl. přenesená",J333,0)</f>
        <v>0</v>
      </c>
      <c r="BH333" s="194">
        <f>IF(N333="sníž. přenesená",J333,0)</f>
        <v>0</v>
      </c>
      <c r="BI333" s="194">
        <f>IF(N333="nulová",J333,0)</f>
        <v>0</v>
      </c>
      <c r="BJ333" s="20" t="s">
        <v>80</v>
      </c>
      <c r="BK333" s="194">
        <f>ROUND(I333*H333,2)</f>
        <v>0</v>
      </c>
      <c r="BL333" s="20" t="s">
        <v>258</v>
      </c>
      <c r="BM333" s="193" t="s">
        <v>6337</v>
      </c>
    </row>
    <row r="334" spans="1:65" s="2" customFormat="1" ht="11.25">
      <c r="A334" s="37"/>
      <c r="B334" s="38"/>
      <c r="C334" s="39"/>
      <c r="D334" s="195" t="s">
        <v>260</v>
      </c>
      <c r="E334" s="39"/>
      <c r="F334" s="196" t="s">
        <v>6338</v>
      </c>
      <c r="G334" s="39"/>
      <c r="H334" s="39"/>
      <c r="I334" s="197"/>
      <c r="J334" s="39"/>
      <c r="K334" s="39"/>
      <c r="L334" s="42"/>
      <c r="M334" s="198"/>
      <c r="N334" s="199"/>
      <c r="O334" s="67"/>
      <c r="P334" s="67"/>
      <c r="Q334" s="67"/>
      <c r="R334" s="67"/>
      <c r="S334" s="67"/>
      <c r="T334" s="68"/>
      <c r="U334" s="37"/>
      <c r="V334" s="37"/>
      <c r="W334" s="37"/>
      <c r="X334" s="37"/>
      <c r="Y334" s="37"/>
      <c r="Z334" s="37"/>
      <c r="AA334" s="37"/>
      <c r="AB334" s="37"/>
      <c r="AC334" s="37"/>
      <c r="AD334" s="37"/>
      <c r="AE334" s="37"/>
      <c r="AT334" s="20" t="s">
        <v>260</v>
      </c>
      <c r="AU334" s="20" t="s">
        <v>82</v>
      </c>
    </row>
    <row r="335" spans="1:65" s="13" customFormat="1" ht="11.25">
      <c r="B335" s="200"/>
      <c r="C335" s="201"/>
      <c r="D335" s="202" t="s">
        <v>262</v>
      </c>
      <c r="E335" s="203" t="s">
        <v>21</v>
      </c>
      <c r="F335" s="204" t="s">
        <v>6339</v>
      </c>
      <c r="G335" s="201"/>
      <c r="H335" s="205">
        <v>15</v>
      </c>
      <c r="I335" s="206"/>
      <c r="J335" s="201"/>
      <c r="K335" s="201"/>
      <c r="L335" s="207"/>
      <c r="M335" s="208"/>
      <c r="N335" s="209"/>
      <c r="O335" s="209"/>
      <c r="P335" s="209"/>
      <c r="Q335" s="209"/>
      <c r="R335" s="209"/>
      <c r="S335" s="209"/>
      <c r="T335" s="210"/>
      <c r="AT335" s="211" t="s">
        <v>262</v>
      </c>
      <c r="AU335" s="211" t="s">
        <v>82</v>
      </c>
      <c r="AV335" s="13" t="s">
        <v>82</v>
      </c>
      <c r="AW335" s="13" t="s">
        <v>34</v>
      </c>
      <c r="AX335" s="13" t="s">
        <v>73</v>
      </c>
      <c r="AY335" s="211" t="s">
        <v>252</v>
      </c>
    </row>
    <row r="336" spans="1:65" s="13" customFormat="1" ht="11.25">
      <c r="B336" s="200"/>
      <c r="C336" s="201"/>
      <c r="D336" s="202" t="s">
        <v>262</v>
      </c>
      <c r="E336" s="203" t="s">
        <v>21</v>
      </c>
      <c r="F336" s="204" t="s">
        <v>6340</v>
      </c>
      <c r="G336" s="201"/>
      <c r="H336" s="205">
        <v>45</v>
      </c>
      <c r="I336" s="206"/>
      <c r="J336" s="201"/>
      <c r="K336" s="201"/>
      <c r="L336" s="207"/>
      <c r="M336" s="208"/>
      <c r="N336" s="209"/>
      <c r="O336" s="209"/>
      <c r="P336" s="209"/>
      <c r="Q336" s="209"/>
      <c r="R336" s="209"/>
      <c r="S336" s="209"/>
      <c r="T336" s="210"/>
      <c r="AT336" s="211" t="s">
        <v>262</v>
      </c>
      <c r="AU336" s="211" t="s">
        <v>82</v>
      </c>
      <c r="AV336" s="13" t="s">
        <v>82</v>
      </c>
      <c r="AW336" s="13" t="s">
        <v>34</v>
      </c>
      <c r="AX336" s="13" t="s">
        <v>73</v>
      </c>
      <c r="AY336" s="211" t="s">
        <v>252</v>
      </c>
    </row>
    <row r="337" spans="1:65" s="14" customFormat="1" ht="11.25">
      <c r="B337" s="212"/>
      <c r="C337" s="213"/>
      <c r="D337" s="202" t="s">
        <v>262</v>
      </c>
      <c r="E337" s="214" t="s">
        <v>21</v>
      </c>
      <c r="F337" s="215" t="s">
        <v>264</v>
      </c>
      <c r="G337" s="213"/>
      <c r="H337" s="216">
        <v>60</v>
      </c>
      <c r="I337" s="217"/>
      <c r="J337" s="213"/>
      <c r="K337" s="213"/>
      <c r="L337" s="218"/>
      <c r="M337" s="219"/>
      <c r="N337" s="220"/>
      <c r="O337" s="220"/>
      <c r="P337" s="220"/>
      <c r="Q337" s="220"/>
      <c r="R337" s="220"/>
      <c r="S337" s="220"/>
      <c r="T337" s="221"/>
      <c r="AT337" s="222" t="s">
        <v>262</v>
      </c>
      <c r="AU337" s="222" t="s">
        <v>82</v>
      </c>
      <c r="AV337" s="14" t="s">
        <v>93</v>
      </c>
      <c r="AW337" s="14" t="s">
        <v>34</v>
      </c>
      <c r="AX337" s="14" t="s">
        <v>80</v>
      </c>
      <c r="AY337" s="222" t="s">
        <v>252</v>
      </c>
    </row>
    <row r="338" spans="1:65" s="2" customFormat="1" ht="21.75" customHeight="1">
      <c r="A338" s="37"/>
      <c r="B338" s="38"/>
      <c r="C338" s="182" t="s">
        <v>653</v>
      </c>
      <c r="D338" s="182" t="s">
        <v>254</v>
      </c>
      <c r="E338" s="183" t="s">
        <v>6341</v>
      </c>
      <c r="F338" s="184" t="s">
        <v>6342</v>
      </c>
      <c r="G338" s="185" t="s">
        <v>385</v>
      </c>
      <c r="H338" s="186">
        <v>35</v>
      </c>
      <c r="I338" s="187"/>
      <c r="J338" s="188">
        <f>ROUND(I338*H338,2)</f>
        <v>0</v>
      </c>
      <c r="K338" s="184" t="s">
        <v>257</v>
      </c>
      <c r="L338" s="42"/>
      <c r="M338" s="189" t="s">
        <v>21</v>
      </c>
      <c r="N338" s="190" t="s">
        <v>44</v>
      </c>
      <c r="O338" s="67"/>
      <c r="P338" s="191">
        <f>O338*H338</f>
        <v>0</v>
      </c>
      <c r="Q338" s="191">
        <v>0</v>
      </c>
      <c r="R338" s="191">
        <f>Q338*H338</f>
        <v>0</v>
      </c>
      <c r="S338" s="191">
        <v>8.0000000000000002E-3</v>
      </c>
      <c r="T338" s="192">
        <f>S338*H338</f>
        <v>0.28000000000000003</v>
      </c>
      <c r="U338" s="37"/>
      <c r="V338" s="37"/>
      <c r="W338" s="37"/>
      <c r="X338" s="37"/>
      <c r="Y338" s="37"/>
      <c r="Z338" s="37"/>
      <c r="AA338" s="37"/>
      <c r="AB338" s="37"/>
      <c r="AC338" s="37"/>
      <c r="AD338" s="37"/>
      <c r="AE338" s="37"/>
      <c r="AR338" s="193" t="s">
        <v>258</v>
      </c>
      <c r="AT338" s="193" t="s">
        <v>254</v>
      </c>
      <c r="AU338" s="193" t="s">
        <v>82</v>
      </c>
      <c r="AY338" s="20" t="s">
        <v>252</v>
      </c>
      <c r="BE338" s="194">
        <f>IF(N338="základní",J338,0)</f>
        <v>0</v>
      </c>
      <c r="BF338" s="194">
        <f>IF(N338="snížená",J338,0)</f>
        <v>0</v>
      </c>
      <c r="BG338" s="194">
        <f>IF(N338="zákl. přenesená",J338,0)</f>
        <v>0</v>
      </c>
      <c r="BH338" s="194">
        <f>IF(N338="sníž. přenesená",J338,0)</f>
        <v>0</v>
      </c>
      <c r="BI338" s="194">
        <f>IF(N338="nulová",J338,0)</f>
        <v>0</v>
      </c>
      <c r="BJ338" s="20" t="s">
        <v>80</v>
      </c>
      <c r="BK338" s="194">
        <f>ROUND(I338*H338,2)</f>
        <v>0</v>
      </c>
      <c r="BL338" s="20" t="s">
        <v>258</v>
      </c>
      <c r="BM338" s="193" t="s">
        <v>6343</v>
      </c>
    </row>
    <row r="339" spans="1:65" s="2" customFormat="1" ht="11.25">
      <c r="A339" s="37"/>
      <c r="B339" s="38"/>
      <c r="C339" s="39"/>
      <c r="D339" s="195" t="s">
        <v>260</v>
      </c>
      <c r="E339" s="39"/>
      <c r="F339" s="196" t="s">
        <v>6344</v>
      </c>
      <c r="G339" s="39"/>
      <c r="H339" s="39"/>
      <c r="I339" s="197"/>
      <c r="J339" s="39"/>
      <c r="K339" s="39"/>
      <c r="L339" s="42"/>
      <c r="M339" s="198"/>
      <c r="N339" s="199"/>
      <c r="O339" s="67"/>
      <c r="P339" s="67"/>
      <c r="Q339" s="67"/>
      <c r="R339" s="67"/>
      <c r="S339" s="67"/>
      <c r="T339" s="68"/>
      <c r="U339" s="37"/>
      <c r="V339" s="37"/>
      <c r="W339" s="37"/>
      <c r="X339" s="37"/>
      <c r="Y339" s="37"/>
      <c r="Z339" s="37"/>
      <c r="AA339" s="37"/>
      <c r="AB339" s="37"/>
      <c r="AC339" s="37"/>
      <c r="AD339" s="37"/>
      <c r="AE339" s="37"/>
      <c r="AT339" s="20" t="s">
        <v>260</v>
      </c>
      <c r="AU339" s="20" t="s">
        <v>82</v>
      </c>
    </row>
    <row r="340" spans="1:65" s="13" customFormat="1" ht="11.25">
      <c r="B340" s="200"/>
      <c r="C340" s="201"/>
      <c r="D340" s="202" t="s">
        <v>262</v>
      </c>
      <c r="E340" s="203" t="s">
        <v>21</v>
      </c>
      <c r="F340" s="204" t="s">
        <v>6345</v>
      </c>
      <c r="G340" s="201"/>
      <c r="H340" s="205">
        <v>35</v>
      </c>
      <c r="I340" s="206"/>
      <c r="J340" s="201"/>
      <c r="K340" s="201"/>
      <c r="L340" s="207"/>
      <c r="M340" s="208"/>
      <c r="N340" s="209"/>
      <c r="O340" s="209"/>
      <c r="P340" s="209"/>
      <c r="Q340" s="209"/>
      <c r="R340" s="209"/>
      <c r="S340" s="209"/>
      <c r="T340" s="210"/>
      <c r="AT340" s="211" t="s">
        <v>262</v>
      </c>
      <c r="AU340" s="211" t="s">
        <v>82</v>
      </c>
      <c r="AV340" s="13" t="s">
        <v>82</v>
      </c>
      <c r="AW340" s="13" t="s">
        <v>34</v>
      </c>
      <c r="AX340" s="13" t="s">
        <v>73</v>
      </c>
      <c r="AY340" s="211" t="s">
        <v>252</v>
      </c>
    </row>
    <row r="341" spans="1:65" s="14" customFormat="1" ht="11.25">
      <c r="B341" s="212"/>
      <c r="C341" s="213"/>
      <c r="D341" s="202" t="s">
        <v>262</v>
      </c>
      <c r="E341" s="214" t="s">
        <v>21</v>
      </c>
      <c r="F341" s="215" t="s">
        <v>264</v>
      </c>
      <c r="G341" s="213"/>
      <c r="H341" s="216">
        <v>35</v>
      </c>
      <c r="I341" s="217"/>
      <c r="J341" s="213"/>
      <c r="K341" s="213"/>
      <c r="L341" s="218"/>
      <c r="M341" s="219"/>
      <c r="N341" s="220"/>
      <c r="O341" s="220"/>
      <c r="P341" s="220"/>
      <c r="Q341" s="220"/>
      <c r="R341" s="220"/>
      <c r="S341" s="220"/>
      <c r="T341" s="221"/>
      <c r="AT341" s="222" t="s">
        <v>262</v>
      </c>
      <c r="AU341" s="222" t="s">
        <v>82</v>
      </c>
      <c r="AV341" s="14" t="s">
        <v>93</v>
      </c>
      <c r="AW341" s="14" t="s">
        <v>34</v>
      </c>
      <c r="AX341" s="14" t="s">
        <v>80</v>
      </c>
      <c r="AY341" s="222" t="s">
        <v>252</v>
      </c>
    </row>
    <row r="342" spans="1:65" s="2" customFormat="1" ht="16.5" customHeight="1">
      <c r="A342" s="37"/>
      <c r="B342" s="38"/>
      <c r="C342" s="182" t="s">
        <v>440</v>
      </c>
      <c r="D342" s="182" t="s">
        <v>254</v>
      </c>
      <c r="E342" s="183" t="s">
        <v>6346</v>
      </c>
      <c r="F342" s="184" t="s">
        <v>6347</v>
      </c>
      <c r="G342" s="185" t="s">
        <v>163</v>
      </c>
      <c r="H342" s="186">
        <v>33.32</v>
      </c>
      <c r="I342" s="187"/>
      <c r="J342" s="188">
        <f>ROUND(I342*H342,2)</f>
        <v>0</v>
      </c>
      <c r="K342" s="184" t="s">
        <v>257</v>
      </c>
      <c r="L342" s="42"/>
      <c r="M342" s="189" t="s">
        <v>21</v>
      </c>
      <c r="N342" s="190" t="s">
        <v>44</v>
      </c>
      <c r="O342" s="67"/>
      <c r="P342" s="191">
        <f>O342*H342</f>
        <v>0</v>
      </c>
      <c r="Q342" s="191">
        <v>0</v>
      </c>
      <c r="R342" s="191">
        <f>Q342*H342</f>
        <v>0</v>
      </c>
      <c r="S342" s="191">
        <v>2.48E-3</v>
      </c>
      <c r="T342" s="192">
        <f>S342*H342</f>
        <v>8.2633600000000001E-2</v>
      </c>
      <c r="U342" s="37"/>
      <c r="V342" s="37"/>
      <c r="W342" s="37"/>
      <c r="X342" s="37"/>
      <c r="Y342" s="37"/>
      <c r="Z342" s="37"/>
      <c r="AA342" s="37"/>
      <c r="AB342" s="37"/>
      <c r="AC342" s="37"/>
      <c r="AD342" s="37"/>
      <c r="AE342" s="37"/>
      <c r="AR342" s="193" t="s">
        <v>258</v>
      </c>
      <c r="AT342" s="193" t="s">
        <v>254</v>
      </c>
      <c r="AU342" s="193" t="s">
        <v>82</v>
      </c>
      <c r="AY342" s="20" t="s">
        <v>252</v>
      </c>
      <c r="BE342" s="194">
        <f>IF(N342="základní",J342,0)</f>
        <v>0</v>
      </c>
      <c r="BF342" s="194">
        <f>IF(N342="snížená",J342,0)</f>
        <v>0</v>
      </c>
      <c r="BG342" s="194">
        <f>IF(N342="zákl. přenesená",J342,0)</f>
        <v>0</v>
      </c>
      <c r="BH342" s="194">
        <f>IF(N342="sníž. přenesená",J342,0)</f>
        <v>0</v>
      </c>
      <c r="BI342" s="194">
        <f>IF(N342="nulová",J342,0)</f>
        <v>0</v>
      </c>
      <c r="BJ342" s="20" t="s">
        <v>80</v>
      </c>
      <c r="BK342" s="194">
        <f>ROUND(I342*H342,2)</f>
        <v>0</v>
      </c>
      <c r="BL342" s="20" t="s">
        <v>258</v>
      </c>
      <c r="BM342" s="193" t="s">
        <v>6348</v>
      </c>
    </row>
    <row r="343" spans="1:65" s="2" customFormat="1" ht="11.25">
      <c r="A343" s="37"/>
      <c r="B343" s="38"/>
      <c r="C343" s="39"/>
      <c r="D343" s="195" t="s">
        <v>260</v>
      </c>
      <c r="E343" s="39"/>
      <c r="F343" s="196" t="s">
        <v>6349</v>
      </c>
      <c r="G343" s="39"/>
      <c r="H343" s="39"/>
      <c r="I343" s="197"/>
      <c r="J343" s="39"/>
      <c r="K343" s="39"/>
      <c r="L343" s="42"/>
      <c r="M343" s="198"/>
      <c r="N343" s="199"/>
      <c r="O343" s="67"/>
      <c r="P343" s="67"/>
      <c r="Q343" s="67"/>
      <c r="R343" s="67"/>
      <c r="S343" s="67"/>
      <c r="T343" s="68"/>
      <c r="U343" s="37"/>
      <c r="V343" s="37"/>
      <c r="W343" s="37"/>
      <c r="X343" s="37"/>
      <c r="Y343" s="37"/>
      <c r="Z343" s="37"/>
      <c r="AA343" s="37"/>
      <c r="AB343" s="37"/>
      <c r="AC343" s="37"/>
      <c r="AD343" s="37"/>
      <c r="AE343" s="37"/>
      <c r="AT343" s="20" t="s">
        <v>260</v>
      </c>
      <c r="AU343" s="20" t="s">
        <v>82</v>
      </c>
    </row>
    <row r="344" spans="1:65" s="13" customFormat="1" ht="11.25">
      <c r="B344" s="200"/>
      <c r="C344" s="201"/>
      <c r="D344" s="202" t="s">
        <v>262</v>
      </c>
      <c r="E344" s="203" t="s">
        <v>21</v>
      </c>
      <c r="F344" s="204" t="s">
        <v>6350</v>
      </c>
      <c r="G344" s="201"/>
      <c r="H344" s="205">
        <v>33.32</v>
      </c>
      <c r="I344" s="206"/>
      <c r="J344" s="201"/>
      <c r="K344" s="201"/>
      <c r="L344" s="207"/>
      <c r="M344" s="208"/>
      <c r="N344" s="209"/>
      <c r="O344" s="209"/>
      <c r="P344" s="209"/>
      <c r="Q344" s="209"/>
      <c r="R344" s="209"/>
      <c r="S344" s="209"/>
      <c r="T344" s="210"/>
      <c r="AT344" s="211" t="s">
        <v>262</v>
      </c>
      <c r="AU344" s="211" t="s">
        <v>82</v>
      </c>
      <c r="AV344" s="13" t="s">
        <v>82</v>
      </c>
      <c r="AW344" s="13" t="s">
        <v>34</v>
      </c>
      <c r="AX344" s="13" t="s">
        <v>73</v>
      </c>
      <c r="AY344" s="211" t="s">
        <v>252</v>
      </c>
    </row>
    <row r="345" spans="1:65" s="14" customFormat="1" ht="11.25">
      <c r="B345" s="212"/>
      <c r="C345" s="213"/>
      <c r="D345" s="202" t="s">
        <v>262</v>
      </c>
      <c r="E345" s="214" t="s">
        <v>21</v>
      </c>
      <c r="F345" s="215" t="s">
        <v>264</v>
      </c>
      <c r="G345" s="213"/>
      <c r="H345" s="216">
        <v>33.32</v>
      </c>
      <c r="I345" s="217"/>
      <c r="J345" s="213"/>
      <c r="K345" s="213"/>
      <c r="L345" s="218"/>
      <c r="M345" s="219"/>
      <c r="N345" s="220"/>
      <c r="O345" s="220"/>
      <c r="P345" s="220"/>
      <c r="Q345" s="220"/>
      <c r="R345" s="220"/>
      <c r="S345" s="220"/>
      <c r="T345" s="221"/>
      <c r="AT345" s="222" t="s">
        <v>262</v>
      </c>
      <c r="AU345" s="222" t="s">
        <v>82</v>
      </c>
      <c r="AV345" s="14" t="s">
        <v>93</v>
      </c>
      <c r="AW345" s="14" t="s">
        <v>34</v>
      </c>
      <c r="AX345" s="14" t="s">
        <v>80</v>
      </c>
      <c r="AY345" s="222" t="s">
        <v>252</v>
      </c>
    </row>
    <row r="346" spans="1:65" s="2" customFormat="1" ht="16.5" customHeight="1">
      <c r="A346" s="37"/>
      <c r="B346" s="38"/>
      <c r="C346" s="182" t="s">
        <v>668</v>
      </c>
      <c r="D346" s="182" t="s">
        <v>254</v>
      </c>
      <c r="E346" s="183" t="s">
        <v>6351</v>
      </c>
      <c r="F346" s="184" t="s">
        <v>6352</v>
      </c>
      <c r="G346" s="185" t="s">
        <v>163</v>
      </c>
      <c r="H346" s="186">
        <v>70.599999999999994</v>
      </c>
      <c r="I346" s="187"/>
      <c r="J346" s="188">
        <f>ROUND(I346*H346,2)</f>
        <v>0</v>
      </c>
      <c r="K346" s="184" t="s">
        <v>257</v>
      </c>
      <c r="L346" s="42"/>
      <c r="M346" s="189" t="s">
        <v>21</v>
      </c>
      <c r="N346" s="190" t="s">
        <v>44</v>
      </c>
      <c r="O346" s="67"/>
      <c r="P346" s="191">
        <f>O346*H346</f>
        <v>0</v>
      </c>
      <c r="Q346" s="191">
        <v>0</v>
      </c>
      <c r="R346" s="191">
        <f>Q346*H346</f>
        <v>0</v>
      </c>
      <c r="S346" s="191">
        <v>9.4500000000000001E-3</v>
      </c>
      <c r="T346" s="192">
        <f>S346*H346</f>
        <v>0.66716999999999993</v>
      </c>
      <c r="U346" s="37"/>
      <c r="V346" s="37"/>
      <c r="W346" s="37"/>
      <c r="X346" s="37"/>
      <c r="Y346" s="37"/>
      <c r="Z346" s="37"/>
      <c r="AA346" s="37"/>
      <c r="AB346" s="37"/>
      <c r="AC346" s="37"/>
      <c r="AD346" s="37"/>
      <c r="AE346" s="37"/>
      <c r="AR346" s="193" t="s">
        <v>258</v>
      </c>
      <c r="AT346" s="193" t="s">
        <v>254</v>
      </c>
      <c r="AU346" s="193" t="s">
        <v>82</v>
      </c>
      <c r="AY346" s="20" t="s">
        <v>252</v>
      </c>
      <c r="BE346" s="194">
        <f>IF(N346="základní",J346,0)</f>
        <v>0</v>
      </c>
      <c r="BF346" s="194">
        <f>IF(N346="snížená",J346,0)</f>
        <v>0</v>
      </c>
      <c r="BG346" s="194">
        <f>IF(N346="zákl. přenesená",J346,0)</f>
        <v>0</v>
      </c>
      <c r="BH346" s="194">
        <f>IF(N346="sníž. přenesená",J346,0)</f>
        <v>0</v>
      </c>
      <c r="BI346" s="194">
        <f>IF(N346="nulová",J346,0)</f>
        <v>0</v>
      </c>
      <c r="BJ346" s="20" t="s">
        <v>80</v>
      </c>
      <c r="BK346" s="194">
        <f>ROUND(I346*H346,2)</f>
        <v>0</v>
      </c>
      <c r="BL346" s="20" t="s">
        <v>258</v>
      </c>
      <c r="BM346" s="193" t="s">
        <v>6353</v>
      </c>
    </row>
    <row r="347" spans="1:65" s="2" customFormat="1" ht="11.25">
      <c r="A347" s="37"/>
      <c r="B347" s="38"/>
      <c r="C347" s="39"/>
      <c r="D347" s="195" t="s">
        <v>260</v>
      </c>
      <c r="E347" s="39"/>
      <c r="F347" s="196" t="s">
        <v>6354</v>
      </c>
      <c r="G347" s="39"/>
      <c r="H347" s="39"/>
      <c r="I347" s="197"/>
      <c r="J347" s="39"/>
      <c r="K347" s="39"/>
      <c r="L347" s="42"/>
      <c r="M347" s="198"/>
      <c r="N347" s="199"/>
      <c r="O347" s="67"/>
      <c r="P347" s="67"/>
      <c r="Q347" s="67"/>
      <c r="R347" s="67"/>
      <c r="S347" s="67"/>
      <c r="T347" s="68"/>
      <c r="U347" s="37"/>
      <c r="V347" s="37"/>
      <c r="W347" s="37"/>
      <c r="X347" s="37"/>
      <c r="Y347" s="37"/>
      <c r="Z347" s="37"/>
      <c r="AA347" s="37"/>
      <c r="AB347" s="37"/>
      <c r="AC347" s="37"/>
      <c r="AD347" s="37"/>
      <c r="AE347" s="37"/>
      <c r="AT347" s="20" t="s">
        <v>260</v>
      </c>
      <c r="AU347" s="20" t="s">
        <v>82</v>
      </c>
    </row>
    <row r="348" spans="1:65" s="13" customFormat="1" ht="11.25">
      <c r="B348" s="200"/>
      <c r="C348" s="201"/>
      <c r="D348" s="202" t="s">
        <v>262</v>
      </c>
      <c r="E348" s="203" t="s">
        <v>21</v>
      </c>
      <c r="F348" s="204" t="s">
        <v>6355</v>
      </c>
      <c r="G348" s="201"/>
      <c r="H348" s="205">
        <v>70.599999999999994</v>
      </c>
      <c r="I348" s="206"/>
      <c r="J348" s="201"/>
      <c r="K348" s="201"/>
      <c r="L348" s="207"/>
      <c r="M348" s="208"/>
      <c r="N348" s="209"/>
      <c r="O348" s="209"/>
      <c r="P348" s="209"/>
      <c r="Q348" s="209"/>
      <c r="R348" s="209"/>
      <c r="S348" s="209"/>
      <c r="T348" s="210"/>
      <c r="AT348" s="211" t="s">
        <v>262</v>
      </c>
      <c r="AU348" s="211" t="s">
        <v>82</v>
      </c>
      <c r="AV348" s="13" t="s">
        <v>82</v>
      </c>
      <c r="AW348" s="13" t="s">
        <v>34</v>
      </c>
      <c r="AX348" s="13" t="s">
        <v>73</v>
      </c>
      <c r="AY348" s="211" t="s">
        <v>252</v>
      </c>
    </row>
    <row r="349" spans="1:65" s="14" customFormat="1" ht="11.25">
      <c r="B349" s="212"/>
      <c r="C349" s="213"/>
      <c r="D349" s="202" t="s">
        <v>262</v>
      </c>
      <c r="E349" s="214" t="s">
        <v>21</v>
      </c>
      <c r="F349" s="215" t="s">
        <v>264</v>
      </c>
      <c r="G349" s="213"/>
      <c r="H349" s="216">
        <v>70.599999999999994</v>
      </c>
      <c r="I349" s="217"/>
      <c r="J349" s="213"/>
      <c r="K349" s="213"/>
      <c r="L349" s="218"/>
      <c r="M349" s="219"/>
      <c r="N349" s="220"/>
      <c r="O349" s="220"/>
      <c r="P349" s="220"/>
      <c r="Q349" s="220"/>
      <c r="R349" s="220"/>
      <c r="S349" s="220"/>
      <c r="T349" s="221"/>
      <c r="AT349" s="222" t="s">
        <v>262</v>
      </c>
      <c r="AU349" s="222" t="s">
        <v>82</v>
      </c>
      <c r="AV349" s="14" t="s">
        <v>93</v>
      </c>
      <c r="AW349" s="14" t="s">
        <v>34</v>
      </c>
      <c r="AX349" s="14" t="s">
        <v>80</v>
      </c>
      <c r="AY349" s="222" t="s">
        <v>252</v>
      </c>
    </row>
    <row r="350" spans="1:65" s="2" customFormat="1" ht="16.5" customHeight="1">
      <c r="A350" s="37"/>
      <c r="B350" s="38"/>
      <c r="C350" s="182" t="s">
        <v>672</v>
      </c>
      <c r="D350" s="182" t="s">
        <v>254</v>
      </c>
      <c r="E350" s="183" t="s">
        <v>6356</v>
      </c>
      <c r="F350" s="184" t="s">
        <v>6357</v>
      </c>
      <c r="G350" s="185" t="s">
        <v>163</v>
      </c>
      <c r="H350" s="186">
        <v>86.2</v>
      </c>
      <c r="I350" s="187"/>
      <c r="J350" s="188">
        <f>ROUND(I350*H350,2)</f>
        <v>0</v>
      </c>
      <c r="K350" s="184" t="s">
        <v>257</v>
      </c>
      <c r="L350" s="42"/>
      <c r="M350" s="189" t="s">
        <v>21</v>
      </c>
      <c r="N350" s="190" t="s">
        <v>44</v>
      </c>
      <c r="O350" s="67"/>
      <c r="P350" s="191">
        <f>O350*H350</f>
        <v>0</v>
      </c>
      <c r="Q350" s="191">
        <v>0</v>
      </c>
      <c r="R350" s="191">
        <f>Q350*H350</f>
        <v>0</v>
      </c>
      <c r="S350" s="191">
        <v>9.2499999999999995E-3</v>
      </c>
      <c r="T350" s="192">
        <f>S350*H350</f>
        <v>0.79735</v>
      </c>
      <c r="U350" s="37"/>
      <c r="V350" s="37"/>
      <c r="W350" s="37"/>
      <c r="X350" s="37"/>
      <c r="Y350" s="37"/>
      <c r="Z350" s="37"/>
      <c r="AA350" s="37"/>
      <c r="AB350" s="37"/>
      <c r="AC350" s="37"/>
      <c r="AD350" s="37"/>
      <c r="AE350" s="37"/>
      <c r="AR350" s="193" t="s">
        <v>258</v>
      </c>
      <c r="AT350" s="193" t="s">
        <v>254</v>
      </c>
      <c r="AU350" s="193" t="s">
        <v>82</v>
      </c>
      <c r="AY350" s="20" t="s">
        <v>252</v>
      </c>
      <c r="BE350" s="194">
        <f>IF(N350="základní",J350,0)</f>
        <v>0</v>
      </c>
      <c r="BF350" s="194">
        <f>IF(N350="snížená",J350,0)</f>
        <v>0</v>
      </c>
      <c r="BG350" s="194">
        <f>IF(N350="zákl. přenesená",J350,0)</f>
        <v>0</v>
      </c>
      <c r="BH350" s="194">
        <f>IF(N350="sníž. přenesená",J350,0)</f>
        <v>0</v>
      </c>
      <c r="BI350" s="194">
        <f>IF(N350="nulová",J350,0)</f>
        <v>0</v>
      </c>
      <c r="BJ350" s="20" t="s">
        <v>80</v>
      </c>
      <c r="BK350" s="194">
        <f>ROUND(I350*H350,2)</f>
        <v>0</v>
      </c>
      <c r="BL350" s="20" t="s">
        <v>258</v>
      </c>
      <c r="BM350" s="193" t="s">
        <v>6358</v>
      </c>
    </row>
    <row r="351" spans="1:65" s="2" customFormat="1" ht="11.25">
      <c r="A351" s="37"/>
      <c r="B351" s="38"/>
      <c r="C351" s="39"/>
      <c r="D351" s="195" t="s">
        <v>260</v>
      </c>
      <c r="E351" s="39"/>
      <c r="F351" s="196" t="s">
        <v>6359</v>
      </c>
      <c r="G351" s="39"/>
      <c r="H351" s="39"/>
      <c r="I351" s="197"/>
      <c r="J351" s="39"/>
      <c r="K351" s="39"/>
      <c r="L351" s="42"/>
      <c r="M351" s="198"/>
      <c r="N351" s="199"/>
      <c r="O351" s="67"/>
      <c r="P351" s="67"/>
      <c r="Q351" s="67"/>
      <c r="R351" s="67"/>
      <c r="S351" s="67"/>
      <c r="T351" s="68"/>
      <c r="U351" s="37"/>
      <c r="V351" s="37"/>
      <c r="W351" s="37"/>
      <c r="X351" s="37"/>
      <c r="Y351" s="37"/>
      <c r="Z351" s="37"/>
      <c r="AA351" s="37"/>
      <c r="AB351" s="37"/>
      <c r="AC351" s="37"/>
      <c r="AD351" s="37"/>
      <c r="AE351" s="37"/>
      <c r="AT351" s="20" t="s">
        <v>260</v>
      </c>
      <c r="AU351" s="20" t="s">
        <v>82</v>
      </c>
    </row>
    <row r="352" spans="1:65" s="16" customFormat="1" ht="11.25">
      <c r="B352" s="235"/>
      <c r="C352" s="236"/>
      <c r="D352" s="202" t="s">
        <v>262</v>
      </c>
      <c r="E352" s="237" t="s">
        <v>21</v>
      </c>
      <c r="F352" s="238" t="s">
        <v>6360</v>
      </c>
      <c r="G352" s="236"/>
      <c r="H352" s="237" t="s">
        <v>21</v>
      </c>
      <c r="I352" s="239"/>
      <c r="J352" s="236"/>
      <c r="K352" s="236"/>
      <c r="L352" s="240"/>
      <c r="M352" s="241"/>
      <c r="N352" s="242"/>
      <c r="O352" s="242"/>
      <c r="P352" s="242"/>
      <c r="Q352" s="242"/>
      <c r="R352" s="242"/>
      <c r="S352" s="242"/>
      <c r="T352" s="243"/>
      <c r="AT352" s="244" t="s">
        <v>262</v>
      </c>
      <c r="AU352" s="244" t="s">
        <v>82</v>
      </c>
      <c r="AV352" s="16" t="s">
        <v>80</v>
      </c>
      <c r="AW352" s="16" t="s">
        <v>34</v>
      </c>
      <c r="AX352" s="16" t="s">
        <v>73</v>
      </c>
      <c r="AY352" s="244" t="s">
        <v>252</v>
      </c>
    </row>
    <row r="353" spans="1:65" s="13" customFormat="1" ht="11.25">
      <c r="B353" s="200"/>
      <c r="C353" s="201"/>
      <c r="D353" s="202" t="s">
        <v>262</v>
      </c>
      <c r="E353" s="203" t="s">
        <v>21</v>
      </c>
      <c r="F353" s="204" t="s">
        <v>6361</v>
      </c>
      <c r="G353" s="201"/>
      <c r="H353" s="205">
        <v>36.6</v>
      </c>
      <c r="I353" s="206"/>
      <c r="J353" s="201"/>
      <c r="K353" s="201"/>
      <c r="L353" s="207"/>
      <c r="M353" s="208"/>
      <c r="N353" s="209"/>
      <c r="O353" s="209"/>
      <c r="P353" s="209"/>
      <c r="Q353" s="209"/>
      <c r="R353" s="209"/>
      <c r="S353" s="209"/>
      <c r="T353" s="210"/>
      <c r="AT353" s="211" t="s">
        <v>262</v>
      </c>
      <c r="AU353" s="211" t="s">
        <v>82</v>
      </c>
      <c r="AV353" s="13" t="s">
        <v>82</v>
      </c>
      <c r="AW353" s="13" t="s">
        <v>34</v>
      </c>
      <c r="AX353" s="13" t="s">
        <v>73</v>
      </c>
      <c r="AY353" s="211" t="s">
        <v>252</v>
      </c>
    </row>
    <row r="354" spans="1:65" s="13" customFormat="1" ht="11.25">
      <c r="B354" s="200"/>
      <c r="C354" s="201"/>
      <c r="D354" s="202" t="s">
        <v>262</v>
      </c>
      <c r="E354" s="203" t="s">
        <v>21</v>
      </c>
      <c r="F354" s="204" t="s">
        <v>6362</v>
      </c>
      <c r="G354" s="201"/>
      <c r="H354" s="205">
        <v>49.6</v>
      </c>
      <c r="I354" s="206"/>
      <c r="J354" s="201"/>
      <c r="K354" s="201"/>
      <c r="L354" s="207"/>
      <c r="M354" s="208"/>
      <c r="N354" s="209"/>
      <c r="O354" s="209"/>
      <c r="P354" s="209"/>
      <c r="Q354" s="209"/>
      <c r="R354" s="209"/>
      <c r="S354" s="209"/>
      <c r="T354" s="210"/>
      <c r="AT354" s="211" t="s">
        <v>262</v>
      </c>
      <c r="AU354" s="211" t="s">
        <v>82</v>
      </c>
      <c r="AV354" s="13" t="s">
        <v>82</v>
      </c>
      <c r="AW354" s="13" t="s">
        <v>34</v>
      </c>
      <c r="AX354" s="13" t="s">
        <v>73</v>
      </c>
      <c r="AY354" s="211" t="s">
        <v>252</v>
      </c>
    </row>
    <row r="355" spans="1:65" s="14" customFormat="1" ht="11.25">
      <c r="B355" s="212"/>
      <c r="C355" s="213"/>
      <c r="D355" s="202" t="s">
        <v>262</v>
      </c>
      <c r="E355" s="214" t="s">
        <v>21</v>
      </c>
      <c r="F355" s="215" t="s">
        <v>264</v>
      </c>
      <c r="G355" s="213"/>
      <c r="H355" s="216">
        <v>86.2</v>
      </c>
      <c r="I355" s="217"/>
      <c r="J355" s="213"/>
      <c r="K355" s="213"/>
      <c r="L355" s="218"/>
      <c r="M355" s="219"/>
      <c r="N355" s="220"/>
      <c r="O355" s="220"/>
      <c r="P355" s="220"/>
      <c r="Q355" s="220"/>
      <c r="R355" s="220"/>
      <c r="S355" s="220"/>
      <c r="T355" s="221"/>
      <c r="AT355" s="222" t="s">
        <v>262</v>
      </c>
      <c r="AU355" s="222" t="s">
        <v>82</v>
      </c>
      <c r="AV355" s="14" t="s">
        <v>93</v>
      </c>
      <c r="AW355" s="14" t="s">
        <v>34</v>
      </c>
      <c r="AX355" s="14" t="s">
        <v>80</v>
      </c>
      <c r="AY355" s="222" t="s">
        <v>252</v>
      </c>
    </row>
    <row r="356" spans="1:65" s="2" customFormat="1" ht="16.5" customHeight="1">
      <c r="A356" s="37"/>
      <c r="B356" s="38"/>
      <c r="C356" s="182" t="s">
        <v>691</v>
      </c>
      <c r="D356" s="182" t="s">
        <v>254</v>
      </c>
      <c r="E356" s="183" t="s">
        <v>6363</v>
      </c>
      <c r="F356" s="184" t="s">
        <v>6364</v>
      </c>
      <c r="G356" s="185" t="s">
        <v>385</v>
      </c>
      <c r="H356" s="186">
        <v>3</v>
      </c>
      <c r="I356" s="187"/>
      <c r="J356" s="188">
        <f>ROUND(I356*H356,2)</f>
        <v>0</v>
      </c>
      <c r="K356" s="184" t="s">
        <v>257</v>
      </c>
      <c r="L356" s="42"/>
      <c r="M356" s="189" t="s">
        <v>21</v>
      </c>
      <c r="N356" s="190" t="s">
        <v>44</v>
      </c>
      <c r="O356" s="67"/>
      <c r="P356" s="191">
        <f>O356*H356</f>
        <v>0</v>
      </c>
      <c r="Q356" s="191">
        <v>0</v>
      </c>
      <c r="R356" s="191">
        <f>Q356*H356</f>
        <v>0</v>
      </c>
      <c r="S356" s="191">
        <v>0.21</v>
      </c>
      <c r="T356" s="192">
        <f>S356*H356</f>
        <v>0.63</v>
      </c>
      <c r="U356" s="37"/>
      <c r="V356" s="37"/>
      <c r="W356" s="37"/>
      <c r="X356" s="37"/>
      <c r="Y356" s="37"/>
      <c r="Z356" s="37"/>
      <c r="AA356" s="37"/>
      <c r="AB356" s="37"/>
      <c r="AC356" s="37"/>
      <c r="AD356" s="37"/>
      <c r="AE356" s="37"/>
      <c r="AR356" s="193" t="s">
        <v>258</v>
      </c>
      <c r="AT356" s="193" t="s">
        <v>254</v>
      </c>
      <c r="AU356" s="193" t="s">
        <v>82</v>
      </c>
      <c r="AY356" s="20" t="s">
        <v>252</v>
      </c>
      <c r="BE356" s="194">
        <f>IF(N356="základní",J356,0)</f>
        <v>0</v>
      </c>
      <c r="BF356" s="194">
        <f>IF(N356="snížená",J356,0)</f>
        <v>0</v>
      </c>
      <c r="BG356" s="194">
        <f>IF(N356="zákl. přenesená",J356,0)</f>
        <v>0</v>
      </c>
      <c r="BH356" s="194">
        <f>IF(N356="sníž. přenesená",J356,0)</f>
        <v>0</v>
      </c>
      <c r="BI356" s="194">
        <f>IF(N356="nulová",J356,0)</f>
        <v>0</v>
      </c>
      <c r="BJ356" s="20" t="s">
        <v>80</v>
      </c>
      <c r="BK356" s="194">
        <f>ROUND(I356*H356,2)</f>
        <v>0</v>
      </c>
      <c r="BL356" s="20" t="s">
        <v>258</v>
      </c>
      <c r="BM356" s="193" t="s">
        <v>6365</v>
      </c>
    </row>
    <row r="357" spans="1:65" s="2" customFormat="1" ht="11.25">
      <c r="A357" s="37"/>
      <c r="B357" s="38"/>
      <c r="C357" s="39"/>
      <c r="D357" s="195" t="s">
        <v>260</v>
      </c>
      <c r="E357" s="39"/>
      <c r="F357" s="196" t="s">
        <v>6366</v>
      </c>
      <c r="G357" s="39"/>
      <c r="H357" s="39"/>
      <c r="I357" s="197"/>
      <c r="J357" s="39"/>
      <c r="K357" s="39"/>
      <c r="L357" s="42"/>
      <c r="M357" s="198"/>
      <c r="N357" s="199"/>
      <c r="O357" s="67"/>
      <c r="P357" s="67"/>
      <c r="Q357" s="67"/>
      <c r="R357" s="67"/>
      <c r="S357" s="67"/>
      <c r="T357" s="68"/>
      <c r="U357" s="37"/>
      <c r="V357" s="37"/>
      <c r="W357" s="37"/>
      <c r="X357" s="37"/>
      <c r="Y357" s="37"/>
      <c r="Z357" s="37"/>
      <c r="AA357" s="37"/>
      <c r="AB357" s="37"/>
      <c r="AC357" s="37"/>
      <c r="AD357" s="37"/>
      <c r="AE357" s="37"/>
      <c r="AT357" s="20" t="s">
        <v>260</v>
      </c>
      <c r="AU357" s="20" t="s">
        <v>82</v>
      </c>
    </row>
    <row r="358" spans="1:65" s="13" customFormat="1" ht="11.25">
      <c r="B358" s="200"/>
      <c r="C358" s="201"/>
      <c r="D358" s="202" t="s">
        <v>262</v>
      </c>
      <c r="E358" s="203" t="s">
        <v>21</v>
      </c>
      <c r="F358" s="204" t="s">
        <v>6367</v>
      </c>
      <c r="G358" s="201"/>
      <c r="H358" s="205">
        <v>2</v>
      </c>
      <c r="I358" s="206"/>
      <c r="J358" s="201"/>
      <c r="K358" s="201"/>
      <c r="L358" s="207"/>
      <c r="M358" s="208"/>
      <c r="N358" s="209"/>
      <c r="O358" s="209"/>
      <c r="P358" s="209"/>
      <c r="Q358" s="209"/>
      <c r="R358" s="209"/>
      <c r="S358" s="209"/>
      <c r="T358" s="210"/>
      <c r="AT358" s="211" t="s">
        <v>262</v>
      </c>
      <c r="AU358" s="211" t="s">
        <v>82</v>
      </c>
      <c r="AV358" s="13" t="s">
        <v>82</v>
      </c>
      <c r="AW358" s="13" t="s">
        <v>34</v>
      </c>
      <c r="AX358" s="13" t="s">
        <v>73</v>
      </c>
      <c r="AY358" s="211" t="s">
        <v>252</v>
      </c>
    </row>
    <row r="359" spans="1:65" s="13" customFormat="1" ht="11.25">
      <c r="B359" s="200"/>
      <c r="C359" s="201"/>
      <c r="D359" s="202" t="s">
        <v>262</v>
      </c>
      <c r="E359" s="203" t="s">
        <v>21</v>
      </c>
      <c r="F359" s="204" t="s">
        <v>6368</v>
      </c>
      <c r="G359" s="201"/>
      <c r="H359" s="205">
        <v>1</v>
      </c>
      <c r="I359" s="206"/>
      <c r="J359" s="201"/>
      <c r="K359" s="201"/>
      <c r="L359" s="207"/>
      <c r="M359" s="208"/>
      <c r="N359" s="209"/>
      <c r="O359" s="209"/>
      <c r="P359" s="209"/>
      <c r="Q359" s="209"/>
      <c r="R359" s="209"/>
      <c r="S359" s="209"/>
      <c r="T359" s="210"/>
      <c r="AT359" s="211" t="s">
        <v>262</v>
      </c>
      <c r="AU359" s="211" t="s">
        <v>82</v>
      </c>
      <c r="AV359" s="13" t="s">
        <v>82</v>
      </c>
      <c r="AW359" s="13" t="s">
        <v>34</v>
      </c>
      <c r="AX359" s="13" t="s">
        <v>73</v>
      </c>
      <c r="AY359" s="211" t="s">
        <v>252</v>
      </c>
    </row>
    <row r="360" spans="1:65" s="14" customFormat="1" ht="11.25">
      <c r="B360" s="212"/>
      <c r="C360" s="213"/>
      <c r="D360" s="202" t="s">
        <v>262</v>
      </c>
      <c r="E360" s="214" t="s">
        <v>21</v>
      </c>
      <c r="F360" s="215" t="s">
        <v>264</v>
      </c>
      <c r="G360" s="213"/>
      <c r="H360" s="216">
        <v>3</v>
      </c>
      <c r="I360" s="217"/>
      <c r="J360" s="213"/>
      <c r="K360" s="213"/>
      <c r="L360" s="218"/>
      <c r="M360" s="219"/>
      <c r="N360" s="220"/>
      <c r="O360" s="220"/>
      <c r="P360" s="220"/>
      <c r="Q360" s="220"/>
      <c r="R360" s="220"/>
      <c r="S360" s="220"/>
      <c r="T360" s="221"/>
      <c r="AT360" s="222" t="s">
        <v>262</v>
      </c>
      <c r="AU360" s="222" t="s">
        <v>82</v>
      </c>
      <c r="AV360" s="14" t="s">
        <v>93</v>
      </c>
      <c r="AW360" s="14" t="s">
        <v>34</v>
      </c>
      <c r="AX360" s="14" t="s">
        <v>80</v>
      </c>
      <c r="AY360" s="222" t="s">
        <v>252</v>
      </c>
    </row>
    <row r="361" spans="1:65" s="2" customFormat="1" ht="16.5" customHeight="1">
      <c r="A361" s="37"/>
      <c r="B361" s="38"/>
      <c r="C361" s="182" t="s">
        <v>715</v>
      </c>
      <c r="D361" s="182" t="s">
        <v>254</v>
      </c>
      <c r="E361" s="183" t="s">
        <v>6369</v>
      </c>
      <c r="F361" s="184" t="s">
        <v>6370</v>
      </c>
      <c r="G361" s="185" t="s">
        <v>385</v>
      </c>
      <c r="H361" s="186">
        <v>1</v>
      </c>
      <c r="I361" s="187"/>
      <c r="J361" s="188">
        <f>ROUND(I361*H361,2)</f>
        <v>0</v>
      </c>
      <c r="K361" s="184" t="s">
        <v>257</v>
      </c>
      <c r="L361" s="42"/>
      <c r="M361" s="189" t="s">
        <v>21</v>
      </c>
      <c r="N361" s="190" t="s">
        <v>44</v>
      </c>
      <c r="O361" s="67"/>
      <c r="P361" s="191">
        <f>O361*H361</f>
        <v>0</v>
      </c>
      <c r="Q361" s="191">
        <v>0</v>
      </c>
      <c r="R361" s="191">
        <f>Q361*H361</f>
        <v>0</v>
      </c>
      <c r="S361" s="191">
        <v>0.28499999999999998</v>
      </c>
      <c r="T361" s="192">
        <f>S361*H361</f>
        <v>0.28499999999999998</v>
      </c>
      <c r="U361" s="37"/>
      <c r="V361" s="37"/>
      <c r="W361" s="37"/>
      <c r="X361" s="37"/>
      <c r="Y361" s="37"/>
      <c r="Z361" s="37"/>
      <c r="AA361" s="37"/>
      <c r="AB361" s="37"/>
      <c r="AC361" s="37"/>
      <c r="AD361" s="37"/>
      <c r="AE361" s="37"/>
      <c r="AR361" s="193" t="s">
        <v>258</v>
      </c>
      <c r="AT361" s="193" t="s">
        <v>254</v>
      </c>
      <c r="AU361" s="193" t="s">
        <v>82</v>
      </c>
      <c r="AY361" s="20" t="s">
        <v>252</v>
      </c>
      <c r="BE361" s="194">
        <f>IF(N361="základní",J361,0)</f>
        <v>0</v>
      </c>
      <c r="BF361" s="194">
        <f>IF(N361="snížená",J361,0)</f>
        <v>0</v>
      </c>
      <c r="BG361" s="194">
        <f>IF(N361="zákl. přenesená",J361,0)</f>
        <v>0</v>
      </c>
      <c r="BH361" s="194">
        <f>IF(N361="sníž. přenesená",J361,0)</f>
        <v>0</v>
      </c>
      <c r="BI361" s="194">
        <f>IF(N361="nulová",J361,0)</f>
        <v>0</v>
      </c>
      <c r="BJ361" s="20" t="s">
        <v>80</v>
      </c>
      <c r="BK361" s="194">
        <f>ROUND(I361*H361,2)</f>
        <v>0</v>
      </c>
      <c r="BL361" s="20" t="s">
        <v>258</v>
      </c>
      <c r="BM361" s="193" t="s">
        <v>6371</v>
      </c>
    </row>
    <row r="362" spans="1:65" s="2" customFormat="1" ht="11.25">
      <c r="A362" s="37"/>
      <c r="B362" s="38"/>
      <c r="C362" s="39"/>
      <c r="D362" s="195" t="s">
        <v>260</v>
      </c>
      <c r="E362" s="39"/>
      <c r="F362" s="196" t="s">
        <v>6372</v>
      </c>
      <c r="G362" s="39"/>
      <c r="H362" s="39"/>
      <c r="I362" s="197"/>
      <c r="J362" s="39"/>
      <c r="K362" s="39"/>
      <c r="L362" s="42"/>
      <c r="M362" s="198"/>
      <c r="N362" s="199"/>
      <c r="O362" s="67"/>
      <c r="P362" s="67"/>
      <c r="Q362" s="67"/>
      <c r="R362" s="67"/>
      <c r="S362" s="67"/>
      <c r="T362" s="68"/>
      <c r="U362" s="37"/>
      <c r="V362" s="37"/>
      <c r="W362" s="37"/>
      <c r="X362" s="37"/>
      <c r="Y362" s="37"/>
      <c r="Z362" s="37"/>
      <c r="AA362" s="37"/>
      <c r="AB362" s="37"/>
      <c r="AC362" s="37"/>
      <c r="AD362" s="37"/>
      <c r="AE362" s="37"/>
      <c r="AT362" s="20" t="s">
        <v>260</v>
      </c>
      <c r="AU362" s="20" t="s">
        <v>82</v>
      </c>
    </row>
    <row r="363" spans="1:65" s="13" customFormat="1" ht="11.25">
      <c r="B363" s="200"/>
      <c r="C363" s="201"/>
      <c r="D363" s="202" t="s">
        <v>262</v>
      </c>
      <c r="E363" s="203" t="s">
        <v>21</v>
      </c>
      <c r="F363" s="204" t="s">
        <v>6373</v>
      </c>
      <c r="G363" s="201"/>
      <c r="H363" s="205">
        <v>1</v>
      </c>
      <c r="I363" s="206"/>
      <c r="J363" s="201"/>
      <c r="K363" s="201"/>
      <c r="L363" s="207"/>
      <c r="M363" s="208"/>
      <c r="N363" s="209"/>
      <c r="O363" s="209"/>
      <c r="P363" s="209"/>
      <c r="Q363" s="209"/>
      <c r="R363" s="209"/>
      <c r="S363" s="209"/>
      <c r="T363" s="210"/>
      <c r="AT363" s="211" t="s">
        <v>262</v>
      </c>
      <c r="AU363" s="211" t="s">
        <v>82</v>
      </c>
      <c r="AV363" s="13" t="s">
        <v>82</v>
      </c>
      <c r="AW363" s="13" t="s">
        <v>34</v>
      </c>
      <c r="AX363" s="13" t="s">
        <v>73</v>
      </c>
      <c r="AY363" s="211" t="s">
        <v>252</v>
      </c>
    </row>
    <row r="364" spans="1:65" s="14" customFormat="1" ht="11.25">
      <c r="B364" s="212"/>
      <c r="C364" s="213"/>
      <c r="D364" s="202" t="s">
        <v>262</v>
      </c>
      <c r="E364" s="214" t="s">
        <v>21</v>
      </c>
      <c r="F364" s="215" t="s">
        <v>264</v>
      </c>
      <c r="G364" s="213"/>
      <c r="H364" s="216">
        <v>1</v>
      </c>
      <c r="I364" s="217"/>
      <c r="J364" s="213"/>
      <c r="K364" s="213"/>
      <c r="L364" s="218"/>
      <c r="M364" s="219"/>
      <c r="N364" s="220"/>
      <c r="O364" s="220"/>
      <c r="P364" s="220"/>
      <c r="Q364" s="220"/>
      <c r="R364" s="220"/>
      <c r="S364" s="220"/>
      <c r="T364" s="221"/>
      <c r="AT364" s="222" t="s">
        <v>262</v>
      </c>
      <c r="AU364" s="222" t="s">
        <v>82</v>
      </c>
      <c r="AV364" s="14" t="s">
        <v>93</v>
      </c>
      <c r="AW364" s="14" t="s">
        <v>34</v>
      </c>
      <c r="AX364" s="14" t="s">
        <v>80</v>
      </c>
      <c r="AY364" s="222" t="s">
        <v>252</v>
      </c>
    </row>
    <row r="365" spans="1:65" s="2" customFormat="1" ht="24.2" customHeight="1">
      <c r="A365" s="37"/>
      <c r="B365" s="38"/>
      <c r="C365" s="182" t="s">
        <v>736</v>
      </c>
      <c r="D365" s="182" t="s">
        <v>254</v>
      </c>
      <c r="E365" s="183" t="s">
        <v>6374</v>
      </c>
      <c r="F365" s="184" t="s">
        <v>6375</v>
      </c>
      <c r="G365" s="185" t="s">
        <v>280</v>
      </c>
      <c r="H365" s="186">
        <v>130</v>
      </c>
      <c r="I365" s="187"/>
      <c r="J365" s="188">
        <f>ROUND(I365*H365,2)</f>
        <v>0</v>
      </c>
      <c r="K365" s="184" t="s">
        <v>257</v>
      </c>
      <c r="L365" s="42"/>
      <c r="M365" s="189" t="s">
        <v>21</v>
      </c>
      <c r="N365" s="190" t="s">
        <v>44</v>
      </c>
      <c r="O365" s="67"/>
      <c r="P365" s="191">
        <f>O365*H365</f>
        <v>0</v>
      </c>
      <c r="Q365" s="191">
        <v>0</v>
      </c>
      <c r="R365" s="191">
        <f>Q365*H365</f>
        <v>0</v>
      </c>
      <c r="S365" s="191">
        <v>0.26</v>
      </c>
      <c r="T365" s="192">
        <f>S365*H365</f>
        <v>33.800000000000004</v>
      </c>
      <c r="U365" s="37"/>
      <c r="V365" s="37"/>
      <c r="W365" s="37"/>
      <c r="X365" s="37"/>
      <c r="Y365" s="37"/>
      <c r="Z365" s="37"/>
      <c r="AA365" s="37"/>
      <c r="AB365" s="37"/>
      <c r="AC365" s="37"/>
      <c r="AD365" s="37"/>
      <c r="AE365" s="37"/>
      <c r="AR365" s="193" t="s">
        <v>258</v>
      </c>
      <c r="AT365" s="193" t="s">
        <v>254</v>
      </c>
      <c r="AU365" s="193" t="s">
        <v>82</v>
      </c>
      <c r="AY365" s="20" t="s">
        <v>252</v>
      </c>
      <c r="BE365" s="194">
        <f>IF(N365="základní",J365,0)</f>
        <v>0</v>
      </c>
      <c r="BF365" s="194">
        <f>IF(N365="snížená",J365,0)</f>
        <v>0</v>
      </c>
      <c r="BG365" s="194">
        <f>IF(N365="zákl. přenesená",J365,0)</f>
        <v>0</v>
      </c>
      <c r="BH365" s="194">
        <f>IF(N365="sníž. přenesená",J365,0)</f>
        <v>0</v>
      </c>
      <c r="BI365" s="194">
        <f>IF(N365="nulová",J365,0)</f>
        <v>0</v>
      </c>
      <c r="BJ365" s="20" t="s">
        <v>80</v>
      </c>
      <c r="BK365" s="194">
        <f>ROUND(I365*H365,2)</f>
        <v>0</v>
      </c>
      <c r="BL365" s="20" t="s">
        <v>258</v>
      </c>
      <c r="BM365" s="193" t="s">
        <v>6376</v>
      </c>
    </row>
    <row r="366" spans="1:65" s="2" customFormat="1" ht="11.25">
      <c r="A366" s="37"/>
      <c r="B366" s="38"/>
      <c r="C366" s="39"/>
      <c r="D366" s="195" t="s">
        <v>260</v>
      </c>
      <c r="E366" s="39"/>
      <c r="F366" s="196" t="s">
        <v>6377</v>
      </c>
      <c r="G366" s="39"/>
      <c r="H366" s="39"/>
      <c r="I366" s="197"/>
      <c r="J366" s="39"/>
      <c r="K366" s="39"/>
      <c r="L366" s="42"/>
      <c r="M366" s="198"/>
      <c r="N366" s="199"/>
      <c r="O366" s="67"/>
      <c r="P366" s="67"/>
      <c r="Q366" s="67"/>
      <c r="R366" s="67"/>
      <c r="S366" s="67"/>
      <c r="T366" s="68"/>
      <c r="U366" s="37"/>
      <c r="V366" s="37"/>
      <c r="W366" s="37"/>
      <c r="X366" s="37"/>
      <c r="Y366" s="37"/>
      <c r="Z366" s="37"/>
      <c r="AA366" s="37"/>
      <c r="AB366" s="37"/>
      <c r="AC366" s="37"/>
      <c r="AD366" s="37"/>
      <c r="AE366" s="37"/>
      <c r="AT366" s="20" t="s">
        <v>260</v>
      </c>
      <c r="AU366" s="20" t="s">
        <v>82</v>
      </c>
    </row>
    <row r="367" spans="1:65" s="13" customFormat="1" ht="11.25">
      <c r="B367" s="200"/>
      <c r="C367" s="201"/>
      <c r="D367" s="202" t="s">
        <v>262</v>
      </c>
      <c r="E367" s="203" t="s">
        <v>21</v>
      </c>
      <c r="F367" s="204" t="s">
        <v>6378</v>
      </c>
      <c r="G367" s="201"/>
      <c r="H367" s="205">
        <v>130</v>
      </c>
      <c r="I367" s="206"/>
      <c r="J367" s="201"/>
      <c r="K367" s="201"/>
      <c r="L367" s="207"/>
      <c r="M367" s="208"/>
      <c r="N367" s="209"/>
      <c r="O367" s="209"/>
      <c r="P367" s="209"/>
      <c r="Q367" s="209"/>
      <c r="R367" s="209"/>
      <c r="S367" s="209"/>
      <c r="T367" s="210"/>
      <c r="AT367" s="211" t="s">
        <v>262</v>
      </c>
      <c r="AU367" s="211" t="s">
        <v>82</v>
      </c>
      <c r="AV367" s="13" t="s">
        <v>82</v>
      </c>
      <c r="AW367" s="13" t="s">
        <v>34</v>
      </c>
      <c r="AX367" s="13" t="s">
        <v>73</v>
      </c>
      <c r="AY367" s="211" t="s">
        <v>252</v>
      </c>
    </row>
    <row r="368" spans="1:65" s="14" customFormat="1" ht="11.25">
      <c r="B368" s="212"/>
      <c r="C368" s="213"/>
      <c r="D368" s="202" t="s">
        <v>262</v>
      </c>
      <c r="E368" s="214" t="s">
        <v>21</v>
      </c>
      <c r="F368" s="215" t="s">
        <v>264</v>
      </c>
      <c r="G368" s="213"/>
      <c r="H368" s="216">
        <v>130</v>
      </c>
      <c r="I368" s="217"/>
      <c r="J368" s="213"/>
      <c r="K368" s="213"/>
      <c r="L368" s="218"/>
      <c r="M368" s="219"/>
      <c r="N368" s="220"/>
      <c r="O368" s="220"/>
      <c r="P368" s="220"/>
      <c r="Q368" s="220"/>
      <c r="R368" s="220"/>
      <c r="S368" s="220"/>
      <c r="T368" s="221"/>
      <c r="AT368" s="222" t="s">
        <v>262</v>
      </c>
      <c r="AU368" s="222" t="s">
        <v>82</v>
      </c>
      <c r="AV368" s="14" t="s">
        <v>93</v>
      </c>
      <c r="AW368" s="14" t="s">
        <v>34</v>
      </c>
      <c r="AX368" s="14" t="s">
        <v>80</v>
      </c>
      <c r="AY368" s="222" t="s">
        <v>252</v>
      </c>
    </row>
    <row r="369" spans="1:65" s="2" customFormat="1" ht="24.2" customHeight="1">
      <c r="A369" s="37"/>
      <c r="B369" s="38"/>
      <c r="C369" s="182" t="s">
        <v>742</v>
      </c>
      <c r="D369" s="182" t="s">
        <v>254</v>
      </c>
      <c r="E369" s="183" t="s">
        <v>6379</v>
      </c>
      <c r="F369" s="184" t="s">
        <v>6380</v>
      </c>
      <c r="G369" s="185" t="s">
        <v>280</v>
      </c>
      <c r="H369" s="186">
        <v>1235</v>
      </c>
      <c r="I369" s="187"/>
      <c r="J369" s="188">
        <f>ROUND(I369*H369,2)</f>
        <v>0</v>
      </c>
      <c r="K369" s="184" t="s">
        <v>257</v>
      </c>
      <c r="L369" s="42"/>
      <c r="M369" s="189" t="s">
        <v>21</v>
      </c>
      <c r="N369" s="190" t="s">
        <v>44</v>
      </c>
      <c r="O369" s="67"/>
      <c r="P369" s="191">
        <f>O369*H369</f>
        <v>0</v>
      </c>
      <c r="Q369" s="191">
        <v>0</v>
      </c>
      <c r="R369" s="191">
        <f>Q369*H369</f>
        <v>0</v>
      </c>
      <c r="S369" s="191">
        <v>0.47</v>
      </c>
      <c r="T369" s="192">
        <f>S369*H369</f>
        <v>580.44999999999993</v>
      </c>
      <c r="U369" s="37"/>
      <c r="V369" s="37"/>
      <c r="W369" s="37"/>
      <c r="X369" s="37"/>
      <c r="Y369" s="37"/>
      <c r="Z369" s="37"/>
      <c r="AA369" s="37"/>
      <c r="AB369" s="37"/>
      <c r="AC369" s="37"/>
      <c r="AD369" s="37"/>
      <c r="AE369" s="37"/>
      <c r="AR369" s="193" t="s">
        <v>258</v>
      </c>
      <c r="AT369" s="193" t="s">
        <v>254</v>
      </c>
      <c r="AU369" s="193" t="s">
        <v>82</v>
      </c>
      <c r="AY369" s="20" t="s">
        <v>252</v>
      </c>
      <c r="BE369" s="194">
        <f>IF(N369="základní",J369,0)</f>
        <v>0</v>
      </c>
      <c r="BF369" s="194">
        <f>IF(N369="snížená",J369,0)</f>
        <v>0</v>
      </c>
      <c r="BG369" s="194">
        <f>IF(N369="zákl. přenesená",J369,0)</f>
        <v>0</v>
      </c>
      <c r="BH369" s="194">
        <f>IF(N369="sníž. přenesená",J369,0)</f>
        <v>0</v>
      </c>
      <c r="BI369" s="194">
        <f>IF(N369="nulová",J369,0)</f>
        <v>0</v>
      </c>
      <c r="BJ369" s="20" t="s">
        <v>80</v>
      </c>
      <c r="BK369" s="194">
        <f>ROUND(I369*H369,2)</f>
        <v>0</v>
      </c>
      <c r="BL369" s="20" t="s">
        <v>258</v>
      </c>
      <c r="BM369" s="193" t="s">
        <v>6381</v>
      </c>
    </row>
    <row r="370" spans="1:65" s="2" customFormat="1" ht="11.25">
      <c r="A370" s="37"/>
      <c r="B370" s="38"/>
      <c r="C370" s="39"/>
      <c r="D370" s="195" t="s">
        <v>260</v>
      </c>
      <c r="E370" s="39"/>
      <c r="F370" s="196" t="s">
        <v>6382</v>
      </c>
      <c r="G370" s="39"/>
      <c r="H370" s="39"/>
      <c r="I370" s="197"/>
      <c r="J370" s="39"/>
      <c r="K370" s="39"/>
      <c r="L370" s="42"/>
      <c r="M370" s="198"/>
      <c r="N370" s="199"/>
      <c r="O370" s="67"/>
      <c r="P370" s="67"/>
      <c r="Q370" s="67"/>
      <c r="R370" s="67"/>
      <c r="S370" s="67"/>
      <c r="T370" s="68"/>
      <c r="U370" s="37"/>
      <c r="V370" s="37"/>
      <c r="W370" s="37"/>
      <c r="X370" s="37"/>
      <c r="Y370" s="37"/>
      <c r="Z370" s="37"/>
      <c r="AA370" s="37"/>
      <c r="AB370" s="37"/>
      <c r="AC370" s="37"/>
      <c r="AD370" s="37"/>
      <c r="AE370" s="37"/>
      <c r="AT370" s="20" t="s">
        <v>260</v>
      </c>
      <c r="AU370" s="20" t="s">
        <v>82</v>
      </c>
    </row>
    <row r="371" spans="1:65" s="13" customFormat="1" ht="11.25">
      <c r="B371" s="200"/>
      <c r="C371" s="201"/>
      <c r="D371" s="202" t="s">
        <v>262</v>
      </c>
      <c r="E371" s="203" t="s">
        <v>21</v>
      </c>
      <c r="F371" s="204" t="s">
        <v>6383</v>
      </c>
      <c r="G371" s="201"/>
      <c r="H371" s="205">
        <v>1235</v>
      </c>
      <c r="I371" s="206"/>
      <c r="J371" s="201"/>
      <c r="K371" s="201"/>
      <c r="L371" s="207"/>
      <c r="M371" s="208"/>
      <c r="N371" s="209"/>
      <c r="O371" s="209"/>
      <c r="P371" s="209"/>
      <c r="Q371" s="209"/>
      <c r="R371" s="209"/>
      <c r="S371" s="209"/>
      <c r="T371" s="210"/>
      <c r="AT371" s="211" t="s">
        <v>262</v>
      </c>
      <c r="AU371" s="211" t="s">
        <v>82</v>
      </c>
      <c r="AV371" s="13" t="s">
        <v>82</v>
      </c>
      <c r="AW371" s="13" t="s">
        <v>34</v>
      </c>
      <c r="AX371" s="13" t="s">
        <v>73</v>
      </c>
      <c r="AY371" s="211" t="s">
        <v>252</v>
      </c>
    </row>
    <row r="372" spans="1:65" s="14" customFormat="1" ht="11.25">
      <c r="B372" s="212"/>
      <c r="C372" s="213"/>
      <c r="D372" s="202" t="s">
        <v>262</v>
      </c>
      <c r="E372" s="214" t="s">
        <v>21</v>
      </c>
      <c r="F372" s="215" t="s">
        <v>264</v>
      </c>
      <c r="G372" s="213"/>
      <c r="H372" s="216">
        <v>1235</v>
      </c>
      <c r="I372" s="217"/>
      <c r="J372" s="213"/>
      <c r="K372" s="213"/>
      <c r="L372" s="218"/>
      <c r="M372" s="219"/>
      <c r="N372" s="220"/>
      <c r="O372" s="220"/>
      <c r="P372" s="220"/>
      <c r="Q372" s="220"/>
      <c r="R372" s="220"/>
      <c r="S372" s="220"/>
      <c r="T372" s="221"/>
      <c r="AT372" s="222" t="s">
        <v>262</v>
      </c>
      <c r="AU372" s="222" t="s">
        <v>82</v>
      </c>
      <c r="AV372" s="14" t="s">
        <v>93</v>
      </c>
      <c r="AW372" s="14" t="s">
        <v>34</v>
      </c>
      <c r="AX372" s="14" t="s">
        <v>80</v>
      </c>
      <c r="AY372" s="222" t="s">
        <v>252</v>
      </c>
    </row>
    <row r="373" spans="1:65" s="12" customFormat="1" ht="20.85" customHeight="1">
      <c r="B373" s="166"/>
      <c r="C373" s="167"/>
      <c r="D373" s="168" t="s">
        <v>72</v>
      </c>
      <c r="E373" s="180" t="s">
        <v>1035</v>
      </c>
      <c r="F373" s="180" t="s">
        <v>6384</v>
      </c>
      <c r="G373" s="167"/>
      <c r="H373" s="167"/>
      <c r="I373" s="170"/>
      <c r="J373" s="181">
        <f>BK373</f>
        <v>0</v>
      </c>
      <c r="K373" s="167"/>
      <c r="L373" s="172"/>
      <c r="M373" s="173"/>
      <c r="N373" s="174"/>
      <c r="O373" s="174"/>
      <c r="P373" s="175">
        <f>SUM(P374:P375)</f>
        <v>0</v>
      </c>
      <c r="Q373" s="174"/>
      <c r="R373" s="175">
        <f>SUM(R374:R375)</f>
        <v>0</v>
      </c>
      <c r="S373" s="174"/>
      <c r="T373" s="176">
        <f>SUM(T374:T375)</f>
        <v>0</v>
      </c>
      <c r="AR373" s="177" t="s">
        <v>80</v>
      </c>
      <c r="AT373" s="178" t="s">
        <v>72</v>
      </c>
      <c r="AU373" s="178" t="s">
        <v>82</v>
      </c>
      <c r="AY373" s="177" t="s">
        <v>252</v>
      </c>
      <c r="BK373" s="179">
        <f>SUM(BK374:BK375)</f>
        <v>0</v>
      </c>
    </row>
    <row r="374" spans="1:65" s="2" customFormat="1" ht="16.5" customHeight="1">
      <c r="A374" s="37"/>
      <c r="B374" s="38"/>
      <c r="C374" s="182" t="s">
        <v>749</v>
      </c>
      <c r="D374" s="182" t="s">
        <v>254</v>
      </c>
      <c r="E374" s="183" t="s">
        <v>1824</v>
      </c>
      <c r="F374" s="184" t="s">
        <v>6385</v>
      </c>
      <c r="G374" s="185" t="s">
        <v>4389</v>
      </c>
      <c r="H374" s="186">
        <v>1</v>
      </c>
      <c r="I374" s="187"/>
      <c r="J374" s="188">
        <f>ROUND(I374*H374,2)</f>
        <v>0</v>
      </c>
      <c r="K374" s="184" t="s">
        <v>378</v>
      </c>
      <c r="L374" s="42"/>
      <c r="M374" s="189" t="s">
        <v>21</v>
      </c>
      <c r="N374" s="190" t="s">
        <v>44</v>
      </c>
      <c r="O374" s="67"/>
      <c r="P374" s="191">
        <f>O374*H374</f>
        <v>0</v>
      </c>
      <c r="Q374" s="191">
        <v>0</v>
      </c>
      <c r="R374" s="191">
        <f>Q374*H374</f>
        <v>0</v>
      </c>
      <c r="S374" s="191">
        <v>0</v>
      </c>
      <c r="T374" s="192">
        <f>S374*H374</f>
        <v>0</v>
      </c>
      <c r="U374" s="37"/>
      <c r="V374" s="37"/>
      <c r="W374" s="37"/>
      <c r="X374" s="37"/>
      <c r="Y374" s="37"/>
      <c r="Z374" s="37"/>
      <c r="AA374" s="37"/>
      <c r="AB374" s="37"/>
      <c r="AC374" s="37"/>
      <c r="AD374" s="37"/>
      <c r="AE374" s="37"/>
      <c r="AR374" s="193" t="s">
        <v>258</v>
      </c>
      <c r="AT374" s="193" t="s">
        <v>254</v>
      </c>
      <c r="AU374" s="193" t="s">
        <v>93</v>
      </c>
      <c r="AY374" s="20" t="s">
        <v>252</v>
      </c>
      <c r="BE374" s="194">
        <f>IF(N374="základní",J374,0)</f>
        <v>0</v>
      </c>
      <c r="BF374" s="194">
        <f>IF(N374="snížená",J374,0)</f>
        <v>0</v>
      </c>
      <c r="BG374" s="194">
        <f>IF(N374="zákl. přenesená",J374,0)</f>
        <v>0</v>
      </c>
      <c r="BH374" s="194">
        <f>IF(N374="sníž. přenesená",J374,0)</f>
        <v>0</v>
      </c>
      <c r="BI374" s="194">
        <f>IF(N374="nulová",J374,0)</f>
        <v>0</v>
      </c>
      <c r="BJ374" s="20" t="s">
        <v>80</v>
      </c>
      <c r="BK374" s="194">
        <f>ROUND(I374*H374,2)</f>
        <v>0</v>
      </c>
      <c r="BL374" s="20" t="s">
        <v>258</v>
      </c>
      <c r="BM374" s="193" t="s">
        <v>6386</v>
      </c>
    </row>
    <row r="375" spans="1:65" s="2" customFormat="1" ht="21.75" customHeight="1">
      <c r="A375" s="37"/>
      <c r="B375" s="38"/>
      <c r="C375" s="182" t="s">
        <v>755</v>
      </c>
      <c r="D375" s="182" t="s">
        <v>254</v>
      </c>
      <c r="E375" s="183" t="s">
        <v>1829</v>
      </c>
      <c r="F375" s="184" t="s">
        <v>6387</v>
      </c>
      <c r="G375" s="185" t="s">
        <v>1836</v>
      </c>
      <c r="H375" s="186">
        <v>1</v>
      </c>
      <c r="I375" s="187"/>
      <c r="J375" s="188">
        <f>ROUND(I375*H375,2)</f>
        <v>0</v>
      </c>
      <c r="K375" s="184" t="s">
        <v>378</v>
      </c>
      <c r="L375" s="42"/>
      <c r="M375" s="189" t="s">
        <v>21</v>
      </c>
      <c r="N375" s="190" t="s">
        <v>44</v>
      </c>
      <c r="O375" s="67"/>
      <c r="P375" s="191">
        <f>O375*H375</f>
        <v>0</v>
      </c>
      <c r="Q375" s="191">
        <v>0</v>
      </c>
      <c r="R375" s="191">
        <f>Q375*H375</f>
        <v>0</v>
      </c>
      <c r="S375" s="191">
        <v>0</v>
      </c>
      <c r="T375" s="192">
        <f>S375*H375</f>
        <v>0</v>
      </c>
      <c r="U375" s="37"/>
      <c r="V375" s="37"/>
      <c r="W375" s="37"/>
      <c r="X375" s="37"/>
      <c r="Y375" s="37"/>
      <c r="Z375" s="37"/>
      <c r="AA375" s="37"/>
      <c r="AB375" s="37"/>
      <c r="AC375" s="37"/>
      <c r="AD375" s="37"/>
      <c r="AE375" s="37"/>
      <c r="AR375" s="193" t="s">
        <v>258</v>
      </c>
      <c r="AT375" s="193" t="s">
        <v>254</v>
      </c>
      <c r="AU375" s="193" t="s">
        <v>93</v>
      </c>
      <c r="AY375" s="20" t="s">
        <v>252</v>
      </c>
      <c r="BE375" s="194">
        <f>IF(N375="základní",J375,0)</f>
        <v>0</v>
      </c>
      <c r="BF375" s="194">
        <f>IF(N375="snížená",J375,0)</f>
        <v>0</v>
      </c>
      <c r="BG375" s="194">
        <f>IF(N375="zákl. přenesená",J375,0)</f>
        <v>0</v>
      </c>
      <c r="BH375" s="194">
        <f>IF(N375="sníž. přenesená",J375,0)</f>
        <v>0</v>
      </c>
      <c r="BI375" s="194">
        <f>IF(N375="nulová",J375,0)</f>
        <v>0</v>
      </c>
      <c r="BJ375" s="20" t="s">
        <v>80</v>
      </c>
      <c r="BK375" s="194">
        <f>ROUND(I375*H375,2)</f>
        <v>0</v>
      </c>
      <c r="BL375" s="20" t="s">
        <v>258</v>
      </c>
      <c r="BM375" s="193" t="s">
        <v>6388</v>
      </c>
    </row>
    <row r="376" spans="1:65" s="12" customFormat="1" ht="22.9" customHeight="1">
      <c r="B376" s="166"/>
      <c r="C376" s="167"/>
      <c r="D376" s="168" t="s">
        <v>72</v>
      </c>
      <c r="E376" s="180" t="s">
        <v>1958</v>
      </c>
      <c r="F376" s="180" t="s">
        <v>1959</v>
      </c>
      <c r="G376" s="167"/>
      <c r="H376" s="167"/>
      <c r="I376" s="170"/>
      <c r="J376" s="181">
        <f>BK376</f>
        <v>0</v>
      </c>
      <c r="K376" s="167"/>
      <c r="L376" s="172"/>
      <c r="M376" s="173"/>
      <c r="N376" s="174"/>
      <c r="O376" s="174"/>
      <c r="P376" s="175">
        <f>SUM(P377:P462)</f>
        <v>0</v>
      </c>
      <c r="Q376" s="174"/>
      <c r="R376" s="175">
        <f>SUM(R377:R462)</f>
        <v>0</v>
      </c>
      <c r="S376" s="174"/>
      <c r="T376" s="176">
        <f>SUM(T377:T462)</f>
        <v>0</v>
      </c>
      <c r="AR376" s="177" t="s">
        <v>80</v>
      </c>
      <c r="AT376" s="178" t="s">
        <v>72</v>
      </c>
      <c r="AU376" s="178" t="s">
        <v>80</v>
      </c>
      <c r="AY376" s="177" t="s">
        <v>252</v>
      </c>
      <c r="BK376" s="179">
        <f>SUM(BK377:BK462)</f>
        <v>0</v>
      </c>
    </row>
    <row r="377" spans="1:65" s="2" customFormat="1" ht="16.5" customHeight="1">
      <c r="A377" s="37"/>
      <c r="B377" s="38"/>
      <c r="C377" s="182" t="s">
        <v>763</v>
      </c>
      <c r="D377" s="182" t="s">
        <v>254</v>
      </c>
      <c r="E377" s="183" t="s">
        <v>6389</v>
      </c>
      <c r="F377" s="184" t="s">
        <v>6390</v>
      </c>
      <c r="G377" s="185" t="s">
        <v>359</v>
      </c>
      <c r="H377" s="186">
        <v>1386.2460000000001</v>
      </c>
      <c r="I377" s="187"/>
      <c r="J377" s="188">
        <f>ROUND(I377*H377,2)</f>
        <v>0</v>
      </c>
      <c r="K377" s="184" t="s">
        <v>257</v>
      </c>
      <c r="L377" s="42"/>
      <c r="M377" s="189" t="s">
        <v>21</v>
      </c>
      <c r="N377" s="190" t="s">
        <v>44</v>
      </c>
      <c r="O377" s="67"/>
      <c r="P377" s="191">
        <f>O377*H377</f>
        <v>0</v>
      </c>
      <c r="Q377" s="191">
        <v>0</v>
      </c>
      <c r="R377" s="191">
        <f>Q377*H377</f>
        <v>0</v>
      </c>
      <c r="S377" s="191">
        <v>0</v>
      </c>
      <c r="T377" s="192">
        <f>S377*H377</f>
        <v>0</v>
      </c>
      <c r="U377" s="37"/>
      <c r="V377" s="37"/>
      <c r="W377" s="37"/>
      <c r="X377" s="37"/>
      <c r="Y377" s="37"/>
      <c r="Z377" s="37"/>
      <c r="AA377" s="37"/>
      <c r="AB377" s="37"/>
      <c r="AC377" s="37"/>
      <c r="AD377" s="37"/>
      <c r="AE377" s="37"/>
      <c r="AR377" s="193" t="s">
        <v>258</v>
      </c>
      <c r="AT377" s="193" t="s">
        <v>254</v>
      </c>
      <c r="AU377" s="193" t="s">
        <v>82</v>
      </c>
      <c r="AY377" s="20" t="s">
        <v>252</v>
      </c>
      <c r="BE377" s="194">
        <f>IF(N377="základní",J377,0)</f>
        <v>0</v>
      </c>
      <c r="BF377" s="194">
        <f>IF(N377="snížená",J377,0)</f>
        <v>0</v>
      </c>
      <c r="BG377" s="194">
        <f>IF(N377="zákl. přenesená",J377,0)</f>
        <v>0</v>
      </c>
      <c r="BH377" s="194">
        <f>IF(N377="sníž. přenesená",J377,0)</f>
        <v>0</v>
      </c>
      <c r="BI377" s="194">
        <f>IF(N377="nulová",J377,0)</f>
        <v>0</v>
      </c>
      <c r="BJ377" s="20" t="s">
        <v>80</v>
      </c>
      <c r="BK377" s="194">
        <f>ROUND(I377*H377,2)</f>
        <v>0</v>
      </c>
      <c r="BL377" s="20" t="s">
        <v>258</v>
      </c>
      <c r="BM377" s="193" t="s">
        <v>6391</v>
      </c>
    </row>
    <row r="378" spans="1:65" s="2" customFormat="1" ht="11.25">
      <c r="A378" s="37"/>
      <c r="B378" s="38"/>
      <c r="C378" s="39"/>
      <c r="D378" s="195" t="s">
        <v>260</v>
      </c>
      <c r="E378" s="39"/>
      <c r="F378" s="196" t="s">
        <v>6392</v>
      </c>
      <c r="G378" s="39"/>
      <c r="H378" s="39"/>
      <c r="I378" s="197"/>
      <c r="J378" s="39"/>
      <c r="K378" s="39"/>
      <c r="L378" s="42"/>
      <c r="M378" s="198"/>
      <c r="N378" s="199"/>
      <c r="O378" s="67"/>
      <c r="P378" s="67"/>
      <c r="Q378" s="67"/>
      <c r="R378" s="67"/>
      <c r="S378" s="67"/>
      <c r="T378" s="68"/>
      <c r="U378" s="37"/>
      <c r="V378" s="37"/>
      <c r="W378" s="37"/>
      <c r="X378" s="37"/>
      <c r="Y378" s="37"/>
      <c r="Z378" s="37"/>
      <c r="AA378" s="37"/>
      <c r="AB378" s="37"/>
      <c r="AC378" s="37"/>
      <c r="AD378" s="37"/>
      <c r="AE378" s="37"/>
      <c r="AT378" s="20" t="s">
        <v>260</v>
      </c>
      <c r="AU378" s="20" t="s">
        <v>82</v>
      </c>
    </row>
    <row r="379" spans="1:65" s="13" customFormat="1" ht="11.25">
      <c r="B379" s="200"/>
      <c r="C379" s="201"/>
      <c r="D379" s="202" t="s">
        <v>262</v>
      </c>
      <c r="E379" s="203" t="s">
        <v>21</v>
      </c>
      <c r="F379" s="204" t="s">
        <v>6393</v>
      </c>
      <c r="G379" s="201"/>
      <c r="H379" s="205">
        <v>1363.126</v>
      </c>
      <c r="I379" s="206"/>
      <c r="J379" s="201"/>
      <c r="K379" s="201"/>
      <c r="L379" s="207"/>
      <c r="M379" s="208"/>
      <c r="N379" s="209"/>
      <c r="O379" s="209"/>
      <c r="P379" s="209"/>
      <c r="Q379" s="209"/>
      <c r="R379" s="209"/>
      <c r="S379" s="209"/>
      <c r="T379" s="210"/>
      <c r="AT379" s="211" t="s">
        <v>262</v>
      </c>
      <c r="AU379" s="211" t="s">
        <v>82</v>
      </c>
      <c r="AV379" s="13" t="s">
        <v>82</v>
      </c>
      <c r="AW379" s="13" t="s">
        <v>34</v>
      </c>
      <c r="AX379" s="13" t="s">
        <v>73</v>
      </c>
      <c r="AY379" s="211" t="s">
        <v>252</v>
      </c>
    </row>
    <row r="380" spans="1:65" s="14" customFormat="1" ht="11.25">
      <c r="B380" s="212"/>
      <c r="C380" s="213"/>
      <c r="D380" s="202" t="s">
        <v>262</v>
      </c>
      <c r="E380" s="214" t="s">
        <v>21</v>
      </c>
      <c r="F380" s="215" t="s">
        <v>264</v>
      </c>
      <c r="G380" s="213"/>
      <c r="H380" s="216">
        <v>1363.126</v>
      </c>
      <c r="I380" s="217"/>
      <c r="J380" s="213"/>
      <c r="K380" s="213"/>
      <c r="L380" s="218"/>
      <c r="M380" s="219"/>
      <c r="N380" s="220"/>
      <c r="O380" s="220"/>
      <c r="P380" s="220"/>
      <c r="Q380" s="220"/>
      <c r="R380" s="220"/>
      <c r="S380" s="220"/>
      <c r="T380" s="221"/>
      <c r="AT380" s="222" t="s">
        <v>262</v>
      </c>
      <c r="AU380" s="222" t="s">
        <v>82</v>
      </c>
      <c r="AV380" s="14" t="s">
        <v>93</v>
      </c>
      <c r="AW380" s="14" t="s">
        <v>34</v>
      </c>
      <c r="AX380" s="14" t="s">
        <v>73</v>
      </c>
      <c r="AY380" s="222" t="s">
        <v>252</v>
      </c>
    </row>
    <row r="381" spans="1:65" s="16" customFormat="1" ht="11.25">
      <c r="B381" s="235"/>
      <c r="C381" s="236"/>
      <c r="D381" s="202" t="s">
        <v>262</v>
      </c>
      <c r="E381" s="237" t="s">
        <v>21</v>
      </c>
      <c r="F381" s="238" t="s">
        <v>6394</v>
      </c>
      <c r="G381" s="236"/>
      <c r="H381" s="237" t="s">
        <v>21</v>
      </c>
      <c r="I381" s="239"/>
      <c r="J381" s="236"/>
      <c r="K381" s="236"/>
      <c r="L381" s="240"/>
      <c r="M381" s="241"/>
      <c r="N381" s="242"/>
      <c r="O381" s="242"/>
      <c r="P381" s="242"/>
      <c r="Q381" s="242"/>
      <c r="R381" s="242"/>
      <c r="S381" s="242"/>
      <c r="T381" s="243"/>
      <c r="AT381" s="244" t="s">
        <v>262</v>
      </c>
      <c r="AU381" s="244" t="s">
        <v>82</v>
      </c>
      <c r="AV381" s="16" t="s">
        <v>80</v>
      </c>
      <c r="AW381" s="16" t="s">
        <v>34</v>
      </c>
      <c r="AX381" s="16" t="s">
        <v>73</v>
      </c>
      <c r="AY381" s="244" t="s">
        <v>252</v>
      </c>
    </row>
    <row r="382" spans="1:65" s="13" customFormat="1" ht="11.25">
      <c r="B382" s="200"/>
      <c r="C382" s="201"/>
      <c r="D382" s="202" t="s">
        <v>262</v>
      </c>
      <c r="E382" s="203" t="s">
        <v>21</v>
      </c>
      <c r="F382" s="204" t="s">
        <v>6395</v>
      </c>
      <c r="G382" s="201"/>
      <c r="H382" s="205">
        <v>0.15</v>
      </c>
      <c r="I382" s="206"/>
      <c r="J382" s="201"/>
      <c r="K382" s="201"/>
      <c r="L382" s="207"/>
      <c r="M382" s="208"/>
      <c r="N382" s="209"/>
      <c r="O382" s="209"/>
      <c r="P382" s="209"/>
      <c r="Q382" s="209"/>
      <c r="R382" s="209"/>
      <c r="S382" s="209"/>
      <c r="T382" s="210"/>
      <c r="AT382" s="211" t="s">
        <v>262</v>
      </c>
      <c r="AU382" s="211" t="s">
        <v>82</v>
      </c>
      <c r="AV382" s="13" t="s">
        <v>82</v>
      </c>
      <c r="AW382" s="13" t="s">
        <v>34</v>
      </c>
      <c r="AX382" s="13" t="s">
        <v>73</v>
      </c>
      <c r="AY382" s="211" t="s">
        <v>252</v>
      </c>
    </row>
    <row r="383" spans="1:65" s="13" customFormat="1" ht="11.25">
      <c r="B383" s="200"/>
      <c r="C383" s="201"/>
      <c r="D383" s="202" t="s">
        <v>262</v>
      </c>
      <c r="E383" s="203" t="s">
        <v>21</v>
      </c>
      <c r="F383" s="204" t="s">
        <v>6396</v>
      </c>
      <c r="G383" s="201"/>
      <c r="H383" s="205">
        <v>0.16</v>
      </c>
      <c r="I383" s="206"/>
      <c r="J383" s="201"/>
      <c r="K383" s="201"/>
      <c r="L383" s="207"/>
      <c r="M383" s="208"/>
      <c r="N383" s="209"/>
      <c r="O383" s="209"/>
      <c r="P383" s="209"/>
      <c r="Q383" s="209"/>
      <c r="R383" s="209"/>
      <c r="S383" s="209"/>
      <c r="T383" s="210"/>
      <c r="AT383" s="211" t="s">
        <v>262</v>
      </c>
      <c r="AU383" s="211" t="s">
        <v>82</v>
      </c>
      <c r="AV383" s="13" t="s">
        <v>82</v>
      </c>
      <c r="AW383" s="13" t="s">
        <v>34</v>
      </c>
      <c r="AX383" s="13" t="s">
        <v>73</v>
      </c>
      <c r="AY383" s="211" t="s">
        <v>252</v>
      </c>
    </row>
    <row r="384" spans="1:65" s="13" customFormat="1" ht="11.25">
      <c r="B384" s="200"/>
      <c r="C384" s="201"/>
      <c r="D384" s="202" t="s">
        <v>262</v>
      </c>
      <c r="E384" s="203" t="s">
        <v>21</v>
      </c>
      <c r="F384" s="204" t="s">
        <v>6397</v>
      </c>
      <c r="G384" s="201"/>
      <c r="H384" s="205">
        <v>0.1</v>
      </c>
      <c r="I384" s="206"/>
      <c r="J384" s="201"/>
      <c r="K384" s="201"/>
      <c r="L384" s="207"/>
      <c r="M384" s="208"/>
      <c r="N384" s="209"/>
      <c r="O384" s="209"/>
      <c r="P384" s="209"/>
      <c r="Q384" s="209"/>
      <c r="R384" s="209"/>
      <c r="S384" s="209"/>
      <c r="T384" s="210"/>
      <c r="AT384" s="211" t="s">
        <v>262</v>
      </c>
      <c r="AU384" s="211" t="s">
        <v>82</v>
      </c>
      <c r="AV384" s="13" t="s">
        <v>82</v>
      </c>
      <c r="AW384" s="13" t="s">
        <v>34</v>
      </c>
      <c r="AX384" s="13" t="s">
        <v>73</v>
      </c>
      <c r="AY384" s="211" t="s">
        <v>252</v>
      </c>
    </row>
    <row r="385" spans="1:65" s="13" customFormat="1" ht="11.25">
      <c r="B385" s="200"/>
      <c r="C385" s="201"/>
      <c r="D385" s="202" t="s">
        <v>262</v>
      </c>
      <c r="E385" s="203" t="s">
        <v>21</v>
      </c>
      <c r="F385" s="204" t="s">
        <v>6398</v>
      </c>
      <c r="G385" s="201"/>
      <c r="H385" s="205">
        <v>0.01</v>
      </c>
      <c r="I385" s="206"/>
      <c r="J385" s="201"/>
      <c r="K385" s="201"/>
      <c r="L385" s="207"/>
      <c r="M385" s="208"/>
      <c r="N385" s="209"/>
      <c r="O385" s="209"/>
      <c r="P385" s="209"/>
      <c r="Q385" s="209"/>
      <c r="R385" s="209"/>
      <c r="S385" s="209"/>
      <c r="T385" s="210"/>
      <c r="AT385" s="211" t="s">
        <v>262</v>
      </c>
      <c r="AU385" s="211" t="s">
        <v>82</v>
      </c>
      <c r="AV385" s="13" t="s">
        <v>82</v>
      </c>
      <c r="AW385" s="13" t="s">
        <v>34</v>
      </c>
      <c r="AX385" s="13" t="s">
        <v>73</v>
      </c>
      <c r="AY385" s="211" t="s">
        <v>252</v>
      </c>
    </row>
    <row r="386" spans="1:65" s="13" customFormat="1" ht="11.25">
      <c r="B386" s="200"/>
      <c r="C386" s="201"/>
      <c r="D386" s="202" t="s">
        <v>262</v>
      </c>
      <c r="E386" s="203" t="s">
        <v>21</v>
      </c>
      <c r="F386" s="204" t="s">
        <v>6399</v>
      </c>
      <c r="G386" s="201"/>
      <c r="H386" s="205">
        <v>0.2</v>
      </c>
      <c r="I386" s="206"/>
      <c r="J386" s="201"/>
      <c r="K386" s="201"/>
      <c r="L386" s="207"/>
      <c r="M386" s="208"/>
      <c r="N386" s="209"/>
      <c r="O386" s="209"/>
      <c r="P386" s="209"/>
      <c r="Q386" s="209"/>
      <c r="R386" s="209"/>
      <c r="S386" s="209"/>
      <c r="T386" s="210"/>
      <c r="AT386" s="211" t="s">
        <v>262</v>
      </c>
      <c r="AU386" s="211" t="s">
        <v>82</v>
      </c>
      <c r="AV386" s="13" t="s">
        <v>82</v>
      </c>
      <c r="AW386" s="13" t="s">
        <v>34</v>
      </c>
      <c r="AX386" s="13" t="s">
        <v>73</v>
      </c>
      <c r="AY386" s="211" t="s">
        <v>252</v>
      </c>
    </row>
    <row r="387" spans="1:65" s="13" customFormat="1" ht="11.25">
      <c r="B387" s="200"/>
      <c r="C387" s="201"/>
      <c r="D387" s="202" t="s">
        <v>262</v>
      </c>
      <c r="E387" s="203" t="s">
        <v>21</v>
      </c>
      <c r="F387" s="204" t="s">
        <v>6400</v>
      </c>
      <c r="G387" s="201"/>
      <c r="H387" s="205">
        <v>2.5</v>
      </c>
      <c r="I387" s="206"/>
      <c r="J387" s="201"/>
      <c r="K387" s="201"/>
      <c r="L387" s="207"/>
      <c r="M387" s="208"/>
      <c r="N387" s="209"/>
      <c r="O387" s="209"/>
      <c r="P387" s="209"/>
      <c r="Q387" s="209"/>
      <c r="R387" s="209"/>
      <c r="S387" s="209"/>
      <c r="T387" s="210"/>
      <c r="AT387" s="211" t="s">
        <v>262</v>
      </c>
      <c r="AU387" s="211" t="s">
        <v>82</v>
      </c>
      <c r="AV387" s="13" t="s">
        <v>82</v>
      </c>
      <c r="AW387" s="13" t="s">
        <v>34</v>
      </c>
      <c r="AX387" s="13" t="s">
        <v>73</v>
      </c>
      <c r="AY387" s="211" t="s">
        <v>252</v>
      </c>
    </row>
    <row r="388" spans="1:65" s="14" customFormat="1" ht="11.25">
      <c r="B388" s="212"/>
      <c r="C388" s="213"/>
      <c r="D388" s="202" t="s">
        <v>262</v>
      </c>
      <c r="E388" s="214" t="s">
        <v>21</v>
      </c>
      <c r="F388" s="215" t="s">
        <v>264</v>
      </c>
      <c r="G388" s="213"/>
      <c r="H388" s="216">
        <v>3.12</v>
      </c>
      <c r="I388" s="217"/>
      <c r="J388" s="213"/>
      <c r="K388" s="213"/>
      <c r="L388" s="218"/>
      <c r="M388" s="219"/>
      <c r="N388" s="220"/>
      <c r="O388" s="220"/>
      <c r="P388" s="220"/>
      <c r="Q388" s="220"/>
      <c r="R388" s="220"/>
      <c r="S388" s="220"/>
      <c r="T388" s="221"/>
      <c r="AT388" s="222" t="s">
        <v>262</v>
      </c>
      <c r="AU388" s="222" t="s">
        <v>82</v>
      </c>
      <c r="AV388" s="14" t="s">
        <v>93</v>
      </c>
      <c r="AW388" s="14" t="s">
        <v>34</v>
      </c>
      <c r="AX388" s="14" t="s">
        <v>73</v>
      </c>
      <c r="AY388" s="222" t="s">
        <v>252</v>
      </c>
    </row>
    <row r="389" spans="1:65" s="13" customFormat="1" ht="11.25">
      <c r="B389" s="200"/>
      <c r="C389" s="201"/>
      <c r="D389" s="202" t="s">
        <v>262</v>
      </c>
      <c r="E389" s="203" t="s">
        <v>21</v>
      </c>
      <c r="F389" s="204" t="s">
        <v>6401</v>
      </c>
      <c r="G389" s="201"/>
      <c r="H389" s="205">
        <v>20</v>
      </c>
      <c r="I389" s="206"/>
      <c r="J389" s="201"/>
      <c r="K389" s="201"/>
      <c r="L389" s="207"/>
      <c r="M389" s="208"/>
      <c r="N389" s="209"/>
      <c r="O389" s="209"/>
      <c r="P389" s="209"/>
      <c r="Q389" s="209"/>
      <c r="R389" s="209"/>
      <c r="S389" s="209"/>
      <c r="T389" s="210"/>
      <c r="AT389" s="211" t="s">
        <v>262</v>
      </c>
      <c r="AU389" s="211" t="s">
        <v>82</v>
      </c>
      <c r="AV389" s="13" t="s">
        <v>82</v>
      </c>
      <c r="AW389" s="13" t="s">
        <v>34</v>
      </c>
      <c r="AX389" s="13" t="s">
        <v>73</v>
      </c>
      <c r="AY389" s="211" t="s">
        <v>252</v>
      </c>
    </row>
    <row r="390" spans="1:65" s="15" customFormat="1" ht="11.25">
      <c r="B390" s="223"/>
      <c r="C390" s="224"/>
      <c r="D390" s="202" t="s">
        <v>262</v>
      </c>
      <c r="E390" s="225" t="s">
        <v>21</v>
      </c>
      <c r="F390" s="226" t="s">
        <v>265</v>
      </c>
      <c r="G390" s="224"/>
      <c r="H390" s="227">
        <v>1386.2460000000001</v>
      </c>
      <c r="I390" s="228"/>
      <c r="J390" s="224"/>
      <c r="K390" s="224"/>
      <c r="L390" s="229"/>
      <c r="M390" s="230"/>
      <c r="N390" s="231"/>
      <c r="O390" s="231"/>
      <c r="P390" s="231"/>
      <c r="Q390" s="231"/>
      <c r="R390" s="231"/>
      <c r="S390" s="231"/>
      <c r="T390" s="232"/>
      <c r="AT390" s="233" t="s">
        <v>262</v>
      </c>
      <c r="AU390" s="233" t="s">
        <v>82</v>
      </c>
      <c r="AV390" s="15" t="s">
        <v>258</v>
      </c>
      <c r="AW390" s="15" t="s">
        <v>34</v>
      </c>
      <c r="AX390" s="15" t="s">
        <v>80</v>
      </c>
      <c r="AY390" s="233" t="s">
        <v>252</v>
      </c>
    </row>
    <row r="391" spans="1:65" s="2" customFormat="1" ht="16.5" customHeight="1">
      <c r="A391" s="37"/>
      <c r="B391" s="38"/>
      <c r="C391" s="182" t="s">
        <v>769</v>
      </c>
      <c r="D391" s="182" t="s">
        <v>254</v>
      </c>
      <c r="E391" s="183" t="s">
        <v>6402</v>
      </c>
      <c r="F391" s="184" t="s">
        <v>6403</v>
      </c>
      <c r="G391" s="185" t="s">
        <v>359</v>
      </c>
      <c r="H391" s="186">
        <v>1386.2460000000001</v>
      </c>
      <c r="I391" s="187"/>
      <c r="J391" s="188">
        <f>ROUND(I391*H391,2)</f>
        <v>0</v>
      </c>
      <c r="K391" s="184" t="s">
        <v>257</v>
      </c>
      <c r="L391" s="42"/>
      <c r="M391" s="189" t="s">
        <v>21</v>
      </c>
      <c r="N391" s="190" t="s">
        <v>44</v>
      </c>
      <c r="O391" s="67"/>
      <c r="P391" s="191">
        <f>O391*H391</f>
        <v>0</v>
      </c>
      <c r="Q391" s="191">
        <v>0</v>
      </c>
      <c r="R391" s="191">
        <f>Q391*H391</f>
        <v>0</v>
      </c>
      <c r="S391" s="191">
        <v>0</v>
      </c>
      <c r="T391" s="192">
        <f>S391*H391</f>
        <v>0</v>
      </c>
      <c r="U391" s="37"/>
      <c r="V391" s="37"/>
      <c r="W391" s="37"/>
      <c r="X391" s="37"/>
      <c r="Y391" s="37"/>
      <c r="Z391" s="37"/>
      <c r="AA391" s="37"/>
      <c r="AB391" s="37"/>
      <c r="AC391" s="37"/>
      <c r="AD391" s="37"/>
      <c r="AE391" s="37"/>
      <c r="AR391" s="193" t="s">
        <v>258</v>
      </c>
      <c r="AT391" s="193" t="s">
        <v>254</v>
      </c>
      <c r="AU391" s="193" t="s">
        <v>82</v>
      </c>
      <c r="AY391" s="20" t="s">
        <v>252</v>
      </c>
      <c r="BE391" s="194">
        <f>IF(N391="základní",J391,0)</f>
        <v>0</v>
      </c>
      <c r="BF391" s="194">
        <f>IF(N391="snížená",J391,0)</f>
        <v>0</v>
      </c>
      <c r="BG391" s="194">
        <f>IF(N391="zákl. přenesená",J391,0)</f>
        <v>0</v>
      </c>
      <c r="BH391" s="194">
        <f>IF(N391="sníž. přenesená",J391,0)</f>
        <v>0</v>
      </c>
      <c r="BI391" s="194">
        <f>IF(N391="nulová",J391,0)</f>
        <v>0</v>
      </c>
      <c r="BJ391" s="20" t="s">
        <v>80</v>
      </c>
      <c r="BK391" s="194">
        <f>ROUND(I391*H391,2)</f>
        <v>0</v>
      </c>
      <c r="BL391" s="20" t="s">
        <v>258</v>
      </c>
      <c r="BM391" s="193" t="s">
        <v>6404</v>
      </c>
    </row>
    <row r="392" spans="1:65" s="2" customFormat="1" ht="11.25">
      <c r="A392" s="37"/>
      <c r="B392" s="38"/>
      <c r="C392" s="39"/>
      <c r="D392" s="195" t="s">
        <v>260</v>
      </c>
      <c r="E392" s="39"/>
      <c r="F392" s="196" t="s">
        <v>6405</v>
      </c>
      <c r="G392" s="39"/>
      <c r="H392" s="39"/>
      <c r="I392" s="197"/>
      <c r="J392" s="39"/>
      <c r="K392" s="39"/>
      <c r="L392" s="42"/>
      <c r="M392" s="198"/>
      <c r="N392" s="199"/>
      <c r="O392" s="67"/>
      <c r="P392" s="67"/>
      <c r="Q392" s="67"/>
      <c r="R392" s="67"/>
      <c r="S392" s="67"/>
      <c r="T392" s="68"/>
      <c r="U392" s="37"/>
      <c r="V392" s="37"/>
      <c r="W392" s="37"/>
      <c r="X392" s="37"/>
      <c r="Y392" s="37"/>
      <c r="Z392" s="37"/>
      <c r="AA392" s="37"/>
      <c r="AB392" s="37"/>
      <c r="AC392" s="37"/>
      <c r="AD392" s="37"/>
      <c r="AE392" s="37"/>
      <c r="AT392" s="20" t="s">
        <v>260</v>
      </c>
      <c r="AU392" s="20" t="s">
        <v>82</v>
      </c>
    </row>
    <row r="393" spans="1:65" s="13" customFormat="1" ht="11.25">
      <c r="B393" s="200"/>
      <c r="C393" s="201"/>
      <c r="D393" s="202" t="s">
        <v>262</v>
      </c>
      <c r="E393" s="203" t="s">
        <v>21</v>
      </c>
      <c r="F393" s="204" t="s">
        <v>6393</v>
      </c>
      <c r="G393" s="201"/>
      <c r="H393" s="205">
        <v>1363.126</v>
      </c>
      <c r="I393" s="206"/>
      <c r="J393" s="201"/>
      <c r="K393" s="201"/>
      <c r="L393" s="207"/>
      <c r="M393" s="208"/>
      <c r="N393" s="209"/>
      <c r="O393" s="209"/>
      <c r="P393" s="209"/>
      <c r="Q393" s="209"/>
      <c r="R393" s="209"/>
      <c r="S393" s="209"/>
      <c r="T393" s="210"/>
      <c r="AT393" s="211" t="s">
        <v>262</v>
      </c>
      <c r="AU393" s="211" t="s">
        <v>82</v>
      </c>
      <c r="AV393" s="13" t="s">
        <v>82</v>
      </c>
      <c r="AW393" s="13" t="s">
        <v>34</v>
      </c>
      <c r="AX393" s="13" t="s">
        <v>73</v>
      </c>
      <c r="AY393" s="211" t="s">
        <v>252</v>
      </c>
    </row>
    <row r="394" spans="1:65" s="14" customFormat="1" ht="11.25">
      <c r="B394" s="212"/>
      <c r="C394" s="213"/>
      <c r="D394" s="202" t="s">
        <v>262</v>
      </c>
      <c r="E394" s="214" t="s">
        <v>21</v>
      </c>
      <c r="F394" s="215" t="s">
        <v>264</v>
      </c>
      <c r="G394" s="213"/>
      <c r="H394" s="216">
        <v>1363.126</v>
      </c>
      <c r="I394" s="217"/>
      <c r="J394" s="213"/>
      <c r="K394" s="213"/>
      <c r="L394" s="218"/>
      <c r="M394" s="219"/>
      <c r="N394" s="220"/>
      <c r="O394" s="220"/>
      <c r="P394" s="220"/>
      <c r="Q394" s="220"/>
      <c r="R394" s="220"/>
      <c r="S394" s="220"/>
      <c r="T394" s="221"/>
      <c r="AT394" s="222" t="s">
        <v>262</v>
      </c>
      <c r="AU394" s="222" t="s">
        <v>82</v>
      </c>
      <c r="AV394" s="14" t="s">
        <v>93</v>
      </c>
      <c r="AW394" s="14" t="s">
        <v>34</v>
      </c>
      <c r="AX394" s="14" t="s">
        <v>73</v>
      </c>
      <c r="AY394" s="222" t="s">
        <v>252</v>
      </c>
    </row>
    <row r="395" spans="1:65" s="16" customFormat="1" ht="11.25">
      <c r="B395" s="235"/>
      <c r="C395" s="236"/>
      <c r="D395" s="202" t="s">
        <v>262</v>
      </c>
      <c r="E395" s="237" t="s">
        <v>21</v>
      </c>
      <c r="F395" s="238" t="s">
        <v>6394</v>
      </c>
      <c r="G395" s="236"/>
      <c r="H395" s="237" t="s">
        <v>21</v>
      </c>
      <c r="I395" s="239"/>
      <c r="J395" s="236"/>
      <c r="K395" s="236"/>
      <c r="L395" s="240"/>
      <c r="M395" s="241"/>
      <c r="N395" s="242"/>
      <c r="O395" s="242"/>
      <c r="P395" s="242"/>
      <c r="Q395" s="242"/>
      <c r="R395" s="242"/>
      <c r="S395" s="242"/>
      <c r="T395" s="243"/>
      <c r="AT395" s="244" t="s">
        <v>262</v>
      </c>
      <c r="AU395" s="244" t="s">
        <v>82</v>
      </c>
      <c r="AV395" s="16" t="s">
        <v>80</v>
      </c>
      <c r="AW395" s="16" t="s">
        <v>34</v>
      </c>
      <c r="AX395" s="16" t="s">
        <v>73</v>
      </c>
      <c r="AY395" s="244" t="s">
        <v>252</v>
      </c>
    </row>
    <row r="396" spans="1:65" s="13" customFormat="1" ht="11.25">
      <c r="B396" s="200"/>
      <c r="C396" s="201"/>
      <c r="D396" s="202" t="s">
        <v>262</v>
      </c>
      <c r="E396" s="203" t="s">
        <v>21</v>
      </c>
      <c r="F396" s="204" t="s">
        <v>6395</v>
      </c>
      <c r="G396" s="201"/>
      <c r="H396" s="205">
        <v>0.15</v>
      </c>
      <c r="I396" s="206"/>
      <c r="J396" s="201"/>
      <c r="K396" s="201"/>
      <c r="L396" s="207"/>
      <c r="M396" s="208"/>
      <c r="N396" s="209"/>
      <c r="O396" s="209"/>
      <c r="P396" s="209"/>
      <c r="Q396" s="209"/>
      <c r="R396" s="209"/>
      <c r="S396" s="209"/>
      <c r="T396" s="210"/>
      <c r="AT396" s="211" t="s">
        <v>262</v>
      </c>
      <c r="AU396" s="211" t="s">
        <v>82</v>
      </c>
      <c r="AV396" s="13" t="s">
        <v>82</v>
      </c>
      <c r="AW396" s="13" t="s">
        <v>34</v>
      </c>
      <c r="AX396" s="13" t="s">
        <v>73</v>
      </c>
      <c r="AY396" s="211" t="s">
        <v>252</v>
      </c>
    </row>
    <row r="397" spans="1:65" s="13" customFormat="1" ht="11.25">
      <c r="B397" s="200"/>
      <c r="C397" s="201"/>
      <c r="D397" s="202" t="s">
        <v>262</v>
      </c>
      <c r="E397" s="203" t="s">
        <v>21</v>
      </c>
      <c r="F397" s="204" t="s">
        <v>6396</v>
      </c>
      <c r="G397" s="201"/>
      <c r="H397" s="205">
        <v>0.16</v>
      </c>
      <c r="I397" s="206"/>
      <c r="J397" s="201"/>
      <c r="K397" s="201"/>
      <c r="L397" s="207"/>
      <c r="M397" s="208"/>
      <c r="N397" s="209"/>
      <c r="O397" s="209"/>
      <c r="P397" s="209"/>
      <c r="Q397" s="209"/>
      <c r="R397" s="209"/>
      <c r="S397" s="209"/>
      <c r="T397" s="210"/>
      <c r="AT397" s="211" t="s">
        <v>262</v>
      </c>
      <c r="AU397" s="211" t="s">
        <v>82</v>
      </c>
      <c r="AV397" s="13" t="s">
        <v>82</v>
      </c>
      <c r="AW397" s="13" t="s">
        <v>34</v>
      </c>
      <c r="AX397" s="13" t="s">
        <v>73</v>
      </c>
      <c r="AY397" s="211" t="s">
        <v>252</v>
      </c>
    </row>
    <row r="398" spans="1:65" s="13" customFormat="1" ht="11.25">
      <c r="B398" s="200"/>
      <c r="C398" s="201"/>
      <c r="D398" s="202" t="s">
        <v>262</v>
      </c>
      <c r="E398" s="203" t="s">
        <v>21</v>
      </c>
      <c r="F398" s="204" t="s">
        <v>6397</v>
      </c>
      <c r="G398" s="201"/>
      <c r="H398" s="205">
        <v>0.1</v>
      </c>
      <c r="I398" s="206"/>
      <c r="J398" s="201"/>
      <c r="K398" s="201"/>
      <c r="L398" s="207"/>
      <c r="M398" s="208"/>
      <c r="N398" s="209"/>
      <c r="O398" s="209"/>
      <c r="P398" s="209"/>
      <c r="Q398" s="209"/>
      <c r="R398" s="209"/>
      <c r="S398" s="209"/>
      <c r="T398" s="210"/>
      <c r="AT398" s="211" t="s">
        <v>262</v>
      </c>
      <c r="AU398" s="211" t="s">
        <v>82</v>
      </c>
      <c r="AV398" s="13" t="s">
        <v>82</v>
      </c>
      <c r="AW398" s="13" t="s">
        <v>34</v>
      </c>
      <c r="AX398" s="13" t="s">
        <v>73</v>
      </c>
      <c r="AY398" s="211" t="s">
        <v>252</v>
      </c>
    </row>
    <row r="399" spans="1:65" s="13" customFormat="1" ht="11.25">
      <c r="B399" s="200"/>
      <c r="C399" s="201"/>
      <c r="D399" s="202" t="s">
        <v>262</v>
      </c>
      <c r="E399" s="203" t="s">
        <v>21</v>
      </c>
      <c r="F399" s="204" t="s">
        <v>6398</v>
      </c>
      <c r="G399" s="201"/>
      <c r="H399" s="205">
        <v>0.01</v>
      </c>
      <c r="I399" s="206"/>
      <c r="J399" s="201"/>
      <c r="K399" s="201"/>
      <c r="L399" s="207"/>
      <c r="M399" s="208"/>
      <c r="N399" s="209"/>
      <c r="O399" s="209"/>
      <c r="P399" s="209"/>
      <c r="Q399" s="209"/>
      <c r="R399" s="209"/>
      <c r="S399" s="209"/>
      <c r="T399" s="210"/>
      <c r="AT399" s="211" t="s">
        <v>262</v>
      </c>
      <c r="AU399" s="211" t="s">
        <v>82</v>
      </c>
      <c r="AV399" s="13" t="s">
        <v>82</v>
      </c>
      <c r="AW399" s="13" t="s">
        <v>34</v>
      </c>
      <c r="AX399" s="13" t="s">
        <v>73</v>
      </c>
      <c r="AY399" s="211" t="s">
        <v>252</v>
      </c>
    </row>
    <row r="400" spans="1:65" s="13" customFormat="1" ht="11.25">
      <c r="B400" s="200"/>
      <c r="C400" s="201"/>
      <c r="D400" s="202" t="s">
        <v>262</v>
      </c>
      <c r="E400" s="203" t="s">
        <v>21</v>
      </c>
      <c r="F400" s="204" t="s">
        <v>6399</v>
      </c>
      <c r="G400" s="201"/>
      <c r="H400" s="205">
        <v>0.2</v>
      </c>
      <c r="I400" s="206"/>
      <c r="J400" s="201"/>
      <c r="K400" s="201"/>
      <c r="L400" s="207"/>
      <c r="M400" s="208"/>
      <c r="N400" s="209"/>
      <c r="O400" s="209"/>
      <c r="P400" s="209"/>
      <c r="Q400" s="209"/>
      <c r="R400" s="209"/>
      <c r="S400" s="209"/>
      <c r="T400" s="210"/>
      <c r="AT400" s="211" t="s">
        <v>262</v>
      </c>
      <c r="AU400" s="211" t="s">
        <v>82</v>
      </c>
      <c r="AV400" s="13" t="s">
        <v>82</v>
      </c>
      <c r="AW400" s="13" t="s">
        <v>34</v>
      </c>
      <c r="AX400" s="13" t="s">
        <v>73</v>
      </c>
      <c r="AY400" s="211" t="s">
        <v>252</v>
      </c>
    </row>
    <row r="401" spans="1:65" s="13" customFormat="1" ht="11.25">
      <c r="B401" s="200"/>
      <c r="C401" s="201"/>
      <c r="D401" s="202" t="s">
        <v>262</v>
      </c>
      <c r="E401" s="203" t="s">
        <v>21</v>
      </c>
      <c r="F401" s="204" t="s">
        <v>6400</v>
      </c>
      <c r="G401" s="201"/>
      <c r="H401" s="205">
        <v>2.5</v>
      </c>
      <c r="I401" s="206"/>
      <c r="J401" s="201"/>
      <c r="K401" s="201"/>
      <c r="L401" s="207"/>
      <c r="M401" s="208"/>
      <c r="N401" s="209"/>
      <c r="O401" s="209"/>
      <c r="P401" s="209"/>
      <c r="Q401" s="209"/>
      <c r="R401" s="209"/>
      <c r="S401" s="209"/>
      <c r="T401" s="210"/>
      <c r="AT401" s="211" t="s">
        <v>262</v>
      </c>
      <c r="AU401" s="211" t="s">
        <v>82</v>
      </c>
      <c r="AV401" s="13" t="s">
        <v>82</v>
      </c>
      <c r="AW401" s="13" t="s">
        <v>34</v>
      </c>
      <c r="AX401" s="13" t="s">
        <v>73</v>
      </c>
      <c r="AY401" s="211" t="s">
        <v>252</v>
      </c>
    </row>
    <row r="402" spans="1:65" s="14" customFormat="1" ht="11.25">
      <c r="B402" s="212"/>
      <c r="C402" s="213"/>
      <c r="D402" s="202" t="s">
        <v>262</v>
      </c>
      <c r="E402" s="214" t="s">
        <v>21</v>
      </c>
      <c r="F402" s="215" t="s">
        <v>264</v>
      </c>
      <c r="G402" s="213"/>
      <c r="H402" s="216">
        <v>3.12</v>
      </c>
      <c r="I402" s="217"/>
      <c r="J402" s="213"/>
      <c r="K402" s="213"/>
      <c r="L402" s="218"/>
      <c r="M402" s="219"/>
      <c r="N402" s="220"/>
      <c r="O402" s="220"/>
      <c r="P402" s="220"/>
      <c r="Q402" s="220"/>
      <c r="R402" s="220"/>
      <c r="S402" s="220"/>
      <c r="T402" s="221"/>
      <c r="AT402" s="222" t="s">
        <v>262</v>
      </c>
      <c r="AU402" s="222" t="s">
        <v>82</v>
      </c>
      <c r="AV402" s="14" t="s">
        <v>93</v>
      </c>
      <c r="AW402" s="14" t="s">
        <v>34</v>
      </c>
      <c r="AX402" s="14" t="s">
        <v>73</v>
      </c>
      <c r="AY402" s="222" t="s">
        <v>252</v>
      </c>
    </row>
    <row r="403" spans="1:65" s="13" customFormat="1" ht="11.25">
      <c r="B403" s="200"/>
      <c r="C403" s="201"/>
      <c r="D403" s="202" t="s">
        <v>262</v>
      </c>
      <c r="E403" s="203" t="s">
        <v>21</v>
      </c>
      <c r="F403" s="204" t="s">
        <v>6401</v>
      </c>
      <c r="G403" s="201"/>
      <c r="H403" s="205">
        <v>20</v>
      </c>
      <c r="I403" s="206"/>
      <c r="J403" s="201"/>
      <c r="K403" s="201"/>
      <c r="L403" s="207"/>
      <c r="M403" s="208"/>
      <c r="N403" s="209"/>
      <c r="O403" s="209"/>
      <c r="P403" s="209"/>
      <c r="Q403" s="209"/>
      <c r="R403" s="209"/>
      <c r="S403" s="209"/>
      <c r="T403" s="210"/>
      <c r="AT403" s="211" t="s">
        <v>262</v>
      </c>
      <c r="AU403" s="211" t="s">
        <v>82</v>
      </c>
      <c r="AV403" s="13" t="s">
        <v>82</v>
      </c>
      <c r="AW403" s="13" t="s">
        <v>34</v>
      </c>
      <c r="AX403" s="13" t="s">
        <v>73</v>
      </c>
      <c r="AY403" s="211" t="s">
        <v>252</v>
      </c>
    </row>
    <row r="404" spans="1:65" s="15" customFormat="1" ht="11.25">
      <c r="B404" s="223"/>
      <c r="C404" s="224"/>
      <c r="D404" s="202" t="s">
        <v>262</v>
      </c>
      <c r="E404" s="225" t="s">
        <v>21</v>
      </c>
      <c r="F404" s="226" t="s">
        <v>265</v>
      </c>
      <c r="G404" s="224"/>
      <c r="H404" s="227">
        <v>1386.2460000000001</v>
      </c>
      <c r="I404" s="228"/>
      <c r="J404" s="224"/>
      <c r="K404" s="224"/>
      <c r="L404" s="229"/>
      <c r="M404" s="230"/>
      <c r="N404" s="231"/>
      <c r="O404" s="231"/>
      <c r="P404" s="231"/>
      <c r="Q404" s="231"/>
      <c r="R404" s="231"/>
      <c r="S404" s="231"/>
      <c r="T404" s="232"/>
      <c r="AT404" s="233" t="s">
        <v>262</v>
      </c>
      <c r="AU404" s="233" t="s">
        <v>82</v>
      </c>
      <c r="AV404" s="15" t="s">
        <v>258</v>
      </c>
      <c r="AW404" s="15" t="s">
        <v>34</v>
      </c>
      <c r="AX404" s="15" t="s">
        <v>80</v>
      </c>
      <c r="AY404" s="233" t="s">
        <v>252</v>
      </c>
    </row>
    <row r="405" spans="1:65" s="2" customFormat="1" ht="24.2" customHeight="1">
      <c r="A405" s="37"/>
      <c r="B405" s="38"/>
      <c r="C405" s="182" t="s">
        <v>775</v>
      </c>
      <c r="D405" s="182" t="s">
        <v>254</v>
      </c>
      <c r="E405" s="183" t="s">
        <v>6406</v>
      </c>
      <c r="F405" s="184" t="s">
        <v>6407</v>
      </c>
      <c r="G405" s="185" t="s">
        <v>359</v>
      </c>
      <c r="H405" s="186">
        <v>1386.2460000000001</v>
      </c>
      <c r="I405" s="187"/>
      <c r="J405" s="188">
        <f>ROUND(I405*H405,2)</f>
        <v>0</v>
      </c>
      <c r="K405" s="184" t="s">
        <v>257</v>
      </c>
      <c r="L405" s="42"/>
      <c r="M405" s="189" t="s">
        <v>21</v>
      </c>
      <c r="N405" s="190" t="s">
        <v>44</v>
      </c>
      <c r="O405" s="67"/>
      <c r="P405" s="191">
        <f>O405*H405</f>
        <v>0</v>
      </c>
      <c r="Q405" s="191">
        <v>0</v>
      </c>
      <c r="R405" s="191">
        <f>Q405*H405</f>
        <v>0</v>
      </c>
      <c r="S405" s="191">
        <v>0</v>
      </c>
      <c r="T405" s="192">
        <f>S405*H405</f>
        <v>0</v>
      </c>
      <c r="U405" s="37"/>
      <c r="V405" s="37"/>
      <c r="W405" s="37"/>
      <c r="X405" s="37"/>
      <c r="Y405" s="37"/>
      <c r="Z405" s="37"/>
      <c r="AA405" s="37"/>
      <c r="AB405" s="37"/>
      <c r="AC405" s="37"/>
      <c r="AD405" s="37"/>
      <c r="AE405" s="37"/>
      <c r="AR405" s="193" t="s">
        <v>258</v>
      </c>
      <c r="AT405" s="193" t="s">
        <v>254</v>
      </c>
      <c r="AU405" s="193" t="s">
        <v>82</v>
      </c>
      <c r="AY405" s="20" t="s">
        <v>252</v>
      </c>
      <c r="BE405" s="194">
        <f>IF(N405="základní",J405,0)</f>
        <v>0</v>
      </c>
      <c r="BF405" s="194">
        <f>IF(N405="snížená",J405,0)</f>
        <v>0</v>
      </c>
      <c r="BG405" s="194">
        <f>IF(N405="zákl. přenesená",J405,0)</f>
        <v>0</v>
      </c>
      <c r="BH405" s="194">
        <f>IF(N405="sníž. přenesená",J405,0)</f>
        <v>0</v>
      </c>
      <c r="BI405" s="194">
        <f>IF(N405="nulová",J405,0)</f>
        <v>0</v>
      </c>
      <c r="BJ405" s="20" t="s">
        <v>80</v>
      </c>
      <c r="BK405" s="194">
        <f>ROUND(I405*H405,2)</f>
        <v>0</v>
      </c>
      <c r="BL405" s="20" t="s">
        <v>258</v>
      </c>
      <c r="BM405" s="193" t="s">
        <v>6408</v>
      </c>
    </row>
    <row r="406" spans="1:65" s="2" customFormat="1" ht="11.25">
      <c r="A406" s="37"/>
      <c r="B406" s="38"/>
      <c r="C406" s="39"/>
      <c r="D406" s="195" t="s">
        <v>260</v>
      </c>
      <c r="E406" s="39"/>
      <c r="F406" s="196" t="s">
        <v>6409</v>
      </c>
      <c r="G406" s="39"/>
      <c r="H406" s="39"/>
      <c r="I406" s="197"/>
      <c r="J406" s="39"/>
      <c r="K406" s="39"/>
      <c r="L406" s="42"/>
      <c r="M406" s="198"/>
      <c r="N406" s="199"/>
      <c r="O406" s="67"/>
      <c r="P406" s="67"/>
      <c r="Q406" s="67"/>
      <c r="R406" s="67"/>
      <c r="S406" s="67"/>
      <c r="T406" s="68"/>
      <c r="U406" s="37"/>
      <c r="V406" s="37"/>
      <c r="W406" s="37"/>
      <c r="X406" s="37"/>
      <c r="Y406" s="37"/>
      <c r="Z406" s="37"/>
      <c r="AA406" s="37"/>
      <c r="AB406" s="37"/>
      <c r="AC406" s="37"/>
      <c r="AD406" s="37"/>
      <c r="AE406" s="37"/>
      <c r="AT406" s="20" t="s">
        <v>260</v>
      </c>
      <c r="AU406" s="20" t="s">
        <v>82</v>
      </c>
    </row>
    <row r="407" spans="1:65" s="13" customFormat="1" ht="11.25">
      <c r="B407" s="200"/>
      <c r="C407" s="201"/>
      <c r="D407" s="202" t="s">
        <v>262</v>
      </c>
      <c r="E407" s="203" t="s">
        <v>21</v>
      </c>
      <c r="F407" s="204" t="s">
        <v>6393</v>
      </c>
      <c r="G407" s="201"/>
      <c r="H407" s="205">
        <v>1363.126</v>
      </c>
      <c r="I407" s="206"/>
      <c r="J407" s="201"/>
      <c r="K407" s="201"/>
      <c r="L407" s="207"/>
      <c r="M407" s="208"/>
      <c r="N407" s="209"/>
      <c r="O407" s="209"/>
      <c r="P407" s="209"/>
      <c r="Q407" s="209"/>
      <c r="R407" s="209"/>
      <c r="S407" s="209"/>
      <c r="T407" s="210"/>
      <c r="AT407" s="211" t="s">
        <v>262</v>
      </c>
      <c r="AU407" s="211" t="s">
        <v>82</v>
      </c>
      <c r="AV407" s="13" t="s">
        <v>82</v>
      </c>
      <c r="AW407" s="13" t="s">
        <v>34</v>
      </c>
      <c r="AX407" s="13" t="s">
        <v>73</v>
      </c>
      <c r="AY407" s="211" t="s">
        <v>252</v>
      </c>
    </row>
    <row r="408" spans="1:65" s="14" customFormat="1" ht="11.25">
      <c r="B408" s="212"/>
      <c r="C408" s="213"/>
      <c r="D408" s="202" t="s">
        <v>262</v>
      </c>
      <c r="E408" s="214" t="s">
        <v>21</v>
      </c>
      <c r="F408" s="215" t="s">
        <v>264</v>
      </c>
      <c r="G408" s="213"/>
      <c r="H408" s="216">
        <v>1363.126</v>
      </c>
      <c r="I408" s="217"/>
      <c r="J408" s="213"/>
      <c r="K408" s="213"/>
      <c r="L408" s="218"/>
      <c r="M408" s="219"/>
      <c r="N408" s="220"/>
      <c r="O408" s="220"/>
      <c r="P408" s="220"/>
      <c r="Q408" s="220"/>
      <c r="R408" s="220"/>
      <c r="S408" s="220"/>
      <c r="T408" s="221"/>
      <c r="AT408" s="222" t="s">
        <v>262</v>
      </c>
      <c r="AU408" s="222" t="s">
        <v>82</v>
      </c>
      <c r="AV408" s="14" t="s">
        <v>93</v>
      </c>
      <c r="AW408" s="14" t="s">
        <v>34</v>
      </c>
      <c r="AX408" s="14" t="s">
        <v>73</v>
      </c>
      <c r="AY408" s="222" t="s">
        <v>252</v>
      </c>
    </row>
    <row r="409" spans="1:65" s="16" customFormat="1" ht="11.25">
      <c r="B409" s="235"/>
      <c r="C409" s="236"/>
      <c r="D409" s="202" t="s">
        <v>262</v>
      </c>
      <c r="E409" s="237" t="s">
        <v>21</v>
      </c>
      <c r="F409" s="238" t="s">
        <v>6394</v>
      </c>
      <c r="G409" s="236"/>
      <c r="H409" s="237" t="s">
        <v>21</v>
      </c>
      <c r="I409" s="239"/>
      <c r="J409" s="236"/>
      <c r="K409" s="236"/>
      <c r="L409" s="240"/>
      <c r="M409" s="241"/>
      <c r="N409" s="242"/>
      <c r="O409" s="242"/>
      <c r="P409" s="242"/>
      <c r="Q409" s="242"/>
      <c r="R409" s="242"/>
      <c r="S409" s="242"/>
      <c r="T409" s="243"/>
      <c r="AT409" s="244" t="s">
        <v>262</v>
      </c>
      <c r="AU409" s="244" t="s">
        <v>82</v>
      </c>
      <c r="AV409" s="16" t="s">
        <v>80</v>
      </c>
      <c r="AW409" s="16" t="s">
        <v>34</v>
      </c>
      <c r="AX409" s="16" t="s">
        <v>73</v>
      </c>
      <c r="AY409" s="244" t="s">
        <v>252</v>
      </c>
    </row>
    <row r="410" spans="1:65" s="13" customFormat="1" ht="11.25">
      <c r="B410" s="200"/>
      <c r="C410" s="201"/>
      <c r="D410" s="202" t="s">
        <v>262</v>
      </c>
      <c r="E410" s="203" t="s">
        <v>21</v>
      </c>
      <c r="F410" s="204" t="s">
        <v>6395</v>
      </c>
      <c r="G410" s="201"/>
      <c r="H410" s="205">
        <v>0.15</v>
      </c>
      <c r="I410" s="206"/>
      <c r="J410" s="201"/>
      <c r="K410" s="201"/>
      <c r="L410" s="207"/>
      <c r="M410" s="208"/>
      <c r="N410" s="209"/>
      <c r="O410" s="209"/>
      <c r="P410" s="209"/>
      <c r="Q410" s="209"/>
      <c r="R410" s="209"/>
      <c r="S410" s="209"/>
      <c r="T410" s="210"/>
      <c r="AT410" s="211" t="s">
        <v>262</v>
      </c>
      <c r="AU410" s="211" t="s">
        <v>82</v>
      </c>
      <c r="AV410" s="13" t="s">
        <v>82</v>
      </c>
      <c r="AW410" s="13" t="s">
        <v>34</v>
      </c>
      <c r="AX410" s="13" t="s">
        <v>73</v>
      </c>
      <c r="AY410" s="211" t="s">
        <v>252</v>
      </c>
    </row>
    <row r="411" spans="1:65" s="13" customFormat="1" ht="11.25">
      <c r="B411" s="200"/>
      <c r="C411" s="201"/>
      <c r="D411" s="202" t="s">
        <v>262</v>
      </c>
      <c r="E411" s="203" t="s">
        <v>21</v>
      </c>
      <c r="F411" s="204" t="s">
        <v>6396</v>
      </c>
      <c r="G411" s="201"/>
      <c r="H411" s="205">
        <v>0.16</v>
      </c>
      <c r="I411" s="206"/>
      <c r="J411" s="201"/>
      <c r="K411" s="201"/>
      <c r="L411" s="207"/>
      <c r="M411" s="208"/>
      <c r="N411" s="209"/>
      <c r="O411" s="209"/>
      <c r="P411" s="209"/>
      <c r="Q411" s="209"/>
      <c r="R411" s="209"/>
      <c r="S411" s="209"/>
      <c r="T411" s="210"/>
      <c r="AT411" s="211" t="s">
        <v>262</v>
      </c>
      <c r="AU411" s="211" t="s">
        <v>82</v>
      </c>
      <c r="AV411" s="13" t="s">
        <v>82</v>
      </c>
      <c r="AW411" s="13" t="s">
        <v>34</v>
      </c>
      <c r="AX411" s="13" t="s">
        <v>73</v>
      </c>
      <c r="AY411" s="211" t="s">
        <v>252</v>
      </c>
    </row>
    <row r="412" spans="1:65" s="13" customFormat="1" ht="11.25">
      <c r="B412" s="200"/>
      <c r="C412" s="201"/>
      <c r="D412" s="202" t="s">
        <v>262</v>
      </c>
      <c r="E412" s="203" t="s">
        <v>21</v>
      </c>
      <c r="F412" s="204" t="s">
        <v>6397</v>
      </c>
      <c r="G412" s="201"/>
      <c r="H412" s="205">
        <v>0.1</v>
      </c>
      <c r="I412" s="206"/>
      <c r="J412" s="201"/>
      <c r="K412" s="201"/>
      <c r="L412" s="207"/>
      <c r="M412" s="208"/>
      <c r="N412" s="209"/>
      <c r="O412" s="209"/>
      <c r="P412" s="209"/>
      <c r="Q412" s="209"/>
      <c r="R412" s="209"/>
      <c r="S412" s="209"/>
      <c r="T412" s="210"/>
      <c r="AT412" s="211" t="s">
        <v>262</v>
      </c>
      <c r="AU412" s="211" t="s">
        <v>82</v>
      </c>
      <c r="AV412" s="13" t="s">
        <v>82</v>
      </c>
      <c r="AW412" s="13" t="s">
        <v>34</v>
      </c>
      <c r="AX412" s="13" t="s">
        <v>73</v>
      </c>
      <c r="AY412" s="211" t="s">
        <v>252</v>
      </c>
    </row>
    <row r="413" spans="1:65" s="13" customFormat="1" ht="11.25">
      <c r="B413" s="200"/>
      <c r="C413" s="201"/>
      <c r="D413" s="202" t="s">
        <v>262</v>
      </c>
      <c r="E413" s="203" t="s">
        <v>21</v>
      </c>
      <c r="F413" s="204" t="s">
        <v>6398</v>
      </c>
      <c r="G413" s="201"/>
      <c r="H413" s="205">
        <v>0.01</v>
      </c>
      <c r="I413" s="206"/>
      <c r="J413" s="201"/>
      <c r="K413" s="201"/>
      <c r="L413" s="207"/>
      <c r="M413" s="208"/>
      <c r="N413" s="209"/>
      <c r="O413" s="209"/>
      <c r="P413" s="209"/>
      <c r="Q413" s="209"/>
      <c r="R413" s="209"/>
      <c r="S413" s="209"/>
      <c r="T413" s="210"/>
      <c r="AT413" s="211" t="s">
        <v>262</v>
      </c>
      <c r="AU413" s="211" t="s">
        <v>82</v>
      </c>
      <c r="AV413" s="13" t="s">
        <v>82</v>
      </c>
      <c r="AW413" s="13" t="s">
        <v>34</v>
      </c>
      <c r="AX413" s="13" t="s">
        <v>73</v>
      </c>
      <c r="AY413" s="211" t="s">
        <v>252</v>
      </c>
    </row>
    <row r="414" spans="1:65" s="13" customFormat="1" ht="11.25">
      <c r="B414" s="200"/>
      <c r="C414" s="201"/>
      <c r="D414" s="202" t="s">
        <v>262</v>
      </c>
      <c r="E414" s="203" t="s">
        <v>21</v>
      </c>
      <c r="F414" s="204" t="s">
        <v>6399</v>
      </c>
      <c r="G414" s="201"/>
      <c r="H414" s="205">
        <v>0.2</v>
      </c>
      <c r="I414" s="206"/>
      <c r="J414" s="201"/>
      <c r="K414" s="201"/>
      <c r="L414" s="207"/>
      <c r="M414" s="208"/>
      <c r="N414" s="209"/>
      <c r="O414" s="209"/>
      <c r="P414" s="209"/>
      <c r="Q414" s="209"/>
      <c r="R414" s="209"/>
      <c r="S414" s="209"/>
      <c r="T414" s="210"/>
      <c r="AT414" s="211" t="s">
        <v>262</v>
      </c>
      <c r="AU414" s="211" t="s">
        <v>82</v>
      </c>
      <c r="AV414" s="13" t="s">
        <v>82</v>
      </c>
      <c r="AW414" s="13" t="s">
        <v>34</v>
      </c>
      <c r="AX414" s="13" t="s">
        <v>73</v>
      </c>
      <c r="AY414" s="211" t="s">
        <v>252</v>
      </c>
    </row>
    <row r="415" spans="1:65" s="13" customFormat="1" ht="11.25">
      <c r="B415" s="200"/>
      <c r="C415" s="201"/>
      <c r="D415" s="202" t="s">
        <v>262</v>
      </c>
      <c r="E415" s="203" t="s">
        <v>21</v>
      </c>
      <c r="F415" s="204" t="s">
        <v>6400</v>
      </c>
      <c r="G415" s="201"/>
      <c r="H415" s="205">
        <v>2.5</v>
      </c>
      <c r="I415" s="206"/>
      <c r="J415" s="201"/>
      <c r="K415" s="201"/>
      <c r="L415" s="207"/>
      <c r="M415" s="208"/>
      <c r="N415" s="209"/>
      <c r="O415" s="209"/>
      <c r="P415" s="209"/>
      <c r="Q415" s="209"/>
      <c r="R415" s="209"/>
      <c r="S415" s="209"/>
      <c r="T415" s="210"/>
      <c r="AT415" s="211" t="s">
        <v>262</v>
      </c>
      <c r="AU415" s="211" t="s">
        <v>82</v>
      </c>
      <c r="AV415" s="13" t="s">
        <v>82</v>
      </c>
      <c r="AW415" s="13" t="s">
        <v>34</v>
      </c>
      <c r="AX415" s="13" t="s">
        <v>73</v>
      </c>
      <c r="AY415" s="211" t="s">
        <v>252</v>
      </c>
    </row>
    <row r="416" spans="1:65" s="14" customFormat="1" ht="11.25">
      <c r="B416" s="212"/>
      <c r="C416" s="213"/>
      <c r="D416" s="202" t="s">
        <v>262</v>
      </c>
      <c r="E416" s="214" t="s">
        <v>21</v>
      </c>
      <c r="F416" s="215" t="s">
        <v>264</v>
      </c>
      <c r="G416" s="213"/>
      <c r="H416" s="216">
        <v>3.12</v>
      </c>
      <c r="I416" s="217"/>
      <c r="J416" s="213"/>
      <c r="K416" s="213"/>
      <c r="L416" s="218"/>
      <c r="M416" s="219"/>
      <c r="N416" s="220"/>
      <c r="O416" s="220"/>
      <c r="P416" s="220"/>
      <c r="Q416" s="220"/>
      <c r="R416" s="220"/>
      <c r="S416" s="220"/>
      <c r="T416" s="221"/>
      <c r="AT416" s="222" t="s">
        <v>262</v>
      </c>
      <c r="AU416" s="222" t="s">
        <v>82</v>
      </c>
      <c r="AV416" s="14" t="s">
        <v>93</v>
      </c>
      <c r="AW416" s="14" t="s">
        <v>34</v>
      </c>
      <c r="AX416" s="14" t="s">
        <v>73</v>
      </c>
      <c r="AY416" s="222" t="s">
        <v>252</v>
      </c>
    </row>
    <row r="417" spans="1:65" s="13" customFormat="1" ht="11.25">
      <c r="B417" s="200"/>
      <c r="C417" s="201"/>
      <c r="D417" s="202" t="s">
        <v>262</v>
      </c>
      <c r="E417" s="203" t="s">
        <v>21</v>
      </c>
      <c r="F417" s="204" t="s">
        <v>6401</v>
      </c>
      <c r="G417" s="201"/>
      <c r="H417" s="205">
        <v>20</v>
      </c>
      <c r="I417" s="206"/>
      <c r="J417" s="201"/>
      <c r="K417" s="201"/>
      <c r="L417" s="207"/>
      <c r="M417" s="208"/>
      <c r="N417" s="209"/>
      <c r="O417" s="209"/>
      <c r="P417" s="209"/>
      <c r="Q417" s="209"/>
      <c r="R417" s="209"/>
      <c r="S417" s="209"/>
      <c r="T417" s="210"/>
      <c r="AT417" s="211" t="s">
        <v>262</v>
      </c>
      <c r="AU417" s="211" t="s">
        <v>82</v>
      </c>
      <c r="AV417" s="13" t="s">
        <v>82</v>
      </c>
      <c r="AW417" s="13" t="s">
        <v>34</v>
      </c>
      <c r="AX417" s="13" t="s">
        <v>73</v>
      </c>
      <c r="AY417" s="211" t="s">
        <v>252</v>
      </c>
    </row>
    <row r="418" spans="1:65" s="15" customFormat="1" ht="11.25">
      <c r="B418" s="223"/>
      <c r="C418" s="224"/>
      <c r="D418" s="202" t="s">
        <v>262</v>
      </c>
      <c r="E418" s="225" t="s">
        <v>21</v>
      </c>
      <c r="F418" s="226" t="s">
        <v>265</v>
      </c>
      <c r="G418" s="224"/>
      <c r="H418" s="227">
        <v>1386.2460000000001</v>
      </c>
      <c r="I418" s="228"/>
      <c r="J418" s="224"/>
      <c r="K418" s="224"/>
      <c r="L418" s="229"/>
      <c r="M418" s="230"/>
      <c r="N418" s="231"/>
      <c r="O418" s="231"/>
      <c r="P418" s="231"/>
      <c r="Q418" s="231"/>
      <c r="R418" s="231"/>
      <c r="S418" s="231"/>
      <c r="T418" s="232"/>
      <c r="AT418" s="233" t="s">
        <v>262</v>
      </c>
      <c r="AU418" s="233" t="s">
        <v>82</v>
      </c>
      <c r="AV418" s="15" t="s">
        <v>258</v>
      </c>
      <c r="AW418" s="15" t="s">
        <v>34</v>
      </c>
      <c r="AX418" s="15" t="s">
        <v>80</v>
      </c>
      <c r="AY418" s="233" t="s">
        <v>252</v>
      </c>
    </row>
    <row r="419" spans="1:65" s="2" customFormat="1" ht="21.75" customHeight="1">
      <c r="A419" s="37"/>
      <c r="B419" s="38"/>
      <c r="C419" s="182" t="s">
        <v>781</v>
      </c>
      <c r="D419" s="182" t="s">
        <v>254</v>
      </c>
      <c r="E419" s="183" t="s">
        <v>1966</v>
      </c>
      <c r="F419" s="184" t="s">
        <v>1967</v>
      </c>
      <c r="G419" s="185" t="s">
        <v>359</v>
      </c>
      <c r="H419" s="186">
        <v>1386.2460000000001</v>
      </c>
      <c r="I419" s="187"/>
      <c r="J419" s="188">
        <f>ROUND(I419*H419,2)</f>
        <v>0</v>
      </c>
      <c r="K419" s="184" t="s">
        <v>257</v>
      </c>
      <c r="L419" s="42"/>
      <c r="M419" s="189" t="s">
        <v>21</v>
      </c>
      <c r="N419" s="190" t="s">
        <v>44</v>
      </c>
      <c r="O419" s="67"/>
      <c r="P419" s="191">
        <f>O419*H419</f>
        <v>0</v>
      </c>
      <c r="Q419" s="191">
        <v>0</v>
      </c>
      <c r="R419" s="191">
        <f>Q419*H419</f>
        <v>0</v>
      </c>
      <c r="S419" s="191">
        <v>0</v>
      </c>
      <c r="T419" s="192">
        <f>S419*H419</f>
        <v>0</v>
      </c>
      <c r="U419" s="37"/>
      <c r="V419" s="37"/>
      <c r="W419" s="37"/>
      <c r="X419" s="37"/>
      <c r="Y419" s="37"/>
      <c r="Z419" s="37"/>
      <c r="AA419" s="37"/>
      <c r="AB419" s="37"/>
      <c r="AC419" s="37"/>
      <c r="AD419" s="37"/>
      <c r="AE419" s="37"/>
      <c r="AR419" s="193" t="s">
        <v>258</v>
      </c>
      <c r="AT419" s="193" t="s">
        <v>254</v>
      </c>
      <c r="AU419" s="193" t="s">
        <v>82</v>
      </c>
      <c r="AY419" s="20" t="s">
        <v>252</v>
      </c>
      <c r="BE419" s="194">
        <f>IF(N419="základní",J419,0)</f>
        <v>0</v>
      </c>
      <c r="BF419" s="194">
        <f>IF(N419="snížená",J419,0)</f>
        <v>0</v>
      </c>
      <c r="BG419" s="194">
        <f>IF(N419="zákl. přenesená",J419,0)</f>
        <v>0</v>
      </c>
      <c r="BH419" s="194">
        <f>IF(N419="sníž. přenesená",J419,0)</f>
        <v>0</v>
      </c>
      <c r="BI419" s="194">
        <f>IF(N419="nulová",J419,0)</f>
        <v>0</v>
      </c>
      <c r="BJ419" s="20" t="s">
        <v>80</v>
      </c>
      <c r="BK419" s="194">
        <f>ROUND(I419*H419,2)</f>
        <v>0</v>
      </c>
      <c r="BL419" s="20" t="s">
        <v>258</v>
      </c>
      <c r="BM419" s="193" t="s">
        <v>6410</v>
      </c>
    </row>
    <row r="420" spans="1:65" s="2" customFormat="1" ht="11.25">
      <c r="A420" s="37"/>
      <c r="B420" s="38"/>
      <c r="C420" s="39"/>
      <c r="D420" s="195" t="s">
        <v>260</v>
      </c>
      <c r="E420" s="39"/>
      <c r="F420" s="196" t="s">
        <v>1969</v>
      </c>
      <c r="G420" s="39"/>
      <c r="H420" s="39"/>
      <c r="I420" s="197"/>
      <c r="J420" s="39"/>
      <c r="K420" s="39"/>
      <c r="L420" s="42"/>
      <c r="M420" s="198"/>
      <c r="N420" s="199"/>
      <c r="O420" s="67"/>
      <c r="P420" s="67"/>
      <c r="Q420" s="67"/>
      <c r="R420" s="67"/>
      <c r="S420" s="67"/>
      <c r="T420" s="68"/>
      <c r="U420" s="37"/>
      <c r="V420" s="37"/>
      <c r="W420" s="37"/>
      <c r="X420" s="37"/>
      <c r="Y420" s="37"/>
      <c r="Z420" s="37"/>
      <c r="AA420" s="37"/>
      <c r="AB420" s="37"/>
      <c r="AC420" s="37"/>
      <c r="AD420" s="37"/>
      <c r="AE420" s="37"/>
      <c r="AT420" s="20" t="s">
        <v>260</v>
      </c>
      <c r="AU420" s="20" t="s">
        <v>82</v>
      </c>
    </row>
    <row r="421" spans="1:65" s="13" customFormat="1" ht="11.25">
      <c r="B421" s="200"/>
      <c r="C421" s="201"/>
      <c r="D421" s="202" t="s">
        <v>262</v>
      </c>
      <c r="E421" s="203" t="s">
        <v>21</v>
      </c>
      <c r="F421" s="204" t="s">
        <v>6393</v>
      </c>
      <c r="G421" s="201"/>
      <c r="H421" s="205">
        <v>1363.126</v>
      </c>
      <c r="I421" s="206"/>
      <c r="J421" s="201"/>
      <c r="K421" s="201"/>
      <c r="L421" s="207"/>
      <c r="M421" s="208"/>
      <c r="N421" s="209"/>
      <c r="O421" s="209"/>
      <c r="P421" s="209"/>
      <c r="Q421" s="209"/>
      <c r="R421" s="209"/>
      <c r="S421" s="209"/>
      <c r="T421" s="210"/>
      <c r="AT421" s="211" t="s">
        <v>262</v>
      </c>
      <c r="AU421" s="211" t="s">
        <v>82</v>
      </c>
      <c r="AV421" s="13" t="s">
        <v>82</v>
      </c>
      <c r="AW421" s="13" t="s">
        <v>34</v>
      </c>
      <c r="AX421" s="13" t="s">
        <v>73</v>
      </c>
      <c r="AY421" s="211" t="s">
        <v>252</v>
      </c>
    </row>
    <row r="422" spans="1:65" s="14" customFormat="1" ht="11.25">
      <c r="B422" s="212"/>
      <c r="C422" s="213"/>
      <c r="D422" s="202" t="s">
        <v>262</v>
      </c>
      <c r="E422" s="214" t="s">
        <v>21</v>
      </c>
      <c r="F422" s="215" t="s">
        <v>264</v>
      </c>
      <c r="G422" s="213"/>
      <c r="H422" s="216">
        <v>1363.126</v>
      </c>
      <c r="I422" s="217"/>
      <c r="J422" s="213"/>
      <c r="K422" s="213"/>
      <c r="L422" s="218"/>
      <c r="M422" s="219"/>
      <c r="N422" s="220"/>
      <c r="O422" s="220"/>
      <c r="P422" s="220"/>
      <c r="Q422" s="220"/>
      <c r="R422" s="220"/>
      <c r="S422" s="220"/>
      <c r="T422" s="221"/>
      <c r="AT422" s="222" t="s">
        <v>262</v>
      </c>
      <c r="AU422" s="222" t="s">
        <v>82</v>
      </c>
      <c r="AV422" s="14" t="s">
        <v>93</v>
      </c>
      <c r="AW422" s="14" t="s">
        <v>34</v>
      </c>
      <c r="AX422" s="14" t="s">
        <v>73</v>
      </c>
      <c r="AY422" s="222" t="s">
        <v>252</v>
      </c>
    </row>
    <row r="423" spans="1:65" s="16" customFormat="1" ht="11.25">
      <c r="B423" s="235"/>
      <c r="C423" s="236"/>
      <c r="D423" s="202" t="s">
        <v>262</v>
      </c>
      <c r="E423" s="237" t="s">
        <v>21</v>
      </c>
      <c r="F423" s="238" t="s">
        <v>6394</v>
      </c>
      <c r="G423" s="236"/>
      <c r="H423" s="237" t="s">
        <v>21</v>
      </c>
      <c r="I423" s="239"/>
      <c r="J423" s="236"/>
      <c r="K423" s="236"/>
      <c r="L423" s="240"/>
      <c r="M423" s="241"/>
      <c r="N423" s="242"/>
      <c r="O423" s="242"/>
      <c r="P423" s="242"/>
      <c r="Q423" s="242"/>
      <c r="R423" s="242"/>
      <c r="S423" s="242"/>
      <c r="T423" s="243"/>
      <c r="AT423" s="244" t="s">
        <v>262</v>
      </c>
      <c r="AU423" s="244" t="s">
        <v>82</v>
      </c>
      <c r="AV423" s="16" t="s">
        <v>80</v>
      </c>
      <c r="AW423" s="16" t="s">
        <v>34</v>
      </c>
      <c r="AX423" s="16" t="s">
        <v>73</v>
      </c>
      <c r="AY423" s="244" t="s">
        <v>252</v>
      </c>
    </row>
    <row r="424" spans="1:65" s="13" customFormat="1" ht="11.25">
      <c r="B424" s="200"/>
      <c r="C424" s="201"/>
      <c r="D424" s="202" t="s">
        <v>262</v>
      </c>
      <c r="E424" s="203" t="s">
        <v>21</v>
      </c>
      <c r="F424" s="204" t="s">
        <v>6395</v>
      </c>
      <c r="G424" s="201"/>
      <c r="H424" s="205">
        <v>0.15</v>
      </c>
      <c r="I424" s="206"/>
      <c r="J424" s="201"/>
      <c r="K424" s="201"/>
      <c r="L424" s="207"/>
      <c r="M424" s="208"/>
      <c r="N424" s="209"/>
      <c r="O424" s="209"/>
      <c r="P424" s="209"/>
      <c r="Q424" s="209"/>
      <c r="R424" s="209"/>
      <c r="S424" s="209"/>
      <c r="T424" s="210"/>
      <c r="AT424" s="211" t="s">
        <v>262</v>
      </c>
      <c r="AU424" s="211" t="s">
        <v>82</v>
      </c>
      <c r="AV424" s="13" t="s">
        <v>82</v>
      </c>
      <c r="AW424" s="13" t="s">
        <v>34</v>
      </c>
      <c r="AX424" s="13" t="s">
        <v>73</v>
      </c>
      <c r="AY424" s="211" t="s">
        <v>252</v>
      </c>
    </row>
    <row r="425" spans="1:65" s="13" customFormat="1" ht="11.25">
      <c r="B425" s="200"/>
      <c r="C425" s="201"/>
      <c r="D425" s="202" t="s">
        <v>262</v>
      </c>
      <c r="E425" s="203" t="s">
        <v>21</v>
      </c>
      <c r="F425" s="204" t="s">
        <v>6396</v>
      </c>
      <c r="G425" s="201"/>
      <c r="H425" s="205">
        <v>0.16</v>
      </c>
      <c r="I425" s="206"/>
      <c r="J425" s="201"/>
      <c r="K425" s="201"/>
      <c r="L425" s="207"/>
      <c r="M425" s="208"/>
      <c r="N425" s="209"/>
      <c r="O425" s="209"/>
      <c r="P425" s="209"/>
      <c r="Q425" s="209"/>
      <c r="R425" s="209"/>
      <c r="S425" s="209"/>
      <c r="T425" s="210"/>
      <c r="AT425" s="211" t="s">
        <v>262</v>
      </c>
      <c r="AU425" s="211" t="s">
        <v>82</v>
      </c>
      <c r="AV425" s="13" t="s">
        <v>82</v>
      </c>
      <c r="AW425" s="13" t="s">
        <v>34</v>
      </c>
      <c r="AX425" s="13" t="s">
        <v>73</v>
      </c>
      <c r="AY425" s="211" t="s">
        <v>252</v>
      </c>
    </row>
    <row r="426" spans="1:65" s="13" customFormat="1" ht="11.25">
      <c r="B426" s="200"/>
      <c r="C426" s="201"/>
      <c r="D426" s="202" t="s">
        <v>262</v>
      </c>
      <c r="E426" s="203" t="s">
        <v>21</v>
      </c>
      <c r="F426" s="204" t="s">
        <v>6397</v>
      </c>
      <c r="G426" s="201"/>
      <c r="H426" s="205">
        <v>0.1</v>
      </c>
      <c r="I426" s="206"/>
      <c r="J426" s="201"/>
      <c r="K426" s="201"/>
      <c r="L426" s="207"/>
      <c r="M426" s="208"/>
      <c r="N426" s="209"/>
      <c r="O426" s="209"/>
      <c r="P426" s="209"/>
      <c r="Q426" s="209"/>
      <c r="R426" s="209"/>
      <c r="S426" s="209"/>
      <c r="T426" s="210"/>
      <c r="AT426" s="211" t="s">
        <v>262</v>
      </c>
      <c r="AU426" s="211" t="s">
        <v>82</v>
      </c>
      <c r="AV426" s="13" t="s">
        <v>82</v>
      </c>
      <c r="AW426" s="13" t="s">
        <v>34</v>
      </c>
      <c r="AX426" s="13" t="s">
        <v>73</v>
      </c>
      <c r="AY426" s="211" t="s">
        <v>252</v>
      </c>
    </row>
    <row r="427" spans="1:65" s="13" customFormat="1" ht="11.25">
      <c r="B427" s="200"/>
      <c r="C427" s="201"/>
      <c r="D427" s="202" t="s">
        <v>262</v>
      </c>
      <c r="E427" s="203" t="s">
        <v>21</v>
      </c>
      <c r="F427" s="204" t="s">
        <v>6398</v>
      </c>
      <c r="G427" s="201"/>
      <c r="H427" s="205">
        <v>0.01</v>
      </c>
      <c r="I427" s="206"/>
      <c r="J427" s="201"/>
      <c r="K427" s="201"/>
      <c r="L427" s="207"/>
      <c r="M427" s="208"/>
      <c r="N427" s="209"/>
      <c r="O427" s="209"/>
      <c r="P427" s="209"/>
      <c r="Q427" s="209"/>
      <c r="R427" s="209"/>
      <c r="S427" s="209"/>
      <c r="T427" s="210"/>
      <c r="AT427" s="211" t="s">
        <v>262</v>
      </c>
      <c r="AU427" s="211" t="s">
        <v>82</v>
      </c>
      <c r="AV427" s="13" t="s">
        <v>82</v>
      </c>
      <c r="AW427" s="13" t="s">
        <v>34</v>
      </c>
      <c r="AX427" s="13" t="s">
        <v>73</v>
      </c>
      <c r="AY427" s="211" t="s">
        <v>252</v>
      </c>
    </row>
    <row r="428" spans="1:65" s="13" customFormat="1" ht="11.25">
      <c r="B428" s="200"/>
      <c r="C428" s="201"/>
      <c r="D428" s="202" t="s">
        <v>262</v>
      </c>
      <c r="E428" s="203" t="s">
        <v>21</v>
      </c>
      <c r="F428" s="204" t="s">
        <v>6399</v>
      </c>
      <c r="G428" s="201"/>
      <c r="H428" s="205">
        <v>0.2</v>
      </c>
      <c r="I428" s="206"/>
      <c r="J428" s="201"/>
      <c r="K428" s="201"/>
      <c r="L428" s="207"/>
      <c r="M428" s="208"/>
      <c r="N428" s="209"/>
      <c r="O428" s="209"/>
      <c r="P428" s="209"/>
      <c r="Q428" s="209"/>
      <c r="R428" s="209"/>
      <c r="S428" s="209"/>
      <c r="T428" s="210"/>
      <c r="AT428" s="211" t="s">
        <v>262</v>
      </c>
      <c r="AU428" s="211" t="s">
        <v>82</v>
      </c>
      <c r="AV428" s="13" t="s">
        <v>82</v>
      </c>
      <c r="AW428" s="13" t="s">
        <v>34</v>
      </c>
      <c r="AX428" s="13" t="s">
        <v>73</v>
      </c>
      <c r="AY428" s="211" t="s">
        <v>252</v>
      </c>
    </row>
    <row r="429" spans="1:65" s="13" customFormat="1" ht="11.25">
      <c r="B429" s="200"/>
      <c r="C429" s="201"/>
      <c r="D429" s="202" t="s">
        <v>262</v>
      </c>
      <c r="E429" s="203" t="s">
        <v>21</v>
      </c>
      <c r="F429" s="204" t="s">
        <v>6400</v>
      </c>
      <c r="G429" s="201"/>
      <c r="H429" s="205">
        <v>2.5</v>
      </c>
      <c r="I429" s="206"/>
      <c r="J429" s="201"/>
      <c r="K429" s="201"/>
      <c r="L429" s="207"/>
      <c r="M429" s="208"/>
      <c r="N429" s="209"/>
      <c r="O429" s="209"/>
      <c r="P429" s="209"/>
      <c r="Q429" s="209"/>
      <c r="R429" s="209"/>
      <c r="S429" s="209"/>
      <c r="T429" s="210"/>
      <c r="AT429" s="211" t="s">
        <v>262</v>
      </c>
      <c r="AU429" s="211" t="s">
        <v>82</v>
      </c>
      <c r="AV429" s="13" t="s">
        <v>82</v>
      </c>
      <c r="AW429" s="13" t="s">
        <v>34</v>
      </c>
      <c r="AX429" s="13" t="s">
        <v>73</v>
      </c>
      <c r="AY429" s="211" t="s">
        <v>252</v>
      </c>
    </row>
    <row r="430" spans="1:65" s="14" customFormat="1" ht="11.25">
      <c r="B430" s="212"/>
      <c r="C430" s="213"/>
      <c r="D430" s="202" t="s">
        <v>262</v>
      </c>
      <c r="E430" s="214" t="s">
        <v>21</v>
      </c>
      <c r="F430" s="215" t="s">
        <v>264</v>
      </c>
      <c r="G430" s="213"/>
      <c r="H430" s="216">
        <v>3.12</v>
      </c>
      <c r="I430" s="217"/>
      <c r="J430" s="213"/>
      <c r="K430" s="213"/>
      <c r="L430" s="218"/>
      <c r="M430" s="219"/>
      <c r="N430" s="220"/>
      <c r="O430" s="220"/>
      <c r="P430" s="220"/>
      <c r="Q430" s="220"/>
      <c r="R430" s="220"/>
      <c r="S430" s="220"/>
      <c r="T430" s="221"/>
      <c r="AT430" s="222" t="s">
        <v>262</v>
      </c>
      <c r="AU430" s="222" t="s">
        <v>82</v>
      </c>
      <c r="AV430" s="14" t="s">
        <v>93</v>
      </c>
      <c r="AW430" s="14" t="s">
        <v>34</v>
      </c>
      <c r="AX430" s="14" t="s">
        <v>73</v>
      </c>
      <c r="AY430" s="222" t="s">
        <v>252</v>
      </c>
    </row>
    <row r="431" spans="1:65" s="13" customFormat="1" ht="11.25">
      <c r="B431" s="200"/>
      <c r="C431" s="201"/>
      <c r="D431" s="202" t="s">
        <v>262</v>
      </c>
      <c r="E431" s="203" t="s">
        <v>21</v>
      </c>
      <c r="F431" s="204" t="s">
        <v>6401</v>
      </c>
      <c r="G431" s="201"/>
      <c r="H431" s="205">
        <v>20</v>
      </c>
      <c r="I431" s="206"/>
      <c r="J431" s="201"/>
      <c r="K431" s="201"/>
      <c r="L431" s="207"/>
      <c r="M431" s="208"/>
      <c r="N431" s="209"/>
      <c r="O431" s="209"/>
      <c r="P431" s="209"/>
      <c r="Q431" s="209"/>
      <c r="R431" s="209"/>
      <c r="S431" s="209"/>
      <c r="T431" s="210"/>
      <c r="AT431" s="211" t="s">
        <v>262</v>
      </c>
      <c r="AU431" s="211" t="s">
        <v>82</v>
      </c>
      <c r="AV431" s="13" t="s">
        <v>82</v>
      </c>
      <c r="AW431" s="13" t="s">
        <v>34</v>
      </c>
      <c r="AX431" s="13" t="s">
        <v>73</v>
      </c>
      <c r="AY431" s="211" t="s">
        <v>252</v>
      </c>
    </row>
    <row r="432" spans="1:65" s="15" customFormat="1" ht="11.25">
      <c r="B432" s="223"/>
      <c r="C432" s="224"/>
      <c r="D432" s="202" t="s">
        <v>262</v>
      </c>
      <c r="E432" s="225" t="s">
        <v>21</v>
      </c>
      <c r="F432" s="226" t="s">
        <v>265</v>
      </c>
      <c r="G432" s="224"/>
      <c r="H432" s="227">
        <v>1386.2460000000001</v>
      </c>
      <c r="I432" s="228"/>
      <c r="J432" s="224"/>
      <c r="K432" s="224"/>
      <c r="L432" s="229"/>
      <c r="M432" s="230"/>
      <c r="N432" s="231"/>
      <c r="O432" s="231"/>
      <c r="P432" s="231"/>
      <c r="Q432" s="231"/>
      <c r="R432" s="231"/>
      <c r="S432" s="231"/>
      <c r="T432" s="232"/>
      <c r="AT432" s="233" t="s">
        <v>262</v>
      </c>
      <c r="AU432" s="233" t="s">
        <v>82</v>
      </c>
      <c r="AV432" s="15" t="s">
        <v>258</v>
      </c>
      <c r="AW432" s="15" t="s">
        <v>34</v>
      </c>
      <c r="AX432" s="15" t="s">
        <v>80</v>
      </c>
      <c r="AY432" s="233" t="s">
        <v>252</v>
      </c>
    </row>
    <row r="433" spans="1:65" s="2" customFormat="1" ht="24.2" customHeight="1">
      <c r="A433" s="37"/>
      <c r="B433" s="38"/>
      <c r="C433" s="182" t="s">
        <v>789</v>
      </c>
      <c r="D433" s="182" t="s">
        <v>254</v>
      </c>
      <c r="E433" s="183" t="s">
        <v>1971</v>
      </c>
      <c r="F433" s="184" t="s">
        <v>1972</v>
      </c>
      <c r="G433" s="185" t="s">
        <v>359</v>
      </c>
      <c r="H433" s="186">
        <v>26338.673999999999</v>
      </c>
      <c r="I433" s="187"/>
      <c r="J433" s="188">
        <f>ROUND(I433*H433,2)</f>
        <v>0</v>
      </c>
      <c r="K433" s="184" t="s">
        <v>257</v>
      </c>
      <c r="L433" s="42"/>
      <c r="M433" s="189" t="s">
        <v>21</v>
      </c>
      <c r="N433" s="190" t="s">
        <v>44</v>
      </c>
      <c r="O433" s="67"/>
      <c r="P433" s="191">
        <f>O433*H433</f>
        <v>0</v>
      </c>
      <c r="Q433" s="191">
        <v>0</v>
      </c>
      <c r="R433" s="191">
        <f>Q433*H433</f>
        <v>0</v>
      </c>
      <c r="S433" s="191">
        <v>0</v>
      </c>
      <c r="T433" s="192">
        <f>S433*H433</f>
        <v>0</v>
      </c>
      <c r="U433" s="37"/>
      <c r="V433" s="37"/>
      <c r="W433" s="37"/>
      <c r="X433" s="37"/>
      <c r="Y433" s="37"/>
      <c r="Z433" s="37"/>
      <c r="AA433" s="37"/>
      <c r="AB433" s="37"/>
      <c r="AC433" s="37"/>
      <c r="AD433" s="37"/>
      <c r="AE433" s="37"/>
      <c r="AR433" s="193" t="s">
        <v>258</v>
      </c>
      <c r="AT433" s="193" t="s">
        <v>254</v>
      </c>
      <c r="AU433" s="193" t="s">
        <v>82</v>
      </c>
      <c r="AY433" s="20" t="s">
        <v>252</v>
      </c>
      <c r="BE433" s="194">
        <f>IF(N433="základní",J433,0)</f>
        <v>0</v>
      </c>
      <c r="BF433" s="194">
        <f>IF(N433="snížená",J433,0)</f>
        <v>0</v>
      </c>
      <c r="BG433" s="194">
        <f>IF(N433="zákl. přenesená",J433,0)</f>
        <v>0</v>
      </c>
      <c r="BH433" s="194">
        <f>IF(N433="sníž. přenesená",J433,0)</f>
        <v>0</v>
      </c>
      <c r="BI433" s="194">
        <f>IF(N433="nulová",J433,0)</f>
        <v>0</v>
      </c>
      <c r="BJ433" s="20" t="s">
        <v>80</v>
      </c>
      <c r="BK433" s="194">
        <f>ROUND(I433*H433,2)</f>
        <v>0</v>
      </c>
      <c r="BL433" s="20" t="s">
        <v>258</v>
      </c>
      <c r="BM433" s="193" t="s">
        <v>6411</v>
      </c>
    </row>
    <row r="434" spans="1:65" s="2" customFormat="1" ht="11.25">
      <c r="A434" s="37"/>
      <c r="B434" s="38"/>
      <c r="C434" s="39"/>
      <c r="D434" s="195" t="s">
        <v>260</v>
      </c>
      <c r="E434" s="39"/>
      <c r="F434" s="196" t="s">
        <v>1974</v>
      </c>
      <c r="G434" s="39"/>
      <c r="H434" s="39"/>
      <c r="I434" s="197"/>
      <c r="J434" s="39"/>
      <c r="K434" s="39"/>
      <c r="L434" s="42"/>
      <c r="M434" s="198"/>
      <c r="N434" s="199"/>
      <c r="O434" s="67"/>
      <c r="P434" s="67"/>
      <c r="Q434" s="67"/>
      <c r="R434" s="67"/>
      <c r="S434" s="67"/>
      <c r="T434" s="68"/>
      <c r="U434" s="37"/>
      <c r="V434" s="37"/>
      <c r="W434" s="37"/>
      <c r="X434" s="37"/>
      <c r="Y434" s="37"/>
      <c r="Z434" s="37"/>
      <c r="AA434" s="37"/>
      <c r="AB434" s="37"/>
      <c r="AC434" s="37"/>
      <c r="AD434" s="37"/>
      <c r="AE434" s="37"/>
      <c r="AT434" s="20" t="s">
        <v>260</v>
      </c>
      <c r="AU434" s="20" t="s">
        <v>82</v>
      </c>
    </row>
    <row r="435" spans="1:65" s="2" customFormat="1" ht="19.5">
      <c r="A435" s="37"/>
      <c r="B435" s="38"/>
      <c r="C435" s="39"/>
      <c r="D435" s="202" t="s">
        <v>275</v>
      </c>
      <c r="E435" s="39"/>
      <c r="F435" s="234" t="s">
        <v>402</v>
      </c>
      <c r="G435" s="39"/>
      <c r="H435" s="39"/>
      <c r="I435" s="197"/>
      <c r="J435" s="39"/>
      <c r="K435" s="39"/>
      <c r="L435" s="42"/>
      <c r="M435" s="198"/>
      <c r="N435" s="199"/>
      <c r="O435" s="67"/>
      <c r="P435" s="67"/>
      <c r="Q435" s="67"/>
      <c r="R435" s="67"/>
      <c r="S435" s="67"/>
      <c r="T435" s="68"/>
      <c r="U435" s="37"/>
      <c r="V435" s="37"/>
      <c r="W435" s="37"/>
      <c r="X435" s="37"/>
      <c r="Y435" s="37"/>
      <c r="Z435" s="37"/>
      <c r="AA435" s="37"/>
      <c r="AB435" s="37"/>
      <c r="AC435" s="37"/>
      <c r="AD435" s="37"/>
      <c r="AE435" s="37"/>
      <c r="AT435" s="20" t="s">
        <v>275</v>
      </c>
      <c r="AU435" s="20" t="s">
        <v>82</v>
      </c>
    </row>
    <row r="436" spans="1:65" s="13" customFormat="1" ht="11.25">
      <c r="B436" s="200"/>
      <c r="C436" s="201"/>
      <c r="D436" s="202" t="s">
        <v>262</v>
      </c>
      <c r="E436" s="203" t="s">
        <v>21</v>
      </c>
      <c r="F436" s="204" t="s">
        <v>6393</v>
      </c>
      <c r="G436" s="201"/>
      <c r="H436" s="205">
        <v>1363.126</v>
      </c>
      <c r="I436" s="206"/>
      <c r="J436" s="201"/>
      <c r="K436" s="201"/>
      <c r="L436" s="207"/>
      <c r="M436" s="208"/>
      <c r="N436" s="209"/>
      <c r="O436" s="209"/>
      <c r="P436" s="209"/>
      <c r="Q436" s="209"/>
      <c r="R436" s="209"/>
      <c r="S436" s="209"/>
      <c r="T436" s="210"/>
      <c r="AT436" s="211" t="s">
        <v>262</v>
      </c>
      <c r="AU436" s="211" t="s">
        <v>82</v>
      </c>
      <c r="AV436" s="13" t="s">
        <v>82</v>
      </c>
      <c r="AW436" s="13" t="s">
        <v>34</v>
      </c>
      <c r="AX436" s="13" t="s">
        <v>73</v>
      </c>
      <c r="AY436" s="211" t="s">
        <v>252</v>
      </c>
    </row>
    <row r="437" spans="1:65" s="14" customFormat="1" ht="11.25">
      <c r="B437" s="212"/>
      <c r="C437" s="213"/>
      <c r="D437" s="202" t="s">
        <v>262</v>
      </c>
      <c r="E437" s="214" t="s">
        <v>21</v>
      </c>
      <c r="F437" s="215" t="s">
        <v>264</v>
      </c>
      <c r="G437" s="213"/>
      <c r="H437" s="216">
        <v>1363.126</v>
      </c>
      <c r="I437" s="217"/>
      <c r="J437" s="213"/>
      <c r="K437" s="213"/>
      <c r="L437" s="218"/>
      <c r="M437" s="219"/>
      <c r="N437" s="220"/>
      <c r="O437" s="220"/>
      <c r="P437" s="220"/>
      <c r="Q437" s="220"/>
      <c r="R437" s="220"/>
      <c r="S437" s="220"/>
      <c r="T437" s="221"/>
      <c r="AT437" s="222" t="s">
        <v>262</v>
      </c>
      <c r="AU437" s="222" t="s">
        <v>82</v>
      </c>
      <c r="AV437" s="14" t="s">
        <v>93</v>
      </c>
      <c r="AW437" s="14" t="s">
        <v>34</v>
      </c>
      <c r="AX437" s="14" t="s">
        <v>73</v>
      </c>
      <c r="AY437" s="222" t="s">
        <v>252</v>
      </c>
    </row>
    <row r="438" spans="1:65" s="16" customFormat="1" ht="11.25">
      <c r="B438" s="235"/>
      <c r="C438" s="236"/>
      <c r="D438" s="202" t="s">
        <v>262</v>
      </c>
      <c r="E438" s="237" t="s">
        <v>21</v>
      </c>
      <c r="F438" s="238" t="s">
        <v>6394</v>
      </c>
      <c r="G438" s="236"/>
      <c r="H438" s="237" t="s">
        <v>21</v>
      </c>
      <c r="I438" s="239"/>
      <c r="J438" s="236"/>
      <c r="K438" s="236"/>
      <c r="L438" s="240"/>
      <c r="M438" s="241"/>
      <c r="N438" s="242"/>
      <c r="O438" s="242"/>
      <c r="P438" s="242"/>
      <c r="Q438" s="242"/>
      <c r="R438" s="242"/>
      <c r="S438" s="242"/>
      <c r="T438" s="243"/>
      <c r="AT438" s="244" t="s">
        <v>262</v>
      </c>
      <c r="AU438" s="244" t="s">
        <v>82</v>
      </c>
      <c r="AV438" s="16" t="s">
        <v>80</v>
      </c>
      <c r="AW438" s="16" t="s">
        <v>34</v>
      </c>
      <c r="AX438" s="16" t="s">
        <v>73</v>
      </c>
      <c r="AY438" s="244" t="s">
        <v>252</v>
      </c>
    </row>
    <row r="439" spans="1:65" s="13" customFormat="1" ht="11.25">
      <c r="B439" s="200"/>
      <c r="C439" s="201"/>
      <c r="D439" s="202" t="s">
        <v>262</v>
      </c>
      <c r="E439" s="203" t="s">
        <v>21</v>
      </c>
      <c r="F439" s="204" t="s">
        <v>6395</v>
      </c>
      <c r="G439" s="201"/>
      <c r="H439" s="205">
        <v>0.15</v>
      </c>
      <c r="I439" s="206"/>
      <c r="J439" s="201"/>
      <c r="K439" s="201"/>
      <c r="L439" s="207"/>
      <c r="M439" s="208"/>
      <c r="N439" s="209"/>
      <c r="O439" s="209"/>
      <c r="P439" s="209"/>
      <c r="Q439" s="209"/>
      <c r="R439" s="209"/>
      <c r="S439" s="209"/>
      <c r="T439" s="210"/>
      <c r="AT439" s="211" t="s">
        <v>262</v>
      </c>
      <c r="AU439" s="211" t="s">
        <v>82</v>
      </c>
      <c r="AV439" s="13" t="s">
        <v>82</v>
      </c>
      <c r="AW439" s="13" t="s">
        <v>34</v>
      </c>
      <c r="AX439" s="13" t="s">
        <v>73</v>
      </c>
      <c r="AY439" s="211" t="s">
        <v>252</v>
      </c>
    </row>
    <row r="440" spans="1:65" s="13" customFormat="1" ht="11.25">
      <c r="B440" s="200"/>
      <c r="C440" s="201"/>
      <c r="D440" s="202" t="s">
        <v>262</v>
      </c>
      <c r="E440" s="203" t="s">
        <v>21</v>
      </c>
      <c r="F440" s="204" t="s">
        <v>6396</v>
      </c>
      <c r="G440" s="201"/>
      <c r="H440" s="205">
        <v>0.16</v>
      </c>
      <c r="I440" s="206"/>
      <c r="J440" s="201"/>
      <c r="K440" s="201"/>
      <c r="L440" s="207"/>
      <c r="M440" s="208"/>
      <c r="N440" s="209"/>
      <c r="O440" s="209"/>
      <c r="P440" s="209"/>
      <c r="Q440" s="209"/>
      <c r="R440" s="209"/>
      <c r="S440" s="209"/>
      <c r="T440" s="210"/>
      <c r="AT440" s="211" t="s">
        <v>262</v>
      </c>
      <c r="AU440" s="211" t="s">
        <v>82</v>
      </c>
      <c r="AV440" s="13" t="s">
        <v>82</v>
      </c>
      <c r="AW440" s="13" t="s">
        <v>34</v>
      </c>
      <c r="AX440" s="13" t="s">
        <v>73</v>
      </c>
      <c r="AY440" s="211" t="s">
        <v>252</v>
      </c>
    </row>
    <row r="441" spans="1:65" s="13" customFormat="1" ht="11.25">
      <c r="B441" s="200"/>
      <c r="C441" s="201"/>
      <c r="D441" s="202" t="s">
        <v>262</v>
      </c>
      <c r="E441" s="203" t="s">
        <v>21</v>
      </c>
      <c r="F441" s="204" t="s">
        <v>6397</v>
      </c>
      <c r="G441" s="201"/>
      <c r="H441" s="205">
        <v>0.1</v>
      </c>
      <c r="I441" s="206"/>
      <c r="J441" s="201"/>
      <c r="K441" s="201"/>
      <c r="L441" s="207"/>
      <c r="M441" s="208"/>
      <c r="N441" s="209"/>
      <c r="O441" s="209"/>
      <c r="P441" s="209"/>
      <c r="Q441" s="209"/>
      <c r="R441" s="209"/>
      <c r="S441" s="209"/>
      <c r="T441" s="210"/>
      <c r="AT441" s="211" t="s">
        <v>262</v>
      </c>
      <c r="AU441" s="211" t="s">
        <v>82</v>
      </c>
      <c r="AV441" s="13" t="s">
        <v>82</v>
      </c>
      <c r="AW441" s="13" t="s">
        <v>34</v>
      </c>
      <c r="AX441" s="13" t="s">
        <v>73</v>
      </c>
      <c r="AY441" s="211" t="s">
        <v>252</v>
      </c>
    </row>
    <row r="442" spans="1:65" s="13" customFormat="1" ht="11.25">
      <c r="B442" s="200"/>
      <c r="C442" s="201"/>
      <c r="D442" s="202" t="s">
        <v>262</v>
      </c>
      <c r="E442" s="203" t="s">
        <v>21</v>
      </c>
      <c r="F442" s="204" t="s">
        <v>6398</v>
      </c>
      <c r="G442" s="201"/>
      <c r="H442" s="205">
        <v>0.01</v>
      </c>
      <c r="I442" s="206"/>
      <c r="J442" s="201"/>
      <c r="K442" s="201"/>
      <c r="L442" s="207"/>
      <c r="M442" s="208"/>
      <c r="N442" s="209"/>
      <c r="O442" s="209"/>
      <c r="P442" s="209"/>
      <c r="Q442" s="209"/>
      <c r="R442" s="209"/>
      <c r="S442" s="209"/>
      <c r="T442" s="210"/>
      <c r="AT442" s="211" t="s">
        <v>262</v>
      </c>
      <c r="AU442" s="211" t="s">
        <v>82</v>
      </c>
      <c r="AV442" s="13" t="s">
        <v>82</v>
      </c>
      <c r="AW442" s="13" t="s">
        <v>34</v>
      </c>
      <c r="AX442" s="13" t="s">
        <v>73</v>
      </c>
      <c r="AY442" s="211" t="s">
        <v>252</v>
      </c>
    </row>
    <row r="443" spans="1:65" s="13" customFormat="1" ht="11.25">
      <c r="B443" s="200"/>
      <c r="C443" s="201"/>
      <c r="D443" s="202" t="s">
        <v>262</v>
      </c>
      <c r="E443" s="203" t="s">
        <v>21</v>
      </c>
      <c r="F443" s="204" t="s">
        <v>6399</v>
      </c>
      <c r="G443" s="201"/>
      <c r="H443" s="205">
        <v>0.2</v>
      </c>
      <c r="I443" s="206"/>
      <c r="J443" s="201"/>
      <c r="K443" s="201"/>
      <c r="L443" s="207"/>
      <c r="M443" s="208"/>
      <c r="N443" s="209"/>
      <c r="O443" s="209"/>
      <c r="P443" s="209"/>
      <c r="Q443" s="209"/>
      <c r="R443" s="209"/>
      <c r="S443" s="209"/>
      <c r="T443" s="210"/>
      <c r="AT443" s="211" t="s">
        <v>262</v>
      </c>
      <c r="AU443" s="211" t="s">
        <v>82</v>
      </c>
      <c r="AV443" s="13" t="s">
        <v>82</v>
      </c>
      <c r="AW443" s="13" t="s">
        <v>34</v>
      </c>
      <c r="AX443" s="13" t="s">
        <v>73</v>
      </c>
      <c r="AY443" s="211" t="s">
        <v>252</v>
      </c>
    </row>
    <row r="444" spans="1:65" s="13" customFormat="1" ht="11.25">
      <c r="B444" s="200"/>
      <c r="C444" s="201"/>
      <c r="D444" s="202" t="s">
        <v>262</v>
      </c>
      <c r="E444" s="203" t="s">
        <v>21</v>
      </c>
      <c r="F444" s="204" t="s">
        <v>6400</v>
      </c>
      <c r="G444" s="201"/>
      <c r="H444" s="205">
        <v>2.5</v>
      </c>
      <c r="I444" s="206"/>
      <c r="J444" s="201"/>
      <c r="K444" s="201"/>
      <c r="L444" s="207"/>
      <c r="M444" s="208"/>
      <c r="N444" s="209"/>
      <c r="O444" s="209"/>
      <c r="P444" s="209"/>
      <c r="Q444" s="209"/>
      <c r="R444" s="209"/>
      <c r="S444" s="209"/>
      <c r="T444" s="210"/>
      <c r="AT444" s="211" t="s">
        <v>262</v>
      </c>
      <c r="AU444" s="211" t="s">
        <v>82</v>
      </c>
      <c r="AV444" s="13" t="s">
        <v>82</v>
      </c>
      <c r="AW444" s="13" t="s">
        <v>34</v>
      </c>
      <c r="AX444" s="13" t="s">
        <v>73</v>
      </c>
      <c r="AY444" s="211" t="s">
        <v>252</v>
      </c>
    </row>
    <row r="445" spans="1:65" s="14" customFormat="1" ht="11.25">
      <c r="B445" s="212"/>
      <c r="C445" s="213"/>
      <c r="D445" s="202" t="s">
        <v>262</v>
      </c>
      <c r="E445" s="214" t="s">
        <v>21</v>
      </c>
      <c r="F445" s="215" t="s">
        <v>264</v>
      </c>
      <c r="G445" s="213"/>
      <c r="H445" s="216">
        <v>3.12</v>
      </c>
      <c r="I445" s="217"/>
      <c r="J445" s="213"/>
      <c r="K445" s="213"/>
      <c r="L445" s="218"/>
      <c r="M445" s="219"/>
      <c r="N445" s="220"/>
      <c r="O445" s="220"/>
      <c r="P445" s="220"/>
      <c r="Q445" s="220"/>
      <c r="R445" s="220"/>
      <c r="S445" s="220"/>
      <c r="T445" s="221"/>
      <c r="AT445" s="222" t="s">
        <v>262</v>
      </c>
      <c r="AU445" s="222" t="s">
        <v>82</v>
      </c>
      <c r="AV445" s="14" t="s">
        <v>93</v>
      </c>
      <c r="AW445" s="14" t="s">
        <v>34</v>
      </c>
      <c r="AX445" s="14" t="s">
        <v>73</v>
      </c>
      <c r="AY445" s="222" t="s">
        <v>252</v>
      </c>
    </row>
    <row r="446" spans="1:65" s="13" customFormat="1" ht="11.25">
      <c r="B446" s="200"/>
      <c r="C446" s="201"/>
      <c r="D446" s="202" t="s">
        <v>262</v>
      </c>
      <c r="E446" s="203" t="s">
        <v>21</v>
      </c>
      <c r="F446" s="204" t="s">
        <v>6401</v>
      </c>
      <c r="G446" s="201"/>
      <c r="H446" s="205">
        <v>20</v>
      </c>
      <c r="I446" s="206"/>
      <c r="J446" s="201"/>
      <c r="K446" s="201"/>
      <c r="L446" s="207"/>
      <c r="M446" s="208"/>
      <c r="N446" s="209"/>
      <c r="O446" s="209"/>
      <c r="P446" s="209"/>
      <c r="Q446" s="209"/>
      <c r="R446" s="209"/>
      <c r="S446" s="209"/>
      <c r="T446" s="210"/>
      <c r="AT446" s="211" t="s">
        <v>262</v>
      </c>
      <c r="AU446" s="211" t="s">
        <v>82</v>
      </c>
      <c r="AV446" s="13" t="s">
        <v>82</v>
      </c>
      <c r="AW446" s="13" t="s">
        <v>34</v>
      </c>
      <c r="AX446" s="13" t="s">
        <v>73</v>
      </c>
      <c r="AY446" s="211" t="s">
        <v>252</v>
      </c>
    </row>
    <row r="447" spans="1:65" s="15" customFormat="1" ht="11.25">
      <c r="B447" s="223"/>
      <c r="C447" s="224"/>
      <c r="D447" s="202" t="s">
        <v>262</v>
      </c>
      <c r="E447" s="225" t="s">
        <v>21</v>
      </c>
      <c r="F447" s="226" t="s">
        <v>265</v>
      </c>
      <c r="G447" s="224"/>
      <c r="H447" s="227">
        <v>1386.2460000000001</v>
      </c>
      <c r="I447" s="228"/>
      <c r="J447" s="224"/>
      <c r="K447" s="224"/>
      <c r="L447" s="229"/>
      <c r="M447" s="230"/>
      <c r="N447" s="231"/>
      <c r="O447" s="231"/>
      <c r="P447" s="231"/>
      <c r="Q447" s="231"/>
      <c r="R447" s="231"/>
      <c r="S447" s="231"/>
      <c r="T447" s="232"/>
      <c r="AT447" s="233" t="s">
        <v>262</v>
      </c>
      <c r="AU447" s="233" t="s">
        <v>82</v>
      </c>
      <c r="AV447" s="15" t="s">
        <v>258</v>
      </c>
      <c r="AW447" s="15" t="s">
        <v>34</v>
      </c>
      <c r="AX447" s="15" t="s">
        <v>80</v>
      </c>
      <c r="AY447" s="233" t="s">
        <v>252</v>
      </c>
    </row>
    <row r="448" spans="1:65" s="13" customFormat="1" ht="11.25">
      <c r="B448" s="200"/>
      <c r="C448" s="201"/>
      <c r="D448" s="202" t="s">
        <v>262</v>
      </c>
      <c r="E448" s="201"/>
      <c r="F448" s="204" t="s">
        <v>6412</v>
      </c>
      <c r="G448" s="201"/>
      <c r="H448" s="205">
        <v>26338.673999999999</v>
      </c>
      <c r="I448" s="206"/>
      <c r="J448" s="201"/>
      <c r="K448" s="201"/>
      <c r="L448" s="207"/>
      <c r="M448" s="208"/>
      <c r="N448" s="209"/>
      <c r="O448" s="209"/>
      <c r="P448" s="209"/>
      <c r="Q448" s="209"/>
      <c r="R448" s="209"/>
      <c r="S448" s="209"/>
      <c r="T448" s="210"/>
      <c r="AT448" s="211" t="s">
        <v>262</v>
      </c>
      <c r="AU448" s="211" t="s">
        <v>82</v>
      </c>
      <c r="AV448" s="13" t="s">
        <v>82</v>
      </c>
      <c r="AW448" s="13" t="s">
        <v>4</v>
      </c>
      <c r="AX448" s="13" t="s">
        <v>80</v>
      </c>
      <c r="AY448" s="211" t="s">
        <v>252</v>
      </c>
    </row>
    <row r="449" spans="1:65" s="2" customFormat="1" ht="24.2" customHeight="1">
      <c r="A449" s="37"/>
      <c r="B449" s="38"/>
      <c r="C449" s="182" t="s">
        <v>796</v>
      </c>
      <c r="D449" s="182" t="s">
        <v>254</v>
      </c>
      <c r="E449" s="183" t="s">
        <v>1977</v>
      </c>
      <c r="F449" s="184" t="s">
        <v>1978</v>
      </c>
      <c r="G449" s="185" t="s">
        <v>359</v>
      </c>
      <c r="H449" s="186">
        <v>1386.2460000000001</v>
      </c>
      <c r="I449" s="187"/>
      <c r="J449" s="188">
        <f>ROUND(I449*H449,2)</f>
        <v>0</v>
      </c>
      <c r="K449" s="184" t="s">
        <v>257</v>
      </c>
      <c r="L449" s="42"/>
      <c r="M449" s="189" t="s">
        <v>21</v>
      </c>
      <c r="N449" s="190" t="s">
        <v>44</v>
      </c>
      <c r="O449" s="67"/>
      <c r="P449" s="191">
        <f>O449*H449</f>
        <v>0</v>
      </c>
      <c r="Q449" s="191">
        <v>0</v>
      </c>
      <c r="R449" s="191">
        <f>Q449*H449</f>
        <v>0</v>
      </c>
      <c r="S449" s="191">
        <v>0</v>
      </c>
      <c r="T449" s="192">
        <f>S449*H449</f>
        <v>0</v>
      </c>
      <c r="U449" s="37"/>
      <c r="V449" s="37"/>
      <c r="W449" s="37"/>
      <c r="X449" s="37"/>
      <c r="Y449" s="37"/>
      <c r="Z449" s="37"/>
      <c r="AA449" s="37"/>
      <c r="AB449" s="37"/>
      <c r="AC449" s="37"/>
      <c r="AD449" s="37"/>
      <c r="AE449" s="37"/>
      <c r="AR449" s="193" t="s">
        <v>258</v>
      </c>
      <c r="AT449" s="193" t="s">
        <v>254</v>
      </c>
      <c r="AU449" s="193" t="s">
        <v>82</v>
      </c>
      <c r="AY449" s="20" t="s">
        <v>252</v>
      </c>
      <c r="BE449" s="194">
        <f>IF(N449="základní",J449,0)</f>
        <v>0</v>
      </c>
      <c r="BF449" s="194">
        <f>IF(N449="snížená",J449,0)</f>
        <v>0</v>
      </c>
      <c r="BG449" s="194">
        <f>IF(N449="zákl. přenesená",J449,0)</f>
        <v>0</v>
      </c>
      <c r="BH449" s="194">
        <f>IF(N449="sníž. přenesená",J449,0)</f>
        <v>0</v>
      </c>
      <c r="BI449" s="194">
        <f>IF(N449="nulová",J449,0)</f>
        <v>0</v>
      </c>
      <c r="BJ449" s="20" t="s">
        <v>80</v>
      </c>
      <c r="BK449" s="194">
        <f>ROUND(I449*H449,2)</f>
        <v>0</v>
      </c>
      <c r="BL449" s="20" t="s">
        <v>258</v>
      </c>
      <c r="BM449" s="193" t="s">
        <v>6413</v>
      </c>
    </row>
    <row r="450" spans="1:65" s="2" customFormat="1" ht="11.25">
      <c r="A450" s="37"/>
      <c r="B450" s="38"/>
      <c r="C450" s="39"/>
      <c r="D450" s="195" t="s">
        <v>260</v>
      </c>
      <c r="E450" s="39"/>
      <c r="F450" s="196" t="s">
        <v>1980</v>
      </c>
      <c r="G450" s="39"/>
      <c r="H450" s="39"/>
      <c r="I450" s="197"/>
      <c r="J450" s="39"/>
      <c r="K450" s="39"/>
      <c r="L450" s="42"/>
      <c r="M450" s="198"/>
      <c r="N450" s="199"/>
      <c r="O450" s="67"/>
      <c r="P450" s="67"/>
      <c r="Q450" s="67"/>
      <c r="R450" s="67"/>
      <c r="S450" s="67"/>
      <c r="T450" s="68"/>
      <c r="U450" s="37"/>
      <c r="V450" s="37"/>
      <c r="W450" s="37"/>
      <c r="X450" s="37"/>
      <c r="Y450" s="37"/>
      <c r="Z450" s="37"/>
      <c r="AA450" s="37"/>
      <c r="AB450" s="37"/>
      <c r="AC450" s="37"/>
      <c r="AD450" s="37"/>
      <c r="AE450" s="37"/>
      <c r="AT450" s="20" t="s">
        <v>260</v>
      </c>
      <c r="AU450" s="20" t="s">
        <v>82</v>
      </c>
    </row>
    <row r="451" spans="1:65" s="13" customFormat="1" ht="11.25">
      <c r="B451" s="200"/>
      <c r="C451" s="201"/>
      <c r="D451" s="202" t="s">
        <v>262</v>
      </c>
      <c r="E451" s="203" t="s">
        <v>21</v>
      </c>
      <c r="F451" s="204" t="s">
        <v>6393</v>
      </c>
      <c r="G451" s="201"/>
      <c r="H451" s="205">
        <v>1363.126</v>
      </c>
      <c r="I451" s="206"/>
      <c r="J451" s="201"/>
      <c r="K451" s="201"/>
      <c r="L451" s="207"/>
      <c r="M451" s="208"/>
      <c r="N451" s="209"/>
      <c r="O451" s="209"/>
      <c r="P451" s="209"/>
      <c r="Q451" s="209"/>
      <c r="R451" s="209"/>
      <c r="S451" s="209"/>
      <c r="T451" s="210"/>
      <c r="AT451" s="211" t="s">
        <v>262</v>
      </c>
      <c r="AU451" s="211" t="s">
        <v>82</v>
      </c>
      <c r="AV451" s="13" t="s">
        <v>82</v>
      </c>
      <c r="AW451" s="13" t="s">
        <v>34</v>
      </c>
      <c r="AX451" s="13" t="s">
        <v>73</v>
      </c>
      <c r="AY451" s="211" t="s">
        <v>252</v>
      </c>
    </row>
    <row r="452" spans="1:65" s="14" customFormat="1" ht="11.25">
      <c r="B452" s="212"/>
      <c r="C452" s="213"/>
      <c r="D452" s="202" t="s">
        <v>262</v>
      </c>
      <c r="E452" s="214" t="s">
        <v>21</v>
      </c>
      <c r="F452" s="215" t="s">
        <v>264</v>
      </c>
      <c r="G452" s="213"/>
      <c r="H452" s="216">
        <v>1363.126</v>
      </c>
      <c r="I452" s="217"/>
      <c r="J452" s="213"/>
      <c r="K452" s="213"/>
      <c r="L452" s="218"/>
      <c r="M452" s="219"/>
      <c r="N452" s="220"/>
      <c r="O452" s="220"/>
      <c r="P452" s="220"/>
      <c r="Q452" s="220"/>
      <c r="R452" s="220"/>
      <c r="S452" s="220"/>
      <c r="T452" s="221"/>
      <c r="AT452" s="222" t="s">
        <v>262</v>
      </c>
      <c r="AU452" s="222" t="s">
        <v>82</v>
      </c>
      <c r="AV452" s="14" t="s">
        <v>93</v>
      </c>
      <c r="AW452" s="14" t="s">
        <v>34</v>
      </c>
      <c r="AX452" s="14" t="s">
        <v>73</v>
      </c>
      <c r="AY452" s="222" t="s">
        <v>252</v>
      </c>
    </row>
    <row r="453" spans="1:65" s="16" customFormat="1" ht="11.25">
      <c r="B453" s="235"/>
      <c r="C453" s="236"/>
      <c r="D453" s="202" t="s">
        <v>262</v>
      </c>
      <c r="E453" s="237" t="s">
        <v>21</v>
      </c>
      <c r="F453" s="238" t="s">
        <v>6394</v>
      </c>
      <c r="G453" s="236"/>
      <c r="H453" s="237" t="s">
        <v>21</v>
      </c>
      <c r="I453" s="239"/>
      <c r="J453" s="236"/>
      <c r="K453" s="236"/>
      <c r="L453" s="240"/>
      <c r="M453" s="241"/>
      <c r="N453" s="242"/>
      <c r="O453" s="242"/>
      <c r="P453" s="242"/>
      <c r="Q453" s="242"/>
      <c r="R453" s="242"/>
      <c r="S453" s="242"/>
      <c r="T453" s="243"/>
      <c r="AT453" s="244" t="s">
        <v>262</v>
      </c>
      <c r="AU453" s="244" t="s">
        <v>82</v>
      </c>
      <c r="AV453" s="16" t="s">
        <v>80</v>
      </c>
      <c r="AW453" s="16" t="s">
        <v>34</v>
      </c>
      <c r="AX453" s="16" t="s">
        <v>73</v>
      </c>
      <c r="AY453" s="244" t="s">
        <v>252</v>
      </c>
    </row>
    <row r="454" spans="1:65" s="13" customFormat="1" ht="11.25">
      <c r="B454" s="200"/>
      <c r="C454" s="201"/>
      <c r="D454" s="202" t="s">
        <v>262</v>
      </c>
      <c r="E454" s="203" t="s">
        <v>21</v>
      </c>
      <c r="F454" s="204" t="s">
        <v>6395</v>
      </c>
      <c r="G454" s="201"/>
      <c r="H454" s="205">
        <v>0.15</v>
      </c>
      <c r="I454" s="206"/>
      <c r="J454" s="201"/>
      <c r="K454" s="201"/>
      <c r="L454" s="207"/>
      <c r="M454" s="208"/>
      <c r="N454" s="209"/>
      <c r="O454" s="209"/>
      <c r="P454" s="209"/>
      <c r="Q454" s="209"/>
      <c r="R454" s="209"/>
      <c r="S454" s="209"/>
      <c r="T454" s="210"/>
      <c r="AT454" s="211" t="s">
        <v>262</v>
      </c>
      <c r="AU454" s="211" t="s">
        <v>82</v>
      </c>
      <c r="AV454" s="13" t="s">
        <v>82</v>
      </c>
      <c r="AW454" s="13" t="s">
        <v>34</v>
      </c>
      <c r="AX454" s="13" t="s">
        <v>73</v>
      </c>
      <c r="AY454" s="211" t="s">
        <v>252</v>
      </c>
    </row>
    <row r="455" spans="1:65" s="13" customFormat="1" ht="11.25">
      <c r="B455" s="200"/>
      <c r="C455" s="201"/>
      <c r="D455" s="202" t="s">
        <v>262</v>
      </c>
      <c r="E455" s="203" t="s">
        <v>21</v>
      </c>
      <c r="F455" s="204" t="s">
        <v>6396</v>
      </c>
      <c r="G455" s="201"/>
      <c r="H455" s="205">
        <v>0.16</v>
      </c>
      <c r="I455" s="206"/>
      <c r="J455" s="201"/>
      <c r="K455" s="201"/>
      <c r="L455" s="207"/>
      <c r="M455" s="208"/>
      <c r="N455" s="209"/>
      <c r="O455" s="209"/>
      <c r="P455" s="209"/>
      <c r="Q455" s="209"/>
      <c r="R455" s="209"/>
      <c r="S455" s="209"/>
      <c r="T455" s="210"/>
      <c r="AT455" s="211" t="s">
        <v>262</v>
      </c>
      <c r="AU455" s="211" t="s">
        <v>82</v>
      </c>
      <c r="AV455" s="13" t="s">
        <v>82</v>
      </c>
      <c r="AW455" s="13" t="s">
        <v>34</v>
      </c>
      <c r="AX455" s="13" t="s">
        <v>73</v>
      </c>
      <c r="AY455" s="211" t="s">
        <v>252</v>
      </c>
    </row>
    <row r="456" spans="1:65" s="13" customFormat="1" ht="11.25">
      <c r="B456" s="200"/>
      <c r="C456" s="201"/>
      <c r="D456" s="202" t="s">
        <v>262</v>
      </c>
      <c r="E456" s="203" t="s">
        <v>21</v>
      </c>
      <c r="F456" s="204" t="s">
        <v>6397</v>
      </c>
      <c r="G456" s="201"/>
      <c r="H456" s="205">
        <v>0.1</v>
      </c>
      <c r="I456" s="206"/>
      <c r="J456" s="201"/>
      <c r="K456" s="201"/>
      <c r="L456" s="207"/>
      <c r="M456" s="208"/>
      <c r="N456" s="209"/>
      <c r="O456" s="209"/>
      <c r="P456" s="209"/>
      <c r="Q456" s="209"/>
      <c r="R456" s="209"/>
      <c r="S456" s="209"/>
      <c r="T456" s="210"/>
      <c r="AT456" s="211" t="s">
        <v>262</v>
      </c>
      <c r="AU456" s="211" t="s">
        <v>82</v>
      </c>
      <c r="AV456" s="13" t="s">
        <v>82</v>
      </c>
      <c r="AW456" s="13" t="s">
        <v>34</v>
      </c>
      <c r="AX456" s="13" t="s">
        <v>73</v>
      </c>
      <c r="AY456" s="211" t="s">
        <v>252</v>
      </c>
    </row>
    <row r="457" spans="1:65" s="13" customFormat="1" ht="11.25">
      <c r="B457" s="200"/>
      <c r="C457" s="201"/>
      <c r="D457" s="202" t="s">
        <v>262</v>
      </c>
      <c r="E457" s="203" t="s">
        <v>21</v>
      </c>
      <c r="F457" s="204" t="s">
        <v>6398</v>
      </c>
      <c r="G457" s="201"/>
      <c r="H457" s="205">
        <v>0.01</v>
      </c>
      <c r="I457" s="206"/>
      <c r="J457" s="201"/>
      <c r="K457" s="201"/>
      <c r="L457" s="207"/>
      <c r="M457" s="208"/>
      <c r="N457" s="209"/>
      <c r="O457" s="209"/>
      <c r="P457" s="209"/>
      <c r="Q457" s="209"/>
      <c r="R457" s="209"/>
      <c r="S457" s="209"/>
      <c r="T457" s="210"/>
      <c r="AT457" s="211" t="s">
        <v>262</v>
      </c>
      <c r="AU457" s="211" t="s">
        <v>82</v>
      </c>
      <c r="AV457" s="13" t="s">
        <v>82</v>
      </c>
      <c r="AW457" s="13" t="s">
        <v>34</v>
      </c>
      <c r="AX457" s="13" t="s">
        <v>73</v>
      </c>
      <c r="AY457" s="211" t="s">
        <v>252</v>
      </c>
    </row>
    <row r="458" spans="1:65" s="13" customFormat="1" ht="11.25">
      <c r="B458" s="200"/>
      <c r="C458" s="201"/>
      <c r="D458" s="202" t="s">
        <v>262</v>
      </c>
      <c r="E458" s="203" t="s">
        <v>21</v>
      </c>
      <c r="F458" s="204" t="s">
        <v>6399</v>
      </c>
      <c r="G458" s="201"/>
      <c r="H458" s="205">
        <v>0.2</v>
      </c>
      <c r="I458" s="206"/>
      <c r="J458" s="201"/>
      <c r="K458" s="201"/>
      <c r="L458" s="207"/>
      <c r="M458" s="208"/>
      <c r="N458" s="209"/>
      <c r="O458" s="209"/>
      <c r="P458" s="209"/>
      <c r="Q458" s="209"/>
      <c r="R458" s="209"/>
      <c r="S458" s="209"/>
      <c r="T458" s="210"/>
      <c r="AT458" s="211" t="s">
        <v>262</v>
      </c>
      <c r="AU458" s="211" t="s">
        <v>82</v>
      </c>
      <c r="AV458" s="13" t="s">
        <v>82</v>
      </c>
      <c r="AW458" s="13" t="s">
        <v>34</v>
      </c>
      <c r="AX458" s="13" t="s">
        <v>73</v>
      </c>
      <c r="AY458" s="211" t="s">
        <v>252</v>
      </c>
    </row>
    <row r="459" spans="1:65" s="13" customFormat="1" ht="11.25">
      <c r="B459" s="200"/>
      <c r="C459" s="201"/>
      <c r="D459" s="202" t="s">
        <v>262</v>
      </c>
      <c r="E459" s="203" t="s">
        <v>21</v>
      </c>
      <c r="F459" s="204" t="s">
        <v>6400</v>
      </c>
      <c r="G459" s="201"/>
      <c r="H459" s="205">
        <v>2.5</v>
      </c>
      <c r="I459" s="206"/>
      <c r="J459" s="201"/>
      <c r="K459" s="201"/>
      <c r="L459" s="207"/>
      <c r="M459" s="208"/>
      <c r="N459" s="209"/>
      <c r="O459" s="209"/>
      <c r="P459" s="209"/>
      <c r="Q459" s="209"/>
      <c r="R459" s="209"/>
      <c r="S459" s="209"/>
      <c r="T459" s="210"/>
      <c r="AT459" s="211" t="s">
        <v>262</v>
      </c>
      <c r="AU459" s="211" t="s">
        <v>82</v>
      </c>
      <c r="AV459" s="13" t="s">
        <v>82</v>
      </c>
      <c r="AW459" s="13" t="s">
        <v>34</v>
      </c>
      <c r="AX459" s="13" t="s">
        <v>73</v>
      </c>
      <c r="AY459" s="211" t="s">
        <v>252</v>
      </c>
    </row>
    <row r="460" spans="1:65" s="14" customFormat="1" ht="11.25">
      <c r="B460" s="212"/>
      <c r="C460" s="213"/>
      <c r="D460" s="202" t="s">
        <v>262</v>
      </c>
      <c r="E460" s="214" t="s">
        <v>21</v>
      </c>
      <c r="F460" s="215" t="s">
        <v>264</v>
      </c>
      <c r="G460" s="213"/>
      <c r="H460" s="216">
        <v>3.12</v>
      </c>
      <c r="I460" s="217"/>
      <c r="J460" s="213"/>
      <c r="K460" s="213"/>
      <c r="L460" s="218"/>
      <c r="M460" s="219"/>
      <c r="N460" s="220"/>
      <c r="O460" s="220"/>
      <c r="P460" s="220"/>
      <c r="Q460" s="220"/>
      <c r="R460" s="220"/>
      <c r="S460" s="220"/>
      <c r="T460" s="221"/>
      <c r="AT460" s="222" t="s">
        <v>262</v>
      </c>
      <c r="AU460" s="222" t="s">
        <v>82</v>
      </c>
      <c r="AV460" s="14" t="s">
        <v>93</v>
      </c>
      <c r="AW460" s="14" t="s">
        <v>34</v>
      </c>
      <c r="AX460" s="14" t="s">
        <v>73</v>
      </c>
      <c r="AY460" s="222" t="s">
        <v>252</v>
      </c>
    </row>
    <row r="461" spans="1:65" s="13" customFormat="1" ht="11.25">
      <c r="B461" s="200"/>
      <c r="C461" s="201"/>
      <c r="D461" s="202" t="s">
        <v>262</v>
      </c>
      <c r="E461" s="203" t="s">
        <v>21</v>
      </c>
      <c r="F461" s="204" t="s">
        <v>6401</v>
      </c>
      <c r="G461" s="201"/>
      <c r="H461" s="205">
        <v>20</v>
      </c>
      <c r="I461" s="206"/>
      <c r="J461" s="201"/>
      <c r="K461" s="201"/>
      <c r="L461" s="207"/>
      <c r="M461" s="208"/>
      <c r="N461" s="209"/>
      <c r="O461" s="209"/>
      <c r="P461" s="209"/>
      <c r="Q461" s="209"/>
      <c r="R461" s="209"/>
      <c r="S461" s="209"/>
      <c r="T461" s="210"/>
      <c r="AT461" s="211" t="s">
        <v>262</v>
      </c>
      <c r="AU461" s="211" t="s">
        <v>82</v>
      </c>
      <c r="AV461" s="13" t="s">
        <v>82</v>
      </c>
      <c r="AW461" s="13" t="s">
        <v>34</v>
      </c>
      <c r="AX461" s="13" t="s">
        <v>73</v>
      </c>
      <c r="AY461" s="211" t="s">
        <v>252</v>
      </c>
    </row>
    <row r="462" spans="1:65" s="15" customFormat="1" ht="11.25">
      <c r="B462" s="223"/>
      <c r="C462" s="224"/>
      <c r="D462" s="202" t="s">
        <v>262</v>
      </c>
      <c r="E462" s="225" t="s">
        <v>21</v>
      </c>
      <c r="F462" s="226" t="s">
        <v>265</v>
      </c>
      <c r="G462" s="224"/>
      <c r="H462" s="227">
        <v>1386.2460000000001</v>
      </c>
      <c r="I462" s="228"/>
      <c r="J462" s="224"/>
      <c r="K462" s="224"/>
      <c r="L462" s="229"/>
      <c r="M462" s="230"/>
      <c r="N462" s="231"/>
      <c r="O462" s="231"/>
      <c r="P462" s="231"/>
      <c r="Q462" s="231"/>
      <c r="R462" s="231"/>
      <c r="S462" s="231"/>
      <c r="T462" s="232"/>
      <c r="AT462" s="233" t="s">
        <v>262</v>
      </c>
      <c r="AU462" s="233" t="s">
        <v>82</v>
      </c>
      <c r="AV462" s="15" t="s">
        <v>258</v>
      </c>
      <c r="AW462" s="15" t="s">
        <v>34</v>
      </c>
      <c r="AX462" s="15" t="s">
        <v>80</v>
      </c>
      <c r="AY462" s="233" t="s">
        <v>252</v>
      </c>
    </row>
    <row r="463" spans="1:65" s="12" customFormat="1" ht="22.9" customHeight="1">
      <c r="B463" s="166"/>
      <c r="C463" s="167"/>
      <c r="D463" s="168" t="s">
        <v>72</v>
      </c>
      <c r="E463" s="180" t="s">
        <v>1981</v>
      </c>
      <c r="F463" s="180" t="s">
        <v>1982</v>
      </c>
      <c r="G463" s="167"/>
      <c r="H463" s="167"/>
      <c r="I463" s="170"/>
      <c r="J463" s="181">
        <f>BK463</f>
        <v>0</v>
      </c>
      <c r="K463" s="167"/>
      <c r="L463" s="172"/>
      <c r="M463" s="173"/>
      <c r="N463" s="174"/>
      <c r="O463" s="174"/>
      <c r="P463" s="175">
        <f>SUM(P464:P465)</f>
        <v>0</v>
      </c>
      <c r="Q463" s="174"/>
      <c r="R463" s="175">
        <f>SUM(R464:R465)</f>
        <v>0</v>
      </c>
      <c r="S463" s="174"/>
      <c r="T463" s="176">
        <f>SUM(T464:T465)</f>
        <v>0</v>
      </c>
      <c r="AR463" s="177" t="s">
        <v>80</v>
      </c>
      <c r="AT463" s="178" t="s">
        <v>72</v>
      </c>
      <c r="AU463" s="178" t="s">
        <v>80</v>
      </c>
      <c r="AY463" s="177" t="s">
        <v>252</v>
      </c>
      <c r="BK463" s="179">
        <f>SUM(BK464:BK465)</f>
        <v>0</v>
      </c>
    </row>
    <row r="464" spans="1:65" s="2" customFormat="1" ht="16.5" customHeight="1">
      <c r="A464" s="37"/>
      <c r="B464" s="38"/>
      <c r="C464" s="182" t="s">
        <v>802</v>
      </c>
      <c r="D464" s="182" t="s">
        <v>254</v>
      </c>
      <c r="E464" s="183" t="s">
        <v>6414</v>
      </c>
      <c r="F464" s="184" t="s">
        <v>6415</v>
      </c>
      <c r="G464" s="185" t="s">
        <v>359</v>
      </c>
      <c r="H464" s="186">
        <v>1153.5709999999999</v>
      </c>
      <c r="I464" s="187"/>
      <c r="J464" s="188">
        <f>ROUND(I464*H464,2)</f>
        <v>0</v>
      </c>
      <c r="K464" s="184" t="s">
        <v>257</v>
      </c>
      <c r="L464" s="42"/>
      <c r="M464" s="189" t="s">
        <v>21</v>
      </c>
      <c r="N464" s="190" t="s">
        <v>44</v>
      </c>
      <c r="O464" s="67"/>
      <c r="P464" s="191">
        <f>O464*H464</f>
        <v>0</v>
      </c>
      <c r="Q464" s="191">
        <v>0</v>
      </c>
      <c r="R464" s="191">
        <f>Q464*H464</f>
        <v>0</v>
      </c>
      <c r="S464" s="191">
        <v>0</v>
      </c>
      <c r="T464" s="192">
        <f>S464*H464</f>
        <v>0</v>
      </c>
      <c r="U464" s="37"/>
      <c r="V464" s="37"/>
      <c r="W464" s="37"/>
      <c r="X464" s="37"/>
      <c r="Y464" s="37"/>
      <c r="Z464" s="37"/>
      <c r="AA464" s="37"/>
      <c r="AB464" s="37"/>
      <c r="AC464" s="37"/>
      <c r="AD464" s="37"/>
      <c r="AE464" s="37"/>
      <c r="AR464" s="193" t="s">
        <v>258</v>
      </c>
      <c r="AT464" s="193" t="s">
        <v>254</v>
      </c>
      <c r="AU464" s="193" t="s">
        <v>82</v>
      </c>
      <c r="AY464" s="20" t="s">
        <v>252</v>
      </c>
      <c r="BE464" s="194">
        <f>IF(N464="základní",J464,0)</f>
        <v>0</v>
      </c>
      <c r="BF464" s="194">
        <f>IF(N464="snížená",J464,0)</f>
        <v>0</v>
      </c>
      <c r="BG464" s="194">
        <f>IF(N464="zákl. přenesená",J464,0)</f>
        <v>0</v>
      </c>
      <c r="BH464" s="194">
        <f>IF(N464="sníž. přenesená",J464,0)</f>
        <v>0</v>
      </c>
      <c r="BI464" s="194">
        <f>IF(N464="nulová",J464,0)</f>
        <v>0</v>
      </c>
      <c r="BJ464" s="20" t="s">
        <v>80</v>
      </c>
      <c r="BK464" s="194">
        <f>ROUND(I464*H464,2)</f>
        <v>0</v>
      </c>
      <c r="BL464" s="20" t="s">
        <v>258</v>
      </c>
      <c r="BM464" s="193" t="s">
        <v>6416</v>
      </c>
    </row>
    <row r="465" spans="1:47" s="2" customFormat="1" ht="11.25">
      <c r="A465" s="37"/>
      <c r="B465" s="38"/>
      <c r="C465" s="39"/>
      <c r="D465" s="195" t="s">
        <v>260</v>
      </c>
      <c r="E465" s="39"/>
      <c r="F465" s="196" t="s">
        <v>6417</v>
      </c>
      <c r="G465" s="39"/>
      <c r="H465" s="39"/>
      <c r="I465" s="197"/>
      <c r="J465" s="39"/>
      <c r="K465" s="39"/>
      <c r="L465" s="42"/>
      <c r="M465" s="256"/>
      <c r="N465" s="257"/>
      <c r="O465" s="258"/>
      <c r="P465" s="258"/>
      <c r="Q465" s="258"/>
      <c r="R465" s="258"/>
      <c r="S465" s="258"/>
      <c r="T465" s="259"/>
      <c r="U465" s="37"/>
      <c r="V465" s="37"/>
      <c r="W465" s="37"/>
      <c r="X465" s="37"/>
      <c r="Y465" s="37"/>
      <c r="Z465" s="37"/>
      <c r="AA465" s="37"/>
      <c r="AB465" s="37"/>
      <c r="AC465" s="37"/>
      <c r="AD465" s="37"/>
      <c r="AE465" s="37"/>
      <c r="AT465" s="20" t="s">
        <v>260</v>
      </c>
      <c r="AU465" s="20" t="s">
        <v>82</v>
      </c>
    </row>
    <row r="466" spans="1:47" s="2" customFormat="1" ht="6.95" customHeight="1">
      <c r="A466" s="37"/>
      <c r="B466" s="50"/>
      <c r="C466" s="51"/>
      <c r="D466" s="51"/>
      <c r="E466" s="51"/>
      <c r="F466" s="51"/>
      <c r="G466" s="51"/>
      <c r="H466" s="51"/>
      <c r="I466" s="51"/>
      <c r="J466" s="51"/>
      <c r="K466" s="51"/>
      <c r="L466" s="42"/>
      <c r="M466" s="37"/>
      <c r="O466" s="37"/>
      <c r="P466" s="37"/>
      <c r="Q466" s="37"/>
      <c r="R466" s="37"/>
      <c r="S466" s="37"/>
      <c r="T466" s="37"/>
      <c r="U466" s="37"/>
      <c r="V466" s="37"/>
      <c r="W466" s="37"/>
      <c r="X466" s="37"/>
      <c r="Y466" s="37"/>
      <c r="Z466" s="37"/>
      <c r="AA466" s="37"/>
      <c r="AB466" s="37"/>
      <c r="AC466" s="37"/>
      <c r="AD466" s="37"/>
      <c r="AE466" s="37"/>
    </row>
  </sheetData>
  <sheetProtection algorithmName="SHA-512" hashValue="MlnJNCJVwm6qB2fC58GltwvxEZz+rfhHqBv+U6At8mtyUzPdjN9a0wvbv/8IO8X/pT5ERJNLiKfhg1tF9t8FdQ==" saltValue="qnOyoVnPRMQBq/uwJ+TaN4W75pCDhLJM3W0lyVLLrlJHFEdsvLGNusv2IJJlzCtTNWnH1ptAEkQ0VbNLClTUNQ==" spinCount="100000" sheet="1" objects="1" scenarios="1" formatColumns="0" formatRows="0" autoFilter="0"/>
  <autoFilter ref="C90:K465"/>
  <mergeCells count="12">
    <mergeCell ref="E83:H83"/>
    <mergeCell ref="L2:V2"/>
    <mergeCell ref="E50:H50"/>
    <mergeCell ref="E52:H52"/>
    <mergeCell ref="E54:H54"/>
    <mergeCell ref="E79:H79"/>
    <mergeCell ref="E81:H81"/>
    <mergeCell ref="E7:H7"/>
    <mergeCell ref="E9:H9"/>
    <mergeCell ref="E11:H11"/>
    <mergeCell ref="E20:H20"/>
    <mergeCell ref="E29:H29"/>
  </mergeCells>
  <hyperlinks>
    <hyperlink ref="F95" r:id="rId1"/>
    <hyperlink ref="F99" r:id="rId2"/>
    <hyperlink ref="F103" r:id="rId3"/>
    <hyperlink ref="F107" r:id="rId4"/>
    <hyperlink ref="F111" r:id="rId5"/>
    <hyperlink ref="F119" r:id="rId6"/>
    <hyperlink ref="F123" r:id="rId7"/>
    <hyperlink ref="F127" r:id="rId8"/>
    <hyperlink ref="F131" r:id="rId9"/>
    <hyperlink ref="F136" r:id="rId10"/>
    <hyperlink ref="F142" r:id="rId11"/>
    <hyperlink ref="F149" r:id="rId12"/>
    <hyperlink ref="F153" r:id="rId13"/>
    <hyperlink ref="F157" r:id="rId14"/>
    <hyperlink ref="F161" r:id="rId15"/>
    <hyperlink ref="F165" r:id="rId16"/>
    <hyperlink ref="F173" r:id="rId17"/>
    <hyperlink ref="F180" r:id="rId18"/>
    <hyperlink ref="F185" r:id="rId19"/>
    <hyperlink ref="F189" r:id="rId20"/>
    <hyperlink ref="F193" r:id="rId21"/>
    <hyperlink ref="F197" r:id="rId22"/>
    <hyperlink ref="F201" r:id="rId23"/>
    <hyperlink ref="F205" r:id="rId24"/>
    <hyperlink ref="F209" r:id="rId25"/>
    <hyperlink ref="F213" r:id="rId26"/>
    <hyperlink ref="F217" r:id="rId27"/>
    <hyperlink ref="F223" r:id="rId28"/>
    <hyperlink ref="F227" r:id="rId29"/>
    <hyperlink ref="F247" r:id="rId30"/>
    <hyperlink ref="F251" r:id="rId31"/>
    <hyperlink ref="F255" r:id="rId32"/>
    <hyperlink ref="F277" r:id="rId33"/>
    <hyperlink ref="F281" r:id="rId34"/>
    <hyperlink ref="F286" r:id="rId35"/>
    <hyperlink ref="F290" r:id="rId36"/>
    <hyperlink ref="F294" r:id="rId37"/>
    <hyperlink ref="F299" r:id="rId38"/>
    <hyperlink ref="F303" r:id="rId39"/>
    <hyperlink ref="F307" r:id="rId40"/>
    <hyperlink ref="F312" r:id="rId41"/>
    <hyperlink ref="F318" r:id="rId42"/>
    <hyperlink ref="F323" r:id="rId43"/>
    <hyperlink ref="F330" r:id="rId44"/>
    <hyperlink ref="F334" r:id="rId45"/>
    <hyperlink ref="F339" r:id="rId46"/>
    <hyperlink ref="F343" r:id="rId47"/>
    <hyperlink ref="F347" r:id="rId48"/>
    <hyperlink ref="F351" r:id="rId49"/>
    <hyperlink ref="F357" r:id="rId50"/>
    <hyperlink ref="F362" r:id="rId51"/>
    <hyperlink ref="F366" r:id="rId52"/>
    <hyperlink ref="F370" r:id="rId53"/>
    <hyperlink ref="F378" r:id="rId54"/>
    <hyperlink ref="F392" r:id="rId55"/>
    <hyperlink ref="F406" r:id="rId56"/>
    <hyperlink ref="F420" r:id="rId57"/>
    <hyperlink ref="F434" r:id="rId58"/>
    <hyperlink ref="F450" r:id="rId59"/>
    <hyperlink ref="F465" r:id="rId6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1"/>
</worksheet>
</file>

<file path=xl/worksheets/sheet15.xml><?xml version="1.0" encoding="utf-8"?>
<worksheet xmlns="http://schemas.openxmlformats.org/spreadsheetml/2006/main" xmlns:r="http://schemas.openxmlformats.org/officeDocument/2006/relationships">
  <sheetPr>
    <pageSetUpPr fitToPage="1"/>
  </sheetPr>
  <dimension ref="A2:BM56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5"/>
      <c r="M2" s="395"/>
      <c r="N2" s="395"/>
      <c r="O2" s="395"/>
      <c r="P2" s="395"/>
      <c r="Q2" s="395"/>
      <c r="R2" s="395"/>
      <c r="S2" s="395"/>
      <c r="T2" s="395"/>
      <c r="U2" s="395"/>
      <c r="V2" s="395"/>
      <c r="AT2" s="20" t="s">
        <v>139</v>
      </c>
    </row>
    <row r="3" spans="1:46" s="1" customFormat="1" ht="6.95" customHeight="1">
      <c r="B3" s="112"/>
      <c r="C3" s="113"/>
      <c r="D3" s="113"/>
      <c r="E3" s="113"/>
      <c r="F3" s="113"/>
      <c r="G3" s="113"/>
      <c r="H3" s="113"/>
      <c r="I3" s="113"/>
      <c r="J3" s="113"/>
      <c r="K3" s="113"/>
      <c r="L3" s="23"/>
      <c r="AT3" s="20" t="s">
        <v>82</v>
      </c>
    </row>
    <row r="4" spans="1:46" s="1" customFormat="1" ht="24.95" customHeight="1">
      <c r="B4" s="23"/>
      <c r="D4" s="114" t="s">
        <v>154</v>
      </c>
      <c r="L4" s="23"/>
      <c r="M4" s="115" t="s">
        <v>10</v>
      </c>
      <c r="AT4" s="20" t="s">
        <v>4</v>
      </c>
    </row>
    <row r="5" spans="1:46" s="1" customFormat="1" ht="6.95" customHeight="1">
      <c r="B5" s="23"/>
      <c r="L5" s="23"/>
    </row>
    <row r="6" spans="1:46" s="1" customFormat="1" ht="12" customHeight="1">
      <c r="B6" s="23"/>
      <c r="D6" s="116" t="s">
        <v>16</v>
      </c>
      <c r="L6" s="23"/>
    </row>
    <row r="7" spans="1:46" s="1" customFormat="1" ht="16.5" customHeight="1">
      <c r="B7" s="23"/>
      <c r="E7" s="413" t="str">
        <f>'Rekapitulace stavby'!K6</f>
        <v>Mateřská škola Brno, Kikrleho</v>
      </c>
      <c r="F7" s="414"/>
      <c r="G7" s="414"/>
      <c r="H7" s="414"/>
      <c r="L7" s="23"/>
    </row>
    <row r="8" spans="1:46" s="1" customFormat="1" ht="12" customHeight="1">
      <c r="B8" s="23"/>
      <c r="D8" s="116" t="s">
        <v>168</v>
      </c>
      <c r="L8" s="23"/>
    </row>
    <row r="9" spans="1:46" s="2" customFormat="1" ht="16.5" customHeight="1">
      <c r="A9" s="37"/>
      <c r="B9" s="42"/>
      <c r="C9" s="37"/>
      <c r="D9" s="37"/>
      <c r="E9" s="413" t="s">
        <v>6418</v>
      </c>
      <c r="F9" s="415"/>
      <c r="G9" s="415"/>
      <c r="H9" s="415"/>
      <c r="I9" s="37"/>
      <c r="J9" s="37"/>
      <c r="K9" s="37"/>
      <c r="L9" s="117"/>
      <c r="S9" s="37"/>
      <c r="T9" s="37"/>
      <c r="U9" s="37"/>
      <c r="V9" s="37"/>
      <c r="W9" s="37"/>
      <c r="X9" s="37"/>
      <c r="Y9" s="37"/>
      <c r="Z9" s="37"/>
      <c r="AA9" s="37"/>
      <c r="AB9" s="37"/>
      <c r="AC9" s="37"/>
      <c r="AD9" s="37"/>
      <c r="AE9" s="37"/>
    </row>
    <row r="10" spans="1:46" s="2" customFormat="1" ht="12" customHeight="1">
      <c r="A10" s="37"/>
      <c r="B10" s="42"/>
      <c r="C10" s="37"/>
      <c r="D10" s="116" t="s">
        <v>176</v>
      </c>
      <c r="E10" s="37"/>
      <c r="F10" s="37"/>
      <c r="G10" s="37"/>
      <c r="H10" s="37"/>
      <c r="I10" s="37"/>
      <c r="J10" s="37"/>
      <c r="K10" s="37"/>
      <c r="L10" s="117"/>
      <c r="S10" s="37"/>
      <c r="T10" s="37"/>
      <c r="U10" s="37"/>
      <c r="V10" s="37"/>
      <c r="W10" s="37"/>
      <c r="X10" s="37"/>
      <c r="Y10" s="37"/>
      <c r="Z10" s="37"/>
      <c r="AA10" s="37"/>
      <c r="AB10" s="37"/>
      <c r="AC10" s="37"/>
      <c r="AD10" s="37"/>
      <c r="AE10" s="37"/>
    </row>
    <row r="11" spans="1:46" s="2" customFormat="1" ht="16.5" customHeight="1">
      <c r="A11" s="37"/>
      <c r="B11" s="42"/>
      <c r="C11" s="37"/>
      <c r="D11" s="37"/>
      <c r="E11" s="416" t="s">
        <v>6419</v>
      </c>
      <c r="F11" s="415"/>
      <c r="G11" s="415"/>
      <c r="H11" s="415"/>
      <c r="I11" s="37"/>
      <c r="J11" s="37"/>
      <c r="K11" s="37"/>
      <c r="L11" s="117"/>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7"/>
      <c r="S12" s="37"/>
      <c r="T12" s="37"/>
      <c r="U12" s="37"/>
      <c r="V12" s="37"/>
      <c r="W12" s="37"/>
      <c r="X12" s="37"/>
      <c r="Y12" s="37"/>
      <c r="Z12" s="37"/>
      <c r="AA12" s="37"/>
      <c r="AB12" s="37"/>
      <c r="AC12" s="37"/>
      <c r="AD12" s="37"/>
      <c r="AE12" s="37"/>
    </row>
    <row r="13" spans="1:46" s="2" customFormat="1" ht="12" customHeight="1">
      <c r="A13" s="37"/>
      <c r="B13" s="42"/>
      <c r="C13" s="37"/>
      <c r="D13" s="116" t="s">
        <v>18</v>
      </c>
      <c r="E13" s="37"/>
      <c r="F13" s="106" t="s">
        <v>19</v>
      </c>
      <c r="G13" s="37"/>
      <c r="H13" s="37"/>
      <c r="I13" s="116" t="s">
        <v>20</v>
      </c>
      <c r="J13" s="106" t="s">
        <v>21</v>
      </c>
      <c r="K13" s="37"/>
      <c r="L13" s="117"/>
      <c r="S13" s="37"/>
      <c r="T13" s="37"/>
      <c r="U13" s="37"/>
      <c r="V13" s="37"/>
      <c r="W13" s="37"/>
      <c r="X13" s="37"/>
      <c r="Y13" s="37"/>
      <c r="Z13" s="37"/>
      <c r="AA13" s="37"/>
      <c r="AB13" s="37"/>
      <c r="AC13" s="37"/>
      <c r="AD13" s="37"/>
      <c r="AE13" s="37"/>
    </row>
    <row r="14" spans="1:46" s="2" customFormat="1" ht="12" customHeight="1">
      <c r="A14" s="37"/>
      <c r="B14" s="42"/>
      <c r="C14" s="37"/>
      <c r="D14" s="116" t="s">
        <v>22</v>
      </c>
      <c r="E14" s="37"/>
      <c r="F14" s="106" t="s">
        <v>23</v>
      </c>
      <c r="G14" s="37"/>
      <c r="H14" s="37"/>
      <c r="I14" s="116" t="s">
        <v>24</v>
      </c>
      <c r="J14" s="118" t="str">
        <f>'Rekapitulace stavby'!AN8</f>
        <v>23. 7. 2024</v>
      </c>
      <c r="K14" s="37"/>
      <c r="L14" s="117"/>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7"/>
      <c r="S15" s="37"/>
      <c r="T15" s="37"/>
      <c r="U15" s="37"/>
      <c r="V15" s="37"/>
      <c r="W15" s="37"/>
      <c r="X15" s="37"/>
      <c r="Y15" s="37"/>
      <c r="Z15" s="37"/>
      <c r="AA15" s="37"/>
      <c r="AB15" s="37"/>
      <c r="AC15" s="37"/>
      <c r="AD15" s="37"/>
      <c r="AE15" s="37"/>
    </row>
    <row r="16" spans="1:46" s="2" customFormat="1" ht="12" customHeight="1">
      <c r="A16" s="37"/>
      <c r="B16" s="42"/>
      <c r="C16" s="37"/>
      <c r="D16" s="116" t="s">
        <v>26</v>
      </c>
      <c r="E16" s="37"/>
      <c r="F16" s="37"/>
      <c r="G16" s="37"/>
      <c r="H16" s="37"/>
      <c r="I16" s="116" t="s">
        <v>27</v>
      </c>
      <c r="J16" s="106" t="s">
        <v>21</v>
      </c>
      <c r="K16" s="37"/>
      <c r="L16" s="117"/>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6" t="s">
        <v>29</v>
      </c>
      <c r="J17" s="106" t="s">
        <v>21</v>
      </c>
      <c r="K17" s="37"/>
      <c r="L17" s="117"/>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7"/>
      <c r="S18" s="37"/>
      <c r="T18" s="37"/>
      <c r="U18" s="37"/>
      <c r="V18" s="37"/>
      <c r="W18" s="37"/>
      <c r="X18" s="37"/>
      <c r="Y18" s="37"/>
      <c r="Z18" s="37"/>
      <c r="AA18" s="37"/>
      <c r="AB18" s="37"/>
      <c r="AC18" s="37"/>
      <c r="AD18" s="37"/>
      <c r="AE18" s="37"/>
    </row>
    <row r="19" spans="1:31" s="2" customFormat="1" ht="12" customHeight="1">
      <c r="A19" s="37"/>
      <c r="B19" s="42"/>
      <c r="C19" s="37"/>
      <c r="D19" s="116" t="s">
        <v>30</v>
      </c>
      <c r="E19" s="37"/>
      <c r="F19" s="37"/>
      <c r="G19" s="37"/>
      <c r="H19" s="37"/>
      <c r="I19" s="116" t="s">
        <v>27</v>
      </c>
      <c r="J19" s="33" t="str">
        <f>'Rekapitulace stavby'!AN13</f>
        <v>Vyplň údaj</v>
      </c>
      <c r="K19" s="37"/>
      <c r="L19" s="117"/>
      <c r="S19" s="37"/>
      <c r="T19" s="37"/>
      <c r="U19" s="37"/>
      <c r="V19" s="37"/>
      <c r="W19" s="37"/>
      <c r="X19" s="37"/>
      <c r="Y19" s="37"/>
      <c r="Z19" s="37"/>
      <c r="AA19" s="37"/>
      <c r="AB19" s="37"/>
      <c r="AC19" s="37"/>
      <c r="AD19" s="37"/>
      <c r="AE19" s="37"/>
    </row>
    <row r="20" spans="1:31" s="2" customFormat="1" ht="18" customHeight="1">
      <c r="A20" s="37"/>
      <c r="B20" s="42"/>
      <c r="C20" s="37"/>
      <c r="D20" s="37"/>
      <c r="E20" s="417" t="str">
        <f>'Rekapitulace stavby'!E14</f>
        <v>Vyplň údaj</v>
      </c>
      <c r="F20" s="418"/>
      <c r="G20" s="418"/>
      <c r="H20" s="418"/>
      <c r="I20" s="116" t="s">
        <v>29</v>
      </c>
      <c r="J20" s="33" t="str">
        <f>'Rekapitulace stavby'!AN14</f>
        <v>Vyplň údaj</v>
      </c>
      <c r="K20" s="37"/>
      <c r="L20" s="117"/>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7"/>
      <c r="S21" s="37"/>
      <c r="T21" s="37"/>
      <c r="U21" s="37"/>
      <c r="V21" s="37"/>
      <c r="W21" s="37"/>
      <c r="X21" s="37"/>
      <c r="Y21" s="37"/>
      <c r="Z21" s="37"/>
      <c r="AA21" s="37"/>
      <c r="AB21" s="37"/>
      <c r="AC21" s="37"/>
      <c r="AD21" s="37"/>
      <c r="AE21" s="37"/>
    </row>
    <row r="22" spans="1:31" s="2" customFormat="1" ht="12" customHeight="1">
      <c r="A22" s="37"/>
      <c r="B22" s="42"/>
      <c r="C22" s="37"/>
      <c r="D22" s="116" t="s">
        <v>32</v>
      </c>
      <c r="E22" s="37"/>
      <c r="F22" s="37"/>
      <c r="G22" s="37"/>
      <c r="H22" s="37"/>
      <c r="I22" s="116" t="s">
        <v>27</v>
      </c>
      <c r="J22" s="106" t="s">
        <v>21</v>
      </c>
      <c r="K22" s="37"/>
      <c r="L22" s="117"/>
      <c r="S22" s="37"/>
      <c r="T22" s="37"/>
      <c r="U22" s="37"/>
      <c r="V22" s="37"/>
      <c r="W22" s="37"/>
      <c r="X22" s="37"/>
      <c r="Y22" s="37"/>
      <c r="Z22" s="37"/>
      <c r="AA22" s="37"/>
      <c r="AB22" s="37"/>
      <c r="AC22" s="37"/>
      <c r="AD22" s="37"/>
      <c r="AE22" s="37"/>
    </row>
    <row r="23" spans="1:31" s="2" customFormat="1" ht="18" customHeight="1">
      <c r="A23" s="37"/>
      <c r="B23" s="42"/>
      <c r="C23" s="37"/>
      <c r="D23" s="37"/>
      <c r="E23" s="106" t="s">
        <v>33</v>
      </c>
      <c r="F23" s="37"/>
      <c r="G23" s="37"/>
      <c r="H23" s="37"/>
      <c r="I23" s="116" t="s">
        <v>29</v>
      </c>
      <c r="J23" s="106" t="s">
        <v>21</v>
      </c>
      <c r="K23" s="37"/>
      <c r="L23" s="117"/>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7"/>
      <c r="S24" s="37"/>
      <c r="T24" s="37"/>
      <c r="U24" s="37"/>
      <c r="V24" s="37"/>
      <c r="W24" s="37"/>
      <c r="X24" s="37"/>
      <c r="Y24" s="37"/>
      <c r="Z24" s="37"/>
      <c r="AA24" s="37"/>
      <c r="AB24" s="37"/>
      <c r="AC24" s="37"/>
      <c r="AD24" s="37"/>
      <c r="AE24" s="37"/>
    </row>
    <row r="25" spans="1:31" s="2" customFormat="1" ht="12" customHeight="1">
      <c r="A25" s="37"/>
      <c r="B25" s="42"/>
      <c r="C25" s="37"/>
      <c r="D25" s="116" t="s">
        <v>35</v>
      </c>
      <c r="E25" s="37"/>
      <c r="F25" s="37"/>
      <c r="G25" s="37"/>
      <c r="H25" s="37"/>
      <c r="I25" s="116" t="s">
        <v>27</v>
      </c>
      <c r="J25" s="106" t="s">
        <v>21</v>
      </c>
      <c r="K25" s="37"/>
      <c r="L25" s="117"/>
      <c r="S25" s="37"/>
      <c r="T25" s="37"/>
      <c r="U25" s="37"/>
      <c r="V25" s="37"/>
      <c r="W25" s="37"/>
      <c r="X25" s="37"/>
      <c r="Y25" s="37"/>
      <c r="Z25" s="37"/>
      <c r="AA25" s="37"/>
      <c r="AB25" s="37"/>
      <c r="AC25" s="37"/>
      <c r="AD25" s="37"/>
      <c r="AE25" s="37"/>
    </row>
    <row r="26" spans="1:31" s="2" customFormat="1" ht="18" customHeight="1">
      <c r="A26" s="37"/>
      <c r="B26" s="42"/>
      <c r="C26" s="37"/>
      <c r="D26" s="37"/>
      <c r="E26" s="106" t="s">
        <v>6420</v>
      </c>
      <c r="F26" s="37"/>
      <c r="G26" s="37"/>
      <c r="H26" s="37"/>
      <c r="I26" s="116" t="s">
        <v>29</v>
      </c>
      <c r="J26" s="106" t="s">
        <v>21</v>
      </c>
      <c r="K26" s="37"/>
      <c r="L26" s="117"/>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7"/>
      <c r="S27" s="37"/>
      <c r="T27" s="37"/>
      <c r="U27" s="37"/>
      <c r="V27" s="37"/>
      <c r="W27" s="37"/>
      <c r="X27" s="37"/>
      <c r="Y27" s="37"/>
      <c r="Z27" s="37"/>
      <c r="AA27" s="37"/>
      <c r="AB27" s="37"/>
      <c r="AC27" s="37"/>
      <c r="AD27" s="37"/>
      <c r="AE27" s="37"/>
    </row>
    <row r="28" spans="1:31" s="2" customFormat="1" ht="12" customHeight="1">
      <c r="A28" s="37"/>
      <c r="B28" s="42"/>
      <c r="C28" s="37"/>
      <c r="D28" s="116" t="s">
        <v>37</v>
      </c>
      <c r="E28" s="37"/>
      <c r="F28" s="37"/>
      <c r="G28" s="37"/>
      <c r="H28" s="37"/>
      <c r="I28" s="37"/>
      <c r="J28" s="37"/>
      <c r="K28" s="37"/>
      <c r="L28" s="117"/>
      <c r="S28" s="37"/>
      <c r="T28" s="37"/>
      <c r="U28" s="37"/>
      <c r="V28" s="37"/>
      <c r="W28" s="37"/>
      <c r="X28" s="37"/>
      <c r="Y28" s="37"/>
      <c r="Z28" s="37"/>
      <c r="AA28" s="37"/>
      <c r="AB28" s="37"/>
      <c r="AC28" s="37"/>
      <c r="AD28" s="37"/>
      <c r="AE28" s="37"/>
    </row>
    <row r="29" spans="1:31" s="8" customFormat="1" ht="214.5" customHeight="1">
      <c r="A29" s="119"/>
      <c r="B29" s="120"/>
      <c r="C29" s="119"/>
      <c r="D29" s="119"/>
      <c r="E29" s="419" t="s">
        <v>205</v>
      </c>
      <c r="F29" s="419"/>
      <c r="G29" s="419"/>
      <c r="H29" s="419"/>
      <c r="I29" s="119"/>
      <c r="J29" s="119"/>
      <c r="K29" s="119"/>
      <c r="L29" s="121"/>
      <c r="S29" s="119"/>
      <c r="T29" s="119"/>
      <c r="U29" s="119"/>
      <c r="V29" s="119"/>
      <c r="W29" s="119"/>
      <c r="X29" s="119"/>
      <c r="Y29" s="119"/>
      <c r="Z29" s="119"/>
      <c r="AA29" s="119"/>
      <c r="AB29" s="119"/>
      <c r="AC29" s="119"/>
      <c r="AD29" s="119"/>
      <c r="AE29" s="119"/>
    </row>
    <row r="30" spans="1:31" s="2" customFormat="1" ht="6.95" customHeight="1">
      <c r="A30" s="37"/>
      <c r="B30" s="42"/>
      <c r="C30" s="37"/>
      <c r="D30" s="37"/>
      <c r="E30" s="37"/>
      <c r="F30" s="37"/>
      <c r="G30" s="37"/>
      <c r="H30" s="37"/>
      <c r="I30" s="37"/>
      <c r="J30" s="37"/>
      <c r="K30" s="37"/>
      <c r="L30" s="117"/>
      <c r="S30" s="37"/>
      <c r="T30" s="37"/>
      <c r="U30" s="37"/>
      <c r="V30" s="37"/>
      <c r="W30" s="37"/>
      <c r="X30" s="37"/>
      <c r="Y30" s="37"/>
      <c r="Z30" s="37"/>
      <c r="AA30" s="37"/>
      <c r="AB30" s="37"/>
      <c r="AC30" s="37"/>
      <c r="AD30" s="37"/>
      <c r="AE30" s="37"/>
    </row>
    <row r="31" spans="1:31" s="2" customFormat="1" ht="6.95" customHeight="1">
      <c r="A31" s="37"/>
      <c r="B31" s="42"/>
      <c r="C31" s="37"/>
      <c r="D31" s="122"/>
      <c r="E31" s="122"/>
      <c r="F31" s="122"/>
      <c r="G31" s="122"/>
      <c r="H31" s="122"/>
      <c r="I31" s="122"/>
      <c r="J31" s="122"/>
      <c r="K31" s="122"/>
      <c r="L31" s="117"/>
      <c r="S31" s="37"/>
      <c r="T31" s="37"/>
      <c r="U31" s="37"/>
      <c r="V31" s="37"/>
      <c r="W31" s="37"/>
      <c r="X31" s="37"/>
      <c r="Y31" s="37"/>
      <c r="Z31" s="37"/>
      <c r="AA31" s="37"/>
      <c r="AB31" s="37"/>
      <c r="AC31" s="37"/>
      <c r="AD31" s="37"/>
      <c r="AE31" s="37"/>
    </row>
    <row r="32" spans="1:31" s="2" customFormat="1" ht="25.35" customHeight="1">
      <c r="A32" s="37"/>
      <c r="B32" s="42"/>
      <c r="C32" s="37"/>
      <c r="D32" s="123" t="s">
        <v>39</v>
      </c>
      <c r="E32" s="37"/>
      <c r="F32" s="37"/>
      <c r="G32" s="37"/>
      <c r="H32" s="37"/>
      <c r="I32" s="37"/>
      <c r="J32" s="124">
        <f>ROUND(J93, 2)</f>
        <v>0</v>
      </c>
      <c r="K32" s="37"/>
      <c r="L32" s="117"/>
      <c r="S32" s="37"/>
      <c r="T32" s="37"/>
      <c r="U32" s="37"/>
      <c r="V32" s="37"/>
      <c r="W32" s="37"/>
      <c r="X32" s="37"/>
      <c r="Y32" s="37"/>
      <c r="Z32" s="37"/>
      <c r="AA32" s="37"/>
      <c r="AB32" s="37"/>
      <c r="AC32" s="37"/>
      <c r="AD32" s="37"/>
      <c r="AE32" s="37"/>
    </row>
    <row r="33" spans="1:31" s="2" customFormat="1" ht="6.95" customHeight="1">
      <c r="A33" s="37"/>
      <c r="B33" s="42"/>
      <c r="C33" s="37"/>
      <c r="D33" s="122"/>
      <c r="E33" s="122"/>
      <c r="F33" s="122"/>
      <c r="G33" s="122"/>
      <c r="H33" s="122"/>
      <c r="I33" s="122"/>
      <c r="J33" s="122"/>
      <c r="K33" s="122"/>
      <c r="L33" s="117"/>
      <c r="S33" s="37"/>
      <c r="T33" s="37"/>
      <c r="U33" s="37"/>
      <c r="V33" s="37"/>
      <c r="W33" s="37"/>
      <c r="X33" s="37"/>
      <c r="Y33" s="37"/>
      <c r="Z33" s="37"/>
      <c r="AA33" s="37"/>
      <c r="AB33" s="37"/>
      <c r="AC33" s="37"/>
      <c r="AD33" s="37"/>
      <c r="AE33" s="37"/>
    </row>
    <row r="34" spans="1:31" s="2" customFormat="1" ht="14.45" customHeight="1">
      <c r="A34" s="37"/>
      <c r="B34" s="42"/>
      <c r="C34" s="37"/>
      <c r="D34" s="37"/>
      <c r="E34" s="37"/>
      <c r="F34" s="125" t="s">
        <v>41</v>
      </c>
      <c r="G34" s="37"/>
      <c r="H34" s="37"/>
      <c r="I34" s="125" t="s">
        <v>40</v>
      </c>
      <c r="J34" s="125" t="s">
        <v>42</v>
      </c>
      <c r="K34" s="37"/>
      <c r="L34" s="117"/>
      <c r="S34" s="37"/>
      <c r="T34" s="37"/>
      <c r="U34" s="37"/>
      <c r="V34" s="37"/>
      <c r="W34" s="37"/>
      <c r="X34" s="37"/>
      <c r="Y34" s="37"/>
      <c r="Z34" s="37"/>
      <c r="AA34" s="37"/>
      <c r="AB34" s="37"/>
      <c r="AC34" s="37"/>
      <c r="AD34" s="37"/>
      <c r="AE34" s="37"/>
    </row>
    <row r="35" spans="1:31" s="2" customFormat="1" ht="14.45" customHeight="1">
      <c r="A35" s="37"/>
      <c r="B35" s="42"/>
      <c r="C35" s="37"/>
      <c r="D35" s="126" t="s">
        <v>43</v>
      </c>
      <c r="E35" s="116" t="s">
        <v>44</v>
      </c>
      <c r="F35" s="127">
        <f>ROUND((SUM(BE93:BE559)),  2)</f>
        <v>0</v>
      </c>
      <c r="G35" s="37"/>
      <c r="H35" s="37"/>
      <c r="I35" s="128">
        <v>0.21</v>
      </c>
      <c r="J35" s="127">
        <f>ROUND(((SUM(BE93:BE559))*I35),  2)</f>
        <v>0</v>
      </c>
      <c r="K35" s="37"/>
      <c r="L35" s="117"/>
      <c r="S35" s="37"/>
      <c r="T35" s="37"/>
      <c r="U35" s="37"/>
      <c r="V35" s="37"/>
      <c r="W35" s="37"/>
      <c r="X35" s="37"/>
      <c r="Y35" s="37"/>
      <c r="Z35" s="37"/>
      <c r="AA35" s="37"/>
      <c r="AB35" s="37"/>
      <c r="AC35" s="37"/>
      <c r="AD35" s="37"/>
      <c r="AE35" s="37"/>
    </row>
    <row r="36" spans="1:31" s="2" customFormat="1" ht="14.45" customHeight="1">
      <c r="A36" s="37"/>
      <c r="B36" s="42"/>
      <c r="C36" s="37"/>
      <c r="D36" s="37"/>
      <c r="E36" s="116" t="s">
        <v>45</v>
      </c>
      <c r="F36" s="127">
        <f>ROUND((SUM(BF93:BF559)),  2)</f>
        <v>0</v>
      </c>
      <c r="G36" s="37"/>
      <c r="H36" s="37"/>
      <c r="I36" s="128">
        <v>0.12</v>
      </c>
      <c r="J36" s="127">
        <f>ROUND(((SUM(BF93:BF559))*I36),  2)</f>
        <v>0</v>
      </c>
      <c r="K36" s="37"/>
      <c r="L36" s="117"/>
      <c r="S36" s="37"/>
      <c r="T36" s="37"/>
      <c r="U36" s="37"/>
      <c r="V36" s="37"/>
      <c r="W36" s="37"/>
      <c r="X36" s="37"/>
      <c r="Y36" s="37"/>
      <c r="Z36" s="37"/>
      <c r="AA36" s="37"/>
      <c r="AB36" s="37"/>
      <c r="AC36" s="37"/>
      <c r="AD36" s="37"/>
      <c r="AE36" s="37"/>
    </row>
    <row r="37" spans="1:31" s="2" customFormat="1" ht="14.45" hidden="1" customHeight="1">
      <c r="A37" s="37"/>
      <c r="B37" s="42"/>
      <c r="C37" s="37"/>
      <c r="D37" s="37"/>
      <c r="E37" s="116" t="s">
        <v>46</v>
      </c>
      <c r="F37" s="127">
        <f>ROUND((SUM(BG93:BG559)),  2)</f>
        <v>0</v>
      </c>
      <c r="G37" s="37"/>
      <c r="H37" s="37"/>
      <c r="I37" s="128">
        <v>0.21</v>
      </c>
      <c r="J37" s="127">
        <f>0</f>
        <v>0</v>
      </c>
      <c r="K37" s="37"/>
      <c r="L37" s="117"/>
      <c r="S37" s="37"/>
      <c r="T37" s="37"/>
      <c r="U37" s="37"/>
      <c r="V37" s="37"/>
      <c r="W37" s="37"/>
      <c r="X37" s="37"/>
      <c r="Y37" s="37"/>
      <c r="Z37" s="37"/>
      <c r="AA37" s="37"/>
      <c r="AB37" s="37"/>
      <c r="AC37" s="37"/>
      <c r="AD37" s="37"/>
      <c r="AE37" s="37"/>
    </row>
    <row r="38" spans="1:31" s="2" customFormat="1" ht="14.45" hidden="1" customHeight="1">
      <c r="A38" s="37"/>
      <c r="B38" s="42"/>
      <c r="C38" s="37"/>
      <c r="D38" s="37"/>
      <c r="E38" s="116" t="s">
        <v>47</v>
      </c>
      <c r="F38" s="127">
        <f>ROUND((SUM(BH93:BH559)),  2)</f>
        <v>0</v>
      </c>
      <c r="G38" s="37"/>
      <c r="H38" s="37"/>
      <c r="I38" s="128">
        <v>0.12</v>
      </c>
      <c r="J38" s="127">
        <f>0</f>
        <v>0</v>
      </c>
      <c r="K38" s="37"/>
      <c r="L38" s="117"/>
      <c r="S38" s="37"/>
      <c r="T38" s="37"/>
      <c r="U38" s="37"/>
      <c r="V38" s="37"/>
      <c r="W38" s="37"/>
      <c r="X38" s="37"/>
      <c r="Y38" s="37"/>
      <c r="Z38" s="37"/>
      <c r="AA38" s="37"/>
      <c r="AB38" s="37"/>
      <c r="AC38" s="37"/>
      <c r="AD38" s="37"/>
      <c r="AE38" s="37"/>
    </row>
    <row r="39" spans="1:31" s="2" customFormat="1" ht="14.45" hidden="1" customHeight="1">
      <c r="A39" s="37"/>
      <c r="B39" s="42"/>
      <c r="C39" s="37"/>
      <c r="D39" s="37"/>
      <c r="E39" s="116" t="s">
        <v>48</v>
      </c>
      <c r="F39" s="127">
        <f>ROUND((SUM(BI93:BI559)),  2)</f>
        <v>0</v>
      </c>
      <c r="G39" s="37"/>
      <c r="H39" s="37"/>
      <c r="I39" s="128">
        <v>0</v>
      </c>
      <c r="J39" s="127">
        <f>0</f>
        <v>0</v>
      </c>
      <c r="K39" s="37"/>
      <c r="L39" s="117"/>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7"/>
      <c r="S40" s="37"/>
      <c r="T40" s="37"/>
      <c r="U40" s="37"/>
      <c r="V40" s="37"/>
      <c r="W40" s="37"/>
      <c r="X40" s="37"/>
      <c r="Y40" s="37"/>
      <c r="Z40" s="37"/>
      <c r="AA40" s="37"/>
      <c r="AB40" s="37"/>
      <c r="AC40" s="37"/>
      <c r="AD40" s="37"/>
      <c r="AE40" s="37"/>
    </row>
    <row r="41" spans="1:31" s="2" customFormat="1" ht="25.35" customHeight="1">
      <c r="A41" s="37"/>
      <c r="B41" s="42"/>
      <c r="C41" s="129"/>
      <c r="D41" s="130" t="s">
        <v>49</v>
      </c>
      <c r="E41" s="131"/>
      <c r="F41" s="131"/>
      <c r="G41" s="132" t="s">
        <v>50</v>
      </c>
      <c r="H41" s="133" t="s">
        <v>51</v>
      </c>
      <c r="I41" s="131"/>
      <c r="J41" s="134">
        <f>SUM(J32:J39)</f>
        <v>0</v>
      </c>
      <c r="K41" s="135"/>
      <c r="L41" s="117"/>
      <c r="S41" s="37"/>
      <c r="T41" s="37"/>
      <c r="U41" s="37"/>
      <c r="V41" s="37"/>
      <c r="W41" s="37"/>
      <c r="X41" s="37"/>
      <c r="Y41" s="37"/>
      <c r="Z41" s="37"/>
      <c r="AA41" s="37"/>
      <c r="AB41" s="37"/>
      <c r="AC41" s="37"/>
      <c r="AD41" s="37"/>
      <c r="AE41" s="37"/>
    </row>
    <row r="42" spans="1:31" s="2" customFormat="1" ht="14.45" customHeight="1">
      <c r="A42" s="37"/>
      <c r="B42" s="136"/>
      <c r="C42" s="137"/>
      <c r="D42" s="137"/>
      <c r="E42" s="137"/>
      <c r="F42" s="137"/>
      <c r="G42" s="137"/>
      <c r="H42" s="137"/>
      <c r="I42" s="137"/>
      <c r="J42" s="137"/>
      <c r="K42" s="137"/>
      <c r="L42" s="117"/>
      <c r="S42" s="37"/>
      <c r="T42" s="37"/>
      <c r="U42" s="37"/>
      <c r="V42" s="37"/>
      <c r="W42" s="37"/>
      <c r="X42" s="37"/>
      <c r="Y42" s="37"/>
      <c r="Z42" s="37"/>
      <c r="AA42" s="37"/>
      <c r="AB42" s="37"/>
      <c r="AC42" s="37"/>
      <c r="AD42" s="37"/>
      <c r="AE42" s="37"/>
    </row>
    <row r="46" spans="1:31" s="2" customFormat="1" ht="6.95" customHeight="1">
      <c r="A46" s="37"/>
      <c r="B46" s="138"/>
      <c r="C46" s="139"/>
      <c r="D46" s="139"/>
      <c r="E46" s="139"/>
      <c r="F46" s="139"/>
      <c r="G46" s="139"/>
      <c r="H46" s="139"/>
      <c r="I46" s="139"/>
      <c r="J46" s="139"/>
      <c r="K46" s="139"/>
      <c r="L46" s="117"/>
      <c r="S46" s="37"/>
      <c r="T46" s="37"/>
      <c r="U46" s="37"/>
      <c r="V46" s="37"/>
      <c r="W46" s="37"/>
      <c r="X46" s="37"/>
      <c r="Y46" s="37"/>
      <c r="Z46" s="37"/>
      <c r="AA46" s="37"/>
      <c r="AB46" s="37"/>
      <c r="AC46" s="37"/>
      <c r="AD46" s="37"/>
      <c r="AE46" s="37"/>
    </row>
    <row r="47" spans="1:31" s="2" customFormat="1" ht="24.95" customHeight="1">
      <c r="A47" s="37"/>
      <c r="B47" s="38"/>
      <c r="C47" s="26" t="s">
        <v>206</v>
      </c>
      <c r="D47" s="39"/>
      <c r="E47" s="39"/>
      <c r="F47" s="39"/>
      <c r="G47" s="39"/>
      <c r="H47" s="39"/>
      <c r="I47" s="39"/>
      <c r="J47" s="39"/>
      <c r="K47" s="39"/>
      <c r="L47" s="117"/>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7"/>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7"/>
      <c r="S49" s="37"/>
      <c r="T49" s="37"/>
      <c r="U49" s="37"/>
      <c r="V49" s="37"/>
      <c r="W49" s="37"/>
      <c r="X49" s="37"/>
      <c r="Y49" s="37"/>
      <c r="Z49" s="37"/>
      <c r="AA49" s="37"/>
      <c r="AB49" s="37"/>
      <c r="AC49" s="37"/>
      <c r="AD49" s="37"/>
      <c r="AE49" s="37"/>
    </row>
    <row r="50" spans="1:47" s="2" customFormat="1" ht="16.5" customHeight="1">
      <c r="A50" s="37"/>
      <c r="B50" s="38"/>
      <c r="C50" s="39"/>
      <c r="D50" s="39"/>
      <c r="E50" s="420" t="str">
        <f>E7</f>
        <v>Mateřská škola Brno, Kikrleho</v>
      </c>
      <c r="F50" s="421"/>
      <c r="G50" s="421"/>
      <c r="H50" s="421"/>
      <c r="I50" s="39"/>
      <c r="J50" s="39"/>
      <c r="K50" s="39"/>
      <c r="L50" s="117"/>
      <c r="S50" s="37"/>
      <c r="T50" s="37"/>
      <c r="U50" s="37"/>
      <c r="V50" s="37"/>
      <c r="W50" s="37"/>
      <c r="X50" s="37"/>
      <c r="Y50" s="37"/>
      <c r="Z50" s="37"/>
      <c r="AA50" s="37"/>
      <c r="AB50" s="37"/>
      <c r="AC50" s="37"/>
      <c r="AD50" s="37"/>
      <c r="AE50" s="37"/>
    </row>
    <row r="51" spans="1:47" s="1" customFormat="1" ht="12" customHeight="1">
      <c r="B51" s="24"/>
      <c r="C51" s="32" t="s">
        <v>168</v>
      </c>
      <c r="D51" s="25"/>
      <c r="E51" s="25"/>
      <c r="F51" s="25"/>
      <c r="G51" s="25"/>
      <c r="H51" s="25"/>
      <c r="I51" s="25"/>
      <c r="J51" s="25"/>
      <c r="K51" s="25"/>
      <c r="L51" s="23"/>
    </row>
    <row r="52" spans="1:47" s="2" customFormat="1" ht="16.5" customHeight="1">
      <c r="A52" s="37"/>
      <c r="B52" s="38"/>
      <c r="C52" s="39"/>
      <c r="D52" s="39"/>
      <c r="E52" s="420" t="s">
        <v>6418</v>
      </c>
      <c r="F52" s="422"/>
      <c r="G52" s="422"/>
      <c r="H52" s="422"/>
      <c r="I52" s="39"/>
      <c r="J52" s="39"/>
      <c r="K52" s="39"/>
      <c r="L52" s="117"/>
      <c r="S52" s="37"/>
      <c r="T52" s="37"/>
      <c r="U52" s="37"/>
      <c r="V52" s="37"/>
      <c r="W52" s="37"/>
      <c r="X52" s="37"/>
      <c r="Y52" s="37"/>
      <c r="Z52" s="37"/>
      <c r="AA52" s="37"/>
      <c r="AB52" s="37"/>
      <c r="AC52" s="37"/>
      <c r="AD52" s="37"/>
      <c r="AE52" s="37"/>
    </row>
    <row r="53" spans="1:47" s="2" customFormat="1" ht="12" customHeight="1">
      <c r="A53" s="37"/>
      <c r="B53" s="38"/>
      <c r="C53" s="32" t="s">
        <v>176</v>
      </c>
      <c r="D53" s="39"/>
      <c r="E53" s="39"/>
      <c r="F53" s="39"/>
      <c r="G53" s="39"/>
      <c r="H53" s="39"/>
      <c r="I53" s="39"/>
      <c r="J53" s="39"/>
      <c r="K53" s="39"/>
      <c r="L53" s="117"/>
      <c r="S53" s="37"/>
      <c r="T53" s="37"/>
      <c r="U53" s="37"/>
      <c r="V53" s="37"/>
      <c r="W53" s="37"/>
      <c r="X53" s="37"/>
      <c r="Y53" s="37"/>
      <c r="Z53" s="37"/>
      <c r="AA53" s="37"/>
      <c r="AB53" s="37"/>
      <c r="AC53" s="37"/>
      <c r="AD53" s="37"/>
      <c r="AE53" s="37"/>
    </row>
    <row r="54" spans="1:47" s="2" customFormat="1" ht="16.5" customHeight="1">
      <c r="A54" s="37"/>
      <c r="B54" s="38"/>
      <c r="C54" s="39"/>
      <c r="D54" s="39"/>
      <c r="E54" s="373" t="str">
        <f>E11</f>
        <v>2024/IS/06-10-1 - SO 10.1-Sadové úpravy, hřiště, oplocení, inventarizace dřevin</v>
      </c>
      <c r="F54" s="422"/>
      <c r="G54" s="422"/>
      <c r="H54" s="422"/>
      <c r="I54" s="39"/>
      <c r="J54" s="39"/>
      <c r="K54" s="39"/>
      <c r="L54" s="117"/>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7"/>
      <c r="S55" s="37"/>
      <c r="T55" s="37"/>
      <c r="U55" s="37"/>
      <c r="V55" s="37"/>
      <c r="W55" s="37"/>
      <c r="X55" s="37"/>
      <c r="Y55" s="37"/>
      <c r="Z55" s="37"/>
      <c r="AA55" s="37"/>
      <c r="AB55" s="37"/>
      <c r="AC55" s="37"/>
      <c r="AD55" s="37"/>
      <c r="AE55" s="37"/>
    </row>
    <row r="56" spans="1:47" s="2" customFormat="1" ht="12" customHeight="1">
      <c r="A56" s="37"/>
      <c r="B56" s="38"/>
      <c r="C56" s="32" t="s">
        <v>22</v>
      </c>
      <c r="D56" s="39"/>
      <c r="E56" s="39"/>
      <c r="F56" s="30" t="str">
        <f>F14</f>
        <v xml:space="preserve"> </v>
      </c>
      <c r="G56" s="39"/>
      <c r="H56" s="39"/>
      <c r="I56" s="32" t="s">
        <v>24</v>
      </c>
      <c r="J56" s="62" t="str">
        <f>IF(J14="","",J14)</f>
        <v>23. 7. 2024</v>
      </c>
      <c r="K56" s="39"/>
      <c r="L56" s="117"/>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7"/>
      <c r="S57" s="37"/>
      <c r="T57" s="37"/>
      <c r="U57" s="37"/>
      <c r="V57" s="37"/>
      <c r="W57" s="37"/>
      <c r="X57" s="37"/>
      <c r="Y57" s="37"/>
      <c r="Z57" s="37"/>
      <c r="AA57" s="37"/>
      <c r="AB57" s="37"/>
      <c r="AC57" s="37"/>
      <c r="AD57" s="37"/>
      <c r="AE57" s="37"/>
    </row>
    <row r="58" spans="1:47" s="2" customFormat="1" ht="15.2" customHeight="1">
      <c r="A58" s="37"/>
      <c r="B58" s="38"/>
      <c r="C58" s="32" t="s">
        <v>26</v>
      </c>
      <c r="D58" s="39"/>
      <c r="E58" s="39"/>
      <c r="F58" s="30" t="str">
        <f>E17</f>
        <v>Statutární město Brno</v>
      </c>
      <c r="G58" s="39"/>
      <c r="H58" s="39"/>
      <c r="I58" s="32" t="s">
        <v>32</v>
      </c>
      <c r="J58" s="35" t="str">
        <f>E23</f>
        <v>IS-ARCH s.r.o.</v>
      </c>
      <c r="K58" s="39"/>
      <c r="L58" s="117"/>
      <c r="S58" s="37"/>
      <c r="T58" s="37"/>
      <c r="U58" s="37"/>
      <c r="V58" s="37"/>
      <c r="W58" s="37"/>
      <c r="X58" s="37"/>
      <c r="Y58" s="37"/>
      <c r="Z58" s="37"/>
      <c r="AA58" s="37"/>
      <c r="AB58" s="37"/>
      <c r="AC58" s="37"/>
      <c r="AD58" s="37"/>
      <c r="AE58" s="37"/>
    </row>
    <row r="59" spans="1:47" s="2" customFormat="1" ht="15.2" customHeight="1">
      <c r="A59" s="37"/>
      <c r="B59" s="38"/>
      <c r="C59" s="32" t="s">
        <v>30</v>
      </c>
      <c r="D59" s="39"/>
      <c r="E59" s="39"/>
      <c r="F59" s="30" t="str">
        <f>IF(E20="","",E20)</f>
        <v>Vyplň údaj</v>
      </c>
      <c r="G59" s="39"/>
      <c r="H59" s="39"/>
      <c r="I59" s="32" t="s">
        <v>35</v>
      </c>
      <c r="J59" s="35" t="str">
        <f>E26</f>
        <v>Ing. L.Pangrácová</v>
      </c>
      <c r="K59" s="39"/>
      <c r="L59" s="117"/>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7"/>
      <c r="S60" s="37"/>
      <c r="T60" s="37"/>
      <c r="U60" s="37"/>
      <c r="V60" s="37"/>
      <c r="W60" s="37"/>
      <c r="X60" s="37"/>
      <c r="Y60" s="37"/>
      <c r="Z60" s="37"/>
      <c r="AA60" s="37"/>
      <c r="AB60" s="37"/>
      <c r="AC60" s="37"/>
      <c r="AD60" s="37"/>
      <c r="AE60" s="37"/>
    </row>
    <row r="61" spans="1:47" s="2" customFormat="1" ht="29.25" customHeight="1">
      <c r="A61" s="37"/>
      <c r="B61" s="38"/>
      <c r="C61" s="140" t="s">
        <v>207</v>
      </c>
      <c r="D61" s="141"/>
      <c r="E61" s="141"/>
      <c r="F61" s="141"/>
      <c r="G61" s="141"/>
      <c r="H61" s="141"/>
      <c r="I61" s="141"/>
      <c r="J61" s="142" t="s">
        <v>208</v>
      </c>
      <c r="K61" s="141"/>
      <c r="L61" s="117"/>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7"/>
      <c r="S62" s="37"/>
      <c r="T62" s="37"/>
      <c r="U62" s="37"/>
      <c r="V62" s="37"/>
      <c r="W62" s="37"/>
      <c r="X62" s="37"/>
      <c r="Y62" s="37"/>
      <c r="Z62" s="37"/>
      <c r="AA62" s="37"/>
      <c r="AB62" s="37"/>
      <c r="AC62" s="37"/>
      <c r="AD62" s="37"/>
      <c r="AE62" s="37"/>
    </row>
    <row r="63" spans="1:47" s="2" customFormat="1" ht="22.9" customHeight="1">
      <c r="A63" s="37"/>
      <c r="B63" s="38"/>
      <c r="C63" s="143" t="s">
        <v>71</v>
      </c>
      <c r="D63" s="39"/>
      <c r="E63" s="39"/>
      <c r="F63" s="39"/>
      <c r="G63" s="39"/>
      <c r="H63" s="39"/>
      <c r="I63" s="39"/>
      <c r="J63" s="80">
        <f>J93</f>
        <v>0</v>
      </c>
      <c r="K63" s="39"/>
      <c r="L63" s="117"/>
      <c r="S63" s="37"/>
      <c r="T63" s="37"/>
      <c r="U63" s="37"/>
      <c r="V63" s="37"/>
      <c r="W63" s="37"/>
      <c r="X63" s="37"/>
      <c r="Y63" s="37"/>
      <c r="Z63" s="37"/>
      <c r="AA63" s="37"/>
      <c r="AB63" s="37"/>
      <c r="AC63" s="37"/>
      <c r="AD63" s="37"/>
      <c r="AE63" s="37"/>
      <c r="AU63" s="20" t="s">
        <v>209</v>
      </c>
    </row>
    <row r="64" spans="1:47" s="9" customFormat="1" ht="24.95" customHeight="1">
      <c r="B64" s="144"/>
      <c r="C64" s="145"/>
      <c r="D64" s="146" t="s">
        <v>210</v>
      </c>
      <c r="E64" s="147"/>
      <c r="F64" s="147"/>
      <c r="G64" s="147"/>
      <c r="H64" s="147"/>
      <c r="I64" s="147"/>
      <c r="J64" s="148">
        <f>J94</f>
        <v>0</v>
      </c>
      <c r="K64" s="145"/>
      <c r="L64" s="149"/>
    </row>
    <row r="65" spans="1:31" s="10" customFormat="1" ht="19.899999999999999" customHeight="1">
      <c r="B65" s="150"/>
      <c r="C65" s="100"/>
      <c r="D65" s="151" t="s">
        <v>211</v>
      </c>
      <c r="E65" s="152"/>
      <c r="F65" s="152"/>
      <c r="G65" s="152"/>
      <c r="H65" s="152"/>
      <c r="I65" s="152"/>
      <c r="J65" s="153">
        <f>J95</f>
        <v>0</v>
      </c>
      <c r="K65" s="100"/>
      <c r="L65" s="154"/>
    </row>
    <row r="66" spans="1:31" s="10" customFormat="1" ht="19.899999999999999" customHeight="1">
      <c r="B66" s="150"/>
      <c r="C66" s="100"/>
      <c r="D66" s="151" t="s">
        <v>6421</v>
      </c>
      <c r="E66" s="152"/>
      <c r="F66" s="152"/>
      <c r="G66" s="152"/>
      <c r="H66" s="152"/>
      <c r="I66" s="152"/>
      <c r="J66" s="153">
        <f>J342</f>
        <v>0</v>
      </c>
      <c r="K66" s="100"/>
      <c r="L66" s="154"/>
    </row>
    <row r="67" spans="1:31" s="10" customFormat="1" ht="19.899999999999999" customHeight="1">
      <c r="B67" s="150"/>
      <c r="C67" s="100"/>
      <c r="D67" s="151" t="s">
        <v>6422</v>
      </c>
      <c r="E67" s="152"/>
      <c r="F67" s="152"/>
      <c r="G67" s="152"/>
      <c r="H67" s="152"/>
      <c r="I67" s="152"/>
      <c r="J67" s="153">
        <f>J402</f>
        <v>0</v>
      </c>
      <c r="K67" s="100"/>
      <c r="L67" s="154"/>
    </row>
    <row r="68" spans="1:31" s="10" customFormat="1" ht="19.899999999999999" customHeight="1">
      <c r="B68" s="150"/>
      <c r="C68" s="100"/>
      <c r="D68" s="151" t="s">
        <v>6423</v>
      </c>
      <c r="E68" s="152"/>
      <c r="F68" s="152"/>
      <c r="G68" s="152"/>
      <c r="H68" s="152"/>
      <c r="I68" s="152"/>
      <c r="J68" s="153">
        <f>J488</f>
        <v>0</v>
      </c>
      <c r="K68" s="100"/>
      <c r="L68" s="154"/>
    </row>
    <row r="69" spans="1:31" s="10" customFormat="1" ht="19.899999999999999" customHeight="1">
      <c r="B69" s="150"/>
      <c r="C69" s="100"/>
      <c r="D69" s="151" t="s">
        <v>6424</v>
      </c>
      <c r="E69" s="152"/>
      <c r="F69" s="152"/>
      <c r="G69" s="152"/>
      <c r="H69" s="152"/>
      <c r="I69" s="152"/>
      <c r="J69" s="153">
        <f>J493</f>
        <v>0</v>
      </c>
      <c r="K69" s="100"/>
      <c r="L69" s="154"/>
    </row>
    <row r="70" spans="1:31" s="10" customFormat="1" ht="19.899999999999999" customHeight="1">
      <c r="B70" s="150"/>
      <c r="C70" s="100"/>
      <c r="D70" s="151" t="s">
        <v>6425</v>
      </c>
      <c r="E70" s="152"/>
      <c r="F70" s="152"/>
      <c r="G70" s="152"/>
      <c r="H70" s="152"/>
      <c r="I70" s="152"/>
      <c r="J70" s="153">
        <f>J542</f>
        <v>0</v>
      </c>
      <c r="K70" s="100"/>
      <c r="L70" s="154"/>
    </row>
    <row r="71" spans="1:31" s="10" customFormat="1" ht="19.899999999999999" customHeight="1">
      <c r="B71" s="150"/>
      <c r="C71" s="100"/>
      <c r="D71" s="151" t="s">
        <v>6426</v>
      </c>
      <c r="E71" s="152"/>
      <c r="F71" s="152"/>
      <c r="G71" s="152"/>
      <c r="H71" s="152"/>
      <c r="I71" s="152"/>
      <c r="J71" s="153">
        <f>J555</f>
        <v>0</v>
      </c>
      <c r="K71" s="100"/>
      <c r="L71" s="154"/>
    </row>
    <row r="72" spans="1:31" s="2" customFormat="1" ht="21.75" customHeight="1">
      <c r="A72" s="37"/>
      <c r="B72" s="38"/>
      <c r="C72" s="39"/>
      <c r="D72" s="39"/>
      <c r="E72" s="39"/>
      <c r="F72" s="39"/>
      <c r="G72" s="39"/>
      <c r="H72" s="39"/>
      <c r="I72" s="39"/>
      <c r="J72" s="39"/>
      <c r="K72" s="39"/>
      <c r="L72" s="117"/>
      <c r="S72" s="37"/>
      <c r="T72" s="37"/>
      <c r="U72" s="37"/>
      <c r="V72" s="37"/>
      <c r="W72" s="37"/>
      <c r="X72" s="37"/>
      <c r="Y72" s="37"/>
      <c r="Z72" s="37"/>
      <c r="AA72" s="37"/>
      <c r="AB72" s="37"/>
      <c r="AC72" s="37"/>
      <c r="AD72" s="37"/>
      <c r="AE72" s="37"/>
    </row>
    <row r="73" spans="1:31" s="2" customFormat="1" ht="6.95" customHeight="1">
      <c r="A73" s="37"/>
      <c r="B73" s="50"/>
      <c r="C73" s="51"/>
      <c r="D73" s="51"/>
      <c r="E73" s="51"/>
      <c r="F73" s="51"/>
      <c r="G73" s="51"/>
      <c r="H73" s="51"/>
      <c r="I73" s="51"/>
      <c r="J73" s="51"/>
      <c r="K73" s="51"/>
      <c r="L73" s="117"/>
      <c r="S73" s="37"/>
      <c r="T73" s="37"/>
      <c r="U73" s="37"/>
      <c r="V73" s="37"/>
      <c r="W73" s="37"/>
      <c r="X73" s="37"/>
      <c r="Y73" s="37"/>
      <c r="Z73" s="37"/>
      <c r="AA73" s="37"/>
      <c r="AB73" s="37"/>
      <c r="AC73" s="37"/>
      <c r="AD73" s="37"/>
      <c r="AE73" s="37"/>
    </row>
    <row r="77" spans="1:31" s="2" customFormat="1" ht="6.95" customHeight="1">
      <c r="A77" s="37"/>
      <c r="B77" s="52"/>
      <c r="C77" s="53"/>
      <c r="D77" s="53"/>
      <c r="E77" s="53"/>
      <c r="F77" s="53"/>
      <c r="G77" s="53"/>
      <c r="H77" s="53"/>
      <c r="I77" s="53"/>
      <c r="J77" s="53"/>
      <c r="K77" s="53"/>
      <c r="L77" s="117"/>
      <c r="S77" s="37"/>
      <c r="T77" s="37"/>
      <c r="U77" s="37"/>
      <c r="V77" s="37"/>
      <c r="W77" s="37"/>
      <c r="X77" s="37"/>
      <c r="Y77" s="37"/>
      <c r="Z77" s="37"/>
      <c r="AA77" s="37"/>
      <c r="AB77" s="37"/>
      <c r="AC77" s="37"/>
      <c r="AD77" s="37"/>
      <c r="AE77" s="37"/>
    </row>
    <row r="78" spans="1:31" s="2" customFormat="1" ht="24.95" customHeight="1">
      <c r="A78" s="37"/>
      <c r="B78" s="38"/>
      <c r="C78" s="26" t="s">
        <v>237</v>
      </c>
      <c r="D78" s="39"/>
      <c r="E78" s="39"/>
      <c r="F78" s="39"/>
      <c r="G78" s="39"/>
      <c r="H78" s="39"/>
      <c r="I78" s="39"/>
      <c r="J78" s="39"/>
      <c r="K78" s="39"/>
      <c r="L78" s="117"/>
      <c r="S78" s="37"/>
      <c r="T78" s="37"/>
      <c r="U78" s="37"/>
      <c r="V78" s="37"/>
      <c r="W78" s="37"/>
      <c r="X78" s="37"/>
      <c r="Y78" s="37"/>
      <c r="Z78" s="37"/>
      <c r="AA78" s="37"/>
      <c r="AB78" s="37"/>
      <c r="AC78" s="37"/>
      <c r="AD78" s="37"/>
      <c r="AE78" s="37"/>
    </row>
    <row r="79" spans="1:31" s="2" customFormat="1" ht="6.95" customHeight="1">
      <c r="A79" s="37"/>
      <c r="B79" s="38"/>
      <c r="C79" s="39"/>
      <c r="D79" s="39"/>
      <c r="E79" s="39"/>
      <c r="F79" s="39"/>
      <c r="G79" s="39"/>
      <c r="H79" s="39"/>
      <c r="I79" s="39"/>
      <c r="J79" s="39"/>
      <c r="K79" s="39"/>
      <c r="L79" s="117"/>
      <c r="S79" s="37"/>
      <c r="T79" s="37"/>
      <c r="U79" s="37"/>
      <c r="V79" s="37"/>
      <c r="W79" s="37"/>
      <c r="X79" s="37"/>
      <c r="Y79" s="37"/>
      <c r="Z79" s="37"/>
      <c r="AA79" s="37"/>
      <c r="AB79" s="37"/>
      <c r="AC79" s="37"/>
      <c r="AD79" s="37"/>
      <c r="AE79" s="37"/>
    </row>
    <row r="80" spans="1:31" s="2" customFormat="1" ht="12" customHeight="1">
      <c r="A80" s="37"/>
      <c r="B80" s="38"/>
      <c r="C80" s="32" t="s">
        <v>16</v>
      </c>
      <c r="D80" s="39"/>
      <c r="E80" s="39"/>
      <c r="F80" s="39"/>
      <c r="G80" s="39"/>
      <c r="H80" s="39"/>
      <c r="I80" s="39"/>
      <c r="J80" s="39"/>
      <c r="K80" s="39"/>
      <c r="L80" s="117"/>
      <c r="S80" s="37"/>
      <c r="T80" s="37"/>
      <c r="U80" s="37"/>
      <c r="V80" s="37"/>
      <c r="W80" s="37"/>
      <c r="X80" s="37"/>
      <c r="Y80" s="37"/>
      <c r="Z80" s="37"/>
      <c r="AA80" s="37"/>
      <c r="AB80" s="37"/>
      <c r="AC80" s="37"/>
      <c r="AD80" s="37"/>
      <c r="AE80" s="37"/>
    </row>
    <row r="81" spans="1:65" s="2" customFormat="1" ht="16.5" customHeight="1">
      <c r="A81" s="37"/>
      <c r="B81" s="38"/>
      <c r="C81" s="39"/>
      <c r="D81" s="39"/>
      <c r="E81" s="420" t="str">
        <f>E7</f>
        <v>Mateřská škola Brno, Kikrleho</v>
      </c>
      <c r="F81" s="421"/>
      <c r="G81" s="421"/>
      <c r="H81" s="421"/>
      <c r="I81" s="39"/>
      <c r="J81" s="39"/>
      <c r="K81" s="39"/>
      <c r="L81" s="117"/>
      <c r="S81" s="37"/>
      <c r="T81" s="37"/>
      <c r="U81" s="37"/>
      <c r="V81" s="37"/>
      <c r="W81" s="37"/>
      <c r="X81" s="37"/>
      <c r="Y81" s="37"/>
      <c r="Z81" s="37"/>
      <c r="AA81" s="37"/>
      <c r="AB81" s="37"/>
      <c r="AC81" s="37"/>
      <c r="AD81" s="37"/>
      <c r="AE81" s="37"/>
    </row>
    <row r="82" spans="1:65" s="1" customFormat="1" ht="12" customHeight="1">
      <c r="B82" s="24"/>
      <c r="C82" s="32" t="s">
        <v>168</v>
      </c>
      <c r="D82" s="25"/>
      <c r="E82" s="25"/>
      <c r="F82" s="25"/>
      <c r="G82" s="25"/>
      <c r="H82" s="25"/>
      <c r="I82" s="25"/>
      <c r="J82" s="25"/>
      <c r="K82" s="25"/>
      <c r="L82" s="23"/>
    </row>
    <row r="83" spans="1:65" s="2" customFormat="1" ht="16.5" customHeight="1">
      <c r="A83" s="37"/>
      <c r="B83" s="38"/>
      <c r="C83" s="39"/>
      <c r="D83" s="39"/>
      <c r="E83" s="420" t="s">
        <v>6418</v>
      </c>
      <c r="F83" s="422"/>
      <c r="G83" s="422"/>
      <c r="H83" s="422"/>
      <c r="I83" s="39"/>
      <c r="J83" s="39"/>
      <c r="K83" s="39"/>
      <c r="L83" s="117"/>
      <c r="S83" s="37"/>
      <c r="T83" s="37"/>
      <c r="U83" s="37"/>
      <c r="V83" s="37"/>
      <c r="W83" s="37"/>
      <c r="X83" s="37"/>
      <c r="Y83" s="37"/>
      <c r="Z83" s="37"/>
      <c r="AA83" s="37"/>
      <c r="AB83" s="37"/>
      <c r="AC83" s="37"/>
      <c r="AD83" s="37"/>
      <c r="AE83" s="37"/>
    </row>
    <row r="84" spans="1:65" s="2" customFormat="1" ht="12" customHeight="1">
      <c r="A84" s="37"/>
      <c r="B84" s="38"/>
      <c r="C84" s="32" t="s">
        <v>176</v>
      </c>
      <c r="D84" s="39"/>
      <c r="E84" s="39"/>
      <c r="F84" s="39"/>
      <c r="G84" s="39"/>
      <c r="H84" s="39"/>
      <c r="I84" s="39"/>
      <c r="J84" s="39"/>
      <c r="K84" s="39"/>
      <c r="L84" s="117"/>
      <c r="S84" s="37"/>
      <c r="T84" s="37"/>
      <c r="U84" s="37"/>
      <c r="V84" s="37"/>
      <c r="W84" s="37"/>
      <c r="X84" s="37"/>
      <c r="Y84" s="37"/>
      <c r="Z84" s="37"/>
      <c r="AA84" s="37"/>
      <c r="AB84" s="37"/>
      <c r="AC84" s="37"/>
      <c r="AD84" s="37"/>
      <c r="AE84" s="37"/>
    </row>
    <row r="85" spans="1:65" s="2" customFormat="1" ht="16.5" customHeight="1">
      <c r="A85" s="37"/>
      <c r="B85" s="38"/>
      <c r="C85" s="39"/>
      <c r="D85" s="39"/>
      <c r="E85" s="373" t="str">
        <f>E11</f>
        <v>2024/IS/06-10-1 - SO 10.1-Sadové úpravy, hřiště, oplocení, inventarizace dřevin</v>
      </c>
      <c r="F85" s="422"/>
      <c r="G85" s="422"/>
      <c r="H85" s="422"/>
      <c r="I85" s="39"/>
      <c r="J85" s="39"/>
      <c r="K85" s="39"/>
      <c r="L85" s="117"/>
      <c r="S85" s="37"/>
      <c r="T85" s="37"/>
      <c r="U85" s="37"/>
      <c r="V85" s="37"/>
      <c r="W85" s="37"/>
      <c r="X85" s="37"/>
      <c r="Y85" s="37"/>
      <c r="Z85" s="37"/>
      <c r="AA85" s="37"/>
      <c r="AB85" s="37"/>
      <c r="AC85" s="37"/>
      <c r="AD85" s="37"/>
      <c r="AE85" s="37"/>
    </row>
    <row r="86" spans="1:65" s="2" customFormat="1" ht="6.95" customHeight="1">
      <c r="A86" s="37"/>
      <c r="B86" s="38"/>
      <c r="C86" s="39"/>
      <c r="D86" s="39"/>
      <c r="E86" s="39"/>
      <c r="F86" s="39"/>
      <c r="G86" s="39"/>
      <c r="H86" s="39"/>
      <c r="I86" s="39"/>
      <c r="J86" s="39"/>
      <c r="K86" s="39"/>
      <c r="L86" s="117"/>
      <c r="S86" s="37"/>
      <c r="T86" s="37"/>
      <c r="U86" s="37"/>
      <c r="V86" s="37"/>
      <c r="W86" s="37"/>
      <c r="X86" s="37"/>
      <c r="Y86" s="37"/>
      <c r="Z86" s="37"/>
      <c r="AA86" s="37"/>
      <c r="AB86" s="37"/>
      <c r="AC86" s="37"/>
      <c r="AD86" s="37"/>
      <c r="AE86" s="37"/>
    </row>
    <row r="87" spans="1:65" s="2" customFormat="1" ht="12" customHeight="1">
      <c r="A87" s="37"/>
      <c r="B87" s="38"/>
      <c r="C87" s="32" t="s">
        <v>22</v>
      </c>
      <c r="D87" s="39"/>
      <c r="E87" s="39"/>
      <c r="F87" s="30" t="str">
        <f>F14</f>
        <v xml:space="preserve"> </v>
      </c>
      <c r="G87" s="39"/>
      <c r="H87" s="39"/>
      <c r="I87" s="32" t="s">
        <v>24</v>
      </c>
      <c r="J87" s="62" t="str">
        <f>IF(J14="","",J14)</f>
        <v>23. 7. 2024</v>
      </c>
      <c r="K87" s="39"/>
      <c r="L87" s="117"/>
      <c r="S87" s="37"/>
      <c r="T87" s="37"/>
      <c r="U87" s="37"/>
      <c r="V87" s="37"/>
      <c r="W87" s="37"/>
      <c r="X87" s="37"/>
      <c r="Y87" s="37"/>
      <c r="Z87" s="37"/>
      <c r="AA87" s="37"/>
      <c r="AB87" s="37"/>
      <c r="AC87" s="37"/>
      <c r="AD87" s="37"/>
      <c r="AE87" s="37"/>
    </row>
    <row r="88" spans="1:65" s="2" customFormat="1" ht="6.95" customHeight="1">
      <c r="A88" s="37"/>
      <c r="B88" s="38"/>
      <c r="C88" s="39"/>
      <c r="D88" s="39"/>
      <c r="E88" s="39"/>
      <c r="F88" s="39"/>
      <c r="G88" s="39"/>
      <c r="H88" s="39"/>
      <c r="I88" s="39"/>
      <c r="J88" s="39"/>
      <c r="K88" s="39"/>
      <c r="L88" s="117"/>
      <c r="S88" s="37"/>
      <c r="T88" s="37"/>
      <c r="U88" s="37"/>
      <c r="V88" s="37"/>
      <c r="W88" s="37"/>
      <c r="X88" s="37"/>
      <c r="Y88" s="37"/>
      <c r="Z88" s="37"/>
      <c r="AA88" s="37"/>
      <c r="AB88" s="37"/>
      <c r="AC88" s="37"/>
      <c r="AD88" s="37"/>
      <c r="AE88" s="37"/>
    </row>
    <row r="89" spans="1:65" s="2" customFormat="1" ht="15.2" customHeight="1">
      <c r="A89" s="37"/>
      <c r="B89" s="38"/>
      <c r="C89" s="32" t="s">
        <v>26</v>
      </c>
      <c r="D89" s="39"/>
      <c r="E89" s="39"/>
      <c r="F89" s="30" t="str">
        <f>E17</f>
        <v>Statutární město Brno</v>
      </c>
      <c r="G89" s="39"/>
      <c r="H89" s="39"/>
      <c r="I89" s="32" t="s">
        <v>32</v>
      </c>
      <c r="J89" s="35" t="str">
        <f>E23</f>
        <v>IS-ARCH s.r.o.</v>
      </c>
      <c r="K89" s="39"/>
      <c r="L89" s="117"/>
      <c r="S89" s="37"/>
      <c r="T89" s="37"/>
      <c r="U89" s="37"/>
      <c r="V89" s="37"/>
      <c r="W89" s="37"/>
      <c r="X89" s="37"/>
      <c r="Y89" s="37"/>
      <c r="Z89" s="37"/>
      <c r="AA89" s="37"/>
      <c r="AB89" s="37"/>
      <c r="AC89" s="37"/>
      <c r="AD89" s="37"/>
      <c r="AE89" s="37"/>
    </row>
    <row r="90" spans="1:65" s="2" customFormat="1" ht="15.2" customHeight="1">
      <c r="A90" s="37"/>
      <c r="B90" s="38"/>
      <c r="C90" s="32" t="s">
        <v>30</v>
      </c>
      <c r="D90" s="39"/>
      <c r="E90" s="39"/>
      <c r="F90" s="30" t="str">
        <f>IF(E20="","",E20)</f>
        <v>Vyplň údaj</v>
      </c>
      <c r="G90" s="39"/>
      <c r="H90" s="39"/>
      <c r="I90" s="32" t="s">
        <v>35</v>
      </c>
      <c r="J90" s="35" t="str">
        <f>E26</f>
        <v>Ing. L.Pangrácová</v>
      </c>
      <c r="K90" s="39"/>
      <c r="L90" s="117"/>
      <c r="S90" s="37"/>
      <c r="T90" s="37"/>
      <c r="U90" s="37"/>
      <c r="V90" s="37"/>
      <c r="W90" s="37"/>
      <c r="X90" s="37"/>
      <c r="Y90" s="37"/>
      <c r="Z90" s="37"/>
      <c r="AA90" s="37"/>
      <c r="AB90" s="37"/>
      <c r="AC90" s="37"/>
      <c r="AD90" s="37"/>
      <c r="AE90" s="37"/>
    </row>
    <row r="91" spans="1:65" s="2" customFormat="1" ht="10.35" customHeight="1">
      <c r="A91" s="37"/>
      <c r="B91" s="38"/>
      <c r="C91" s="39"/>
      <c r="D91" s="39"/>
      <c r="E91" s="39"/>
      <c r="F91" s="39"/>
      <c r="G91" s="39"/>
      <c r="H91" s="39"/>
      <c r="I91" s="39"/>
      <c r="J91" s="39"/>
      <c r="K91" s="39"/>
      <c r="L91" s="117"/>
      <c r="S91" s="37"/>
      <c r="T91" s="37"/>
      <c r="U91" s="37"/>
      <c r="V91" s="37"/>
      <c r="W91" s="37"/>
      <c r="X91" s="37"/>
      <c r="Y91" s="37"/>
      <c r="Z91" s="37"/>
      <c r="AA91" s="37"/>
      <c r="AB91" s="37"/>
      <c r="AC91" s="37"/>
      <c r="AD91" s="37"/>
      <c r="AE91" s="37"/>
    </row>
    <row r="92" spans="1:65" s="11" customFormat="1" ht="29.25" customHeight="1">
      <c r="A92" s="155"/>
      <c r="B92" s="156"/>
      <c r="C92" s="157" t="s">
        <v>238</v>
      </c>
      <c r="D92" s="158" t="s">
        <v>58</v>
      </c>
      <c r="E92" s="158" t="s">
        <v>54</v>
      </c>
      <c r="F92" s="158" t="s">
        <v>55</v>
      </c>
      <c r="G92" s="158" t="s">
        <v>239</v>
      </c>
      <c r="H92" s="158" t="s">
        <v>240</v>
      </c>
      <c r="I92" s="158" t="s">
        <v>241</v>
      </c>
      <c r="J92" s="158" t="s">
        <v>208</v>
      </c>
      <c r="K92" s="159" t="s">
        <v>242</v>
      </c>
      <c r="L92" s="160"/>
      <c r="M92" s="71" t="s">
        <v>21</v>
      </c>
      <c r="N92" s="72" t="s">
        <v>43</v>
      </c>
      <c r="O92" s="72" t="s">
        <v>243</v>
      </c>
      <c r="P92" s="72" t="s">
        <v>244</v>
      </c>
      <c r="Q92" s="72" t="s">
        <v>245</v>
      </c>
      <c r="R92" s="72" t="s">
        <v>246</v>
      </c>
      <c r="S92" s="72" t="s">
        <v>247</v>
      </c>
      <c r="T92" s="73" t="s">
        <v>248</v>
      </c>
      <c r="U92" s="155"/>
      <c r="V92" s="155"/>
      <c r="W92" s="155"/>
      <c r="X92" s="155"/>
      <c r="Y92" s="155"/>
      <c r="Z92" s="155"/>
      <c r="AA92" s="155"/>
      <c r="AB92" s="155"/>
      <c r="AC92" s="155"/>
      <c r="AD92" s="155"/>
      <c r="AE92" s="155"/>
    </row>
    <row r="93" spans="1:65" s="2" customFormat="1" ht="22.9" customHeight="1">
      <c r="A93" s="37"/>
      <c r="B93" s="38"/>
      <c r="C93" s="78" t="s">
        <v>249</v>
      </c>
      <c r="D93" s="39"/>
      <c r="E93" s="39"/>
      <c r="F93" s="39"/>
      <c r="G93" s="39"/>
      <c r="H93" s="39"/>
      <c r="I93" s="39"/>
      <c r="J93" s="161">
        <f>BK93</f>
        <v>0</v>
      </c>
      <c r="K93" s="39"/>
      <c r="L93" s="42"/>
      <c r="M93" s="74"/>
      <c r="N93" s="162"/>
      <c r="O93" s="75"/>
      <c r="P93" s="163">
        <f>P94</f>
        <v>0</v>
      </c>
      <c r="Q93" s="75"/>
      <c r="R93" s="163">
        <f>R94</f>
        <v>108.82954999999997</v>
      </c>
      <c r="S93" s="75"/>
      <c r="T93" s="164">
        <f>T94</f>
        <v>0</v>
      </c>
      <c r="U93" s="37"/>
      <c r="V93" s="37"/>
      <c r="W93" s="37"/>
      <c r="X93" s="37"/>
      <c r="Y93" s="37"/>
      <c r="Z93" s="37"/>
      <c r="AA93" s="37"/>
      <c r="AB93" s="37"/>
      <c r="AC93" s="37"/>
      <c r="AD93" s="37"/>
      <c r="AE93" s="37"/>
      <c r="AT93" s="20" t="s">
        <v>72</v>
      </c>
      <c r="AU93" s="20" t="s">
        <v>209</v>
      </c>
      <c r="BK93" s="165">
        <f>BK94</f>
        <v>0</v>
      </c>
    </row>
    <row r="94" spans="1:65" s="12" customFormat="1" ht="25.9" customHeight="1">
      <c r="B94" s="166"/>
      <c r="C94" s="167"/>
      <c r="D94" s="168" t="s">
        <v>72</v>
      </c>
      <c r="E94" s="169" t="s">
        <v>250</v>
      </c>
      <c r="F94" s="169" t="s">
        <v>251</v>
      </c>
      <c r="G94" s="167"/>
      <c r="H94" s="167"/>
      <c r="I94" s="170"/>
      <c r="J94" s="171">
        <f>BK94</f>
        <v>0</v>
      </c>
      <c r="K94" s="167"/>
      <c r="L94" s="172"/>
      <c r="M94" s="173"/>
      <c r="N94" s="174"/>
      <c r="O94" s="174"/>
      <c r="P94" s="175">
        <f>P95+P342+P402+P488+P493+P542+P555</f>
        <v>0</v>
      </c>
      <c r="Q94" s="174"/>
      <c r="R94" s="175">
        <f>R95+R342+R402+R488+R493+R542+R555</f>
        <v>108.82954999999997</v>
      </c>
      <c r="S94" s="174"/>
      <c r="T94" s="176">
        <f>T95+T342+T402+T488+T493+T542+T555</f>
        <v>0</v>
      </c>
      <c r="AR94" s="177" t="s">
        <v>80</v>
      </c>
      <c r="AT94" s="178" t="s">
        <v>72</v>
      </c>
      <c r="AU94" s="178" t="s">
        <v>73</v>
      </c>
      <c r="AY94" s="177" t="s">
        <v>252</v>
      </c>
      <c r="BK94" s="179">
        <f>BK95+BK342+BK402+BK488+BK493+BK542+BK555</f>
        <v>0</v>
      </c>
    </row>
    <row r="95" spans="1:65" s="12" customFormat="1" ht="22.9" customHeight="1">
      <c r="B95" s="166"/>
      <c r="C95" s="167"/>
      <c r="D95" s="168" t="s">
        <v>72</v>
      </c>
      <c r="E95" s="180" t="s">
        <v>80</v>
      </c>
      <c r="F95" s="180" t="s">
        <v>253</v>
      </c>
      <c r="G95" s="167"/>
      <c r="H95" s="167"/>
      <c r="I95" s="170"/>
      <c r="J95" s="181">
        <f>BK95</f>
        <v>0</v>
      </c>
      <c r="K95" s="167"/>
      <c r="L95" s="172"/>
      <c r="M95" s="173"/>
      <c r="N95" s="174"/>
      <c r="O95" s="174"/>
      <c r="P95" s="175">
        <f>SUM(P96:P341)</f>
        <v>0</v>
      </c>
      <c r="Q95" s="174"/>
      <c r="R95" s="175">
        <f>SUM(R96:R341)</f>
        <v>84.418139999999966</v>
      </c>
      <c r="S95" s="174"/>
      <c r="T95" s="176">
        <f>SUM(T96:T341)</f>
        <v>0</v>
      </c>
      <c r="AR95" s="177" t="s">
        <v>80</v>
      </c>
      <c r="AT95" s="178" t="s">
        <v>72</v>
      </c>
      <c r="AU95" s="178" t="s">
        <v>80</v>
      </c>
      <c r="AY95" s="177" t="s">
        <v>252</v>
      </c>
      <c r="BK95" s="179">
        <f>SUM(BK96:BK341)</f>
        <v>0</v>
      </c>
    </row>
    <row r="96" spans="1:65" s="2" customFormat="1" ht="24.2" customHeight="1">
      <c r="A96" s="37"/>
      <c r="B96" s="38"/>
      <c r="C96" s="182" t="s">
        <v>80</v>
      </c>
      <c r="D96" s="182" t="s">
        <v>254</v>
      </c>
      <c r="E96" s="183" t="s">
        <v>6427</v>
      </c>
      <c r="F96" s="184" t="s">
        <v>6428</v>
      </c>
      <c r="G96" s="185" t="s">
        <v>149</v>
      </c>
      <c r="H96" s="186">
        <v>156</v>
      </c>
      <c r="I96" s="187"/>
      <c r="J96" s="188">
        <f>ROUND(I96*H96,2)</f>
        <v>0</v>
      </c>
      <c r="K96" s="184" t="s">
        <v>6429</v>
      </c>
      <c r="L96" s="42"/>
      <c r="M96" s="189" t="s">
        <v>21</v>
      </c>
      <c r="N96" s="190" t="s">
        <v>44</v>
      </c>
      <c r="O96" s="67"/>
      <c r="P96" s="191">
        <f>O96*H96</f>
        <v>0</v>
      </c>
      <c r="Q96" s="191">
        <v>0</v>
      </c>
      <c r="R96" s="191">
        <f>Q96*H96</f>
        <v>0</v>
      </c>
      <c r="S96" s="191">
        <v>0</v>
      </c>
      <c r="T96" s="192">
        <f>S96*H96</f>
        <v>0</v>
      </c>
      <c r="U96" s="37"/>
      <c r="V96" s="37"/>
      <c r="W96" s="37"/>
      <c r="X96" s="37"/>
      <c r="Y96" s="37"/>
      <c r="Z96" s="37"/>
      <c r="AA96" s="37"/>
      <c r="AB96" s="37"/>
      <c r="AC96" s="37"/>
      <c r="AD96" s="37"/>
      <c r="AE96" s="37"/>
      <c r="AR96" s="193" t="s">
        <v>258</v>
      </c>
      <c r="AT96" s="193" t="s">
        <v>254</v>
      </c>
      <c r="AU96" s="193" t="s">
        <v>82</v>
      </c>
      <c r="AY96" s="20" t="s">
        <v>252</v>
      </c>
      <c r="BE96" s="194">
        <f>IF(N96="základní",J96,0)</f>
        <v>0</v>
      </c>
      <c r="BF96" s="194">
        <f>IF(N96="snížená",J96,0)</f>
        <v>0</v>
      </c>
      <c r="BG96" s="194">
        <f>IF(N96="zákl. přenesená",J96,0)</f>
        <v>0</v>
      </c>
      <c r="BH96" s="194">
        <f>IF(N96="sníž. přenesená",J96,0)</f>
        <v>0</v>
      </c>
      <c r="BI96" s="194">
        <f>IF(N96="nulová",J96,0)</f>
        <v>0</v>
      </c>
      <c r="BJ96" s="20" t="s">
        <v>80</v>
      </c>
      <c r="BK96" s="194">
        <f>ROUND(I96*H96,2)</f>
        <v>0</v>
      </c>
      <c r="BL96" s="20" t="s">
        <v>258</v>
      </c>
      <c r="BM96" s="193" t="s">
        <v>82</v>
      </c>
    </row>
    <row r="97" spans="1:65" s="16" customFormat="1" ht="11.25">
      <c r="B97" s="235"/>
      <c r="C97" s="236"/>
      <c r="D97" s="202" t="s">
        <v>262</v>
      </c>
      <c r="E97" s="237" t="s">
        <v>21</v>
      </c>
      <c r="F97" s="238" t="s">
        <v>6430</v>
      </c>
      <c r="G97" s="236"/>
      <c r="H97" s="237" t="s">
        <v>21</v>
      </c>
      <c r="I97" s="239"/>
      <c r="J97" s="236"/>
      <c r="K97" s="236"/>
      <c r="L97" s="240"/>
      <c r="M97" s="241"/>
      <c r="N97" s="242"/>
      <c r="O97" s="242"/>
      <c r="P97" s="242"/>
      <c r="Q97" s="242"/>
      <c r="R97" s="242"/>
      <c r="S97" s="242"/>
      <c r="T97" s="243"/>
      <c r="AT97" s="244" t="s">
        <v>262</v>
      </c>
      <c r="AU97" s="244" t="s">
        <v>82</v>
      </c>
      <c r="AV97" s="16" t="s">
        <v>80</v>
      </c>
      <c r="AW97" s="16" t="s">
        <v>34</v>
      </c>
      <c r="AX97" s="16" t="s">
        <v>73</v>
      </c>
      <c r="AY97" s="244" t="s">
        <v>252</v>
      </c>
    </row>
    <row r="98" spans="1:65" s="13" customFormat="1" ht="11.25">
      <c r="B98" s="200"/>
      <c r="C98" s="201"/>
      <c r="D98" s="202" t="s">
        <v>262</v>
      </c>
      <c r="E98" s="203" t="s">
        <v>21</v>
      </c>
      <c r="F98" s="204" t="s">
        <v>6431</v>
      </c>
      <c r="G98" s="201"/>
      <c r="H98" s="205">
        <v>156</v>
      </c>
      <c r="I98" s="206"/>
      <c r="J98" s="201"/>
      <c r="K98" s="201"/>
      <c r="L98" s="207"/>
      <c r="M98" s="208"/>
      <c r="N98" s="209"/>
      <c r="O98" s="209"/>
      <c r="P98" s="209"/>
      <c r="Q98" s="209"/>
      <c r="R98" s="209"/>
      <c r="S98" s="209"/>
      <c r="T98" s="210"/>
      <c r="AT98" s="211" t="s">
        <v>262</v>
      </c>
      <c r="AU98" s="211" t="s">
        <v>82</v>
      </c>
      <c r="AV98" s="13" t="s">
        <v>82</v>
      </c>
      <c r="AW98" s="13" t="s">
        <v>34</v>
      </c>
      <c r="AX98" s="13" t="s">
        <v>73</v>
      </c>
      <c r="AY98" s="211" t="s">
        <v>252</v>
      </c>
    </row>
    <row r="99" spans="1:65" s="15" customFormat="1" ht="11.25">
      <c r="B99" s="223"/>
      <c r="C99" s="224"/>
      <c r="D99" s="202" t="s">
        <v>262</v>
      </c>
      <c r="E99" s="225" t="s">
        <v>21</v>
      </c>
      <c r="F99" s="226" t="s">
        <v>265</v>
      </c>
      <c r="G99" s="224"/>
      <c r="H99" s="227">
        <v>156</v>
      </c>
      <c r="I99" s="228"/>
      <c r="J99" s="224"/>
      <c r="K99" s="224"/>
      <c r="L99" s="229"/>
      <c r="M99" s="230"/>
      <c r="N99" s="231"/>
      <c r="O99" s="231"/>
      <c r="P99" s="231"/>
      <c r="Q99" s="231"/>
      <c r="R99" s="231"/>
      <c r="S99" s="231"/>
      <c r="T99" s="232"/>
      <c r="AT99" s="233" t="s">
        <v>262</v>
      </c>
      <c r="AU99" s="233" t="s">
        <v>82</v>
      </c>
      <c r="AV99" s="15" t="s">
        <v>258</v>
      </c>
      <c r="AW99" s="15" t="s">
        <v>34</v>
      </c>
      <c r="AX99" s="15" t="s">
        <v>80</v>
      </c>
      <c r="AY99" s="233" t="s">
        <v>252</v>
      </c>
    </row>
    <row r="100" spans="1:65" s="2" customFormat="1" ht="16.5" customHeight="1">
      <c r="A100" s="37"/>
      <c r="B100" s="38"/>
      <c r="C100" s="182" t="s">
        <v>82</v>
      </c>
      <c r="D100" s="182" t="s">
        <v>254</v>
      </c>
      <c r="E100" s="183" t="s">
        <v>6432</v>
      </c>
      <c r="F100" s="184" t="s">
        <v>6433</v>
      </c>
      <c r="G100" s="185" t="s">
        <v>3159</v>
      </c>
      <c r="H100" s="186">
        <v>4</v>
      </c>
      <c r="I100" s="187"/>
      <c r="J100" s="188">
        <f>ROUND(I100*H100,2)</f>
        <v>0</v>
      </c>
      <c r="K100" s="184" t="s">
        <v>6429</v>
      </c>
      <c r="L100" s="42"/>
      <c r="M100" s="189" t="s">
        <v>21</v>
      </c>
      <c r="N100" s="190" t="s">
        <v>44</v>
      </c>
      <c r="O100" s="67"/>
      <c r="P100" s="191">
        <f>O100*H100</f>
        <v>0</v>
      </c>
      <c r="Q100" s="191">
        <v>1.281E-2</v>
      </c>
      <c r="R100" s="191">
        <f>Q100*H100</f>
        <v>5.1240000000000001E-2</v>
      </c>
      <c r="S100" s="191">
        <v>0</v>
      </c>
      <c r="T100" s="192">
        <f>S100*H100</f>
        <v>0</v>
      </c>
      <c r="U100" s="37"/>
      <c r="V100" s="37"/>
      <c r="W100" s="37"/>
      <c r="X100" s="37"/>
      <c r="Y100" s="37"/>
      <c r="Z100" s="37"/>
      <c r="AA100" s="37"/>
      <c r="AB100" s="37"/>
      <c r="AC100" s="37"/>
      <c r="AD100" s="37"/>
      <c r="AE100" s="37"/>
      <c r="AR100" s="193" t="s">
        <v>258</v>
      </c>
      <c r="AT100" s="193" t="s">
        <v>254</v>
      </c>
      <c r="AU100" s="193" t="s">
        <v>82</v>
      </c>
      <c r="AY100" s="20" t="s">
        <v>252</v>
      </c>
      <c r="BE100" s="194">
        <f>IF(N100="základní",J100,0)</f>
        <v>0</v>
      </c>
      <c r="BF100" s="194">
        <f>IF(N100="snížená",J100,0)</f>
        <v>0</v>
      </c>
      <c r="BG100" s="194">
        <f>IF(N100="zákl. přenesená",J100,0)</f>
        <v>0</v>
      </c>
      <c r="BH100" s="194">
        <f>IF(N100="sníž. přenesená",J100,0)</f>
        <v>0</v>
      </c>
      <c r="BI100" s="194">
        <f>IF(N100="nulová",J100,0)</f>
        <v>0</v>
      </c>
      <c r="BJ100" s="20" t="s">
        <v>80</v>
      </c>
      <c r="BK100" s="194">
        <f>ROUND(I100*H100,2)</f>
        <v>0</v>
      </c>
      <c r="BL100" s="20" t="s">
        <v>258</v>
      </c>
      <c r="BM100" s="193" t="s">
        <v>258</v>
      </c>
    </row>
    <row r="101" spans="1:65" s="16" customFormat="1" ht="11.25">
      <c r="B101" s="235"/>
      <c r="C101" s="236"/>
      <c r="D101" s="202" t="s">
        <v>262</v>
      </c>
      <c r="E101" s="237" t="s">
        <v>21</v>
      </c>
      <c r="F101" s="238" t="s">
        <v>6430</v>
      </c>
      <c r="G101" s="236"/>
      <c r="H101" s="237" t="s">
        <v>21</v>
      </c>
      <c r="I101" s="239"/>
      <c r="J101" s="236"/>
      <c r="K101" s="236"/>
      <c r="L101" s="240"/>
      <c r="M101" s="241"/>
      <c r="N101" s="242"/>
      <c r="O101" s="242"/>
      <c r="P101" s="242"/>
      <c r="Q101" s="242"/>
      <c r="R101" s="242"/>
      <c r="S101" s="242"/>
      <c r="T101" s="243"/>
      <c r="AT101" s="244" t="s">
        <v>262</v>
      </c>
      <c r="AU101" s="244" t="s">
        <v>82</v>
      </c>
      <c r="AV101" s="16" t="s">
        <v>80</v>
      </c>
      <c r="AW101" s="16" t="s">
        <v>34</v>
      </c>
      <c r="AX101" s="16" t="s">
        <v>73</v>
      </c>
      <c r="AY101" s="244" t="s">
        <v>252</v>
      </c>
    </row>
    <row r="102" spans="1:65" s="13" customFormat="1" ht="11.25">
      <c r="B102" s="200"/>
      <c r="C102" s="201"/>
      <c r="D102" s="202" t="s">
        <v>262</v>
      </c>
      <c r="E102" s="203" t="s">
        <v>21</v>
      </c>
      <c r="F102" s="204" t="s">
        <v>6434</v>
      </c>
      <c r="G102" s="201"/>
      <c r="H102" s="205">
        <v>4</v>
      </c>
      <c r="I102" s="206"/>
      <c r="J102" s="201"/>
      <c r="K102" s="201"/>
      <c r="L102" s="207"/>
      <c r="M102" s="208"/>
      <c r="N102" s="209"/>
      <c r="O102" s="209"/>
      <c r="P102" s="209"/>
      <c r="Q102" s="209"/>
      <c r="R102" s="209"/>
      <c r="S102" s="209"/>
      <c r="T102" s="210"/>
      <c r="AT102" s="211" t="s">
        <v>262</v>
      </c>
      <c r="AU102" s="211" t="s">
        <v>82</v>
      </c>
      <c r="AV102" s="13" t="s">
        <v>82</v>
      </c>
      <c r="AW102" s="13" t="s">
        <v>34</v>
      </c>
      <c r="AX102" s="13" t="s">
        <v>73</v>
      </c>
      <c r="AY102" s="211" t="s">
        <v>252</v>
      </c>
    </row>
    <row r="103" spans="1:65" s="15" customFormat="1" ht="11.25">
      <c r="B103" s="223"/>
      <c r="C103" s="224"/>
      <c r="D103" s="202" t="s">
        <v>262</v>
      </c>
      <c r="E103" s="225" t="s">
        <v>21</v>
      </c>
      <c r="F103" s="226" t="s">
        <v>265</v>
      </c>
      <c r="G103" s="224"/>
      <c r="H103" s="227">
        <v>4</v>
      </c>
      <c r="I103" s="228"/>
      <c r="J103" s="224"/>
      <c r="K103" s="224"/>
      <c r="L103" s="229"/>
      <c r="M103" s="230"/>
      <c r="N103" s="231"/>
      <c r="O103" s="231"/>
      <c r="P103" s="231"/>
      <c r="Q103" s="231"/>
      <c r="R103" s="231"/>
      <c r="S103" s="231"/>
      <c r="T103" s="232"/>
      <c r="AT103" s="233" t="s">
        <v>262</v>
      </c>
      <c r="AU103" s="233" t="s">
        <v>82</v>
      </c>
      <c r="AV103" s="15" t="s">
        <v>258</v>
      </c>
      <c r="AW103" s="15" t="s">
        <v>34</v>
      </c>
      <c r="AX103" s="15" t="s">
        <v>80</v>
      </c>
      <c r="AY103" s="233" t="s">
        <v>252</v>
      </c>
    </row>
    <row r="104" spans="1:65" s="2" customFormat="1" ht="16.5" customHeight="1">
      <c r="A104" s="37"/>
      <c r="B104" s="38"/>
      <c r="C104" s="182" t="s">
        <v>93</v>
      </c>
      <c r="D104" s="182" t="s">
        <v>254</v>
      </c>
      <c r="E104" s="183" t="s">
        <v>6435</v>
      </c>
      <c r="F104" s="184" t="s">
        <v>6436</v>
      </c>
      <c r="G104" s="185" t="s">
        <v>3159</v>
      </c>
      <c r="H104" s="186">
        <v>1</v>
      </c>
      <c r="I104" s="187"/>
      <c r="J104" s="188">
        <f>ROUND(I104*H104,2)</f>
        <v>0</v>
      </c>
      <c r="K104" s="184" t="s">
        <v>6429</v>
      </c>
      <c r="L104" s="42"/>
      <c r="M104" s="189" t="s">
        <v>21</v>
      </c>
      <c r="N104" s="190" t="s">
        <v>44</v>
      </c>
      <c r="O104" s="67"/>
      <c r="P104" s="191">
        <f>O104*H104</f>
        <v>0</v>
      </c>
      <c r="Q104" s="191">
        <v>2.1350000000000001E-2</v>
      </c>
      <c r="R104" s="191">
        <f>Q104*H104</f>
        <v>2.1350000000000001E-2</v>
      </c>
      <c r="S104" s="191">
        <v>0</v>
      </c>
      <c r="T104" s="192">
        <f>S104*H104</f>
        <v>0</v>
      </c>
      <c r="U104" s="37"/>
      <c r="V104" s="37"/>
      <c r="W104" s="37"/>
      <c r="X104" s="37"/>
      <c r="Y104" s="37"/>
      <c r="Z104" s="37"/>
      <c r="AA104" s="37"/>
      <c r="AB104" s="37"/>
      <c r="AC104" s="37"/>
      <c r="AD104" s="37"/>
      <c r="AE104" s="37"/>
      <c r="AR104" s="193" t="s">
        <v>258</v>
      </c>
      <c r="AT104" s="193" t="s">
        <v>254</v>
      </c>
      <c r="AU104" s="193" t="s">
        <v>82</v>
      </c>
      <c r="AY104" s="20" t="s">
        <v>252</v>
      </c>
      <c r="BE104" s="194">
        <f>IF(N104="základní",J104,0)</f>
        <v>0</v>
      </c>
      <c r="BF104" s="194">
        <f>IF(N104="snížená",J104,0)</f>
        <v>0</v>
      </c>
      <c r="BG104" s="194">
        <f>IF(N104="zákl. přenesená",J104,0)</f>
        <v>0</v>
      </c>
      <c r="BH104" s="194">
        <f>IF(N104="sníž. přenesená",J104,0)</f>
        <v>0</v>
      </c>
      <c r="BI104" s="194">
        <f>IF(N104="nulová",J104,0)</f>
        <v>0</v>
      </c>
      <c r="BJ104" s="20" t="s">
        <v>80</v>
      </c>
      <c r="BK104" s="194">
        <f>ROUND(I104*H104,2)</f>
        <v>0</v>
      </c>
      <c r="BL104" s="20" t="s">
        <v>258</v>
      </c>
      <c r="BM104" s="193" t="s">
        <v>311</v>
      </c>
    </row>
    <row r="105" spans="1:65" s="16" customFormat="1" ht="11.25">
      <c r="B105" s="235"/>
      <c r="C105" s="236"/>
      <c r="D105" s="202" t="s">
        <v>262</v>
      </c>
      <c r="E105" s="237" t="s">
        <v>21</v>
      </c>
      <c r="F105" s="238" t="s">
        <v>6430</v>
      </c>
      <c r="G105" s="236"/>
      <c r="H105" s="237" t="s">
        <v>21</v>
      </c>
      <c r="I105" s="239"/>
      <c r="J105" s="236"/>
      <c r="K105" s="236"/>
      <c r="L105" s="240"/>
      <c r="M105" s="241"/>
      <c r="N105" s="242"/>
      <c r="O105" s="242"/>
      <c r="P105" s="242"/>
      <c r="Q105" s="242"/>
      <c r="R105" s="242"/>
      <c r="S105" s="242"/>
      <c r="T105" s="243"/>
      <c r="AT105" s="244" t="s">
        <v>262</v>
      </c>
      <c r="AU105" s="244" t="s">
        <v>82</v>
      </c>
      <c r="AV105" s="16" t="s">
        <v>80</v>
      </c>
      <c r="AW105" s="16" t="s">
        <v>34</v>
      </c>
      <c r="AX105" s="16" t="s">
        <v>73</v>
      </c>
      <c r="AY105" s="244" t="s">
        <v>252</v>
      </c>
    </row>
    <row r="106" spans="1:65" s="13" customFormat="1" ht="11.25">
      <c r="B106" s="200"/>
      <c r="C106" s="201"/>
      <c r="D106" s="202" t="s">
        <v>262</v>
      </c>
      <c r="E106" s="203" t="s">
        <v>21</v>
      </c>
      <c r="F106" s="204" t="s">
        <v>6437</v>
      </c>
      <c r="G106" s="201"/>
      <c r="H106" s="205">
        <v>1</v>
      </c>
      <c r="I106" s="206"/>
      <c r="J106" s="201"/>
      <c r="K106" s="201"/>
      <c r="L106" s="207"/>
      <c r="M106" s="208"/>
      <c r="N106" s="209"/>
      <c r="O106" s="209"/>
      <c r="P106" s="209"/>
      <c r="Q106" s="209"/>
      <c r="R106" s="209"/>
      <c r="S106" s="209"/>
      <c r="T106" s="210"/>
      <c r="AT106" s="211" t="s">
        <v>262</v>
      </c>
      <c r="AU106" s="211" t="s">
        <v>82</v>
      </c>
      <c r="AV106" s="13" t="s">
        <v>82</v>
      </c>
      <c r="AW106" s="13" t="s">
        <v>34</v>
      </c>
      <c r="AX106" s="13" t="s">
        <v>73</v>
      </c>
      <c r="AY106" s="211" t="s">
        <v>252</v>
      </c>
    </row>
    <row r="107" spans="1:65" s="15" customFormat="1" ht="11.25">
      <c r="B107" s="223"/>
      <c r="C107" s="224"/>
      <c r="D107" s="202" t="s">
        <v>262</v>
      </c>
      <c r="E107" s="225" t="s">
        <v>21</v>
      </c>
      <c r="F107" s="226" t="s">
        <v>265</v>
      </c>
      <c r="G107" s="224"/>
      <c r="H107" s="227">
        <v>1</v>
      </c>
      <c r="I107" s="228"/>
      <c r="J107" s="224"/>
      <c r="K107" s="224"/>
      <c r="L107" s="229"/>
      <c r="M107" s="230"/>
      <c r="N107" s="231"/>
      <c r="O107" s="231"/>
      <c r="P107" s="231"/>
      <c r="Q107" s="231"/>
      <c r="R107" s="231"/>
      <c r="S107" s="231"/>
      <c r="T107" s="232"/>
      <c r="AT107" s="233" t="s">
        <v>262</v>
      </c>
      <c r="AU107" s="233" t="s">
        <v>82</v>
      </c>
      <c r="AV107" s="15" t="s">
        <v>258</v>
      </c>
      <c r="AW107" s="15" t="s">
        <v>34</v>
      </c>
      <c r="AX107" s="15" t="s">
        <v>80</v>
      </c>
      <c r="AY107" s="233" t="s">
        <v>252</v>
      </c>
    </row>
    <row r="108" spans="1:65" s="2" customFormat="1" ht="16.5" customHeight="1">
      <c r="A108" s="37"/>
      <c r="B108" s="38"/>
      <c r="C108" s="182" t="s">
        <v>258</v>
      </c>
      <c r="D108" s="182" t="s">
        <v>254</v>
      </c>
      <c r="E108" s="183" t="s">
        <v>6438</v>
      </c>
      <c r="F108" s="184" t="s">
        <v>6439</v>
      </c>
      <c r="G108" s="185" t="s">
        <v>3159</v>
      </c>
      <c r="H108" s="186">
        <v>1</v>
      </c>
      <c r="I108" s="187"/>
      <c r="J108" s="188">
        <f>ROUND(I108*H108,2)</f>
        <v>0</v>
      </c>
      <c r="K108" s="184" t="s">
        <v>6429</v>
      </c>
      <c r="L108" s="42"/>
      <c r="M108" s="189" t="s">
        <v>21</v>
      </c>
      <c r="N108" s="190" t="s">
        <v>44</v>
      </c>
      <c r="O108" s="67"/>
      <c r="P108" s="191">
        <f>O108*H108</f>
        <v>0</v>
      </c>
      <c r="Q108" s="191">
        <v>3.8429999999999999E-2</v>
      </c>
      <c r="R108" s="191">
        <f>Q108*H108</f>
        <v>3.8429999999999999E-2</v>
      </c>
      <c r="S108" s="191">
        <v>0</v>
      </c>
      <c r="T108" s="192">
        <f>S108*H108</f>
        <v>0</v>
      </c>
      <c r="U108" s="37"/>
      <c r="V108" s="37"/>
      <c r="W108" s="37"/>
      <c r="X108" s="37"/>
      <c r="Y108" s="37"/>
      <c r="Z108" s="37"/>
      <c r="AA108" s="37"/>
      <c r="AB108" s="37"/>
      <c r="AC108" s="37"/>
      <c r="AD108" s="37"/>
      <c r="AE108" s="37"/>
      <c r="AR108" s="193" t="s">
        <v>258</v>
      </c>
      <c r="AT108" s="193" t="s">
        <v>254</v>
      </c>
      <c r="AU108" s="193" t="s">
        <v>82</v>
      </c>
      <c r="AY108" s="20" t="s">
        <v>252</v>
      </c>
      <c r="BE108" s="194">
        <f>IF(N108="základní",J108,0)</f>
        <v>0</v>
      </c>
      <c r="BF108" s="194">
        <f>IF(N108="snížená",J108,0)</f>
        <v>0</v>
      </c>
      <c r="BG108" s="194">
        <f>IF(N108="zákl. přenesená",J108,0)</f>
        <v>0</v>
      </c>
      <c r="BH108" s="194">
        <f>IF(N108="sníž. přenesená",J108,0)</f>
        <v>0</v>
      </c>
      <c r="BI108" s="194">
        <f>IF(N108="nulová",J108,0)</f>
        <v>0</v>
      </c>
      <c r="BJ108" s="20" t="s">
        <v>80</v>
      </c>
      <c r="BK108" s="194">
        <f>ROUND(I108*H108,2)</f>
        <v>0</v>
      </c>
      <c r="BL108" s="20" t="s">
        <v>258</v>
      </c>
      <c r="BM108" s="193" t="s">
        <v>323</v>
      </c>
    </row>
    <row r="109" spans="1:65" s="16" customFormat="1" ht="11.25">
      <c r="B109" s="235"/>
      <c r="C109" s="236"/>
      <c r="D109" s="202" t="s">
        <v>262</v>
      </c>
      <c r="E109" s="237" t="s">
        <v>21</v>
      </c>
      <c r="F109" s="238" t="s">
        <v>6430</v>
      </c>
      <c r="G109" s="236"/>
      <c r="H109" s="237" t="s">
        <v>21</v>
      </c>
      <c r="I109" s="239"/>
      <c r="J109" s="236"/>
      <c r="K109" s="236"/>
      <c r="L109" s="240"/>
      <c r="M109" s="241"/>
      <c r="N109" s="242"/>
      <c r="O109" s="242"/>
      <c r="P109" s="242"/>
      <c r="Q109" s="242"/>
      <c r="R109" s="242"/>
      <c r="S109" s="242"/>
      <c r="T109" s="243"/>
      <c r="AT109" s="244" t="s">
        <v>262</v>
      </c>
      <c r="AU109" s="244" t="s">
        <v>82</v>
      </c>
      <c r="AV109" s="16" t="s">
        <v>80</v>
      </c>
      <c r="AW109" s="16" t="s">
        <v>34</v>
      </c>
      <c r="AX109" s="16" t="s">
        <v>73</v>
      </c>
      <c r="AY109" s="244" t="s">
        <v>252</v>
      </c>
    </row>
    <row r="110" spans="1:65" s="13" customFormat="1" ht="11.25">
      <c r="B110" s="200"/>
      <c r="C110" s="201"/>
      <c r="D110" s="202" t="s">
        <v>262</v>
      </c>
      <c r="E110" s="203" t="s">
        <v>21</v>
      </c>
      <c r="F110" s="204" t="s">
        <v>6437</v>
      </c>
      <c r="G110" s="201"/>
      <c r="H110" s="205">
        <v>1</v>
      </c>
      <c r="I110" s="206"/>
      <c r="J110" s="201"/>
      <c r="K110" s="201"/>
      <c r="L110" s="207"/>
      <c r="M110" s="208"/>
      <c r="N110" s="209"/>
      <c r="O110" s="209"/>
      <c r="P110" s="209"/>
      <c r="Q110" s="209"/>
      <c r="R110" s="209"/>
      <c r="S110" s="209"/>
      <c r="T110" s="210"/>
      <c r="AT110" s="211" t="s">
        <v>262</v>
      </c>
      <c r="AU110" s="211" t="s">
        <v>82</v>
      </c>
      <c r="AV110" s="13" t="s">
        <v>82</v>
      </c>
      <c r="AW110" s="13" t="s">
        <v>34</v>
      </c>
      <c r="AX110" s="13" t="s">
        <v>73</v>
      </c>
      <c r="AY110" s="211" t="s">
        <v>252</v>
      </c>
    </row>
    <row r="111" spans="1:65" s="15" customFormat="1" ht="11.25">
      <c r="B111" s="223"/>
      <c r="C111" s="224"/>
      <c r="D111" s="202" t="s">
        <v>262</v>
      </c>
      <c r="E111" s="225" t="s">
        <v>21</v>
      </c>
      <c r="F111" s="226" t="s">
        <v>265</v>
      </c>
      <c r="G111" s="224"/>
      <c r="H111" s="227">
        <v>1</v>
      </c>
      <c r="I111" s="228"/>
      <c r="J111" s="224"/>
      <c r="K111" s="224"/>
      <c r="L111" s="229"/>
      <c r="M111" s="230"/>
      <c r="N111" s="231"/>
      <c r="O111" s="231"/>
      <c r="P111" s="231"/>
      <c r="Q111" s="231"/>
      <c r="R111" s="231"/>
      <c r="S111" s="231"/>
      <c r="T111" s="232"/>
      <c r="AT111" s="233" t="s">
        <v>262</v>
      </c>
      <c r="AU111" s="233" t="s">
        <v>82</v>
      </c>
      <c r="AV111" s="15" t="s">
        <v>258</v>
      </c>
      <c r="AW111" s="15" t="s">
        <v>34</v>
      </c>
      <c r="AX111" s="15" t="s">
        <v>80</v>
      </c>
      <c r="AY111" s="233" t="s">
        <v>252</v>
      </c>
    </row>
    <row r="112" spans="1:65" s="2" customFormat="1" ht="21.75" customHeight="1">
      <c r="A112" s="37"/>
      <c r="B112" s="38"/>
      <c r="C112" s="182" t="s">
        <v>284</v>
      </c>
      <c r="D112" s="182" t="s">
        <v>254</v>
      </c>
      <c r="E112" s="183" t="s">
        <v>6440</v>
      </c>
      <c r="F112" s="184" t="s">
        <v>6441</v>
      </c>
      <c r="G112" s="185" t="s">
        <v>280</v>
      </c>
      <c r="H112" s="186">
        <v>200.1</v>
      </c>
      <c r="I112" s="187"/>
      <c r="J112" s="188">
        <f>ROUND(I112*H112,2)</f>
        <v>0</v>
      </c>
      <c r="K112" s="184" t="s">
        <v>6429</v>
      </c>
      <c r="L112" s="42"/>
      <c r="M112" s="189" t="s">
        <v>21</v>
      </c>
      <c r="N112" s="190" t="s">
        <v>44</v>
      </c>
      <c r="O112" s="67"/>
      <c r="P112" s="191">
        <f>O112*H112</f>
        <v>0</v>
      </c>
      <c r="Q112" s="191">
        <v>0</v>
      </c>
      <c r="R112" s="191">
        <f>Q112*H112</f>
        <v>0</v>
      </c>
      <c r="S112" s="191">
        <v>0</v>
      </c>
      <c r="T112" s="192">
        <f>S112*H112</f>
        <v>0</v>
      </c>
      <c r="U112" s="37"/>
      <c r="V112" s="37"/>
      <c r="W112" s="37"/>
      <c r="X112" s="37"/>
      <c r="Y112" s="37"/>
      <c r="Z112" s="37"/>
      <c r="AA112" s="37"/>
      <c r="AB112" s="37"/>
      <c r="AC112" s="37"/>
      <c r="AD112" s="37"/>
      <c r="AE112" s="37"/>
      <c r="AR112" s="193" t="s">
        <v>258</v>
      </c>
      <c r="AT112" s="193" t="s">
        <v>254</v>
      </c>
      <c r="AU112" s="193" t="s">
        <v>82</v>
      </c>
      <c r="AY112" s="20" t="s">
        <v>252</v>
      </c>
      <c r="BE112" s="194">
        <f>IF(N112="základní",J112,0)</f>
        <v>0</v>
      </c>
      <c r="BF112" s="194">
        <f>IF(N112="snížená",J112,0)</f>
        <v>0</v>
      </c>
      <c r="BG112" s="194">
        <f>IF(N112="zákl. přenesená",J112,0)</f>
        <v>0</v>
      </c>
      <c r="BH112" s="194">
        <f>IF(N112="sníž. přenesená",J112,0)</f>
        <v>0</v>
      </c>
      <c r="BI112" s="194">
        <f>IF(N112="nulová",J112,0)</f>
        <v>0</v>
      </c>
      <c r="BJ112" s="20" t="s">
        <v>80</v>
      </c>
      <c r="BK112" s="194">
        <f>ROUND(I112*H112,2)</f>
        <v>0</v>
      </c>
      <c r="BL112" s="20" t="s">
        <v>258</v>
      </c>
      <c r="BM112" s="193" t="s">
        <v>337</v>
      </c>
    </row>
    <row r="113" spans="1:65" s="16" customFormat="1" ht="11.25">
      <c r="B113" s="235"/>
      <c r="C113" s="236"/>
      <c r="D113" s="202" t="s">
        <v>262</v>
      </c>
      <c r="E113" s="237" t="s">
        <v>21</v>
      </c>
      <c r="F113" s="238" t="s">
        <v>6442</v>
      </c>
      <c r="G113" s="236"/>
      <c r="H113" s="237" t="s">
        <v>21</v>
      </c>
      <c r="I113" s="239"/>
      <c r="J113" s="236"/>
      <c r="K113" s="236"/>
      <c r="L113" s="240"/>
      <c r="M113" s="241"/>
      <c r="N113" s="242"/>
      <c r="O113" s="242"/>
      <c r="P113" s="242"/>
      <c r="Q113" s="242"/>
      <c r="R113" s="242"/>
      <c r="S113" s="242"/>
      <c r="T113" s="243"/>
      <c r="AT113" s="244" t="s">
        <v>262</v>
      </c>
      <c r="AU113" s="244" t="s">
        <v>82</v>
      </c>
      <c r="AV113" s="16" t="s">
        <v>80</v>
      </c>
      <c r="AW113" s="16" t="s">
        <v>34</v>
      </c>
      <c r="AX113" s="16" t="s">
        <v>73</v>
      </c>
      <c r="AY113" s="244" t="s">
        <v>252</v>
      </c>
    </row>
    <row r="114" spans="1:65" s="13" customFormat="1" ht="11.25">
      <c r="B114" s="200"/>
      <c r="C114" s="201"/>
      <c r="D114" s="202" t="s">
        <v>262</v>
      </c>
      <c r="E114" s="203" t="s">
        <v>21</v>
      </c>
      <c r="F114" s="204" t="s">
        <v>6443</v>
      </c>
      <c r="G114" s="201"/>
      <c r="H114" s="205">
        <v>147.6</v>
      </c>
      <c r="I114" s="206"/>
      <c r="J114" s="201"/>
      <c r="K114" s="201"/>
      <c r="L114" s="207"/>
      <c r="M114" s="208"/>
      <c r="N114" s="209"/>
      <c r="O114" s="209"/>
      <c r="P114" s="209"/>
      <c r="Q114" s="209"/>
      <c r="R114" s="209"/>
      <c r="S114" s="209"/>
      <c r="T114" s="210"/>
      <c r="AT114" s="211" t="s">
        <v>262</v>
      </c>
      <c r="AU114" s="211" t="s">
        <v>82</v>
      </c>
      <c r="AV114" s="13" t="s">
        <v>82</v>
      </c>
      <c r="AW114" s="13" t="s">
        <v>34</v>
      </c>
      <c r="AX114" s="13" t="s">
        <v>73</v>
      </c>
      <c r="AY114" s="211" t="s">
        <v>252</v>
      </c>
    </row>
    <row r="115" spans="1:65" s="13" customFormat="1" ht="11.25">
      <c r="B115" s="200"/>
      <c r="C115" s="201"/>
      <c r="D115" s="202" t="s">
        <v>262</v>
      </c>
      <c r="E115" s="203" t="s">
        <v>21</v>
      </c>
      <c r="F115" s="204" t="s">
        <v>6444</v>
      </c>
      <c r="G115" s="201"/>
      <c r="H115" s="205">
        <v>3.9</v>
      </c>
      <c r="I115" s="206"/>
      <c r="J115" s="201"/>
      <c r="K115" s="201"/>
      <c r="L115" s="207"/>
      <c r="M115" s="208"/>
      <c r="N115" s="209"/>
      <c r="O115" s="209"/>
      <c r="P115" s="209"/>
      <c r="Q115" s="209"/>
      <c r="R115" s="209"/>
      <c r="S115" s="209"/>
      <c r="T115" s="210"/>
      <c r="AT115" s="211" t="s">
        <v>262</v>
      </c>
      <c r="AU115" s="211" t="s">
        <v>82</v>
      </c>
      <c r="AV115" s="13" t="s">
        <v>82</v>
      </c>
      <c r="AW115" s="13" t="s">
        <v>34</v>
      </c>
      <c r="AX115" s="13" t="s">
        <v>73</v>
      </c>
      <c r="AY115" s="211" t="s">
        <v>252</v>
      </c>
    </row>
    <row r="116" spans="1:65" s="13" customFormat="1" ht="11.25">
      <c r="B116" s="200"/>
      <c r="C116" s="201"/>
      <c r="D116" s="202" t="s">
        <v>262</v>
      </c>
      <c r="E116" s="203" t="s">
        <v>21</v>
      </c>
      <c r="F116" s="204" t="s">
        <v>6445</v>
      </c>
      <c r="G116" s="201"/>
      <c r="H116" s="205">
        <v>71.400000000000006</v>
      </c>
      <c r="I116" s="206"/>
      <c r="J116" s="201"/>
      <c r="K116" s="201"/>
      <c r="L116" s="207"/>
      <c r="M116" s="208"/>
      <c r="N116" s="209"/>
      <c r="O116" s="209"/>
      <c r="P116" s="209"/>
      <c r="Q116" s="209"/>
      <c r="R116" s="209"/>
      <c r="S116" s="209"/>
      <c r="T116" s="210"/>
      <c r="AT116" s="211" t="s">
        <v>262</v>
      </c>
      <c r="AU116" s="211" t="s">
        <v>82</v>
      </c>
      <c r="AV116" s="13" t="s">
        <v>82</v>
      </c>
      <c r="AW116" s="13" t="s">
        <v>34</v>
      </c>
      <c r="AX116" s="13" t="s">
        <v>73</v>
      </c>
      <c r="AY116" s="211" t="s">
        <v>252</v>
      </c>
    </row>
    <row r="117" spans="1:65" s="13" customFormat="1" ht="11.25">
      <c r="B117" s="200"/>
      <c r="C117" s="201"/>
      <c r="D117" s="202" t="s">
        <v>262</v>
      </c>
      <c r="E117" s="203" t="s">
        <v>21</v>
      </c>
      <c r="F117" s="204" t="s">
        <v>6446</v>
      </c>
      <c r="G117" s="201"/>
      <c r="H117" s="205">
        <v>24</v>
      </c>
      <c r="I117" s="206"/>
      <c r="J117" s="201"/>
      <c r="K117" s="201"/>
      <c r="L117" s="207"/>
      <c r="M117" s="208"/>
      <c r="N117" s="209"/>
      <c r="O117" s="209"/>
      <c r="P117" s="209"/>
      <c r="Q117" s="209"/>
      <c r="R117" s="209"/>
      <c r="S117" s="209"/>
      <c r="T117" s="210"/>
      <c r="AT117" s="211" t="s">
        <v>262</v>
      </c>
      <c r="AU117" s="211" t="s">
        <v>82</v>
      </c>
      <c r="AV117" s="13" t="s">
        <v>82</v>
      </c>
      <c r="AW117" s="13" t="s">
        <v>34</v>
      </c>
      <c r="AX117" s="13" t="s">
        <v>73</v>
      </c>
      <c r="AY117" s="211" t="s">
        <v>252</v>
      </c>
    </row>
    <row r="118" spans="1:65" s="13" customFormat="1" ht="11.25">
      <c r="B118" s="200"/>
      <c r="C118" s="201"/>
      <c r="D118" s="202" t="s">
        <v>262</v>
      </c>
      <c r="E118" s="203" t="s">
        <v>21</v>
      </c>
      <c r="F118" s="204" t="s">
        <v>6447</v>
      </c>
      <c r="G118" s="201"/>
      <c r="H118" s="205">
        <v>-46.8</v>
      </c>
      <c r="I118" s="206"/>
      <c r="J118" s="201"/>
      <c r="K118" s="201"/>
      <c r="L118" s="207"/>
      <c r="M118" s="208"/>
      <c r="N118" s="209"/>
      <c r="O118" s="209"/>
      <c r="P118" s="209"/>
      <c r="Q118" s="209"/>
      <c r="R118" s="209"/>
      <c r="S118" s="209"/>
      <c r="T118" s="210"/>
      <c r="AT118" s="211" t="s">
        <v>262</v>
      </c>
      <c r="AU118" s="211" t="s">
        <v>82</v>
      </c>
      <c r="AV118" s="13" t="s">
        <v>82</v>
      </c>
      <c r="AW118" s="13" t="s">
        <v>34</v>
      </c>
      <c r="AX118" s="13" t="s">
        <v>73</v>
      </c>
      <c r="AY118" s="211" t="s">
        <v>252</v>
      </c>
    </row>
    <row r="119" spans="1:65" s="15" customFormat="1" ht="11.25">
      <c r="B119" s="223"/>
      <c r="C119" s="224"/>
      <c r="D119" s="202" t="s">
        <v>262</v>
      </c>
      <c r="E119" s="225" t="s">
        <v>21</v>
      </c>
      <c r="F119" s="226" t="s">
        <v>265</v>
      </c>
      <c r="G119" s="224"/>
      <c r="H119" s="227">
        <v>200.1</v>
      </c>
      <c r="I119" s="228"/>
      <c r="J119" s="224"/>
      <c r="K119" s="224"/>
      <c r="L119" s="229"/>
      <c r="M119" s="230"/>
      <c r="N119" s="231"/>
      <c r="O119" s="231"/>
      <c r="P119" s="231"/>
      <c r="Q119" s="231"/>
      <c r="R119" s="231"/>
      <c r="S119" s="231"/>
      <c r="T119" s="232"/>
      <c r="AT119" s="233" t="s">
        <v>262</v>
      </c>
      <c r="AU119" s="233" t="s">
        <v>82</v>
      </c>
      <c r="AV119" s="15" t="s">
        <v>258</v>
      </c>
      <c r="AW119" s="15" t="s">
        <v>34</v>
      </c>
      <c r="AX119" s="15" t="s">
        <v>80</v>
      </c>
      <c r="AY119" s="233" t="s">
        <v>252</v>
      </c>
    </row>
    <row r="120" spans="1:65" s="2" customFormat="1" ht="16.5" customHeight="1">
      <c r="A120" s="37"/>
      <c r="B120" s="38"/>
      <c r="C120" s="182" t="s">
        <v>311</v>
      </c>
      <c r="D120" s="182" t="s">
        <v>254</v>
      </c>
      <c r="E120" s="183" t="s">
        <v>6290</v>
      </c>
      <c r="F120" s="184" t="s">
        <v>6448</v>
      </c>
      <c r="G120" s="185" t="s">
        <v>280</v>
      </c>
      <c r="H120" s="186">
        <v>246.9</v>
      </c>
      <c r="I120" s="187"/>
      <c r="J120" s="188">
        <f>ROUND(I120*H120,2)</f>
        <v>0</v>
      </c>
      <c r="K120" s="184" t="s">
        <v>6429</v>
      </c>
      <c r="L120" s="42"/>
      <c r="M120" s="189" t="s">
        <v>21</v>
      </c>
      <c r="N120" s="190" t="s">
        <v>44</v>
      </c>
      <c r="O120" s="67"/>
      <c r="P120" s="191">
        <f>O120*H120</f>
        <v>0</v>
      </c>
      <c r="Q120" s="191">
        <v>0</v>
      </c>
      <c r="R120" s="191">
        <f>Q120*H120</f>
        <v>0</v>
      </c>
      <c r="S120" s="191">
        <v>0</v>
      </c>
      <c r="T120" s="192">
        <f>S120*H120</f>
        <v>0</v>
      </c>
      <c r="U120" s="37"/>
      <c r="V120" s="37"/>
      <c r="W120" s="37"/>
      <c r="X120" s="37"/>
      <c r="Y120" s="37"/>
      <c r="Z120" s="37"/>
      <c r="AA120" s="37"/>
      <c r="AB120" s="37"/>
      <c r="AC120" s="37"/>
      <c r="AD120" s="37"/>
      <c r="AE120" s="37"/>
      <c r="AR120" s="193" t="s">
        <v>258</v>
      </c>
      <c r="AT120" s="193" t="s">
        <v>254</v>
      </c>
      <c r="AU120" s="193" t="s">
        <v>82</v>
      </c>
      <c r="AY120" s="20" t="s">
        <v>252</v>
      </c>
      <c r="BE120" s="194">
        <f>IF(N120="základní",J120,0)</f>
        <v>0</v>
      </c>
      <c r="BF120" s="194">
        <f>IF(N120="snížená",J120,0)</f>
        <v>0</v>
      </c>
      <c r="BG120" s="194">
        <f>IF(N120="zákl. přenesená",J120,0)</f>
        <v>0</v>
      </c>
      <c r="BH120" s="194">
        <f>IF(N120="sníž. přenesená",J120,0)</f>
        <v>0</v>
      </c>
      <c r="BI120" s="194">
        <f>IF(N120="nulová",J120,0)</f>
        <v>0</v>
      </c>
      <c r="BJ120" s="20" t="s">
        <v>80</v>
      </c>
      <c r="BK120" s="194">
        <f>ROUND(I120*H120,2)</f>
        <v>0</v>
      </c>
      <c r="BL120" s="20" t="s">
        <v>258</v>
      </c>
      <c r="BM120" s="193" t="s">
        <v>8</v>
      </c>
    </row>
    <row r="121" spans="1:65" s="16" customFormat="1" ht="11.25">
      <c r="B121" s="235"/>
      <c r="C121" s="236"/>
      <c r="D121" s="202" t="s">
        <v>262</v>
      </c>
      <c r="E121" s="237" t="s">
        <v>21</v>
      </c>
      <c r="F121" s="238" t="s">
        <v>6442</v>
      </c>
      <c r="G121" s="236"/>
      <c r="H121" s="237" t="s">
        <v>21</v>
      </c>
      <c r="I121" s="239"/>
      <c r="J121" s="236"/>
      <c r="K121" s="236"/>
      <c r="L121" s="240"/>
      <c r="M121" s="241"/>
      <c r="N121" s="242"/>
      <c r="O121" s="242"/>
      <c r="P121" s="242"/>
      <c r="Q121" s="242"/>
      <c r="R121" s="242"/>
      <c r="S121" s="242"/>
      <c r="T121" s="243"/>
      <c r="AT121" s="244" t="s">
        <v>262</v>
      </c>
      <c r="AU121" s="244" t="s">
        <v>82</v>
      </c>
      <c r="AV121" s="16" t="s">
        <v>80</v>
      </c>
      <c r="AW121" s="16" t="s">
        <v>34</v>
      </c>
      <c r="AX121" s="16" t="s">
        <v>73</v>
      </c>
      <c r="AY121" s="244" t="s">
        <v>252</v>
      </c>
    </row>
    <row r="122" spans="1:65" s="13" customFormat="1" ht="11.25">
      <c r="B122" s="200"/>
      <c r="C122" s="201"/>
      <c r="D122" s="202" t="s">
        <v>262</v>
      </c>
      <c r="E122" s="203" t="s">
        <v>21</v>
      </c>
      <c r="F122" s="204" t="s">
        <v>6443</v>
      </c>
      <c r="G122" s="201"/>
      <c r="H122" s="205">
        <v>147.6</v>
      </c>
      <c r="I122" s="206"/>
      <c r="J122" s="201"/>
      <c r="K122" s="201"/>
      <c r="L122" s="207"/>
      <c r="M122" s="208"/>
      <c r="N122" s="209"/>
      <c r="O122" s="209"/>
      <c r="P122" s="209"/>
      <c r="Q122" s="209"/>
      <c r="R122" s="209"/>
      <c r="S122" s="209"/>
      <c r="T122" s="210"/>
      <c r="AT122" s="211" t="s">
        <v>262</v>
      </c>
      <c r="AU122" s="211" t="s">
        <v>82</v>
      </c>
      <c r="AV122" s="13" t="s">
        <v>82</v>
      </c>
      <c r="AW122" s="13" t="s">
        <v>34</v>
      </c>
      <c r="AX122" s="13" t="s">
        <v>73</v>
      </c>
      <c r="AY122" s="211" t="s">
        <v>252</v>
      </c>
    </row>
    <row r="123" spans="1:65" s="13" customFormat="1" ht="11.25">
      <c r="B123" s="200"/>
      <c r="C123" s="201"/>
      <c r="D123" s="202" t="s">
        <v>262</v>
      </c>
      <c r="E123" s="203" t="s">
        <v>21</v>
      </c>
      <c r="F123" s="204" t="s">
        <v>6444</v>
      </c>
      <c r="G123" s="201"/>
      <c r="H123" s="205">
        <v>3.9</v>
      </c>
      <c r="I123" s="206"/>
      <c r="J123" s="201"/>
      <c r="K123" s="201"/>
      <c r="L123" s="207"/>
      <c r="M123" s="208"/>
      <c r="N123" s="209"/>
      <c r="O123" s="209"/>
      <c r="P123" s="209"/>
      <c r="Q123" s="209"/>
      <c r="R123" s="209"/>
      <c r="S123" s="209"/>
      <c r="T123" s="210"/>
      <c r="AT123" s="211" t="s">
        <v>262</v>
      </c>
      <c r="AU123" s="211" t="s">
        <v>82</v>
      </c>
      <c r="AV123" s="13" t="s">
        <v>82</v>
      </c>
      <c r="AW123" s="13" t="s">
        <v>34</v>
      </c>
      <c r="AX123" s="13" t="s">
        <v>73</v>
      </c>
      <c r="AY123" s="211" t="s">
        <v>252</v>
      </c>
    </row>
    <row r="124" spans="1:65" s="13" customFormat="1" ht="11.25">
      <c r="B124" s="200"/>
      <c r="C124" s="201"/>
      <c r="D124" s="202" t="s">
        <v>262</v>
      </c>
      <c r="E124" s="203" t="s">
        <v>21</v>
      </c>
      <c r="F124" s="204" t="s">
        <v>6445</v>
      </c>
      <c r="G124" s="201"/>
      <c r="H124" s="205">
        <v>71.400000000000006</v>
      </c>
      <c r="I124" s="206"/>
      <c r="J124" s="201"/>
      <c r="K124" s="201"/>
      <c r="L124" s="207"/>
      <c r="M124" s="208"/>
      <c r="N124" s="209"/>
      <c r="O124" s="209"/>
      <c r="P124" s="209"/>
      <c r="Q124" s="209"/>
      <c r="R124" s="209"/>
      <c r="S124" s="209"/>
      <c r="T124" s="210"/>
      <c r="AT124" s="211" t="s">
        <v>262</v>
      </c>
      <c r="AU124" s="211" t="s">
        <v>82</v>
      </c>
      <c r="AV124" s="13" t="s">
        <v>82</v>
      </c>
      <c r="AW124" s="13" t="s">
        <v>34</v>
      </c>
      <c r="AX124" s="13" t="s">
        <v>73</v>
      </c>
      <c r="AY124" s="211" t="s">
        <v>252</v>
      </c>
    </row>
    <row r="125" spans="1:65" s="13" customFormat="1" ht="11.25">
      <c r="B125" s="200"/>
      <c r="C125" s="201"/>
      <c r="D125" s="202" t="s">
        <v>262</v>
      </c>
      <c r="E125" s="203" t="s">
        <v>21</v>
      </c>
      <c r="F125" s="204" t="s">
        <v>6446</v>
      </c>
      <c r="G125" s="201"/>
      <c r="H125" s="205">
        <v>24</v>
      </c>
      <c r="I125" s="206"/>
      <c r="J125" s="201"/>
      <c r="K125" s="201"/>
      <c r="L125" s="207"/>
      <c r="M125" s="208"/>
      <c r="N125" s="209"/>
      <c r="O125" s="209"/>
      <c r="P125" s="209"/>
      <c r="Q125" s="209"/>
      <c r="R125" s="209"/>
      <c r="S125" s="209"/>
      <c r="T125" s="210"/>
      <c r="AT125" s="211" t="s">
        <v>262</v>
      </c>
      <c r="AU125" s="211" t="s">
        <v>82</v>
      </c>
      <c r="AV125" s="13" t="s">
        <v>82</v>
      </c>
      <c r="AW125" s="13" t="s">
        <v>34</v>
      </c>
      <c r="AX125" s="13" t="s">
        <v>73</v>
      </c>
      <c r="AY125" s="211" t="s">
        <v>252</v>
      </c>
    </row>
    <row r="126" spans="1:65" s="15" customFormat="1" ht="11.25">
      <c r="B126" s="223"/>
      <c r="C126" s="224"/>
      <c r="D126" s="202" t="s">
        <v>262</v>
      </c>
      <c r="E126" s="225" t="s">
        <v>21</v>
      </c>
      <c r="F126" s="226" t="s">
        <v>265</v>
      </c>
      <c r="G126" s="224"/>
      <c r="H126" s="227">
        <v>246.9</v>
      </c>
      <c r="I126" s="228"/>
      <c r="J126" s="224"/>
      <c r="K126" s="224"/>
      <c r="L126" s="229"/>
      <c r="M126" s="230"/>
      <c r="N126" s="231"/>
      <c r="O126" s="231"/>
      <c r="P126" s="231"/>
      <c r="Q126" s="231"/>
      <c r="R126" s="231"/>
      <c r="S126" s="231"/>
      <c r="T126" s="232"/>
      <c r="AT126" s="233" t="s">
        <v>262</v>
      </c>
      <c r="AU126" s="233" t="s">
        <v>82</v>
      </c>
      <c r="AV126" s="15" t="s">
        <v>258</v>
      </c>
      <c r="AW126" s="15" t="s">
        <v>34</v>
      </c>
      <c r="AX126" s="15" t="s">
        <v>80</v>
      </c>
      <c r="AY126" s="233" t="s">
        <v>252</v>
      </c>
    </row>
    <row r="127" spans="1:65" s="2" customFormat="1" ht="16.5" customHeight="1">
      <c r="A127" s="37"/>
      <c r="B127" s="38"/>
      <c r="C127" s="182" t="s">
        <v>317</v>
      </c>
      <c r="D127" s="182" t="s">
        <v>254</v>
      </c>
      <c r="E127" s="183" t="s">
        <v>6449</v>
      </c>
      <c r="F127" s="184" t="s">
        <v>6450</v>
      </c>
      <c r="G127" s="185" t="s">
        <v>359</v>
      </c>
      <c r="H127" s="186">
        <v>246.9</v>
      </c>
      <c r="I127" s="187"/>
      <c r="J127" s="188">
        <f>ROUND(I127*H127,2)</f>
        <v>0</v>
      </c>
      <c r="K127" s="184" t="s">
        <v>378</v>
      </c>
      <c r="L127" s="42"/>
      <c r="M127" s="189" t="s">
        <v>21</v>
      </c>
      <c r="N127" s="190" t="s">
        <v>44</v>
      </c>
      <c r="O127" s="67"/>
      <c r="P127" s="191">
        <f>O127*H127</f>
        <v>0</v>
      </c>
      <c r="Q127" s="191">
        <v>0</v>
      </c>
      <c r="R127" s="191">
        <f>Q127*H127</f>
        <v>0</v>
      </c>
      <c r="S127" s="191">
        <v>0</v>
      </c>
      <c r="T127" s="192">
        <f>S127*H127</f>
        <v>0</v>
      </c>
      <c r="U127" s="37"/>
      <c r="V127" s="37"/>
      <c r="W127" s="37"/>
      <c r="X127" s="37"/>
      <c r="Y127" s="37"/>
      <c r="Z127" s="37"/>
      <c r="AA127" s="37"/>
      <c r="AB127" s="37"/>
      <c r="AC127" s="37"/>
      <c r="AD127" s="37"/>
      <c r="AE127" s="37"/>
      <c r="AR127" s="193" t="s">
        <v>258</v>
      </c>
      <c r="AT127" s="193" t="s">
        <v>254</v>
      </c>
      <c r="AU127" s="193" t="s">
        <v>82</v>
      </c>
      <c r="AY127" s="20" t="s">
        <v>252</v>
      </c>
      <c r="BE127" s="194">
        <f>IF(N127="základní",J127,0)</f>
        <v>0</v>
      </c>
      <c r="BF127" s="194">
        <f>IF(N127="snížená",J127,0)</f>
        <v>0</v>
      </c>
      <c r="BG127" s="194">
        <f>IF(N127="zákl. přenesená",J127,0)</f>
        <v>0</v>
      </c>
      <c r="BH127" s="194">
        <f>IF(N127="sníž. přenesená",J127,0)</f>
        <v>0</v>
      </c>
      <c r="BI127" s="194">
        <f>IF(N127="nulová",J127,0)</f>
        <v>0</v>
      </c>
      <c r="BJ127" s="20" t="s">
        <v>80</v>
      </c>
      <c r="BK127" s="194">
        <f>ROUND(I127*H127,2)</f>
        <v>0</v>
      </c>
      <c r="BL127" s="20" t="s">
        <v>258</v>
      </c>
      <c r="BM127" s="193" t="s">
        <v>364</v>
      </c>
    </row>
    <row r="128" spans="1:65" s="16" customFormat="1" ht="11.25">
      <c r="B128" s="235"/>
      <c r="C128" s="236"/>
      <c r="D128" s="202" t="s">
        <v>262</v>
      </c>
      <c r="E128" s="237" t="s">
        <v>21</v>
      </c>
      <c r="F128" s="238" t="s">
        <v>6442</v>
      </c>
      <c r="G128" s="236"/>
      <c r="H128" s="237" t="s">
        <v>21</v>
      </c>
      <c r="I128" s="239"/>
      <c r="J128" s="236"/>
      <c r="K128" s="236"/>
      <c r="L128" s="240"/>
      <c r="M128" s="241"/>
      <c r="N128" s="242"/>
      <c r="O128" s="242"/>
      <c r="P128" s="242"/>
      <c r="Q128" s="242"/>
      <c r="R128" s="242"/>
      <c r="S128" s="242"/>
      <c r="T128" s="243"/>
      <c r="AT128" s="244" t="s">
        <v>262</v>
      </c>
      <c r="AU128" s="244" t="s">
        <v>82</v>
      </c>
      <c r="AV128" s="16" t="s">
        <v>80</v>
      </c>
      <c r="AW128" s="16" t="s">
        <v>34</v>
      </c>
      <c r="AX128" s="16" t="s">
        <v>73</v>
      </c>
      <c r="AY128" s="244" t="s">
        <v>252</v>
      </c>
    </row>
    <row r="129" spans="1:65" s="13" customFormat="1" ht="11.25">
      <c r="B129" s="200"/>
      <c r="C129" s="201"/>
      <c r="D129" s="202" t="s">
        <v>262</v>
      </c>
      <c r="E129" s="203" t="s">
        <v>21</v>
      </c>
      <c r="F129" s="204" t="s">
        <v>6443</v>
      </c>
      <c r="G129" s="201"/>
      <c r="H129" s="205">
        <v>147.6</v>
      </c>
      <c r="I129" s="206"/>
      <c r="J129" s="201"/>
      <c r="K129" s="201"/>
      <c r="L129" s="207"/>
      <c r="M129" s="208"/>
      <c r="N129" s="209"/>
      <c r="O129" s="209"/>
      <c r="P129" s="209"/>
      <c r="Q129" s="209"/>
      <c r="R129" s="209"/>
      <c r="S129" s="209"/>
      <c r="T129" s="210"/>
      <c r="AT129" s="211" t="s">
        <v>262</v>
      </c>
      <c r="AU129" s="211" t="s">
        <v>82</v>
      </c>
      <c r="AV129" s="13" t="s">
        <v>82</v>
      </c>
      <c r="AW129" s="13" t="s">
        <v>34</v>
      </c>
      <c r="AX129" s="13" t="s">
        <v>73</v>
      </c>
      <c r="AY129" s="211" t="s">
        <v>252</v>
      </c>
    </row>
    <row r="130" spans="1:65" s="13" customFormat="1" ht="11.25">
      <c r="B130" s="200"/>
      <c r="C130" s="201"/>
      <c r="D130" s="202" t="s">
        <v>262</v>
      </c>
      <c r="E130" s="203" t="s">
        <v>21</v>
      </c>
      <c r="F130" s="204" t="s">
        <v>6444</v>
      </c>
      <c r="G130" s="201"/>
      <c r="H130" s="205">
        <v>3.9</v>
      </c>
      <c r="I130" s="206"/>
      <c r="J130" s="201"/>
      <c r="K130" s="201"/>
      <c r="L130" s="207"/>
      <c r="M130" s="208"/>
      <c r="N130" s="209"/>
      <c r="O130" s="209"/>
      <c r="P130" s="209"/>
      <c r="Q130" s="209"/>
      <c r="R130" s="209"/>
      <c r="S130" s="209"/>
      <c r="T130" s="210"/>
      <c r="AT130" s="211" t="s">
        <v>262</v>
      </c>
      <c r="AU130" s="211" t="s">
        <v>82</v>
      </c>
      <c r="AV130" s="13" t="s">
        <v>82</v>
      </c>
      <c r="AW130" s="13" t="s">
        <v>34</v>
      </c>
      <c r="AX130" s="13" t="s">
        <v>73</v>
      </c>
      <c r="AY130" s="211" t="s">
        <v>252</v>
      </c>
    </row>
    <row r="131" spans="1:65" s="13" customFormat="1" ht="11.25">
      <c r="B131" s="200"/>
      <c r="C131" s="201"/>
      <c r="D131" s="202" t="s">
        <v>262</v>
      </c>
      <c r="E131" s="203" t="s">
        <v>21</v>
      </c>
      <c r="F131" s="204" t="s">
        <v>6445</v>
      </c>
      <c r="G131" s="201"/>
      <c r="H131" s="205">
        <v>71.400000000000006</v>
      </c>
      <c r="I131" s="206"/>
      <c r="J131" s="201"/>
      <c r="K131" s="201"/>
      <c r="L131" s="207"/>
      <c r="M131" s="208"/>
      <c r="N131" s="209"/>
      <c r="O131" s="209"/>
      <c r="P131" s="209"/>
      <c r="Q131" s="209"/>
      <c r="R131" s="209"/>
      <c r="S131" s="209"/>
      <c r="T131" s="210"/>
      <c r="AT131" s="211" t="s">
        <v>262</v>
      </c>
      <c r="AU131" s="211" t="s">
        <v>82</v>
      </c>
      <c r="AV131" s="13" t="s">
        <v>82</v>
      </c>
      <c r="AW131" s="13" t="s">
        <v>34</v>
      </c>
      <c r="AX131" s="13" t="s">
        <v>73</v>
      </c>
      <c r="AY131" s="211" t="s">
        <v>252</v>
      </c>
    </row>
    <row r="132" spans="1:65" s="13" customFormat="1" ht="11.25">
      <c r="B132" s="200"/>
      <c r="C132" s="201"/>
      <c r="D132" s="202" t="s">
        <v>262</v>
      </c>
      <c r="E132" s="203" t="s">
        <v>21</v>
      </c>
      <c r="F132" s="204" t="s">
        <v>6446</v>
      </c>
      <c r="G132" s="201"/>
      <c r="H132" s="205">
        <v>24</v>
      </c>
      <c r="I132" s="206"/>
      <c r="J132" s="201"/>
      <c r="K132" s="201"/>
      <c r="L132" s="207"/>
      <c r="M132" s="208"/>
      <c r="N132" s="209"/>
      <c r="O132" s="209"/>
      <c r="P132" s="209"/>
      <c r="Q132" s="209"/>
      <c r="R132" s="209"/>
      <c r="S132" s="209"/>
      <c r="T132" s="210"/>
      <c r="AT132" s="211" t="s">
        <v>262</v>
      </c>
      <c r="AU132" s="211" t="s">
        <v>82</v>
      </c>
      <c r="AV132" s="13" t="s">
        <v>82</v>
      </c>
      <c r="AW132" s="13" t="s">
        <v>34</v>
      </c>
      <c r="AX132" s="13" t="s">
        <v>73</v>
      </c>
      <c r="AY132" s="211" t="s">
        <v>252</v>
      </c>
    </row>
    <row r="133" spans="1:65" s="15" customFormat="1" ht="11.25">
      <c r="B133" s="223"/>
      <c r="C133" s="224"/>
      <c r="D133" s="202" t="s">
        <v>262</v>
      </c>
      <c r="E133" s="225" t="s">
        <v>21</v>
      </c>
      <c r="F133" s="226" t="s">
        <v>265</v>
      </c>
      <c r="G133" s="224"/>
      <c r="H133" s="227">
        <v>246.9</v>
      </c>
      <c r="I133" s="228"/>
      <c r="J133" s="224"/>
      <c r="K133" s="224"/>
      <c r="L133" s="229"/>
      <c r="M133" s="230"/>
      <c r="N133" s="231"/>
      <c r="O133" s="231"/>
      <c r="P133" s="231"/>
      <c r="Q133" s="231"/>
      <c r="R133" s="231"/>
      <c r="S133" s="231"/>
      <c r="T133" s="232"/>
      <c r="AT133" s="233" t="s">
        <v>262</v>
      </c>
      <c r="AU133" s="233" t="s">
        <v>82</v>
      </c>
      <c r="AV133" s="15" t="s">
        <v>258</v>
      </c>
      <c r="AW133" s="15" t="s">
        <v>34</v>
      </c>
      <c r="AX133" s="15" t="s">
        <v>80</v>
      </c>
      <c r="AY133" s="233" t="s">
        <v>252</v>
      </c>
    </row>
    <row r="134" spans="1:65" s="2" customFormat="1" ht="16.5" customHeight="1">
      <c r="A134" s="37"/>
      <c r="B134" s="38"/>
      <c r="C134" s="182" t="s">
        <v>323</v>
      </c>
      <c r="D134" s="182" t="s">
        <v>254</v>
      </c>
      <c r="E134" s="183" t="s">
        <v>6451</v>
      </c>
      <c r="F134" s="184" t="s">
        <v>6452</v>
      </c>
      <c r="G134" s="185" t="s">
        <v>280</v>
      </c>
      <c r="H134" s="186">
        <v>56.73</v>
      </c>
      <c r="I134" s="187"/>
      <c r="J134" s="188">
        <f>ROUND(I134*H134,2)</f>
        <v>0</v>
      </c>
      <c r="K134" s="184" t="s">
        <v>6429</v>
      </c>
      <c r="L134" s="42"/>
      <c r="M134" s="189" t="s">
        <v>21</v>
      </c>
      <c r="N134" s="190" t="s">
        <v>44</v>
      </c>
      <c r="O134" s="67"/>
      <c r="P134" s="191">
        <f>O134*H134</f>
        <v>0</v>
      </c>
      <c r="Q134" s="191">
        <v>0</v>
      </c>
      <c r="R134" s="191">
        <f>Q134*H134</f>
        <v>0</v>
      </c>
      <c r="S134" s="191">
        <v>0</v>
      </c>
      <c r="T134" s="192">
        <f>S134*H134</f>
        <v>0</v>
      </c>
      <c r="U134" s="37"/>
      <c r="V134" s="37"/>
      <c r="W134" s="37"/>
      <c r="X134" s="37"/>
      <c r="Y134" s="37"/>
      <c r="Z134" s="37"/>
      <c r="AA134" s="37"/>
      <c r="AB134" s="37"/>
      <c r="AC134" s="37"/>
      <c r="AD134" s="37"/>
      <c r="AE134" s="37"/>
      <c r="AR134" s="193" t="s">
        <v>258</v>
      </c>
      <c r="AT134" s="193" t="s">
        <v>254</v>
      </c>
      <c r="AU134" s="193" t="s">
        <v>82</v>
      </c>
      <c r="AY134" s="20" t="s">
        <v>252</v>
      </c>
      <c r="BE134" s="194">
        <f>IF(N134="základní",J134,0)</f>
        <v>0</v>
      </c>
      <c r="BF134" s="194">
        <f>IF(N134="snížená",J134,0)</f>
        <v>0</v>
      </c>
      <c r="BG134" s="194">
        <f>IF(N134="zákl. přenesená",J134,0)</f>
        <v>0</v>
      </c>
      <c r="BH134" s="194">
        <f>IF(N134="sníž. přenesená",J134,0)</f>
        <v>0</v>
      </c>
      <c r="BI134" s="194">
        <f>IF(N134="nulová",J134,0)</f>
        <v>0</v>
      </c>
      <c r="BJ134" s="20" t="s">
        <v>80</v>
      </c>
      <c r="BK134" s="194">
        <f>ROUND(I134*H134,2)</f>
        <v>0</v>
      </c>
      <c r="BL134" s="20" t="s">
        <v>258</v>
      </c>
      <c r="BM134" s="193" t="s">
        <v>375</v>
      </c>
    </row>
    <row r="135" spans="1:65" s="16" customFormat="1" ht="11.25">
      <c r="B135" s="235"/>
      <c r="C135" s="236"/>
      <c r="D135" s="202" t="s">
        <v>262</v>
      </c>
      <c r="E135" s="237" t="s">
        <v>21</v>
      </c>
      <c r="F135" s="238" t="s">
        <v>6453</v>
      </c>
      <c r="G135" s="236"/>
      <c r="H135" s="237" t="s">
        <v>21</v>
      </c>
      <c r="I135" s="239"/>
      <c r="J135" s="236"/>
      <c r="K135" s="236"/>
      <c r="L135" s="240"/>
      <c r="M135" s="241"/>
      <c r="N135" s="242"/>
      <c r="O135" s="242"/>
      <c r="P135" s="242"/>
      <c r="Q135" s="242"/>
      <c r="R135" s="242"/>
      <c r="S135" s="242"/>
      <c r="T135" s="243"/>
      <c r="AT135" s="244" t="s">
        <v>262</v>
      </c>
      <c r="AU135" s="244" t="s">
        <v>82</v>
      </c>
      <c r="AV135" s="16" t="s">
        <v>80</v>
      </c>
      <c r="AW135" s="16" t="s">
        <v>34</v>
      </c>
      <c r="AX135" s="16" t="s">
        <v>73</v>
      </c>
      <c r="AY135" s="244" t="s">
        <v>252</v>
      </c>
    </row>
    <row r="136" spans="1:65" s="13" customFormat="1" ht="11.25">
      <c r="B136" s="200"/>
      <c r="C136" s="201"/>
      <c r="D136" s="202" t="s">
        <v>262</v>
      </c>
      <c r="E136" s="203" t="s">
        <v>21</v>
      </c>
      <c r="F136" s="204" t="s">
        <v>6454</v>
      </c>
      <c r="G136" s="201"/>
      <c r="H136" s="205">
        <v>32.25</v>
      </c>
      <c r="I136" s="206"/>
      <c r="J136" s="201"/>
      <c r="K136" s="201"/>
      <c r="L136" s="207"/>
      <c r="M136" s="208"/>
      <c r="N136" s="209"/>
      <c r="O136" s="209"/>
      <c r="P136" s="209"/>
      <c r="Q136" s="209"/>
      <c r="R136" s="209"/>
      <c r="S136" s="209"/>
      <c r="T136" s="210"/>
      <c r="AT136" s="211" t="s">
        <v>262</v>
      </c>
      <c r="AU136" s="211" t="s">
        <v>82</v>
      </c>
      <c r="AV136" s="13" t="s">
        <v>82</v>
      </c>
      <c r="AW136" s="13" t="s">
        <v>34</v>
      </c>
      <c r="AX136" s="13" t="s">
        <v>73</v>
      </c>
      <c r="AY136" s="211" t="s">
        <v>252</v>
      </c>
    </row>
    <row r="137" spans="1:65" s="13" customFormat="1" ht="11.25">
      <c r="B137" s="200"/>
      <c r="C137" s="201"/>
      <c r="D137" s="202" t="s">
        <v>262</v>
      </c>
      <c r="E137" s="203" t="s">
        <v>21</v>
      </c>
      <c r="F137" s="204" t="s">
        <v>6455</v>
      </c>
      <c r="G137" s="201"/>
      <c r="H137" s="205">
        <v>11.4</v>
      </c>
      <c r="I137" s="206"/>
      <c r="J137" s="201"/>
      <c r="K137" s="201"/>
      <c r="L137" s="207"/>
      <c r="M137" s="208"/>
      <c r="N137" s="209"/>
      <c r="O137" s="209"/>
      <c r="P137" s="209"/>
      <c r="Q137" s="209"/>
      <c r="R137" s="209"/>
      <c r="S137" s="209"/>
      <c r="T137" s="210"/>
      <c r="AT137" s="211" t="s">
        <v>262</v>
      </c>
      <c r="AU137" s="211" t="s">
        <v>82</v>
      </c>
      <c r="AV137" s="13" t="s">
        <v>82</v>
      </c>
      <c r="AW137" s="13" t="s">
        <v>34</v>
      </c>
      <c r="AX137" s="13" t="s">
        <v>73</v>
      </c>
      <c r="AY137" s="211" t="s">
        <v>252</v>
      </c>
    </row>
    <row r="138" spans="1:65" s="13" customFormat="1" ht="11.25">
      <c r="B138" s="200"/>
      <c r="C138" s="201"/>
      <c r="D138" s="202" t="s">
        <v>262</v>
      </c>
      <c r="E138" s="203" t="s">
        <v>21</v>
      </c>
      <c r="F138" s="204" t="s">
        <v>6456</v>
      </c>
      <c r="G138" s="201"/>
      <c r="H138" s="205">
        <v>2.2799999999999998</v>
      </c>
      <c r="I138" s="206"/>
      <c r="J138" s="201"/>
      <c r="K138" s="201"/>
      <c r="L138" s="207"/>
      <c r="M138" s="208"/>
      <c r="N138" s="209"/>
      <c r="O138" s="209"/>
      <c r="P138" s="209"/>
      <c r="Q138" s="209"/>
      <c r="R138" s="209"/>
      <c r="S138" s="209"/>
      <c r="T138" s="210"/>
      <c r="AT138" s="211" t="s">
        <v>262</v>
      </c>
      <c r="AU138" s="211" t="s">
        <v>82</v>
      </c>
      <c r="AV138" s="13" t="s">
        <v>82</v>
      </c>
      <c r="AW138" s="13" t="s">
        <v>34</v>
      </c>
      <c r="AX138" s="13" t="s">
        <v>73</v>
      </c>
      <c r="AY138" s="211" t="s">
        <v>252</v>
      </c>
    </row>
    <row r="139" spans="1:65" s="13" customFormat="1" ht="11.25">
      <c r="B139" s="200"/>
      <c r="C139" s="201"/>
      <c r="D139" s="202" t="s">
        <v>262</v>
      </c>
      <c r="E139" s="203" t="s">
        <v>21</v>
      </c>
      <c r="F139" s="204" t="s">
        <v>6457</v>
      </c>
      <c r="G139" s="201"/>
      <c r="H139" s="205">
        <v>10.8</v>
      </c>
      <c r="I139" s="206"/>
      <c r="J139" s="201"/>
      <c r="K139" s="201"/>
      <c r="L139" s="207"/>
      <c r="M139" s="208"/>
      <c r="N139" s="209"/>
      <c r="O139" s="209"/>
      <c r="P139" s="209"/>
      <c r="Q139" s="209"/>
      <c r="R139" s="209"/>
      <c r="S139" s="209"/>
      <c r="T139" s="210"/>
      <c r="AT139" s="211" t="s">
        <v>262</v>
      </c>
      <c r="AU139" s="211" t="s">
        <v>82</v>
      </c>
      <c r="AV139" s="13" t="s">
        <v>82</v>
      </c>
      <c r="AW139" s="13" t="s">
        <v>34</v>
      </c>
      <c r="AX139" s="13" t="s">
        <v>73</v>
      </c>
      <c r="AY139" s="211" t="s">
        <v>252</v>
      </c>
    </row>
    <row r="140" spans="1:65" s="15" customFormat="1" ht="11.25">
      <c r="B140" s="223"/>
      <c r="C140" s="224"/>
      <c r="D140" s="202" t="s">
        <v>262</v>
      </c>
      <c r="E140" s="225" t="s">
        <v>21</v>
      </c>
      <c r="F140" s="226" t="s">
        <v>265</v>
      </c>
      <c r="G140" s="224"/>
      <c r="H140" s="227">
        <v>56.73</v>
      </c>
      <c r="I140" s="228"/>
      <c r="J140" s="224"/>
      <c r="K140" s="224"/>
      <c r="L140" s="229"/>
      <c r="M140" s="230"/>
      <c r="N140" s="231"/>
      <c r="O140" s="231"/>
      <c r="P140" s="231"/>
      <c r="Q140" s="231"/>
      <c r="R140" s="231"/>
      <c r="S140" s="231"/>
      <c r="T140" s="232"/>
      <c r="AT140" s="233" t="s">
        <v>262</v>
      </c>
      <c r="AU140" s="233" t="s">
        <v>82</v>
      </c>
      <c r="AV140" s="15" t="s">
        <v>258</v>
      </c>
      <c r="AW140" s="15" t="s">
        <v>34</v>
      </c>
      <c r="AX140" s="15" t="s">
        <v>80</v>
      </c>
      <c r="AY140" s="233" t="s">
        <v>252</v>
      </c>
    </row>
    <row r="141" spans="1:65" s="2" customFormat="1" ht="21.75" customHeight="1">
      <c r="A141" s="37"/>
      <c r="B141" s="38"/>
      <c r="C141" s="182" t="s">
        <v>329</v>
      </c>
      <c r="D141" s="182" t="s">
        <v>254</v>
      </c>
      <c r="E141" s="183" t="s">
        <v>6458</v>
      </c>
      <c r="F141" s="184" t="s">
        <v>6459</v>
      </c>
      <c r="G141" s="185" t="s">
        <v>280</v>
      </c>
      <c r="H141" s="186">
        <v>303.63</v>
      </c>
      <c r="I141" s="187"/>
      <c r="J141" s="188">
        <f>ROUND(I141*H141,2)</f>
        <v>0</v>
      </c>
      <c r="K141" s="184" t="s">
        <v>6429</v>
      </c>
      <c r="L141" s="42"/>
      <c r="M141" s="189" t="s">
        <v>21</v>
      </c>
      <c r="N141" s="190" t="s">
        <v>44</v>
      </c>
      <c r="O141" s="67"/>
      <c r="P141" s="191">
        <f>O141*H141</f>
        <v>0</v>
      </c>
      <c r="Q141" s="191">
        <v>0</v>
      </c>
      <c r="R141" s="191">
        <f>Q141*H141</f>
        <v>0</v>
      </c>
      <c r="S141" s="191">
        <v>0</v>
      </c>
      <c r="T141" s="192">
        <f>S141*H141</f>
        <v>0</v>
      </c>
      <c r="U141" s="37"/>
      <c r="V141" s="37"/>
      <c r="W141" s="37"/>
      <c r="X141" s="37"/>
      <c r="Y141" s="37"/>
      <c r="Z141" s="37"/>
      <c r="AA141" s="37"/>
      <c r="AB141" s="37"/>
      <c r="AC141" s="37"/>
      <c r="AD141" s="37"/>
      <c r="AE141" s="37"/>
      <c r="AR141" s="193" t="s">
        <v>258</v>
      </c>
      <c r="AT141" s="193" t="s">
        <v>254</v>
      </c>
      <c r="AU141" s="193" t="s">
        <v>82</v>
      </c>
      <c r="AY141" s="20" t="s">
        <v>252</v>
      </c>
      <c r="BE141" s="194">
        <f>IF(N141="základní",J141,0)</f>
        <v>0</v>
      </c>
      <c r="BF141" s="194">
        <f>IF(N141="snížená",J141,0)</f>
        <v>0</v>
      </c>
      <c r="BG141" s="194">
        <f>IF(N141="zákl. přenesená",J141,0)</f>
        <v>0</v>
      </c>
      <c r="BH141" s="194">
        <f>IF(N141="sníž. přenesená",J141,0)</f>
        <v>0</v>
      </c>
      <c r="BI141" s="194">
        <f>IF(N141="nulová",J141,0)</f>
        <v>0</v>
      </c>
      <c r="BJ141" s="20" t="s">
        <v>80</v>
      </c>
      <c r="BK141" s="194">
        <f>ROUND(I141*H141,2)</f>
        <v>0</v>
      </c>
      <c r="BL141" s="20" t="s">
        <v>258</v>
      </c>
      <c r="BM141" s="193" t="s">
        <v>389</v>
      </c>
    </row>
    <row r="142" spans="1:65" s="16" customFormat="1" ht="11.25">
      <c r="B142" s="235"/>
      <c r="C142" s="236"/>
      <c r="D142" s="202" t="s">
        <v>262</v>
      </c>
      <c r="E142" s="237" t="s">
        <v>21</v>
      </c>
      <c r="F142" s="238" t="s">
        <v>6453</v>
      </c>
      <c r="G142" s="236"/>
      <c r="H142" s="237" t="s">
        <v>21</v>
      </c>
      <c r="I142" s="239"/>
      <c r="J142" s="236"/>
      <c r="K142" s="236"/>
      <c r="L142" s="240"/>
      <c r="M142" s="241"/>
      <c r="N142" s="242"/>
      <c r="O142" s="242"/>
      <c r="P142" s="242"/>
      <c r="Q142" s="242"/>
      <c r="R142" s="242"/>
      <c r="S142" s="242"/>
      <c r="T142" s="243"/>
      <c r="AT142" s="244" t="s">
        <v>262</v>
      </c>
      <c r="AU142" s="244" t="s">
        <v>82</v>
      </c>
      <c r="AV142" s="16" t="s">
        <v>80</v>
      </c>
      <c r="AW142" s="16" t="s">
        <v>34</v>
      </c>
      <c r="AX142" s="16" t="s">
        <v>73</v>
      </c>
      <c r="AY142" s="244" t="s">
        <v>252</v>
      </c>
    </row>
    <row r="143" spans="1:65" s="13" customFormat="1" ht="11.25">
      <c r="B143" s="200"/>
      <c r="C143" s="201"/>
      <c r="D143" s="202" t="s">
        <v>262</v>
      </c>
      <c r="E143" s="203" t="s">
        <v>21</v>
      </c>
      <c r="F143" s="204" t="s">
        <v>6454</v>
      </c>
      <c r="G143" s="201"/>
      <c r="H143" s="205">
        <v>32.25</v>
      </c>
      <c r="I143" s="206"/>
      <c r="J143" s="201"/>
      <c r="K143" s="201"/>
      <c r="L143" s="207"/>
      <c r="M143" s="208"/>
      <c r="N143" s="209"/>
      <c r="O143" s="209"/>
      <c r="P143" s="209"/>
      <c r="Q143" s="209"/>
      <c r="R143" s="209"/>
      <c r="S143" s="209"/>
      <c r="T143" s="210"/>
      <c r="AT143" s="211" t="s">
        <v>262</v>
      </c>
      <c r="AU143" s="211" t="s">
        <v>82</v>
      </c>
      <c r="AV143" s="13" t="s">
        <v>82</v>
      </c>
      <c r="AW143" s="13" t="s">
        <v>34</v>
      </c>
      <c r="AX143" s="13" t="s">
        <v>73</v>
      </c>
      <c r="AY143" s="211" t="s">
        <v>252</v>
      </c>
    </row>
    <row r="144" spans="1:65" s="13" customFormat="1" ht="11.25">
      <c r="B144" s="200"/>
      <c r="C144" s="201"/>
      <c r="D144" s="202" t="s">
        <v>262</v>
      </c>
      <c r="E144" s="203" t="s">
        <v>21</v>
      </c>
      <c r="F144" s="204" t="s">
        <v>6455</v>
      </c>
      <c r="G144" s="201"/>
      <c r="H144" s="205">
        <v>11.4</v>
      </c>
      <c r="I144" s="206"/>
      <c r="J144" s="201"/>
      <c r="K144" s="201"/>
      <c r="L144" s="207"/>
      <c r="M144" s="208"/>
      <c r="N144" s="209"/>
      <c r="O144" s="209"/>
      <c r="P144" s="209"/>
      <c r="Q144" s="209"/>
      <c r="R144" s="209"/>
      <c r="S144" s="209"/>
      <c r="T144" s="210"/>
      <c r="AT144" s="211" t="s">
        <v>262</v>
      </c>
      <c r="AU144" s="211" t="s">
        <v>82</v>
      </c>
      <c r="AV144" s="13" t="s">
        <v>82</v>
      </c>
      <c r="AW144" s="13" t="s">
        <v>34</v>
      </c>
      <c r="AX144" s="13" t="s">
        <v>73</v>
      </c>
      <c r="AY144" s="211" t="s">
        <v>252</v>
      </c>
    </row>
    <row r="145" spans="1:65" s="13" customFormat="1" ht="11.25">
      <c r="B145" s="200"/>
      <c r="C145" s="201"/>
      <c r="D145" s="202" t="s">
        <v>262</v>
      </c>
      <c r="E145" s="203" t="s">
        <v>21</v>
      </c>
      <c r="F145" s="204" t="s">
        <v>6456</v>
      </c>
      <c r="G145" s="201"/>
      <c r="H145" s="205">
        <v>2.2799999999999998</v>
      </c>
      <c r="I145" s="206"/>
      <c r="J145" s="201"/>
      <c r="K145" s="201"/>
      <c r="L145" s="207"/>
      <c r="M145" s="208"/>
      <c r="N145" s="209"/>
      <c r="O145" s="209"/>
      <c r="P145" s="209"/>
      <c r="Q145" s="209"/>
      <c r="R145" s="209"/>
      <c r="S145" s="209"/>
      <c r="T145" s="210"/>
      <c r="AT145" s="211" t="s">
        <v>262</v>
      </c>
      <c r="AU145" s="211" t="s">
        <v>82</v>
      </c>
      <c r="AV145" s="13" t="s">
        <v>82</v>
      </c>
      <c r="AW145" s="13" t="s">
        <v>34</v>
      </c>
      <c r="AX145" s="13" t="s">
        <v>73</v>
      </c>
      <c r="AY145" s="211" t="s">
        <v>252</v>
      </c>
    </row>
    <row r="146" spans="1:65" s="13" customFormat="1" ht="11.25">
      <c r="B146" s="200"/>
      <c r="C146" s="201"/>
      <c r="D146" s="202" t="s">
        <v>262</v>
      </c>
      <c r="E146" s="203" t="s">
        <v>21</v>
      </c>
      <c r="F146" s="204" t="s">
        <v>6457</v>
      </c>
      <c r="G146" s="201"/>
      <c r="H146" s="205">
        <v>10.8</v>
      </c>
      <c r="I146" s="206"/>
      <c r="J146" s="201"/>
      <c r="K146" s="201"/>
      <c r="L146" s="207"/>
      <c r="M146" s="208"/>
      <c r="N146" s="209"/>
      <c r="O146" s="209"/>
      <c r="P146" s="209"/>
      <c r="Q146" s="209"/>
      <c r="R146" s="209"/>
      <c r="S146" s="209"/>
      <c r="T146" s="210"/>
      <c r="AT146" s="211" t="s">
        <v>262</v>
      </c>
      <c r="AU146" s="211" t="s">
        <v>82</v>
      </c>
      <c r="AV146" s="13" t="s">
        <v>82</v>
      </c>
      <c r="AW146" s="13" t="s">
        <v>34</v>
      </c>
      <c r="AX146" s="13" t="s">
        <v>73</v>
      </c>
      <c r="AY146" s="211" t="s">
        <v>252</v>
      </c>
    </row>
    <row r="147" spans="1:65" s="13" customFormat="1" ht="11.25">
      <c r="B147" s="200"/>
      <c r="C147" s="201"/>
      <c r="D147" s="202" t="s">
        <v>262</v>
      </c>
      <c r="E147" s="203" t="s">
        <v>21</v>
      </c>
      <c r="F147" s="204" t="s">
        <v>6460</v>
      </c>
      <c r="G147" s="201"/>
      <c r="H147" s="205">
        <v>147.6</v>
      </c>
      <c r="I147" s="206"/>
      <c r="J147" s="201"/>
      <c r="K147" s="201"/>
      <c r="L147" s="207"/>
      <c r="M147" s="208"/>
      <c r="N147" s="209"/>
      <c r="O147" s="209"/>
      <c r="P147" s="209"/>
      <c r="Q147" s="209"/>
      <c r="R147" s="209"/>
      <c r="S147" s="209"/>
      <c r="T147" s="210"/>
      <c r="AT147" s="211" t="s">
        <v>262</v>
      </c>
      <c r="AU147" s="211" t="s">
        <v>82</v>
      </c>
      <c r="AV147" s="13" t="s">
        <v>82</v>
      </c>
      <c r="AW147" s="13" t="s">
        <v>34</v>
      </c>
      <c r="AX147" s="13" t="s">
        <v>73</v>
      </c>
      <c r="AY147" s="211" t="s">
        <v>252</v>
      </c>
    </row>
    <row r="148" spans="1:65" s="13" customFormat="1" ht="11.25">
      <c r="B148" s="200"/>
      <c r="C148" s="201"/>
      <c r="D148" s="202" t="s">
        <v>262</v>
      </c>
      <c r="E148" s="203" t="s">
        <v>21</v>
      </c>
      <c r="F148" s="204" t="s">
        <v>6461</v>
      </c>
      <c r="G148" s="201"/>
      <c r="H148" s="205">
        <v>3.9</v>
      </c>
      <c r="I148" s="206"/>
      <c r="J148" s="201"/>
      <c r="K148" s="201"/>
      <c r="L148" s="207"/>
      <c r="M148" s="208"/>
      <c r="N148" s="209"/>
      <c r="O148" s="209"/>
      <c r="P148" s="209"/>
      <c r="Q148" s="209"/>
      <c r="R148" s="209"/>
      <c r="S148" s="209"/>
      <c r="T148" s="210"/>
      <c r="AT148" s="211" t="s">
        <v>262</v>
      </c>
      <c r="AU148" s="211" t="s">
        <v>82</v>
      </c>
      <c r="AV148" s="13" t="s">
        <v>82</v>
      </c>
      <c r="AW148" s="13" t="s">
        <v>34</v>
      </c>
      <c r="AX148" s="13" t="s">
        <v>73</v>
      </c>
      <c r="AY148" s="211" t="s">
        <v>252</v>
      </c>
    </row>
    <row r="149" spans="1:65" s="13" customFormat="1" ht="11.25">
      <c r="B149" s="200"/>
      <c r="C149" s="201"/>
      <c r="D149" s="202" t="s">
        <v>262</v>
      </c>
      <c r="E149" s="203" t="s">
        <v>21</v>
      </c>
      <c r="F149" s="204" t="s">
        <v>6462</v>
      </c>
      <c r="G149" s="201"/>
      <c r="H149" s="205">
        <v>71.400000000000006</v>
      </c>
      <c r="I149" s="206"/>
      <c r="J149" s="201"/>
      <c r="K149" s="201"/>
      <c r="L149" s="207"/>
      <c r="M149" s="208"/>
      <c r="N149" s="209"/>
      <c r="O149" s="209"/>
      <c r="P149" s="209"/>
      <c r="Q149" s="209"/>
      <c r="R149" s="209"/>
      <c r="S149" s="209"/>
      <c r="T149" s="210"/>
      <c r="AT149" s="211" t="s">
        <v>262</v>
      </c>
      <c r="AU149" s="211" t="s">
        <v>82</v>
      </c>
      <c r="AV149" s="13" t="s">
        <v>82</v>
      </c>
      <c r="AW149" s="13" t="s">
        <v>34</v>
      </c>
      <c r="AX149" s="13" t="s">
        <v>73</v>
      </c>
      <c r="AY149" s="211" t="s">
        <v>252</v>
      </c>
    </row>
    <row r="150" spans="1:65" s="13" customFormat="1" ht="11.25">
      <c r="B150" s="200"/>
      <c r="C150" s="201"/>
      <c r="D150" s="202" t="s">
        <v>262</v>
      </c>
      <c r="E150" s="203" t="s">
        <v>21</v>
      </c>
      <c r="F150" s="204" t="s">
        <v>6463</v>
      </c>
      <c r="G150" s="201"/>
      <c r="H150" s="205">
        <v>24</v>
      </c>
      <c r="I150" s="206"/>
      <c r="J150" s="201"/>
      <c r="K150" s="201"/>
      <c r="L150" s="207"/>
      <c r="M150" s="208"/>
      <c r="N150" s="209"/>
      <c r="O150" s="209"/>
      <c r="P150" s="209"/>
      <c r="Q150" s="209"/>
      <c r="R150" s="209"/>
      <c r="S150" s="209"/>
      <c r="T150" s="210"/>
      <c r="AT150" s="211" t="s">
        <v>262</v>
      </c>
      <c r="AU150" s="211" t="s">
        <v>82</v>
      </c>
      <c r="AV150" s="13" t="s">
        <v>82</v>
      </c>
      <c r="AW150" s="13" t="s">
        <v>34</v>
      </c>
      <c r="AX150" s="13" t="s">
        <v>73</v>
      </c>
      <c r="AY150" s="211" t="s">
        <v>252</v>
      </c>
    </row>
    <row r="151" spans="1:65" s="15" customFormat="1" ht="11.25">
      <c r="B151" s="223"/>
      <c r="C151" s="224"/>
      <c r="D151" s="202" t="s">
        <v>262</v>
      </c>
      <c r="E151" s="225" t="s">
        <v>21</v>
      </c>
      <c r="F151" s="226" t="s">
        <v>265</v>
      </c>
      <c r="G151" s="224"/>
      <c r="H151" s="227">
        <v>303.63</v>
      </c>
      <c r="I151" s="228"/>
      <c r="J151" s="224"/>
      <c r="K151" s="224"/>
      <c r="L151" s="229"/>
      <c r="M151" s="230"/>
      <c r="N151" s="231"/>
      <c r="O151" s="231"/>
      <c r="P151" s="231"/>
      <c r="Q151" s="231"/>
      <c r="R151" s="231"/>
      <c r="S151" s="231"/>
      <c r="T151" s="232"/>
      <c r="AT151" s="233" t="s">
        <v>262</v>
      </c>
      <c r="AU151" s="233" t="s">
        <v>82</v>
      </c>
      <c r="AV151" s="15" t="s">
        <v>258</v>
      </c>
      <c r="AW151" s="15" t="s">
        <v>34</v>
      </c>
      <c r="AX151" s="15" t="s">
        <v>80</v>
      </c>
      <c r="AY151" s="233" t="s">
        <v>252</v>
      </c>
    </row>
    <row r="152" spans="1:65" s="2" customFormat="1" ht="16.5" customHeight="1">
      <c r="A152" s="37"/>
      <c r="B152" s="38"/>
      <c r="C152" s="245" t="s">
        <v>337</v>
      </c>
      <c r="D152" s="245" t="s">
        <v>356</v>
      </c>
      <c r="E152" s="246" t="s">
        <v>6464</v>
      </c>
      <c r="F152" s="247" t="s">
        <v>6465</v>
      </c>
      <c r="G152" s="248" t="s">
        <v>280</v>
      </c>
      <c r="H152" s="249">
        <v>56.73</v>
      </c>
      <c r="I152" s="250"/>
      <c r="J152" s="251">
        <f>ROUND(I152*H152,2)</f>
        <v>0</v>
      </c>
      <c r="K152" s="247" t="s">
        <v>378</v>
      </c>
      <c r="L152" s="252"/>
      <c r="M152" s="253" t="s">
        <v>21</v>
      </c>
      <c r="N152" s="254" t="s">
        <v>44</v>
      </c>
      <c r="O152" s="67"/>
      <c r="P152" s="191">
        <f>O152*H152</f>
        <v>0</v>
      </c>
      <c r="Q152" s="191">
        <v>1.4</v>
      </c>
      <c r="R152" s="191">
        <f>Q152*H152</f>
        <v>79.421999999999997</v>
      </c>
      <c r="S152" s="191">
        <v>0</v>
      </c>
      <c r="T152" s="192">
        <f>S152*H152</f>
        <v>0</v>
      </c>
      <c r="U152" s="37"/>
      <c r="V152" s="37"/>
      <c r="W152" s="37"/>
      <c r="X152" s="37"/>
      <c r="Y152" s="37"/>
      <c r="Z152" s="37"/>
      <c r="AA152" s="37"/>
      <c r="AB152" s="37"/>
      <c r="AC152" s="37"/>
      <c r="AD152" s="37"/>
      <c r="AE152" s="37"/>
      <c r="AR152" s="193" t="s">
        <v>323</v>
      </c>
      <c r="AT152" s="193" t="s">
        <v>356</v>
      </c>
      <c r="AU152" s="193" t="s">
        <v>82</v>
      </c>
      <c r="AY152" s="20" t="s">
        <v>252</v>
      </c>
      <c r="BE152" s="194">
        <f>IF(N152="základní",J152,0)</f>
        <v>0</v>
      </c>
      <c r="BF152" s="194">
        <f>IF(N152="snížená",J152,0)</f>
        <v>0</v>
      </c>
      <c r="BG152" s="194">
        <f>IF(N152="zákl. přenesená",J152,0)</f>
        <v>0</v>
      </c>
      <c r="BH152" s="194">
        <f>IF(N152="sníž. přenesená",J152,0)</f>
        <v>0</v>
      </c>
      <c r="BI152" s="194">
        <f>IF(N152="nulová",J152,0)</f>
        <v>0</v>
      </c>
      <c r="BJ152" s="20" t="s">
        <v>80</v>
      </c>
      <c r="BK152" s="194">
        <f>ROUND(I152*H152,2)</f>
        <v>0</v>
      </c>
      <c r="BL152" s="20" t="s">
        <v>258</v>
      </c>
      <c r="BM152" s="193" t="s">
        <v>404</v>
      </c>
    </row>
    <row r="153" spans="1:65" s="16" customFormat="1" ht="11.25">
      <c r="B153" s="235"/>
      <c r="C153" s="236"/>
      <c r="D153" s="202" t="s">
        <v>262</v>
      </c>
      <c r="E153" s="237" t="s">
        <v>21</v>
      </c>
      <c r="F153" s="238" t="s">
        <v>6453</v>
      </c>
      <c r="G153" s="236"/>
      <c r="H153" s="237" t="s">
        <v>21</v>
      </c>
      <c r="I153" s="239"/>
      <c r="J153" s="236"/>
      <c r="K153" s="236"/>
      <c r="L153" s="240"/>
      <c r="M153" s="241"/>
      <c r="N153" s="242"/>
      <c r="O153" s="242"/>
      <c r="P153" s="242"/>
      <c r="Q153" s="242"/>
      <c r="R153" s="242"/>
      <c r="S153" s="242"/>
      <c r="T153" s="243"/>
      <c r="AT153" s="244" t="s">
        <v>262</v>
      </c>
      <c r="AU153" s="244" t="s">
        <v>82</v>
      </c>
      <c r="AV153" s="16" t="s">
        <v>80</v>
      </c>
      <c r="AW153" s="16" t="s">
        <v>34</v>
      </c>
      <c r="AX153" s="16" t="s">
        <v>73</v>
      </c>
      <c r="AY153" s="244" t="s">
        <v>252</v>
      </c>
    </row>
    <row r="154" spans="1:65" s="13" customFormat="1" ht="11.25">
      <c r="B154" s="200"/>
      <c r="C154" s="201"/>
      <c r="D154" s="202" t="s">
        <v>262</v>
      </c>
      <c r="E154" s="203" t="s">
        <v>21</v>
      </c>
      <c r="F154" s="204" t="s">
        <v>6454</v>
      </c>
      <c r="G154" s="201"/>
      <c r="H154" s="205">
        <v>32.25</v>
      </c>
      <c r="I154" s="206"/>
      <c r="J154" s="201"/>
      <c r="K154" s="201"/>
      <c r="L154" s="207"/>
      <c r="M154" s="208"/>
      <c r="N154" s="209"/>
      <c r="O154" s="209"/>
      <c r="P154" s="209"/>
      <c r="Q154" s="209"/>
      <c r="R154" s="209"/>
      <c r="S154" s="209"/>
      <c r="T154" s="210"/>
      <c r="AT154" s="211" t="s">
        <v>262</v>
      </c>
      <c r="AU154" s="211" t="s">
        <v>82</v>
      </c>
      <c r="AV154" s="13" t="s">
        <v>82</v>
      </c>
      <c r="AW154" s="13" t="s">
        <v>34</v>
      </c>
      <c r="AX154" s="13" t="s">
        <v>73</v>
      </c>
      <c r="AY154" s="211" t="s">
        <v>252</v>
      </c>
    </row>
    <row r="155" spans="1:65" s="13" customFormat="1" ht="11.25">
      <c r="B155" s="200"/>
      <c r="C155" s="201"/>
      <c r="D155" s="202" t="s">
        <v>262</v>
      </c>
      <c r="E155" s="203" t="s">
        <v>21</v>
      </c>
      <c r="F155" s="204" t="s">
        <v>6455</v>
      </c>
      <c r="G155" s="201"/>
      <c r="H155" s="205">
        <v>11.4</v>
      </c>
      <c r="I155" s="206"/>
      <c r="J155" s="201"/>
      <c r="K155" s="201"/>
      <c r="L155" s="207"/>
      <c r="M155" s="208"/>
      <c r="N155" s="209"/>
      <c r="O155" s="209"/>
      <c r="P155" s="209"/>
      <c r="Q155" s="209"/>
      <c r="R155" s="209"/>
      <c r="S155" s="209"/>
      <c r="T155" s="210"/>
      <c r="AT155" s="211" t="s">
        <v>262</v>
      </c>
      <c r="AU155" s="211" t="s">
        <v>82</v>
      </c>
      <c r="AV155" s="13" t="s">
        <v>82</v>
      </c>
      <c r="AW155" s="13" t="s">
        <v>34</v>
      </c>
      <c r="AX155" s="13" t="s">
        <v>73</v>
      </c>
      <c r="AY155" s="211" t="s">
        <v>252</v>
      </c>
    </row>
    <row r="156" spans="1:65" s="13" customFormat="1" ht="11.25">
      <c r="B156" s="200"/>
      <c r="C156" s="201"/>
      <c r="D156" s="202" t="s">
        <v>262</v>
      </c>
      <c r="E156" s="203" t="s">
        <v>21</v>
      </c>
      <c r="F156" s="204" t="s">
        <v>6456</v>
      </c>
      <c r="G156" s="201"/>
      <c r="H156" s="205">
        <v>2.2799999999999998</v>
      </c>
      <c r="I156" s="206"/>
      <c r="J156" s="201"/>
      <c r="K156" s="201"/>
      <c r="L156" s="207"/>
      <c r="M156" s="208"/>
      <c r="N156" s="209"/>
      <c r="O156" s="209"/>
      <c r="P156" s="209"/>
      <c r="Q156" s="209"/>
      <c r="R156" s="209"/>
      <c r="S156" s="209"/>
      <c r="T156" s="210"/>
      <c r="AT156" s="211" t="s">
        <v>262</v>
      </c>
      <c r="AU156" s="211" t="s">
        <v>82</v>
      </c>
      <c r="AV156" s="13" t="s">
        <v>82</v>
      </c>
      <c r="AW156" s="13" t="s">
        <v>34</v>
      </c>
      <c r="AX156" s="13" t="s">
        <v>73</v>
      </c>
      <c r="AY156" s="211" t="s">
        <v>252</v>
      </c>
    </row>
    <row r="157" spans="1:65" s="13" customFormat="1" ht="11.25">
      <c r="B157" s="200"/>
      <c r="C157" s="201"/>
      <c r="D157" s="202" t="s">
        <v>262</v>
      </c>
      <c r="E157" s="203" t="s">
        <v>21</v>
      </c>
      <c r="F157" s="204" t="s">
        <v>6457</v>
      </c>
      <c r="G157" s="201"/>
      <c r="H157" s="205">
        <v>10.8</v>
      </c>
      <c r="I157" s="206"/>
      <c r="J157" s="201"/>
      <c r="K157" s="201"/>
      <c r="L157" s="207"/>
      <c r="M157" s="208"/>
      <c r="N157" s="209"/>
      <c r="O157" s="209"/>
      <c r="P157" s="209"/>
      <c r="Q157" s="209"/>
      <c r="R157" s="209"/>
      <c r="S157" s="209"/>
      <c r="T157" s="210"/>
      <c r="AT157" s="211" t="s">
        <v>262</v>
      </c>
      <c r="AU157" s="211" t="s">
        <v>82</v>
      </c>
      <c r="AV157" s="13" t="s">
        <v>82</v>
      </c>
      <c r="AW157" s="13" t="s">
        <v>34</v>
      </c>
      <c r="AX157" s="13" t="s">
        <v>73</v>
      </c>
      <c r="AY157" s="211" t="s">
        <v>252</v>
      </c>
    </row>
    <row r="158" spans="1:65" s="15" customFormat="1" ht="11.25">
      <c r="B158" s="223"/>
      <c r="C158" s="224"/>
      <c r="D158" s="202" t="s">
        <v>262</v>
      </c>
      <c r="E158" s="225" t="s">
        <v>21</v>
      </c>
      <c r="F158" s="226" t="s">
        <v>265</v>
      </c>
      <c r="G158" s="224"/>
      <c r="H158" s="227">
        <v>56.73</v>
      </c>
      <c r="I158" s="228"/>
      <c r="J158" s="224"/>
      <c r="K158" s="224"/>
      <c r="L158" s="229"/>
      <c r="M158" s="230"/>
      <c r="N158" s="231"/>
      <c r="O158" s="231"/>
      <c r="P158" s="231"/>
      <c r="Q158" s="231"/>
      <c r="R158" s="231"/>
      <c r="S158" s="231"/>
      <c r="T158" s="232"/>
      <c r="AT158" s="233" t="s">
        <v>262</v>
      </c>
      <c r="AU158" s="233" t="s">
        <v>82</v>
      </c>
      <c r="AV158" s="15" t="s">
        <v>258</v>
      </c>
      <c r="AW158" s="15" t="s">
        <v>34</v>
      </c>
      <c r="AX158" s="15" t="s">
        <v>80</v>
      </c>
      <c r="AY158" s="233" t="s">
        <v>252</v>
      </c>
    </row>
    <row r="159" spans="1:65" s="2" customFormat="1" ht="21.75" customHeight="1">
      <c r="A159" s="37"/>
      <c r="B159" s="38"/>
      <c r="C159" s="182" t="s">
        <v>344</v>
      </c>
      <c r="D159" s="182" t="s">
        <v>254</v>
      </c>
      <c r="E159" s="183" t="s">
        <v>6466</v>
      </c>
      <c r="F159" s="184" t="s">
        <v>6467</v>
      </c>
      <c r="G159" s="185" t="s">
        <v>149</v>
      </c>
      <c r="H159" s="186">
        <v>289</v>
      </c>
      <c r="I159" s="187"/>
      <c r="J159" s="188">
        <f>ROUND(I159*H159,2)</f>
        <v>0</v>
      </c>
      <c r="K159" s="184" t="s">
        <v>6429</v>
      </c>
      <c r="L159" s="42"/>
      <c r="M159" s="189" t="s">
        <v>21</v>
      </c>
      <c r="N159" s="190" t="s">
        <v>44</v>
      </c>
      <c r="O159" s="67"/>
      <c r="P159" s="191">
        <f>O159*H159</f>
        <v>0</v>
      </c>
      <c r="Q159" s="191">
        <v>0</v>
      </c>
      <c r="R159" s="191">
        <f>Q159*H159</f>
        <v>0</v>
      </c>
      <c r="S159" s="191">
        <v>0</v>
      </c>
      <c r="T159" s="192">
        <f>S159*H159</f>
        <v>0</v>
      </c>
      <c r="U159" s="37"/>
      <c r="V159" s="37"/>
      <c r="W159" s="37"/>
      <c r="X159" s="37"/>
      <c r="Y159" s="37"/>
      <c r="Z159" s="37"/>
      <c r="AA159" s="37"/>
      <c r="AB159" s="37"/>
      <c r="AC159" s="37"/>
      <c r="AD159" s="37"/>
      <c r="AE159" s="37"/>
      <c r="AR159" s="193" t="s">
        <v>258</v>
      </c>
      <c r="AT159" s="193" t="s">
        <v>254</v>
      </c>
      <c r="AU159" s="193" t="s">
        <v>82</v>
      </c>
      <c r="AY159" s="20" t="s">
        <v>252</v>
      </c>
      <c r="BE159" s="194">
        <f>IF(N159="základní",J159,0)</f>
        <v>0</v>
      </c>
      <c r="BF159" s="194">
        <f>IF(N159="snížená",J159,0)</f>
        <v>0</v>
      </c>
      <c r="BG159" s="194">
        <f>IF(N159="zákl. přenesená",J159,0)</f>
        <v>0</v>
      </c>
      <c r="BH159" s="194">
        <f>IF(N159="sníž. přenesená",J159,0)</f>
        <v>0</v>
      </c>
      <c r="BI159" s="194">
        <f>IF(N159="nulová",J159,0)</f>
        <v>0</v>
      </c>
      <c r="BJ159" s="20" t="s">
        <v>80</v>
      </c>
      <c r="BK159" s="194">
        <f>ROUND(I159*H159,2)</f>
        <v>0</v>
      </c>
      <c r="BL159" s="20" t="s">
        <v>258</v>
      </c>
      <c r="BM159" s="193" t="s">
        <v>414</v>
      </c>
    </row>
    <row r="160" spans="1:65" s="16" customFormat="1" ht="11.25">
      <c r="B160" s="235"/>
      <c r="C160" s="236"/>
      <c r="D160" s="202" t="s">
        <v>262</v>
      </c>
      <c r="E160" s="237" t="s">
        <v>21</v>
      </c>
      <c r="F160" s="238" t="s">
        <v>6453</v>
      </c>
      <c r="G160" s="236"/>
      <c r="H160" s="237" t="s">
        <v>21</v>
      </c>
      <c r="I160" s="239"/>
      <c r="J160" s="236"/>
      <c r="K160" s="236"/>
      <c r="L160" s="240"/>
      <c r="M160" s="241"/>
      <c r="N160" s="242"/>
      <c r="O160" s="242"/>
      <c r="P160" s="242"/>
      <c r="Q160" s="242"/>
      <c r="R160" s="242"/>
      <c r="S160" s="242"/>
      <c r="T160" s="243"/>
      <c r="AT160" s="244" t="s">
        <v>262</v>
      </c>
      <c r="AU160" s="244" t="s">
        <v>82</v>
      </c>
      <c r="AV160" s="16" t="s">
        <v>80</v>
      </c>
      <c r="AW160" s="16" t="s">
        <v>34</v>
      </c>
      <c r="AX160" s="16" t="s">
        <v>73</v>
      </c>
      <c r="AY160" s="244" t="s">
        <v>252</v>
      </c>
    </row>
    <row r="161" spans="1:65" s="13" customFormat="1" ht="11.25">
      <c r="B161" s="200"/>
      <c r="C161" s="201"/>
      <c r="D161" s="202" t="s">
        <v>262</v>
      </c>
      <c r="E161" s="203" t="s">
        <v>21</v>
      </c>
      <c r="F161" s="204" t="s">
        <v>6468</v>
      </c>
      <c r="G161" s="201"/>
      <c r="H161" s="205">
        <v>215</v>
      </c>
      <c r="I161" s="206"/>
      <c r="J161" s="201"/>
      <c r="K161" s="201"/>
      <c r="L161" s="207"/>
      <c r="M161" s="208"/>
      <c r="N161" s="209"/>
      <c r="O161" s="209"/>
      <c r="P161" s="209"/>
      <c r="Q161" s="209"/>
      <c r="R161" s="209"/>
      <c r="S161" s="209"/>
      <c r="T161" s="210"/>
      <c r="AT161" s="211" t="s">
        <v>262</v>
      </c>
      <c r="AU161" s="211" t="s">
        <v>82</v>
      </c>
      <c r="AV161" s="13" t="s">
        <v>82</v>
      </c>
      <c r="AW161" s="13" t="s">
        <v>34</v>
      </c>
      <c r="AX161" s="13" t="s">
        <v>73</v>
      </c>
      <c r="AY161" s="211" t="s">
        <v>252</v>
      </c>
    </row>
    <row r="162" spans="1:65" s="13" customFormat="1" ht="11.25">
      <c r="B162" s="200"/>
      <c r="C162" s="201"/>
      <c r="D162" s="202" t="s">
        <v>262</v>
      </c>
      <c r="E162" s="203" t="s">
        <v>21</v>
      </c>
      <c r="F162" s="204" t="s">
        <v>6469</v>
      </c>
      <c r="G162" s="201"/>
      <c r="H162" s="205">
        <v>38</v>
      </c>
      <c r="I162" s="206"/>
      <c r="J162" s="201"/>
      <c r="K162" s="201"/>
      <c r="L162" s="207"/>
      <c r="M162" s="208"/>
      <c r="N162" s="209"/>
      <c r="O162" s="209"/>
      <c r="P162" s="209"/>
      <c r="Q162" s="209"/>
      <c r="R162" s="209"/>
      <c r="S162" s="209"/>
      <c r="T162" s="210"/>
      <c r="AT162" s="211" t="s">
        <v>262</v>
      </c>
      <c r="AU162" s="211" t="s">
        <v>82</v>
      </c>
      <c r="AV162" s="13" t="s">
        <v>82</v>
      </c>
      <c r="AW162" s="13" t="s">
        <v>34</v>
      </c>
      <c r="AX162" s="13" t="s">
        <v>73</v>
      </c>
      <c r="AY162" s="211" t="s">
        <v>252</v>
      </c>
    </row>
    <row r="163" spans="1:65" s="13" customFormat="1" ht="11.25">
      <c r="B163" s="200"/>
      <c r="C163" s="201"/>
      <c r="D163" s="202" t="s">
        <v>262</v>
      </c>
      <c r="E163" s="203" t="s">
        <v>21</v>
      </c>
      <c r="F163" s="204" t="s">
        <v>6470</v>
      </c>
      <c r="G163" s="201"/>
      <c r="H163" s="205">
        <v>36</v>
      </c>
      <c r="I163" s="206"/>
      <c r="J163" s="201"/>
      <c r="K163" s="201"/>
      <c r="L163" s="207"/>
      <c r="M163" s="208"/>
      <c r="N163" s="209"/>
      <c r="O163" s="209"/>
      <c r="P163" s="209"/>
      <c r="Q163" s="209"/>
      <c r="R163" s="209"/>
      <c r="S163" s="209"/>
      <c r="T163" s="210"/>
      <c r="AT163" s="211" t="s">
        <v>262</v>
      </c>
      <c r="AU163" s="211" t="s">
        <v>82</v>
      </c>
      <c r="AV163" s="13" t="s">
        <v>82</v>
      </c>
      <c r="AW163" s="13" t="s">
        <v>34</v>
      </c>
      <c r="AX163" s="13" t="s">
        <v>73</v>
      </c>
      <c r="AY163" s="211" t="s">
        <v>252</v>
      </c>
    </row>
    <row r="164" spans="1:65" s="15" customFormat="1" ht="11.25">
      <c r="B164" s="223"/>
      <c r="C164" s="224"/>
      <c r="D164" s="202" t="s">
        <v>262</v>
      </c>
      <c r="E164" s="225" t="s">
        <v>21</v>
      </c>
      <c r="F164" s="226" t="s">
        <v>265</v>
      </c>
      <c r="G164" s="224"/>
      <c r="H164" s="227">
        <v>289</v>
      </c>
      <c r="I164" s="228"/>
      <c r="J164" s="224"/>
      <c r="K164" s="224"/>
      <c r="L164" s="229"/>
      <c r="M164" s="230"/>
      <c r="N164" s="231"/>
      <c r="O164" s="231"/>
      <c r="P164" s="231"/>
      <c r="Q164" s="231"/>
      <c r="R164" s="231"/>
      <c r="S164" s="231"/>
      <c r="T164" s="232"/>
      <c r="AT164" s="233" t="s">
        <v>262</v>
      </c>
      <c r="AU164" s="233" t="s">
        <v>82</v>
      </c>
      <c r="AV164" s="15" t="s">
        <v>258</v>
      </c>
      <c r="AW164" s="15" t="s">
        <v>34</v>
      </c>
      <c r="AX164" s="15" t="s">
        <v>80</v>
      </c>
      <c r="AY164" s="233" t="s">
        <v>252</v>
      </c>
    </row>
    <row r="165" spans="1:65" s="2" customFormat="1" ht="16.5" customHeight="1">
      <c r="A165" s="37"/>
      <c r="B165" s="38"/>
      <c r="C165" s="182" t="s">
        <v>8</v>
      </c>
      <c r="D165" s="182" t="s">
        <v>254</v>
      </c>
      <c r="E165" s="183" t="s">
        <v>6471</v>
      </c>
      <c r="F165" s="184" t="s">
        <v>6472</v>
      </c>
      <c r="G165" s="185" t="s">
        <v>149</v>
      </c>
      <c r="H165" s="186">
        <v>215</v>
      </c>
      <c r="I165" s="187"/>
      <c r="J165" s="188">
        <f>ROUND(I165*H165,2)</f>
        <v>0</v>
      </c>
      <c r="K165" s="184" t="s">
        <v>6429</v>
      </c>
      <c r="L165" s="42"/>
      <c r="M165" s="189" t="s">
        <v>21</v>
      </c>
      <c r="N165" s="190" t="s">
        <v>44</v>
      </c>
      <c r="O165" s="67"/>
      <c r="P165" s="191">
        <f>O165*H165</f>
        <v>0</v>
      </c>
      <c r="Q165" s="191">
        <v>0</v>
      </c>
      <c r="R165" s="191">
        <f>Q165*H165</f>
        <v>0</v>
      </c>
      <c r="S165" s="191">
        <v>0</v>
      </c>
      <c r="T165" s="192">
        <f>S165*H165</f>
        <v>0</v>
      </c>
      <c r="U165" s="37"/>
      <c r="V165" s="37"/>
      <c r="W165" s="37"/>
      <c r="X165" s="37"/>
      <c r="Y165" s="37"/>
      <c r="Z165" s="37"/>
      <c r="AA165" s="37"/>
      <c r="AB165" s="37"/>
      <c r="AC165" s="37"/>
      <c r="AD165" s="37"/>
      <c r="AE165" s="37"/>
      <c r="AR165" s="193" t="s">
        <v>258</v>
      </c>
      <c r="AT165" s="193" t="s">
        <v>254</v>
      </c>
      <c r="AU165" s="193" t="s">
        <v>82</v>
      </c>
      <c r="AY165" s="20" t="s">
        <v>252</v>
      </c>
      <c r="BE165" s="194">
        <f>IF(N165="základní",J165,0)</f>
        <v>0</v>
      </c>
      <c r="BF165" s="194">
        <f>IF(N165="snížená",J165,0)</f>
        <v>0</v>
      </c>
      <c r="BG165" s="194">
        <f>IF(N165="zákl. přenesená",J165,0)</f>
        <v>0</v>
      </c>
      <c r="BH165" s="194">
        <f>IF(N165="sníž. přenesená",J165,0)</f>
        <v>0</v>
      </c>
      <c r="BI165" s="194">
        <f>IF(N165="nulová",J165,0)</f>
        <v>0</v>
      </c>
      <c r="BJ165" s="20" t="s">
        <v>80</v>
      </c>
      <c r="BK165" s="194">
        <f>ROUND(I165*H165,2)</f>
        <v>0</v>
      </c>
      <c r="BL165" s="20" t="s">
        <v>258</v>
      </c>
      <c r="BM165" s="193" t="s">
        <v>447</v>
      </c>
    </row>
    <row r="166" spans="1:65" s="16" customFormat="1" ht="11.25">
      <c r="B166" s="235"/>
      <c r="C166" s="236"/>
      <c r="D166" s="202" t="s">
        <v>262</v>
      </c>
      <c r="E166" s="237" t="s">
        <v>21</v>
      </c>
      <c r="F166" s="238" t="s">
        <v>6453</v>
      </c>
      <c r="G166" s="236"/>
      <c r="H166" s="237" t="s">
        <v>21</v>
      </c>
      <c r="I166" s="239"/>
      <c r="J166" s="236"/>
      <c r="K166" s="236"/>
      <c r="L166" s="240"/>
      <c r="M166" s="241"/>
      <c r="N166" s="242"/>
      <c r="O166" s="242"/>
      <c r="P166" s="242"/>
      <c r="Q166" s="242"/>
      <c r="R166" s="242"/>
      <c r="S166" s="242"/>
      <c r="T166" s="243"/>
      <c r="AT166" s="244" t="s">
        <v>262</v>
      </c>
      <c r="AU166" s="244" t="s">
        <v>82</v>
      </c>
      <c r="AV166" s="16" t="s">
        <v>80</v>
      </c>
      <c r="AW166" s="16" t="s">
        <v>34</v>
      </c>
      <c r="AX166" s="16" t="s">
        <v>73</v>
      </c>
      <c r="AY166" s="244" t="s">
        <v>252</v>
      </c>
    </row>
    <row r="167" spans="1:65" s="13" customFormat="1" ht="11.25">
      <c r="B167" s="200"/>
      <c r="C167" s="201"/>
      <c r="D167" s="202" t="s">
        <v>262</v>
      </c>
      <c r="E167" s="203" t="s">
        <v>21</v>
      </c>
      <c r="F167" s="204" t="s">
        <v>6468</v>
      </c>
      <c r="G167" s="201"/>
      <c r="H167" s="205">
        <v>215</v>
      </c>
      <c r="I167" s="206"/>
      <c r="J167" s="201"/>
      <c r="K167" s="201"/>
      <c r="L167" s="207"/>
      <c r="M167" s="208"/>
      <c r="N167" s="209"/>
      <c r="O167" s="209"/>
      <c r="P167" s="209"/>
      <c r="Q167" s="209"/>
      <c r="R167" s="209"/>
      <c r="S167" s="209"/>
      <c r="T167" s="210"/>
      <c r="AT167" s="211" t="s">
        <v>262</v>
      </c>
      <c r="AU167" s="211" t="s">
        <v>82</v>
      </c>
      <c r="AV167" s="13" t="s">
        <v>82</v>
      </c>
      <c r="AW167" s="13" t="s">
        <v>34</v>
      </c>
      <c r="AX167" s="13" t="s">
        <v>73</v>
      </c>
      <c r="AY167" s="211" t="s">
        <v>252</v>
      </c>
    </row>
    <row r="168" spans="1:65" s="15" customFormat="1" ht="11.25">
      <c r="B168" s="223"/>
      <c r="C168" s="224"/>
      <c r="D168" s="202" t="s">
        <v>262</v>
      </c>
      <c r="E168" s="225" t="s">
        <v>21</v>
      </c>
      <c r="F168" s="226" t="s">
        <v>265</v>
      </c>
      <c r="G168" s="224"/>
      <c r="H168" s="227">
        <v>215</v>
      </c>
      <c r="I168" s="228"/>
      <c r="J168" s="224"/>
      <c r="K168" s="224"/>
      <c r="L168" s="229"/>
      <c r="M168" s="230"/>
      <c r="N168" s="231"/>
      <c r="O168" s="231"/>
      <c r="P168" s="231"/>
      <c r="Q168" s="231"/>
      <c r="R168" s="231"/>
      <c r="S168" s="231"/>
      <c r="T168" s="232"/>
      <c r="AT168" s="233" t="s">
        <v>262</v>
      </c>
      <c r="AU168" s="233" t="s">
        <v>82</v>
      </c>
      <c r="AV168" s="15" t="s">
        <v>258</v>
      </c>
      <c r="AW168" s="15" t="s">
        <v>34</v>
      </c>
      <c r="AX168" s="15" t="s">
        <v>80</v>
      </c>
      <c r="AY168" s="233" t="s">
        <v>252</v>
      </c>
    </row>
    <row r="169" spans="1:65" s="2" customFormat="1" ht="16.5" customHeight="1">
      <c r="A169" s="37"/>
      <c r="B169" s="38"/>
      <c r="C169" s="182" t="s">
        <v>355</v>
      </c>
      <c r="D169" s="182" t="s">
        <v>254</v>
      </c>
      <c r="E169" s="183" t="s">
        <v>6473</v>
      </c>
      <c r="F169" s="184" t="s">
        <v>6474</v>
      </c>
      <c r="G169" s="185" t="s">
        <v>149</v>
      </c>
      <c r="H169" s="186">
        <v>81.599999999999994</v>
      </c>
      <c r="I169" s="187"/>
      <c r="J169" s="188">
        <f>ROUND(I169*H169,2)</f>
        <v>0</v>
      </c>
      <c r="K169" s="184" t="s">
        <v>6429</v>
      </c>
      <c r="L169" s="42"/>
      <c r="M169" s="189" t="s">
        <v>21</v>
      </c>
      <c r="N169" s="190" t="s">
        <v>44</v>
      </c>
      <c r="O169" s="67"/>
      <c r="P169" s="191">
        <f>O169*H169</f>
        <v>0</v>
      </c>
      <c r="Q169" s="191">
        <v>0</v>
      </c>
      <c r="R169" s="191">
        <f>Q169*H169</f>
        <v>0</v>
      </c>
      <c r="S169" s="191">
        <v>0</v>
      </c>
      <c r="T169" s="192">
        <f>S169*H169</f>
        <v>0</v>
      </c>
      <c r="U169" s="37"/>
      <c r="V169" s="37"/>
      <c r="W169" s="37"/>
      <c r="X169" s="37"/>
      <c r="Y169" s="37"/>
      <c r="Z169" s="37"/>
      <c r="AA169" s="37"/>
      <c r="AB169" s="37"/>
      <c r="AC169" s="37"/>
      <c r="AD169" s="37"/>
      <c r="AE169" s="37"/>
      <c r="AR169" s="193" t="s">
        <v>258</v>
      </c>
      <c r="AT169" s="193" t="s">
        <v>254</v>
      </c>
      <c r="AU169" s="193" t="s">
        <v>82</v>
      </c>
      <c r="AY169" s="20" t="s">
        <v>252</v>
      </c>
      <c r="BE169" s="194">
        <f>IF(N169="základní",J169,0)</f>
        <v>0</v>
      </c>
      <c r="BF169" s="194">
        <f>IF(N169="snížená",J169,0)</f>
        <v>0</v>
      </c>
      <c r="BG169" s="194">
        <f>IF(N169="zákl. přenesená",J169,0)</f>
        <v>0</v>
      </c>
      <c r="BH169" s="194">
        <f>IF(N169="sníž. přenesená",J169,0)</f>
        <v>0</v>
      </c>
      <c r="BI169" s="194">
        <f>IF(N169="nulová",J169,0)</f>
        <v>0</v>
      </c>
      <c r="BJ169" s="20" t="s">
        <v>80</v>
      </c>
      <c r="BK169" s="194">
        <f>ROUND(I169*H169,2)</f>
        <v>0</v>
      </c>
      <c r="BL169" s="20" t="s">
        <v>258</v>
      </c>
      <c r="BM169" s="193" t="s">
        <v>461</v>
      </c>
    </row>
    <row r="170" spans="1:65" s="16" customFormat="1" ht="11.25">
      <c r="B170" s="235"/>
      <c r="C170" s="236"/>
      <c r="D170" s="202" t="s">
        <v>262</v>
      </c>
      <c r="E170" s="237" t="s">
        <v>21</v>
      </c>
      <c r="F170" s="238" t="s">
        <v>6453</v>
      </c>
      <c r="G170" s="236"/>
      <c r="H170" s="237" t="s">
        <v>21</v>
      </c>
      <c r="I170" s="239"/>
      <c r="J170" s="236"/>
      <c r="K170" s="236"/>
      <c r="L170" s="240"/>
      <c r="M170" s="241"/>
      <c r="N170" s="242"/>
      <c r="O170" s="242"/>
      <c r="P170" s="242"/>
      <c r="Q170" s="242"/>
      <c r="R170" s="242"/>
      <c r="S170" s="242"/>
      <c r="T170" s="243"/>
      <c r="AT170" s="244" t="s">
        <v>262</v>
      </c>
      <c r="AU170" s="244" t="s">
        <v>82</v>
      </c>
      <c r="AV170" s="16" t="s">
        <v>80</v>
      </c>
      <c r="AW170" s="16" t="s">
        <v>34</v>
      </c>
      <c r="AX170" s="16" t="s">
        <v>73</v>
      </c>
      <c r="AY170" s="244" t="s">
        <v>252</v>
      </c>
    </row>
    <row r="171" spans="1:65" s="13" customFormat="1" ht="11.25">
      <c r="B171" s="200"/>
      <c r="C171" s="201"/>
      <c r="D171" s="202" t="s">
        <v>262</v>
      </c>
      <c r="E171" s="203" t="s">
        <v>21</v>
      </c>
      <c r="F171" s="204" t="s">
        <v>6469</v>
      </c>
      <c r="G171" s="201"/>
      <c r="H171" s="205">
        <v>38</v>
      </c>
      <c r="I171" s="206"/>
      <c r="J171" s="201"/>
      <c r="K171" s="201"/>
      <c r="L171" s="207"/>
      <c r="M171" s="208"/>
      <c r="N171" s="209"/>
      <c r="O171" s="209"/>
      <c r="P171" s="209"/>
      <c r="Q171" s="209"/>
      <c r="R171" s="209"/>
      <c r="S171" s="209"/>
      <c r="T171" s="210"/>
      <c r="AT171" s="211" t="s">
        <v>262</v>
      </c>
      <c r="AU171" s="211" t="s">
        <v>82</v>
      </c>
      <c r="AV171" s="13" t="s">
        <v>82</v>
      </c>
      <c r="AW171" s="13" t="s">
        <v>34</v>
      </c>
      <c r="AX171" s="13" t="s">
        <v>73</v>
      </c>
      <c r="AY171" s="211" t="s">
        <v>252</v>
      </c>
    </row>
    <row r="172" spans="1:65" s="13" customFormat="1" ht="11.25">
      <c r="B172" s="200"/>
      <c r="C172" s="201"/>
      <c r="D172" s="202" t="s">
        <v>262</v>
      </c>
      <c r="E172" s="203" t="s">
        <v>21</v>
      </c>
      <c r="F172" s="204" t="s">
        <v>6475</v>
      </c>
      <c r="G172" s="201"/>
      <c r="H172" s="205">
        <v>7.6</v>
      </c>
      <c r="I172" s="206"/>
      <c r="J172" s="201"/>
      <c r="K172" s="201"/>
      <c r="L172" s="207"/>
      <c r="M172" s="208"/>
      <c r="N172" s="209"/>
      <c r="O172" s="209"/>
      <c r="P172" s="209"/>
      <c r="Q172" s="209"/>
      <c r="R172" s="209"/>
      <c r="S172" s="209"/>
      <c r="T172" s="210"/>
      <c r="AT172" s="211" t="s">
        <v>262</v>
      </c>
      <c r="AU172" s="211" t="s">
        <v>82</v>
      </c>
      <c r="AV172" s="13" t="s">
        <v>82</v>
      </c>
      <c r="AW172" s="13" t="s">
        <v>34</v>
      </c>
      <c r="AX172" s="13" t="s">
        <v>73</v>
      </c>
      <c r="AY172" s="211" t="s">
        <v>252</v>
      </c>
    </row>
    <row r="173" spans="1:65" s="13" customFormat="1" ht="11.25">
      <c r="B173" s="200"/>
      <c r="C173" s="201"/>
      <c r="D173" s="202" t="s">
        <v>262</v>
      </c>
      <c r="E173" s="203" t="s">
        <v>21</v>
      </c>
      <c r="F173" s="204" t="s">
        <v>6470</v>
      </c>
      <c r="G173" s="201"/>
      <c r="H173" s="205">
        <v>36</v>
      </c>
      <c r="I173" s="206"/>
      <c r="J173" s="201"/>
      <c r="K173" s="201"/>
      <c r="L173" s="207"/>
      <c r="M173" s="208"/>
      <c r="N173" s="209"/>
      <c r="O173" s="209"/>
      <c r="P173" s="209"/>
      <c r="Q173" s="209"/>
      <c r="R173" s="209"/>
      <c r="S173" s="209"/>
      <c r="T173" s="210"/>
      <c r="AT173" s="211" t="s">
        <v>262</v>
      </c>
      <c r="AU173" s="211" t="s">
        <v>82</v>
      </c>
      <c r="AV173" s="13" t="s">
        <v>82</v>
      </c>
      <c r="AW173" s="13" t="s">
        <v>34</v>
      </c>
      <c r="AX173" s="13" t="s">
        <v>73</v>
      </c>
      <c r="AY173" s="211" t="s">
        <v>252</v>
      </c>
    </row>
    <row r="174" spans="1:65" s="15" customFormat="1" ht="11.25">
      <c r="B174" s="223"/>
      <c r="C174" s="224"/>
      <c r="D174" s="202" t="s">
        <v>262</v>
      </c>
      <c r="E174" s="225" t="s">
        <v>21</v>
      </c>
      <c r="F174" s="226" t="s">
        <v>265</v>
      </c>
      <c r="G174" s="224"/>
      <c r="H174" s="227">
        <v>81.599999999999994</v>
      </c>
      <c r="I174" s="228"/>
      <c r="J174" s="224"/>
      <c r="K174" s="224"/>
      <c r="L174" s="229"/>
      <c r="M174" s="230"/>
      <c r="N174" s="231"/>
      <c r="O174" s="231"/>
      <c r="P174" s="231"/>
      <c r="Q174" s="231"/>
      <c r="R174" s="231"/>
      <c r="S174" s="231"/>
      <c r="T174" s="232"/>
      <c r="AT174" s="233" t="s">
        <v>262</v>
      </c>
      <c r="AU174" s="233" t="s">
        <v>82</v>
      </c>
      <c r="AV174" s="15" t="s">
        <v>258</v>
      </c>
      <c r="AW174" s="15" t="s">
        <v>34</v>
      </c>
      <c r="AX174" s="15" t="s">
        <v>80</v>
      </c>
      <c r="AY174" s="233" t="s">
        <v>252</v>
      </c>
    </row>
    <row r="175" spans="1:65" s="2" customFormat="1" ht="16.5" customHeight="1">
      <c r="A175" s="37"/>
      <c r="B175" s="38"/>
      <c r="C175" s="182" t="s">
        <v>364</v>
      </c>
      <c r="D175" s="182" t="s">
        <v>254</v>
      </c>
      <c r="E175" s="183" t="s">
        <v>6476</v>
      </c>
      <c r="F175" s="184" t="s">
        <v>6477</v>
      </c>
      <c r="G175" s="185" t="s">
        <v>149</v>
      </c>
      <c r="H175" s="186">
        <v>289</v>
      </c>
      <c r="I175" s="187"/>
      <c r="J175" s="188">
        <f>ROUND(I175*H175,2)</f>
        <v>0</v>
      </c>
      <c r="K175" s="184" t="s">
        <v>6429</v>
      </c>
      <c r="L175" s="42"/>
      <c r="M175" s="189" t="s">
        <v>21</v>
      </c>
      <c r="N175" s="190" t="s">
        <v>44</v>
      </c>
      <c r="O175" s="67"/>
      <c r="P175" s="191">
        <f>O175*H175</f>
        <v>0</v>
      </c>
      <c r="Q175" s="191">
        <v>0</v>
      </c>
      <c r="R175" s="191">
        <f>Q175*H175</f>
        <v>0</v>
      </c>
      <c r="S175" s="191">
        <v>0</v>
      </c>
      <c r="T175" s="192">
        <f>S175*H175</f>
        <v>0</v>
      </c>
      <c r="U175" s="37"/>
      <c r="V175" s="37"/>
      <c r="W175" s="37"/>
      <c r="X175" s="37"/>
      <c r="Y175" s="37"/>
      <c r="Z175" s="37"/>
      <c r="AA175" s="37"/>
      <c r="AB175" s="37"/>
      <c r="AC175" s="37"/>
      <c r="AD175" s="37"/>
      <c r="AE175" s="37"/>
      <c r="AR175" s="193" t="s">
        <v>258</v>
      </c>
      <c r="AT175" s="193" t="s">
        <v>254</v>
      </c>
      <c r="AU175" s="193" t="s">
        <v>82</v>
      </c>
      <c r="AY175" s="20" t="s">
        <v>252</v>
      </c>
      <c r="BE175" s="194">
        <f>IF(N175="základní",J175,0)</f>
        <v>0</v>
      </c>
      <c r="BF175" s="194">
        <f>IF(N175="snížená",J175,0)</f>
        <v>0</v>
      </c>
      <c r="BG175" s="194">
        <f>IF(N175="zákl. přenesená",J175,0)</f>
        <v>0</v>
      </c>
      <c r="BH175" s="194">
        <f>IF(N175="sníž. přenesená",J175,0)</f>
        <v>0</v>
      </c>
      <c r="BI175" s="194">
        <f>IF(N175="nulová",J175,0)</f>
        <v>0</v>
      </c>
      <c r="BJ175" s="20" t="s">
        <v>80</v>
      </c>
      <c r="BK175" s="194">
        <f>ROUND(I175*H175,2)</f>
        <v>0</v>
      </c>
      <c r="BL175" s="20" t="s">
        <v>258</v>
      </c>
      <c r="BM175" s="193" t="s">
        <v>473</v>
      </c>
    </row>
    <row r="176" spans="1:65" s="16" customFormat="1" ht="11.25">
      <c r="B176" s="235"/>
      <c r="C176" s="236"/>
      <c r="D176" s="202" t="s">
        <v>262</v>
      </c>
      <c r="E176" s="237" t="s">
        <v>21</v>
      </c>
      <c r="F176" s="238" t="s">
        <v>6453</v>
      </c>
      <c r="G176" s="236"/>
      <c r="H176" s="237" t="s">
        <v>21</v>
      </c>
      <c r="I176" s="239"/>
      <c r="J176" s="236"/>
      <c r="K176" s="236"/>
      <c r="L176" s="240"/>
      <c r="M176" s="241"/>
      <c r="N176" s="242"/>
      <c r="O176" s="242"/>
      <c r="P176" s="242"/>
      <c r="Q176" s="242"/>
      <c r="R176" s="242"/>
      <c r="S176" s="242"/>
      <c r="T176" s="243"/>
      <c r="AT176" s="244" t="s">
        <v>262</v>
      </c>
      <c r="AU176" s="244" t="s">
        <v>82</v>
      </c>
      <c r="AV176" s="16" t="s">
        <v>80</v>
      </c>
      <c r="AW176" s="16" t="s">
        <v>34</v>
      </c>
      <c r="AX176" s="16" t="s">
        <v>73</v>
      </c>
      <c r="AY176" s="244" t="s">
        <v>252</v>
      </c>
    </row>
    <row r="177" spans="1:65" s="13" customFormat="1" ht="11.25">
      <c r="B177" s="200"/>
      <c r="C177" s="201"/>
      <c r="D177" s="202" t="s">
        <v>262</v>
      </c>
      <c r="E177" s="203" t="s">
        <v>21</v>
      </c>
      <c r="F177" s="204" t="s">
        <v>6468</v>
      </c>
      <c r="G177" s="201"/>
      <c r="H177" s="205">
        <v>215</v>
      </c>
      <c r="I177" s="206"/>
      <c r="J177" s="201"/>
      <c r="K177" s="201"/>
      <c r="L177" s="207"/>
      <c r="M177" s="208"/>
      <c r="N177" s="209"/>
      <c r="O177" s="209"/>
      <c r="P177" s="209"/>
      <c r="Q177" s="209"/>
      <c r="R177" s="209"/>
      <c r="S177" s="209"/>
      <c r="T177" s="210"/>
      <c r="AT177" s="211" t="s">
        <v>262</v>
      </c>
      <c r="AU177" s="211" t="s">
        <v>82</v>
      </c>
      <c r="AV177" s="13" t="s">
        <v>82</v>
      </c>
      <c r="AW177" s="13" t="s">
        <v>34</v>
      </c>
      <c r="AX177" s="13" t="s">
        <v>73</v>
      </c>
      <c r="AY177" s="211" t="s">
        <v>252</v>
      </c>
    </row>
    <row r="178" spans="1:65" s="13" customFormat="1" ht="11.25">
      <c r="B178" s="200"/>
      <c r="C178" s="201"/>
      <c r="D178" s="202" t="s">
        <v>262</v>
      </c>
      <c r="E178" s="203" t="s">
        <v>21</v>
      </c>
      <c r="F178" s="204" t="s">
        <v>6469</v>
      </c>
      <c r="G178" s="201"/>
      <c r="H178" s="205">
        <v>38</v>
      </c>
      <c r="I178" s="206"/>
      <c r="J178" s="201"/>
      <c r="K178" s="201"/>
      <c r="L178" s="207"/>
      <c r="M178" s="208"/>
      <c r="N178" s="209"/>
      <c r="O178" s="209"/>
      <c r="P178" s="209"/>
      <c r="Q178" s="209"/>
      <c r="R178" s="209"/>
      <c r="S178" s="209"/>
      <c r="T178" s="210"/>
      <c r="AT178" s="211" t="s">
        <v>262</v>
      </c>
      <c r="AU178" s="211" t="s">
        <v>82</v>
      </c>
      <c r="AV178" s="13" t="s">
        <v>82</v>
      </c>
      <c r="AW178" s="13" t="s">
        <v>34</v>
      </c>
      <c r="AX178" s="13" t="s">
        <v>73</v>
      </c>
      <c r="AY178" s="211" t="s">
        <v>252</v>
      </c>
    </row>
    <row r="179" spans="1:65" s="13" customFormat="1" ht="11.25">
      <c r="B179" s="200"/>
      <c r="C179" s="201"/>
      <c r="D179" s="202" t="s">
        <v>262</v>
      </c>
      <c r="E179" s="203" t="s">
        <v>21</v>
      </c>
      <c r="F179" s="204" t="s">
        <v>6470</v>
      </c>
      <c r="G179" s="201"/>
      <c r="H179" s="205">
        <v>36</v>
      </c>
      <c r="I179" s="206"/>
      <c r="J179" s="201"/>
      <c r="K179" s="201"/>
      <c r="L179" s="207"/>
      <c r="M179" s="208"/>
      <c r="N179" s="209"/>
      <c r="O179" s="209"/>
      <c r="P179" s="209"/>
      <c r="Q179" s="209"/>
      <c r="R179" s="209"/>
      <c r="S179" s="209"/>
      <c r="T179" s="210"/>
      <c r="AT179" s="211" t="s">
        <v>262</v>
      </c>
      <c r="AU179" s="211" t="s">
        <v>82</v>
      </c>
      <c r="AV179" s="13" t="s">
        <v>82</v>
      </c>
      <c r="AW179" s="13" t="s">
        <v>34</v>
      </c>
      <c r="AX179" s="13" t="s">
        <v>73</v>
      </c>
      <c r="AY179" s="211" t="s">
        <v>252</v>
      </c>
    </row>
    <row r="180" spans="1:65" s="15" customFormat="1" ht="11.25">
      <c r="B180" s="223"/>
      <c r="C180" s="224"/>
      <c r="D180" s="202" t="s">
        <v>262</v>
      </c>
      <c r="E180" s="225" t="s">
        <v>21</v>
      </c>
      <c r="F180" s="226" t="s">
        <v>265</v>
      </c>
      <c r="G180" s="224"/>
      <c r="H180" s="227">
        <v>289</v>
      </c>
      <c r="I180" s="228"/>
      <c r="J180" s="224"/>
      <c r="K180" s="224"/>
      <c r="L180" s="229"/>
      <c r="M180" s="230"/>
      <c r="N180" s="231"/>
      <c r="O180" s="231"/>
      <c r="P180" s="231"/>
      <c r="Q180" s="231"/>
      <c r="R180" s="231"/>
      <c r="S180" s="231"/>
      <c r="T180" s="232"/>
      <c r="AT180" s="233" t="s">
        <v>262</v>
      </c>
      <c r="AU180" s="233" t="s">
        <v>82</v>
      </c>
      <c r="AV180" s="15" t="s">
        <v>258</v>
      </c>
      <c r="AW180" s="15" t="s">
        <v>34</v>
      </c>
      <c r="AX180" s="15" t="s">
        <v>80</v>
      </c>
      <c r="AY180" s="233" t="s">
        <v>252</v>
      </c>
    </row>
    <row r="181" spans="1:65" s="2" customFormat="1" ht="16.5" customHeight="1">
      <c r="A181" s="37"/>
      <c r="B181" s="38"/>
      <c r="C181" s="182" t="s">
        <v>369</v>
      </c>
      <c r="D181" s="182" t="s">
        <v>254</v>
      </c>
      <c r="E181" s="183" t="s">
        <v>6478</v>
      </c>
      <c r="F181" s="184" t="s">
        <v>6479</v>
      </c>
      <c r="G181" s="185" t="s">
        <v>149</v>
      </c>
      <c r="H181" s="186">
        <v>289</v>
      </c>
      <c r="I181" s="187"/>
      <c r="J181" s="188">
        <f>ROUND(I181*H181,2)</f>
        <v>0</v>
      </c>
      <c r="K181" s="184" t="s">
        <v>6429</v>
      </c>
      <c r="L181" s="42"/>
      <c r="M181" s="189" t="s">
        <v>21</v>
      </c>
      <c r="N181" s="190" t="s">
        <v>44</v>
      </c>
      <c r="O181" s="67"/>
      <c r="P181" s="191">
        <f>O181*H181</f>
        <v>0</v>
      </c>
      <c r="Q181" s="191">
        <v>0</v>
      </c>
      <c r="R181" s="191">
        <f>Q181*H181</f>
        <v>0</v>
      </c>
      <c r="S181" s="191">
        <v>0</v>
      </c>
      <c r="T181" s="192">
        <f>S181*H181</f>
        <v>0</v>
      </c>
      <c r="U181" s="37"/>
      <c r="V181" s="37"/>
      <c r="W181" s="37"/>
      <c r="X181" s="37"/>
      <c r="Y181" s="37"/>
      <c r="Z181" s="37"/>
      <c r="AA181" s="37"/>
      <c r="AB181" s="37"/>
      <c r="AC181" s="37"/>
      <c r="AD181" s="37"/>
      <c r="AE181" s="37"/>
      <c r="AR181" s="193" t="s">
        <v>258</v>
      </c>
      <c r="AT181" s="193" t="s">
        <v>254</v>
      </c>
      <c r="AU181" s="193" t="s">
        <v>82</v>
      </c>
      <c r="AY181" s="20" t="s">
        <v>252</v>
      </c>
      <c r="BE181" s="194">
        <f>IF(N181="základní",J181,0)</f>
        <v>0</v>
      </c>
      <c r="BF181" s="194">
        <f>IF(N181="snížená",J181,0)</f>
        <v>0</v>
      </c>
      <c r="BG181" s="194">
        <f>IF(N181="zákl. přenesená",J181,0)</f>
        <v>0</v>
      </c>
      <c r="BH181" s="194">
        <f>IF(N181="sníž. přenesená",J181,0)</f>
        <v>0</v>
      </c>
      <c r="BI181" s="194">
        <f>IF(N181="nulová",J181,0)</f>
        <v>0</v>
      </c>
      <c r="BJ181" s="20" t="s">
        <v>80</v>
      </c>
      <c r="BK181" s="194">
        <f>ROUND(I181*H181,2)</f>
        <v>0</v>
      </c>
      <c r="BL181" s="20" t="s">
        <v>258</v>
      </c>
      <c r="BM181" s="193" t="s">
        <v>485</v>
      </c>
    </row>
    <row r="182" spans="1:65" s="16" customFormat="1" ht="11.25">
      <c r="B182" s="235"/>
      <c r="C182" s="236"/>
      <c r="D182" s="202" t="s">
        <v>262</v>
      </c>
      <c r="E182" s="237" t="s">
        <v>21</v>
      </c>
      <c r="F182" s="238" t="s">
        <v>6453</v>
      </c>
      <c r="G182" s="236"/>
      <c r="H182" s="237" t="s">
        <v>21</v>
      </c>
      <c r="I182" s="239"/>
      <c r="J182" s="236"/>
      <c r="K182" s="236"/>
      <c r="L182" s="240"/>
      <c r="M182" s="241"/>
      <c r="N182" s="242"/>
      <c r="O182" s="242"/>
      <c r="P182" s="242"/>
      <c r="Q182" s="242"/>
      <c r="R182" s="242"/>
      <c r="S182" s="242"/>
      <c r="T182" s="243"/>
      <c r="AT182" s="244" t="s">
        <v>262</v>
      </c>
      <c r="AU182" s="244" t="s">
        <v>82</v>
      </c>
      <c r="AV182" s="16" t="s">
        <v>80</v>
      </c>
      <c r="AW182" s="16" t="s">
        <v>34</v>
      </c>
      <c r="AX182" s="16" t="s">
        <v>73</v>
      </c>
      <c r="AY182" s="244" t="s">
        <v>252</v>
      </c>
    </row>
    <row r="183" spans="1:65" s="13" customFormat="1" ht="11.25">
      <c r="B183" s="200"/>
      <c r="C183" s="201"/>
      <c r="D183" s="202" t="s">
        <v>262</v>
      </c>
      <c r="E183" s="203" t="s">
        <v>21</v>
      </c>
      <c r="F183" s="204" t="s">
        <v>6468</v>
      </c>
      <c r="G183" s="201"/>
      <c r="H183" s="205">
        <v>215</v>
      </c>
      <c r="I183" s="206"/>
      <c r="J183" s="201"/>
      <c r="K183" s="201"/>
      <c r="L183" s="207"/>
      <c r="M183" s="208"/>
      <c r="N183" s="209"/>
      <c r="O183" s="209"/>
      <c r="P183" s="209"/>
      <c r="Q183" s="209"/>
      <c r="R183" s="209"/>
      <c r="S183" s="209"/>
      <c r="T183" s="210"/>
      <c r="AT183" s="211" t="s">
        <v>262</v>
      </c>
      <c r="AU183" s="211" t="s">
        <v>82</v>
      </c>
      <c r="AV183" s="13" t="s">
        <v>82</v>
      </c>
      <c r="AW183" s="13" t="s">
        <v>34</v>
      </c>
      <c r="AX183" s="13" t="s">
        <v>73</v>
      </c>
      <c r="AY183" s="211" t="s">
        <v>252</v>
      </c>
    </row>
    <row r="184" spans="1:65" s="13" customFormat="1" ht="11.25">
      <c r="B184" s="200"/>
      <c r="C184" s="201"/>
      <c r="D184" s="202" t="s">
        <v>262</v>
      </c>
      <c r="E184" s="203" t="s">
        <v>21</v>
      </c>
      <c r="F184" s="204" t="s">
        <v>6469</v>
      </c>
      <c r="G184" s="201"/>
      <c r="H184" s="205">
        <v>38</v>
      </c>
      <c r="I184" s="206"/>
      <c r="J184" s="201"/>
      <c r="K184" s="201"/>
      <c r="L184" s="207"/>
      <c r="M184" s="208"/>
      <c r="N184" s="209"/>
      <c r="O184" s="209"/>
      <c r="P184" s="209"/>
      <c r="Q184" s="209"/>
      <c r="R184" s="209"/>
      <c r="S184" s="209"/>
      <c r="T184" s="210"/>
      <c r="AT184" s="211" t="s">
        <v>262</v>
      </c>
      <c r="AU184" s="211" t="s">
        <v>82</v>
      </c>
      <c r="AV184" s="13" t="s">
        <v>82</v>
      </c>
      <c r="AW184" s="13" t="s">
        <v>34</v>
      </c>
      <c r="AX184" s="13" t="s">
        <v>73</v>
      </c>
      <c r="AY184" s="211" t="s">
        <v>252</v>
      </c>
    </row>
    <row r="185" spans="1:65" s="13" customFormat="1" ht="11.25">
      <c r="B185" s="200"/>
      <c r="C185" s="201"/>
      <c r="D185" s="202" t="s">
        <v>262</v>
      </c>
      <c r="E185" s="203" t="s">
        <v>21</v>
      </c>
      <c r="F185" s="204" t="s">
        <v>6470</v>
      </c>
      <c r="G185" s="201"/>
      <c r="H185" s="205">
        <v>36</v>
      </c>
      <c r="I185" s="206"/>
      <c r="J185" s="201"/>
      <c r="K185" s="201"/>
      <c r="L185" s="207"/>
      <c r="M185" s="208"/>
      <c r="N185" s="209"/>
      <c r="O185" s="209"/>
      <c r="P185" s="209"/>
      <c r="Q185" s="209"/>
      <c r="R185" s="209"/>
      <c r="S185" s="209"/>
      <c r="T185" s="210"/>
      <c r="AT185" s="211" t="s">
        <v>262</v>
      </c>
      <c r="AU185" s="211" t="s">
        <v>82</v>
      </c>
      <c r="AV185" s="13" t="s">
        <v>82</v>
      </c>
      <c r="AW185" s="13" t="s">
        <v>34</v>
      </c>
      <c r="AX185" s="13" t="s">
        <v>73</v>
      </c>
      <c r="AY185" s="211" t="s">
        <v>252</v>
      </c>
    </row>
    <row r="186" spans="1:65" s="15" customFormat="1" ht="11.25">
      <c r="B186" s="223"/>
      <c r="C186" s="224"/>
      <c r="D186" s="202" t="s">
        <v>262</v>
      </c>
      <c r="E186" s="225" t="s">
        <v>21</v>
      </c>
      <c r="F186" s="226" t="s">
        <v>265</v>
      </c>
      <c r="G186" s="224"/>
      <c r="H186" s="227">
        <v>289</v>
      </c>
      <c r="I186" s="228"/>
      <c r="J186" s="224"/>
      <c r="K186" s="224"/>
      <c r="L186" s="229"/>
      <c r="M186" s="230"/>
      <c r="N186" s="231"/>
      <c r="O186" s="231"/>
      <c r="P186" s="231"/>
      <c r="Q186" s="231"/>
      <c r="R186" s="231"/>
      <c r="S186" s="231"/>
      <c r="T186" s="232"/>
      <c r="AT186" s="233" t="s">
        <v>262</v>
      </c>
      <c r="AU186" s="233" t="s">
        <v>82</v>
      </c>
      <c r="AV186" s="15" t="s">
        <v>258</v>
      </c>
      <c r="AW186" s="15" t="s">
        <v>34</v>
      </c>
      <c r="AX186" s="15" t="s">
        <v>80</v>
      </c>
      <c r="AY186" s="233" t="s">
        <v>252</v>
      </c>
    </row>
    <row r="187" spans="1:65" s="2" customFormat="1" ht="16.5" customHeight="1">
      <c r="A187" s="37"/>
      <c r="B187" s="38"/>
      <c r="C187" s="182" t="s">
        <v>375</v>
      </c>
      <c r="D187" s="182" t="s">
        <v>254</v>
      </c>
      <c r="E187" s="183" t="s">
        <v>6480</v>
      </c>
      <c r="F187" s="184" t="s">
        <v>6481</v>
      </c>
      <c r="G187" s="185" t="s">
        <v>149</v>
      </c>
      <c r="H187" s="186">
        <v>578</v>
      </c>
      <c r="I187" s="187"/>
      <c r="J187" s="188">
        <f>ROUND(I187*H187,2)</f>
        <v>0</v>
      </c>
      <c r="K187" s="184" t="s">
        <v>378</v>
      </c>
      <c r="L187" s="42"/>
      <c r="M187" s="189" t="s">
        <v>21</v>
      </c>
      <c r="N187" s="190" t="s">
        <v>44</v>
      </c>
      <c r="O187" s="67"/>
      <c r="P187" s="191">
        <f>O187*H187</f>
        <v>0</v>
      </c>
      <c r="Q187" s="191">
        <v>0</v>
      </c>
      <c r="R187" s="191">
        <f>Q187*H187</f>
        <v>0</v>
      </c>
      <c r="S187" s="191">
        <v>0</v>
      </c>
      <c r="T187" s="192">
        <f>S187*H187</f>
        <v>0</v>
      </c>
      <c r="U187" s="37"/>
      <c r="V187" s="37"/>
      <c r="W187" s="37"/>
      <c r="X187" s="37"/>
      <c r="Y187" s="37"/>
      <c r="Z187" s="37"/>
      <c r="AA187" s="37"/>
      <c r="AB187" s="37"/>
      <c r="AC187" s="37"/>
      <c r="AD187" s="37"/>
      <c r="AE187" s="37"/>
      <c r="AR187" s="193" t="s">
        <v>258</v>
      </c>
      <c r="AT187" s="193" t="s">
        <v>254</v>
      </c>
      <c r="AU187" s="193" t="s">
        <v>82</v>
      </c>
      <c r="AY187" s="20" t="s">
        <v>252</v>
      </c>
      <c r="BE187" s="194">
        <f>IF(N187="základní",J187,0)</f>
        <v>0</v>
      </c>
      <c r="BF187" s="194">
        <f>IF(N187="snížená",J187,0)</f>
        <v>0</v>
      </c>
      <c r="BG187" s="194">
        <f>IF(N187="zákl. přenesená",J187,0)</f>
        <v>0</v>
      </c>
      <c r="BH187" s="194">
        <f>IF(N187="sníž. přenesená",J187,0)</f>
        <v>0</v>
      </c>
      <c r="BI187" s="194">
        <f>IF(N187="nulová",J187,0)</f>
        <v>0</v>
      </c>
      <c r="BJ187" s="20" t="s">
        <v>80</v>
      </c>
      <c r="BK187" s="194">
        <f>ROUND(I187*H187,2)</f>
        <v>0</v>
      </c>
      <c r="BL187" s="20" t="s">
        <v>258</v>
      </c>
      <c r="BM187" s="193" t="s">
        <v>497</v>
      </c>
    </row>
    <row r="188" spans="1:65" s="16" customFormat="1" ht="11.25">
      <c r="B188" s="235"/>
      <c r="C188" s="236"/>
      <c r="D188" s="202" t="s">
        <v>262</v>
      </c>
      <c r="E188" s="237" t="s">
        <v>21</v>
      </c>
      <c r="F188" s="238" t="s">
        <v>6482</v>
      </c>
      <c r="G188" s="236"/>
      <c r="H188" s="237" t="s">
        <v>21</v>
      </c>
      <c r="I188" s="239"/>
      <c r="J188" s="236"/>
      <c r="K188" s="236"/>
      <c r="L188" s="240"/>
      <c r="M188" s="241"/>
      <c r="N188" s="242"/>
      <c r="O188" s="242"/>
      <c r="P188" s="242"/>
      <c r="Q188" s="242"/>
      <c r="R188" s="242"/>
      <c r="S188" s="242"/>
      <c r="T188" s="243"/>
      <c r="AT188" s="244" t="s">
        <v>262</v>
      </c>
      <c r="AU188" s="244" t="s">
        <v>82</v>
      </c>
      <c r="AV188" s="16" t="s">
        <v>80</v>
      </c>
      <c r="AW188" s="16" t="s">
        <v>34</v>
      </c>
      <c r="AX188" s="16" t="s">
        <v>73</v>
      </c>
      <c r="AY188" s="244" t="s">
        <v>252</v>
      </c>
    </row>
    <row r="189" spans="1:65" s="13" customFormat="1" ht="11.25">
      <c r="B189" s="200"/>
      <c r="C189" s="201"/>
      <c r="D189" s="202" t="s">
        <v>262</v>
      </c>
      <c r="E189" s="203" t="s">
        <v>21</v>
      </c>
      <c r="F189" s="204" t="s">
        <v>6468</v>
      </c>
      <c r="G189" s="201"/>
      <c r="H189" s="205">
        <v>215</v>
      </c>
      <c r="I189" s="206"/>
      <c r="J189" s="201"/>
      <c r="K189" s="201"/>
      <c r="L189" s="207"/>
      <c r="M189" s="208"/>
      <c r="N189" s="209"/>
      <c r="O189" s="209"/>
      <c r="P189" s="209"/>
      <c r="Q189" s="209"/>
      <c r="R189" s="209"/>
      <c r="S189" s="209"/>
      <c r="T189" s="210"/>
      <c r="AT189" s="211" t="s">
        <v>262</v>
      </c>
      <c r="AU189" s="211" t="s">
        <v>82</v>
      </c>
      <c r="AV189" s="13" t="s">
        <v>82</v>
      </c>
      <c r="AW189" s="13" t="s">
        <v>34</v>
      </c>
      <c r="AX189" s="13" t="s">
        <v>73</v>
      </c>
      <c r="AY189" s="211" t="s">
        <v>252</v>
      </c>
    </row>
    <row r="190" spans="1:65" s="13" customFormat="1" ht="11.25">
      <c r="B190" s="200"/>
      <c r="C190" s="201"/>
      <c r="D190" s="202" t="s">
        <v>262</v>
      </c>
      <c r="E190" s="203" t="s">
        <v>21</v>
      </c>
      <c r="F190" s="204" t="s">
        <v>6469</v>
      </c>
      <c r="G190" s="201"/>
      <c r="H190" s="205">
        <v>38</v>
      </c>
      <c r="I190" s="206"/>
      <c r="J190" s="201"/>
      <c r="K190" s="201"/>
      <c r="L190" s="207"/>
      <c r="M190" s="208"/>
      <c r="N190" s="209"/>
      <c r="O190" s="209"/>
      <c r="P190" s="209"/>
      <c r="Q190" s="209"/>
      <c r="R190" s="209"/>
      <c r="S190" s="209"/>
      <c r="T190" s="210"/>
      <c r="AT190" s="211" t="s">
        <v>262</v>
      </c>
      <c r="AU190" s="211" t="s">
        <v>82</v>
      </c>
      <c r="AV190" s="13" t="s">
        <v>82</v>
      </c>
      <c r="AW190" s="13" t="s">
        <v>34</v>
      </c>
      <c r="AX190" s="13" t="s">
        <v>73</v>
      </c>
      <c r="AY190" s="211" t="s">
        <v>252</v>
      </c>
    </row>
    <row r="191" spans="1:65" s="13" customFormat="1" ht="11.25">
      <c r="B191" s="200"/>
      <c r="C191" s="201"/>
      <c r="D191" s="202" t="s">
        <v>262</v>
      </c>
      <c r="E191" s="203" t="s">
        <v>21</v>
      </c>
      <c r="F191" s="204" t="s">
        <v>6470</v>
      </c>
      <c r="G191" s="201"/>
      <c r="H191" s="205">
        <v>36</v>
      </c>
      <c r="I191" s="206"/>
      <c r="J191" s="201"/>
      <c r="K191" s="201"/>
      <c r="L191" s="207"/>
      <c r="M191" s="208"/>
      <c r="N191" s="209"/>
      <c r="O191" s="209"/>
      <c r="P191" s="209"/>
      <c r="Q191" s="209"/>
      <c r="R191" s="209"/>
      <c r="S191" s="209"/>
      <c r="T191" s="210"/>
      <c r="AT191" s="211" t="s">
        <v>262</v>
      </c>
      <c r="AU191" s="211" t="s">
        <v>82</v>
      </c>
      <c r="AV191" s="13" t="s">
        <v>82</v>
      </c>
      <c r="AW191" s="13" t="s">
        <v>34</v>
      </c>
      <c r="AX191" s="13" t="s">
        <v>73</v>
      </c>
      <c r="AY191" s="211" t="s">
        <v>252</v>
      </c>
    </row>
    <row r="192" spans="1:65" s="14" customFormat="1" ht="11.25">
      <c r="B192" s="212"/>
      <c r="C192" s="213"/>
      <c r="D192" s="202" t="s">
        <v>262</v>
      </c>
      <c r="E192" s="214" t="s">
        <v>21</v>
      </c>
      <c r="F192" s="215" t="s">
        <v>264</v>
      </c>
      <c r="G192" s="213"/>
      <c r="H192" s="216">
        <v>289</v>
      </c>
      <c r="I192" s="217"/>
      <c r="J192" s="213"/>
      <c r="K192" s="213"/>
      <c r="L192" s="218"/>
      <c r="M192" s="219"/>
      <c r="N192" s="220"/>
      <c r="O192" s="220"/>
      <c r="P192" s="220"/>
      <c r="Q192" s="220"/>
      <c r="R192" s="220"/>
      <c r="S192" s="220"/>
      <c r="T192" s="221"/>
      <c r="AT192" s="222" t="s">
        <v>262</v>
      </c>
      <c r="AU192" s="222" t="s">
        <v>82</v>
      </c>
      <c r="AV192" s="14" t="s">
        <v>93</v>
      </c>
      <c r="AW192" s="14" t="s">
        <v>34</v>
      </c>
      <c r="AX192" s="14" t="s">
        <v>73</v>
      </c>
      <c r="AY192" s="222" t="s">
        <v>252</v>
      </c>
    </row>
    <row r="193" spans="1:65" s="13" customFormat="1" ht="11.25">
      <c r="B193" s="200"/>
      <c r="C193" s="201"/>
      <c r="D193" s="202" t="s">
        <v>262</v>
      </c>
      <c r="E193" s="203" t="s">
        <v>21</v>
      </c>
      <c r="F193" s="204" t="s">
        <v>2375</v>
      </c>
      <c r="G193" s="201"/>
      <c r="H193" s="205">
        <v>289</v>
      </c>
      <c r="I193" s="206"/>
      <c r="J193" s="201"/>
      <c r="K193" s="201"/>
      <c r="L193" s="207"/>
      <c r="M193" s="208"/>
      <c r="N193" s="209"/>
      <c r="O193" s="209"/>
      <c r="P193" s="209"/>
      <c r="Q193" s="209"/>
      <c r="R193" s="209"/>
      <c r="S193" s="209"/>
      <c r="T193" s="210"/>
      <c r="AT193" s="211" t="s">
        <v>262</v>
      </c>
      <c r="AU193" s="211" t="s">
        <v>82</v>
      </c>
      <c r="AV193" s="13" t="s">
        <v>82</v>
      </c>
      <c r="AW193" s="13" t="s">
        <v>34</v>
      </c>
      <c r="AX193" s="13" t="s">
        <v>73</v>
      </c>
      <c r="AY193" s="211" t="s">
        <v>252</v>
      </c>
    </row>
    <row r="194" spans="1:65" s="15" customFormat="1" ht="11.25">
      <c r="B194" s="223"/>
      <c r="C194" s="224"/>
      <c r="D194" s="202" t="s">
        <v>262</v>
      </c>
      <c r="E194" s="225" t="s">
        <v>21</v>
      </c>
      <c r="F194" s="226" t="s">
        <v>265</v>
      </c>
      <c r="G194" s="224"/>
      <c r="H194" s="227">
        <v>578</v>
      </c>
      <c r="I194" s="228"/>
      <c r="J194" s="224"/>
      <c r="K194" s="224"/>
      <c r="L194" s="229"/>
      <c r="M194" s="230"/>
      <c r="N194" s="231"/>
      <c r="O194" s="231"/>
      <c r="P194" s="231"/>
      <c r="Q194" s="231"/>
      <c r="R194" s="231"/>
      <c r="S194" s="231"/>
      <c r="T194" s="232"/>
      <c r="AT194" s="233" t="s">
        <v>262</v>
      </c>
      <c r="AU194" s="233" t="s">
        <v>82</v>
      </c>
      <c r="AV194" s="15" t="s">
        <v>258</v>
      </c>
      <c r="AW194" s="15" t="s">
        <v>34</v>
      </c>
      <c r="AX194" s="15" t="s">
        <v>80</v>
      </c>
      <c r="AY194" s="233" t="s">
        <v>252</v>
      </c>
    </row>
    <row r="195" spans="1:65" s="2" customFormat="1" ht="16.5" customHeight="1">
      <c r="A195" s="37"/>
      <c r="B195" s="38"/>
      <c r="C195" s="182" t="s">
        <v>382</v>
      </c>
      <c r="D195" s="182" t="s">
        <v>254</v>
      </c>
      <c r="E195" s="183" t="s">
        <v>6483</v>
      </c>
      <c r="F195" s="184" t="s">
        <v>6484</v>
      </c>
      <c r="G195" s="185" t="s">
        <v>149</v>
      </c>
      <c r="H195" s="186">
        <v>215</v>
      </c>
      <c r="I195" s="187"/>
      <c r="J195" s="188">
        <f>ROUND(I195*H195,2)</f>
        <v>0</v>
      </c>
      <c r="K195" s="184" t="s">
        <v>6429</v>
      </c>
      <c r="L195" s="42"/>
      <c r="M195" s="189" t="s">
        <v>21</v>
      </c>
      <c r="N195" s="190" t="s">
        <v>44</v>
      </c>
      <c r="O195" s="67"/>
      <c r="P195" s="191">
        <f>O195*H195</f>
        <v>0</v>
      </c>
      <c r="Q195" s="191">
        <v>0</v>
      </c>
      <c r="R195" s="191">
        <f>Q195*H195</f>
        <v>0</v>
      </c>
      <c r="S195" s="191">
        <v>0</v>
      </c>
      <c r="T195" s="192">
        <f>S195*H195</f>
        <v>0</v>
      </c>
      <c r="U195" s="37"/>
      <c r="V195" s="37"/>
      <c r="W195" s="37"/>
      <c r="X195" s="37"/>
      <c r="Y195" s="37"/>
      <c r="Z195" s="37"/>
      <c r="AA195" s="37"/>
      <c r="AB195" s="37"/>
      <c r="AC195" s="37"/>
      <c r="AD195" s="37"/>
      <c r="AE195" s="37"/>
      <c r="AR195" s="193" t="s">
        <v>258</v>
      </c>
      <c r="AT195" s="193" t="s">
        <v>254</v>
      </c>
      <c r="AU195" s="193" t="s">
        <v>82</v>
      </c>
      <c r="AY195" s="20" t="s">
        <v>252</v>
      </c>
      <c r="BE195" s="194">
        <f>IF(N195="základní",J195,0)</f>
        <v>0</v>
      </c>
      <c r="BF195" s="194">
        <f>IF(N195="snížená",J195,0)</f>
        <v>0</v>
      </c>
      <c r="BG195" s="194">
        <f>IF(N195="zákl. přenesená",J195,0)</f>
        <v>0</v>
      </c>
      <c r="BH195" s="194">
        <f>IF(N195="sníž. přenesená",J195,0)</f>
        <v>0</v>
      </c>
      <c r="BI195" s="194">
        <f>IF(N195="nulová",J195,0)</f>
        <v>0</v>
      </c>
      <c r="BJ195" s="20" t="s">
        <v>80</v>
      </c>
      <c r="BK195" s="194">
        <f>ROUND(I195*H195,2)</f>
        <v>0</v>
      </c>
      <c r="BL195" s="20" t="s">
        <v>258</v>
      </c>
      <c r="BM195" s="193" t="s">
        <v>506</v>
      </c>
    </row>
    <row r="196" spans="1:65" s="16" customFormat="1" ht="11.25">
      <c r="B196" s="235"/>
      <c r="C196" s="236"/>
      <c r="D196" s="202" t="s">
        <v>262</v>
      </c>
      <c r="E196" s="237" t="s">
        <v>21</v>
      </c>
      <c r="F196" s="238" t="s">
        <v>6485</v>
      </c>
      <c r="G196" s="236"/>
      <c r="H196" s="237" t="s">
        <v>21</v>
      </c>
      <c r="I196" s="239"/>
      <c r="J196" s="236"/>
      <c r="K196" s="236"/>
      <c r="L196" s="240"/>
      <c r="M196" s="241"/>
      <c r="N196" s="242"/>
      <c r="O196" s="242"/>
      <c r="P196" s="242"/>
      <c r="Q196" s="242"/>
      <c r="R196" s="242"/>
      <c r="S196" s="242"/>
      <c r="T196" s="243"/>
      <c r="AT196" s="244" t="s">
        <v>262</v>
      </c>
      <c r="AU196" s="244" t="s">
        <v>82</v>
      </c>
      <c r="AV196" s="16" t="s">
        <v>80</v>
      </c>
      <c r="AW196" s="16" t="s">
        <v>34</v>
      </c>
      <c r="AX196" s="16" t="s">
        <v>73</v>
      </c>
      <c r="AY196" s="244" t="s">
        <v>252</v>
      </c>
    </row>
    <row r="197" spans="1:65" s="13" customFormat="1" ht="11.25">
      <c r="B197" s="200"/>
      <c r="C197" s="201"/>
      <c r="D197" s="202" t="s">
        <v>262</v>
      </c>
      <c r="E197" s="203" t="s">
        <v>21</v>
      </c>
      <c r="F197" s="204" t="s">
        <v>6468</v>
      </c>
      <c r="G197" s="201"/>
      <c r="H197" s="205">
        <v>215</v>
      </c>
      <c r="I197" s="206"/>
      <c r="J197" s="201"/>
      <c r="K197" s="201"/>
      <c r="L197" s="207"/>
      <c r="M197" s="208"/>
      <c r="N197" s="209"/>
      <c r="O197" s="209"/>
      <c r="P197" s="209"/>
      <c r="Q197" s="209"/>
      <c r="R197" s="209"/>
      <c r="S197" s="209"/>
      <c r="T197" s="210"/>
      <c r="AT197" s="211" t="s">
        <v>262</v>
      </c>
      <c r="AU197" s="211" t="s">
        <v>82</v>
      </c>
      <c r="AV197" s="13" t="s">
        <v>82</v>
      </c>
      <c r="AW197" s="13" t="s">
        <v>34</v>
      </c>
      <c r="AX197" s="13" t="s">
        <v>73</v>
      </c>
      <c r="AY197" s="211" t="s">
        <v>252</v>
      </c>
    </row>
    <row r="198" spans="1:65" s="15" customFormat="1" ht="11.25">
      <c r="B198" s="223"/>
      <c r="C198" s="224"/>
      <c r="D198" s="202" t="s">
        <v>262</v>
      </c>
      <c r="E198" s="225" t="s">
        <v>21</v>
      </c>
      <c r="F198" s="226" t="s">
        <v>265</v>
      </c>
      <c r="G198" s="224"/>
      <c r="H198" s="227">
        <v>215</v>
      </c>
      <c r="I198" s="228"/>
      <c r="J198" s="224"/>
      <c r="K198" s="224"/>
      <c r="L198" s="229"/>
      <c r="M198" s="230"/>
      <c r="N198" s="231"/>
      <c r="O198" s="231"/>
      <c r="P198" s="231"/>
      <c r="Q198" s="231"/>
      <c r="R198" s="231"/>
      <c r="S198" s="231"/>
      <c r="T198" s="232"/>
      <c r="AT198" s="233" t="s">
        <v>262</v>
      </c>
      <c r="AU198" s="233" t="s">
        <v>82</v>
      </c>
      <c r="AV198" s="15" t="s">
        <v>258</v>
      </c>
      <c r="AW198" s="15" t="s">
        <v>34</v>
      </c>
      <c r="AX198" s="15" t="s">
        <v>80</v>
      </c>
      <c r="AY198" s="233" t="s">
        <v>252</v>
      </c>
    </row>
    <row r="199" spans="1:65" s="2" customFormat="1" ht="16.5" customHeight="1">
      <c r="A199" s="37"/>
      <c r="B199" s="38"/>
      <c r="C199" s="245" t="s">
        <v>389</v>
      </c>
      <c r="D199" s="245" t="s">
        <v>356</v>
      </c>
      <c r="E199" s="246" t="s">
        <v>6486</v>
      </c>
      <c r="F199" s="247" t="s">
        <v>6487</v>
      </c>
      <c r="G199" s="248" t="s">
        <v>4604</v>
      </c>
      <c r="H199" s="249">
        <v>6.45</v>
      </c>
      <c r="I199" s="250"/>
      <c r="J199" s="251">
        <f>ROUND(I199*H199,2)</f>
        <v>0</v>
      </c>
      <c r="K199" s="247" t="s">
        <v>378</v>
      </c>
      <c r="L199" s="252"/>
      <c r="M199" s="253" t="s">
        <v>21</v>
      </c>
      <c r="N199" s="254" t="s">
        <v>44</v>
      </c>
      <c r="O199" s="67"/>
      <c r="P199" s="191">
        <f>O199*H199</f>
        <v>0</v>
      </c>
      <c r="Q199" s="191">
        <v>1E-3</v>
      </c>
      <c r="R199" s="191">
        <f>Q199*H199</f>
        <v>6.45E-3</v>
      </c>
      <c r="S199" s="191">
        <v>0</v>
      </c>
      <c r="T199" s="192">
        <f>S199*H199</f>
        <v>0</v>
      </c>
      <c r="U199" s="37"/>
      <c r="V199" s="37"/>
      <c r="W199" s="37"/>
      <c r="X199" s="37"/>
      <c r="Y199" s="37"/>
      <c r="Z199" s="37"/>
      <c r="AA199" s="37"/>
      <c r="AB199" s="37"/>
      <c r="AC199" s="37"/>
      <c r="AD199" s="37"/>
      <c r="AE199" s="37"/>
      <c r="AR199" s="193" t="s">
        <v>323</v>
      </c>
      <c r="AT199" s="193" t="s">
        <v>356</v>
      </c>
      <c r="AU199" s="193" t="s">
        <v>82</v>
      </c>
      <c r="AY199" s="20" t="s">
        <v>252</v>
      </c>
      <c r="BE199" s="194">
        <f>IF(N199="základní",J199,0)</f>
        <v>0</v>
      </c>
      <c r="BF199" s="194">
        <f>IF(N199="snížená",J199,0)</f>
        <v>0</v>
      </c>
      <c r="BG199" s="194">
        <f>IF(N199="zákl. přenesená",J199,0)</f>
        <v>0</v>
      </c>
      <c r="BH199" s="194">
        <f>IF(N199="sníž. přenesená",J199,0)</f>
        <v>0</v>
      </c>
      <c r="BI199" s="194">
        <f>IF(N199="nulová",J199,0)</f>
        <v>0</v>
      </c>
      <c r="BJ199" s="20" t="s">
        <v>80</v>
      </c>
      <c r="BK199" s="194">
        <f>ROUND(I199*H199,2)</f>
        <v>0</v>
      </c>
      <c r="BL199" s="20" t="s">
        <v>258</v>
      </c>
      <c r="BM199" s="193" t="s">
        <v>527</v>
      </c>
    </row>
    <row r="200" spans="1:65" s="16" customFormat="1" ht="11.25">
      <c r="B200" s="235"/>
      <c r="C200" s="236"/>
      <c r="D200" s="202" t="s">
        <v>262</v>
      </c>
      <c r="E200" s="237" t="s">
        <v>21</v>
      </c>
      <c r="F200" s="238" t="s">
        <v>6485</v>
      </c>
      <c r="G200" s="236"/>
      <c r="H200" s="237" t="s">
        <v>21</v>
      </c>
      <c r="I200" s="239"/>
      <c r="J200" s="236"/>
      <c r="K200" s="236"/>
      <c r="L200" s="240"/>
      <c r="M200" s="241"/>
      <c r="N200" s="242"/>
      <c r="O200" s="242"/>
      <c r="P200" s="242"/>
      <c r="Q200" s="242"/>
      <c r="R200" s="242"/>
      <c r="S200" s="242"/>
      <c r="T200" s="243"/>
      <c r="AT200" s="244" t="s">
        <v>262</v>
      </c>
      <c r="AU200" s="244" t="s">
        <v>82</v>
      </c>
      <c r="AV200" s="16" t="s">
        <v>80</v>
      </c>
      <c r="AW200" s="16" t="s">
        <v>34</v>
      </c>
      <c r="AX200" s="16" t="s">
        <v>73</v>
      </c>
      <c r="AY200" s="244" t="s">
        <v>252</v>
      </c>
    </row>
    <row r="201" spans="1:65" s="13" customFormat="1" ht="11.25">
      <c r="B201" s="200"/>
      <c r="C201" s="201"/>
      <c r="D201" s="202" t="s">
        <v>262</v>
      </c>
      <c r="E201" s="203" t="s">
        <v>21</v>
      </c>
      <c r="F201" s="204" t="s">
        <v>6488</v>
      </c>
      <c r="G201" s="201"/>
      <c r="H201" s="205">
        <v>6.45</v>
      </c>
      <c r="I201" s="206"/>
      <c r="J201" s="201"/>
      <c r="K201" s="201"/>
      <c r="L201" s="207"/>
      <c r="M201" s="208"/>
      <c r="N201" s="209"/>
      <c r="O201" s="209"/>
      <c r="P201" s="209"/>
      <c r="Q201" s="209"/>
      <c r="R201" s="209"/>
      <c r="S201" s="209"/>
      <c r="T201" s="210"/>
      <c r="AT201" s="211" t="s">
        <v>262</v>
      </c>
      <c r="AU201" s="211" t="s">
        <v>82</v>
      </c>
      <c r="AV201" s="13" t="s">
        <v>82</v>
      </c>
      <c r="AW201" s="13" t="s">
        <v>34</v>
      </c>
      <c r="AX201" s="13" t="s">
        <v>73</v>
      </c>
      <c r="AY201" s="211" t="s">
        <v>252</v>
      </c>
    </row>
    <row r="202" spans="1:65" s="15" customFormat="1" ht="11.25">
      <c r="B202" s="223"/>
      <c r="C202" s="224"/>
      <c r="D202" s="202" t="s">
        <v>262</v>
      </c>
      <c r="E202" s="225" t="s">
        <v>21</v>
      </c>
      <c r="F202" s="226" t="s">
        <v>265</v>
      </c>
      <c r="G202" s="224"/>
      <c r="H202" s="227">
        <v>6.45</v>
      </c>
      <c r="I202" s="228"/>
      <c r="J202" s="224"/>
      <c r="K202" s="224"/>
      <c r="L202" s="229"/>
      <c r="M202" s="230"/>
      <c r="N202" s="231"/>
      <c r="O202" s="231"/>
      <c r="P202" s="231"/>
      <c r="Q202" s="231"/>
      <c r="R202" s="231"/>
      <c r="S202" s="231"/>
      <c r="T202" s="232"/>
      <c r="AT202" s="233" t="s">
        <v>262</v>
      </c>
      <c r="AU202" s="233" t="s">
        <v>82</v>
      </c>
      <c r="AV202" s="15" t="s">
        <v>258</v>
      </c>
      <c r="AW202" s="15" t="s">
        <v>34</v>
      </c>
      <c r="AX202" s="15" t="s">
        <v>80</v>
      </c>
      <c r="AY202" s="233" t="s">
        <v>252</v>
      </c>
    </row>
    <row r="203" spans="1:65" s="2" customFormat="1" ht="21.75" customHeight="1">
      <c r="A203" s="37"/>
      <c r="B203" s="38"/>
      <c r="C203" s="182" t="s">
        <v>397</v>
      </c>
      <c r="D203" s="182" t="s">
        <v>254</v>
      </c>
      <c r="E203" s="183" t="s">
        <v>6489</v>
      </c>
      <c r="F203" s="184" t="s">
        <v>6490</v>
      </c>
      <c r="G203" s="185" t="s">
        <v>3159</v>
      </c>
      <c r="H203" s="186">
        <v>308</v>
      </c>
      <c r="I203" s="187"/>
      <c r="J203" s="188">
        <f>ROUND(I203*H203,2)</f>
        <v>0</v>
      </c>
      <c r="K203" s="184" t="s">
        <v>6429</v>
      </c>
      <c r="L203" s="42"/>
      <c r="M203" s="189" t="s">
        <v>21</v>
      </c>
      <c r="N203" s="190" t="s">
        <v>44</v>
      </c>
      <c r="O203" s="67"/>
      <c r="P203" s="191">
        <f>O203*H203</f>
        <v>0</v>
      </c>
      <c r="Q203" s="191">
        <v>0</v>
      </c>
      <c r="R203" s="191">
        <f>Q203*H203</f>
        <v>0</v>
      </c>
      <c r="S203" s="191">
        <v>0</v>
      </c>
      <c r="T203" s="192">
        <f>S203*H203</f>
        <v>0</v>
      </c>
      <c r="U203" s="37"/>
      <c r="V203" s="37"/>
      <c r="W203" s="37"/>
      <c r="X203" s="37"/>
      <c r="Y203" s="37"/>
      <c r="Z203" s="37"/>
      <c r="AA203" s="37"/>
      <c r="AB203" s="37"/>
      <c r="AC203" s="37"/>
      <c r="AD203" s="37"/>
      <c r="AE203" s="37"/>
      <c r="AR203" s="193" t="s">
        <v>258</v>
      </c>
      <c r="AT203" s="193" t="s">
        <v>254</v>
      </c>
      <c r="AU203" s="193" t="s">
        <v>82</v>
      </c>
      <c r="AY203" s="20" t="s">
        <v>252</v>
      </c>
      <c r="BE203" s="194">
        <f>IF(N203="základní",J203,0)</f>
        <v>0</v>
      </c>
      <c r="BF203" s="194">
        <f>IF(N203="snížená",J203,0)</f>
        <v>0</v>
      </c>
      <c r="BG203" s="194">
        <f>IF(N203="zákl. přenesená",J203,0)</f>
        <v>0</v>
      </c>
      <c r="BH203" s="194">
        <f>IF(N203="sníž. přenesená",J203,0)</f>
        <v>0</v>
      </c>
      <c r="BI203" s="194">
        <f>IF(N203="nulová",J203,0)</f>
        <v>0</v>
      </c>
      <c r="BJ203" s="20" t="s">
        <v>80</v>
      </c>
      <c r="BK203" s="194">
        <f>ROUND(I203*H203,2)</f>
        <v>0</v>
      </c>
      <c r="BL203" s="20" t="s">
        <v>258</v>
      </c>
      <c r="BM203" s="193" t="s">
        <v>547</v>
      </c>
    </row>
    <row r="204" spans="1:65" s="16" customFormat="1" ht="11.25">
      <c r="B204" s="235"/>
      <c r="C204" s="236"/>
      <c r="D204" s="202" t="s">
        <v>262</v>
      </c>
      <c r="E204" s="237" t="s">
        <v>21</v>
      </c>
      <c r="F204" s="238" t="s">
        <v>6491</v>
      </c>
      <c r="G204" s="236"/>
      <c r="H204" s="237" t="s">
        <v>21</v>
      </c>
      <c r="I204" s="239"/>
      <c r="J204" s="236"/>
      <c r="K204" s="236"/>
      <c r="L204" s="240"/>
      <c r="M204" s="241"/>
      <c r="N204" s="242"/>
      <c r="O204" s="242"/>
      <c r="P204" s="242"/>
      <c r="Q204" s="242"/>
      <c r="R204" s="242"/>
      <c r="S204" s="242"/>
      <c r="T204" s="243"/>
      <c r="AT204" s="244" t="s">
        <v>262</v>
      </c>
      <c r="AU204" s="244" t="s">
        <v>82</v>
      </c>
      <c r="AV204" s="16" t="s">
        <v>80</v>
      </c>
      <c r="AW204" s="16" t="s">
        <v>34</v>
      </c>
      <c r="AX204" s="16" t="s">
        <v>73</v>
      </c>
      <c r="AY204" s="244" t="s">
        <v>252</v>
      </c>
    </row>
    <row r="205" spans="1:65" s="13" customFormat="1" ht="11.25">
      <c r="B205" s="200"/>
      <c r="C205" s="201"/>
      <c r="D205" s="202" t="s">
        <v>262</v>
      </c>
      <c r="E205" s="203" t="s">
        <v>21</v>
      </c>
      <c r="F205" s="204" t="s">
        <v>6492</v>
      </c>
      <c r="G205" s="201"/>
      <c r="H205" s="205">
        <v>156</v>
      </c>
      <c r="I205" s="206"/>
      <c r="J205" s="201"/>
      <c r="K205" s="201"/>
      <c r="L205" s="207"/>
      <c r="M205" s="208"/>
      <c r="N205" s="209"/>
      <c r="O205" s="209"/>
      <c r="P205" s="209"/>
      <c r="Q205" s="209"/>
      <c r="R205" s="209"/>
      <c r="S205" s="209"/>
      <c r="T205" s="210"/>
      <c r="AT205" s="211" t="s">
        <v>262</v>
      </c>
      <c r="AU205" s="211" t="s">
        <v>82</v>
      </c>
      <c r="AV205" s="13" t="s">
        <v>82</v>
      </c>
      <c r="AW205" s="13" t="s">
        <v>34</v>
      </c>
      <c r="AX205" s="13" t="s">
        <v>73</v>
      </c>
      <c r="AY205" s="211" t="s">
        <v>252</v>
      </c>
    </row>
    <row r="206" spans="1:65" s="13" customFormat="1" ht="11.25">
      <c r="B206" s="200"/>
      <c r="C206" s="201"/>
      <c r="D206" s="202" t="s">
        <v>262</v>
      </c>
      <c r="E206" s="203" t="s">
        <v>21</v>
      </c>
      <c r="F206" s="204" t="s">
        <v>6493</v>
      </c>
      <c r="G206" s="201"/>
      <c r="H206" s="205">
        <v>152</v>
      </c>
      <c r="I206" s="206"/>
      <c r="J206" s="201"/>
      <c r="K206" s="201"/>
      <c r="L206" s="207"/>
      <c r="M206" s="208"/>
      <c r="N206" s="209"/>
      <c r="O206" s="209"/>
      <c r="P206" s="209"/>
      <c r="Q206" s="209"/>
      <c r="R206" s="209"/>
      <c r="S206" s="209"/>
      <c r="T206" s="210"/>
      <c r="AT206" s="211" t="s">
        <v>262</v>
      </c>
      <c r="AU206" s="211" t="s">
        <v>82</v>
      </c>
      <c r="AV206" s="13" t="s">
        <v>82</v>
      </c>
      <c r="AW206" s="13" t="s">
        <v>34</v>
      </c>
      <c r="AX206" s="13" t="s">
        <v>73</v>
      </c>
      <c r="AY206" s="211" t="s">
        <v>252</v>
      </c>
    </row>
    <row r="207" spans="1:65" s="15" customFormat="1" ht="11.25">
      <c r="B207" s="223"/>
      <c r="C207" s="224"/>
      <c r="D207" s="202" t="s">
        <v>262</v>
      </c>
      <c r="E207" s="225" t="s">
        <v>21</v>
      </c>
      <c r="F207" s="226" t="s">
        <v>265</v>
      </c>
      <c r="G207" s="224"/>
      <c r="H207" s="227">
        <v>308</v>
      </c>
      <c r="I207" s="228"/>
      <c r="J207" s="224"/>
      <c r="K207" s="224"/>
      <c r="L207" s="229"/>
      <c r="M207" s="230"/>
      <c r="N207" s="231"/>
      <c r="O207" s="231"/>
      <c r="P207" s="231"/>
      <c r="Q207" s="231"/>
      <c r="R207" s="231"/>
      <c r="S207" s="231"/>
      <c r="T207" s="232"/>
      <c r="AT207" s="233" t="s">
        <v>262</v>
      </c>
      <c r="AU207" s="233" t="s">
        <v>82</v>
      </c>
      <c r="AV207" s="15" t="s">
        <v>258</v>
      </c>
      <c r="AW207" s="15" t="s">
        <v>34</v>
      </c>
      <c r="AX207" s="15" t="s">
        <v>80</v>
      </c>
      <c r="AY207" s="233" t="s">
        <v>252</v>
      </c>
    </row>
    <row r="208" spans="1:65" s="2" customFormat="1" ht="21.75" customHeight="1">
      <c r="A208" s="37"/>
      <c r="B208" s="38"/>
      <c r="C208" s="182" t="s">
        <v>404</v>
      </c>
      <c r="D208" s="182" t="s">
        <v>254</v>
      </c>
      <c r="E208" s="183" t="s">
        <v>6494</v>
      </c>
      <c r="F208" s="184" t="s">
        <v>6495</v>
      </c>
      <c r="G208" s="185" t="s">
        <v>3159</v>
      </c>
      <c r="H208" s="186">
        <v>3</v>
      </c>
      <c r="I208" s="187"/>
      <c r="J208" s="188">
        <f>ROUND(I208*H208,2)</f>
        <v>0</v>
      </c>
      <c r="K208" s="184" t="s">
        <v>6429</v>
      </c>
      <c r="L208" s="42"/>
      <c r="M208" s="189" t="s">
        <v>21</v>
      </c>
      <c r="N208" s="190" t="s">
        <v>44</v>
      </c>
      <c r="O208" s="67"/>
      <c r="P208" s="191">
        <f>O208*H208</f>
        <v>0</v>
      </c>
      <c r="Q208" s="191">
        <v>0</v>
      </c>
      <c r="R208" s="191">
        <f>Q208*H208</f>
        <v>0</v>
      </c>
      <c r="S208" s="191">
        <v>0</v>
      </c>
      <c r="T208" s="192">
        <f>S208*H208</f>
        <v>0</v>
      </c>
      <c r="U208" s="37"/>
      <c r="V208" s="37"/>
      <c r="W208" s="37"/>
      <c r="X208" s="37"/>
      <c r="Y208" s="37"/>
      <c r="Z208" s="37"/>
      <c r="AA208" s="37"/>
      <c r="AB208" s="37"/>
      <c r="AC208" s="37"/>
      <c r="AD208" s="37"/>
      <c r="AE208" s="37"/>
      <c r="AR208" s="193" t="s">
        <v>258</v>
      </c>
      <c r="AT208" s="193" t="s">
        <v>254</v>
      </c>
      <c r="AU208" s="193" t="s">
        <v>82</v>
      </c>
      <c r="AY208" s="20" t="s">
        <v>252</v>
      </c>
      <c r="BE208" s="194">
        <f>IF(N208="základní",J208,0)</f>
        <v>0</v>
      </c>
      <c r="BF208" s="194">
        <f>IF(N208="snížená",J208,0)</f>
        <v>0</v>
      </c>
      <c r="BG208" s="194">
        <f>IF(N208="zákl. přenesená",J208,0)</f>
        <v>0</v>
      </c>
      <c r="BH208" s="194">
        <f>IF(N208="sníž. přenesená",J208,0)</f>
        <v>0</v>
      </c>
      <c r="BI208" s="194">
        <f>IF(N208="nulová",J208,0)</f>
        <v>0</v>
      </c>
      <c r="BJ208" s="20" t="s">
        <v>80</v>
      </c>
      <c r="BK208" s="194">
        <f>ROUND(I208*H208,2)</f>
        <v>0</v>
      </c>
      <c r="BL208" s="20" t="s">
        <v>258</v>
      </c>
      <c r="BM208" s="193" t="s">
        <v>566</v>
      </c>
    </row>
    <row r="209" spans="1:65" s="16" customFormat="1" ht="11.25">
      <c r="B209" s="235"/>
      <c r="C209" s="236"/>
      <c r="D209" s="202" t="s">
        <v>262</v>
      </c>
      <c r="E209" s="237" t="s">
        <v>21</v>
      </c>
      <c r="F209" s="238" t="s">
        <v>6496</v>
      </c>
      <c r="G209" s="236"/>
      <c r="H209" s="237" t="s">
        <v>21</v>
      </c>
      <c r="I209" s="239"/>
      <c r="J209" s="236"/>
      <c r="K209" s="236"/>
      <c r="L209" s="240"/>
      <c r="M209" s="241"/>
      <c r="N209" s="242"/>
      <c r="O209" s="242"/>
      <c r="P209" s="242"/>
      <c r="Q209" s="242"/>
      <c r="R209" s="242"/>
      <c r="S209" s="242"/>
      <c r="T209" s="243"/>
      <c r="AT209" s="244" t="s">
        <v>262</v>
      </c>
      <c r="AU209" s="244" t="s">
        <v>82</v>
      </c>
      <c r="AV209" s="16" t="s">
        <v>80</v>
      </c>
      <c r="AW209" s="16" t="s">
        <v>34</v>
      </c>
      <c r="AX209" s="16" t="s">
        <v>73</v>
      </c>
      <c r="AY209" s="244" t="s">
        <v>252</v>
      </c>
    </row>
    <row r="210" spans="1:65" s="13" customFormat="1" ht="11.25">
      <c r="B210" s="200"/>
      <c r="C210" s="201"/>
      <c r="D210" s="202" t="s">
        <v>262</v>
      </c>
      <c r="E210" s="203" t="s">
        <v>21</v>
      </c>
      <c r="F210" s="204" t="s">
        <v>6497</v>
      </c>
      <c r="G210" s="201"/>
      <c r="H210" s="205">
        <v>3</v>
      </c>
      <c r="I210" s="206"/>
      <c r="J210" s="201"/>
      <c r="K210" s="201"/>
      <c r="L210" s="207"/>
      <c r="M210" s="208"/>
      <c r="N210" s="209"/>
      <c r="O210" s="209"/>
      <c r="P210" s="209"/>
      <c r="Q210" s="209"/>
      <c r="R210" s="209"/>
      <c r="S210" s="209"/>
      <c r="T210" s="210"/>
      <c r="AT210" s="211" t="s">
        <v>262</v>
      </c>
      <c r="AU210" s="211" t="s">
        <v>82</v>
      </c>
      <c r="AV210" s="13" t="s">
        <v>82</v>
      </c>
      <c r="AW210" s="13" t="s">
        <v>34</v>
      </c>
      <c r="AX210" s="13" t="s">
        <v>73</v>
      </c>
      <c r="AY210" s="211" t="s">
        <v>252</v>
      </c>
    </row>
    <row r="211" spans="1:65" s="15" customFormat="1" ht="11.25">
      <c r="B211" s="223"/>
      <c r="C211" s="224"/>
      <c r="D211" s="202" t="s">
        <v>262</v>
      </c>
      <c r="E211" s="225" t="s">
        <v>21</v>
      </c>
      <c r="F211" s="226" t="s">
        <v>265</v>
      </c>
      <c r="G211" s="224"/>
      <c r="H211" s="227">
        <v>3</v>
      </c>
      <c r="I211" s="228"/>
      <c r="J211" s="224"/>
      <c r="K211" s="224"/>
      <c r="L211" s="229"/>
      <c r="M211" s="230"/>
      <c r="N211" s="231"/>
      <c r="O211" s="231"/>
      <c r="P211" s="231"/>
      <c r="Q211" s="231"/>
      <c r="R211" s="231"/>
      <c r="S211" s="231"/>
      <c r="T211" s="232"/>
      <c r="AT211" s="233" t="s">
        <v>262</v>
      </c>
      <c r="AU211" s="233" t="s">
        <v>82</v>
      </c>
      <c r="AV211" s="15" t="s">
        <v>258</v>
      </c>
      <c r="AW211" s="15" t="s">
        <v>34</v>
      </c>
      <c r="AX211" s="15" t="s">
        <v>80</v>
      </c>
      <c r="AY211" s="233" t="s">
        <v>252</v>
      </c>
    </row>
    <row r="212" spans="1:65" s="2" customFormat="1" ht="16.5" customHeight="1">
      <c r="A212" s="37"/>
      <c r="B212" s="38"/>
      <c r="C212" s="182" t="s">
        <v>7</v>
      </c>
      <c r="D212" s="182" t="s">
        <v>254</v>
      </c>
      <c r="E212" s="183" t="s">
        <v>6498</v>
      </c>
      <c r="F212" s="184" t="s">
        <v>6499</v>
      </c>
      <c r="G212" s="185" t="s">
        <v>3159</v>
      </c>
      <c r="H212" s="186">
        <v>308</v>
      </c>
      <c r="I212" s="187"/>
      <c r="J212" s="188">
        <f>ROUND(I212*H212,2)</f>
        <v>0</v>
      </c>
      <c r="K212" s="184" t="s">
        <v>6429</v>
      </c>
      <c r="L212" s="42"/>
      <c r="M212" s="189" t="s">
        <v>21</v>
      </c>
      <c r="N212" s="190" t="s">
        <v>44</v>
      </c>
      <c r="O212" s="67"/>
      <c r="P212" s="191">
        <f>O212*H212</f>
        <v>0</v>
      </c>
      <c r="Q212" s="191">
        <v>0</v>
      </c>
      <c r="R212" s="191">
        <f>Q212*H212</f>
        <v>0</v>
      </c>
      <c r="S212" s="191">
        <v>0</v>
      </c>
      <c r="T212" s="192">
        <f>S212*H212</f>
        <v>0</v>
      </c>
      <c r="U212" s="37"/>
      <c r="V212" s="37"/>
      <c r="W212" s="37"/>
      <c r="X212" s="37"/>
      <c r="Y212" s="37"/>
      <c r="Z212" s="37"/>
      <c r="AA212" s="37"/>
      <c r="AB212" s="37"/>
      <c r="AC212" s="37"/>
      <c r="AD212" s="37"/>
      <c r="AE212" s="37"/>
      <c r="AR212" s="193" t="s">
        <v>258</v>
      </c>
      <c r="AT212" s="193" t="s">
        <v>254</v>
      </c>
      <c r="AU212" s="193" t="s">
        <v>82</v>
      </c>
      <c r="AY212" s="20" t="s">
        <v>252</v>
      </c>
      <c r="BE212" s="194">
        <f>IF(N212="základní",J212,0)</f>
        <v>0</v>
      </c>
      <c r="BF212" s="194">
        <f>IF(N212="snížená",J212,0)</f>
        <v>0</v>
      </c>
      <c r="BG212" s="194">
        <f>IF(N212="zákl. přenesená",J212,0)</f>
        <v>0</v>
      </c>
      <c r="BH212" s="194">
        <f>IF(N212="sníž. přenesená",J212,0)</f>
        <v>0</v>
      </c>
      <c r="BI212" s="194">
        <f>IF(N212="nulová",J212,0)</f>
        <v>0</v>
      </c>
      <c r="BJ212" s="20" t="s">
        <v>80</v>
      </c>
      <c r="BK212" s="194">
        <f>ROUND(I212*H212,2)</f>
        <v>0</v>
      </c>
      <c r="BL212" s="20" t="s">
        <v>258</v>
      </c>
      <c r="BM212" s="193" t="s">
        <v>583</v>
      </c>
    </row>
    <row r="213" spans="1:65" s="16" customFormat="1" ht="11.25">
      <c r="B213" s="235"/>
      <c r="C213" s="236"/>
      <c r="D213" s="202" t="s">
        <v>262</v>
      </c>
      <c r="E213" s="237" t="s">
        <v>21</v>
      </c>
      <c r="F213" s="238" t="s">
        <v>6491</v>
      </c>
      <c r="G213" s="236"/>
      <c r="H213" s="237" t="s">
        <v>21</v>
      </c>
      <c r="I213" s="239"/>
      <c r="J213" s="236"/>
      <c r="K213" s="236"/>
      <c r="L213" s="240"/>
      <c r="M213" s="241"/>
      <c r="N213" s="242"/>
      <c r="O213" s="242"/>
      <c r="P213" s="242"/>
      <c r="Q213" s="242"/>
      <c r="R213" s="242"/>
      <c r="S213" s="242"/>
      <c r="T213" s="243"/>
      <c r="AT213" s="244" t="s">
        <v>262</v>
      </c>
      <c r="AU213" s="244" t="s">
        <v>82</v>
      </c>
      <c r="AV213" s="16" t="s">
        <v>80</v>
      </c>
      <c r="AW213" s="16" t="s">
        <v>34</v>
      </c>
      <c r="AX213" s="16" t="s">
        <v>73</v>
      </c>
      <c r="AY213" s="244" t="s">
        <v>252</v>
      </c>
    </row>
    <row r="214" spans="1:65" s="13" customFormat="1" ht="11.25">
      <c r="B214" s="200"/>
      <c r="C214" s="201"/>
      <c r="D214" s="202" t="s">
        <v>262</v>
      </c>
      <c r="E214" s="203" t="s">
        <v>21</v>
      </c>
      <c r="F214" s="204" t="s">
        <v>6492</v>
      </c>
      <c r="G214" s="201"/>
      <c r="H214" s="205">
        <v>156</v>
      </c>
      <c r="I214" s="206"/>
      <c r="J214" s="201"/>
      <c r="K214" s="201"/>
      <c r="L214" s="207"/>
      <c r="M214" s="208"/>
      <c r="N214" s="209"/>
      <c r="O214" s="209"/>
      <c r="P214" s="209"/>
      <c r="Q214" s="209"/>
      <c r="R214" s="209"/>
      <c r="S214" s="209"/>
      <c r="T214" s="210"/>
      <c r="AT214" s="211" t="s">
        <v>262</v>
      </c>
      <c r="AU214" s="211" t="s">
        <v>82</v>
      </c>
      <c r="AV214" s="13" t="s">
        <v>82</v>
      </c>
      <c r="AW214" s="13" t="s">
        <v>34</v>
      </c>
      <c r="AX214" s="13" t="s">
        <v>73</v>
      </c>
      <c r="AY214" s="211" t="s">
        <v>252</v>
      </c>
    </row>
    <row r="215" spans="1:65" s="13" customFormat="1" ht="11.25">
      <c r="B215" s="200"/>
      <c r="C215" s="201"/>
      <c r="D215" s="202" t="s">
        <v>262</v>
      </c>
      <c r="E215" s="203" t="s">
        <v>21</v>
      </c>
      <c r="F215" s="204" t="s">
        <v>6493</v>
      </c>
      <c r="G215" s="201"/>
      <c r="H215" s="205">
        <v>152</v>
      </c>
      <c r="I215" s="206"/>
      <c r="J215" s="201"/>
      <c r="K215" s="201"/>
      <c r="L215" s="207"/>
      <c r="M215" s="208"/>
      <c r="N215" s="209"/>
      <c r="O215" s="209"/>
      <c r="P215" s="209"/>
      <c r="Q215" s="209"/>
      <c r="R215" s="209"/>
      <c r="S215" s="209"/>
      <c r="T215" s="210"/>
      <c r="AT215" s="211" t="s">
        <v>262</v>
      </c>
      <c r="AU215" s="211" t="s">
        <v>82</v>
      </c>
      <c r="AV215" s="13" t="s">
        <v>82</v>
      </c>
      <c r="AW215" s="13" t="s">
        <v>34</v>
      </c>
      <c r="AX215" s="13" t="s">
        <v>73</v>
      </c>
      <c r="AY215" s="211" t="s">
        <v>252</v>
      </c>
    </row>
    <row r="216" spans="1:65" s="15" customFormat="1" ht="11.25">
      <c r="B216" s="223"/>
      <c r="C216" s="224"/>
      <c r="D216" s="202" t="s">
        <v>262</v>
      </c>
      <c r="E216" s="225" t="s">
        <v>21</v>
      </c>
      <c r="F216" s="226" t="s">
        <v>265</v>
      </c>
      <c r="G216" s="224"/>
      <c r="H216" s="227">
        <v>308</v>
      </c>
      <c r="I216" s="228"/>
      <c r="J216" s="224"/>
      <c r="K216" s="224"/>
      <c r="L216" s="229"/>
      <c r="M216" s="230"/>
      <c r="N216" s="231"/>
      <c r="O216" s="231"/>
      <c r="P216" s="231"/>
      <c r="Q216" s="231"/>
      <c r="R216" s="231"/>
      <c r="S216" s="231"/>
      <c r="T216" s="232"/>
      <c r="AT216" s="233" t="s">
        <v>262</v>
      </c>
      <c r="AU216" s="233" t="s">
        <v>82</v>
      </c>
      <c r="AV216" s="15" t="s">
        <v>258</v>
      </c>
      <c r="AW216" s="15" t="s">
        <v>34</v>
      </c>
      <c r="AX216" s="15" t="s">
        <v>80</v>
      </c>
      <c r="AY216" s="233" t="s">
        <v>252</v>
      </c>
    </row>
    <row r="217" spans="1:65" s="2" customFormat="1" ht="16.5" customHeight="1">
      <c r="A217" s="37"/>
      <c r="B217" s="38"/>
      <c r="C217" s="245" t="s">
        <v>414</v>
      </c>
      <c r="D217" s="245" t="s">
        <v>356</v>
      </c>
      <c r="E217" s="246" t="s">
        <v>6500</v>
      </c>
      <c r="F217" s="247" t="s">
        <v>6501</v>
      </c>
      <c r="G217" s="248" t="s">
        <v>3159</v>
      </c>
      <c r="H217" s="249">
        <v>100</v>
      </c>
      <c r="I217" s="250"/>
      <c r="J217" s="251">
        <f>ROUND(I217*H217,2)</f>
        <v>0</v>
      </c>
      <c r="K217" s="247" t="s">
        <v>378</v>
      </c>
      <c r="L217" s="252"/>
      <c r="M217" s="253" t="s">
        <v>21</v>
      </c>
      <c r="N217" s="254" t="s">
        <v>44</v>
      </c>
      <c r="O217" s="67"/>
      <c r="P217" s="191">
        <f>O217*H217</f>
        <v>0</v>
      </c>
      <c r="Q217" s="191">
        <v>1E-3</v>
      </c>
      <c r="R217" s="191">
        <f>Q217*H217</f>
        <v>0.1</v>
      </c>
      <c r="S217" s="191">
        <v>0</v>
      </c>
      <c r="T217" s="192">
        <f>S217*H217</f>
        <v>0</v>
      </c>
      <c r="U217" s="37"/>
      <c r="V217" s="37"/>
      <c r="W217" s="37"/>
      <c r="X217" s="37"/>
      <c r="Y217" s="37"/>
      <c r="Z217" s="37"/>
      <c r="AA217" s="37"/>
      <c r="AB217" s="37"/>
      <c r="AC217" s="37"/>
      <c r="AD217" s="37"/>
      <c r="AE217" s="37"/>
      <c r="AR217" s="193" t="s">
        <v>323</v>
      </c>
      <c r="AT217" s="193" t="s">
        <v>356</v>
      </c>
      <c r="AU217" s="193" t="s">
        <v>82</v>
      </c>
      <c r="AY217" s="20" t="s">
        <v>252</v>
      </c>
      <c r="BE217" s="194">
        <f>IF(N217="základní",J217,0)</f>
        <v>0</v>
      </c>
      <c r="BF217" s="194">
        <f>IF(N217="snížená",J217,0)</f>
        <v>0</v>
      </c>
      <c r="BG217" s="194">
        <f>IF(N217="zákl. přenesená",J217,0)</f>
        <v>0</v>
      </c>
      <c r="BH217" s="194">
        <f>IF(N217="sníž. přenesená",J217,0)</f>
        <v>0</v>
      </c>
      <c r="BI217" s="194">
        <f>IF(N217="nulová",J217,0)</f>
        <v>0</v>
      </c>
      <c r="BJ217" s="20" t="s">
        <v>80</v>
      </c>
      <c r="BK217" s="194">
        <f>ROUND(I217*H217,2)</f>
        <v>0</v>
      </c>
      <c r="BL217" s="20" t="s">
        <v>258</v>
      </c>
      <c r="BM217" s="193" t="s">
        <v>609</v>
      </c>
    </row>
    <row r="218" spans="1:65" s="13" customFormat="1" ht="11.25">
      <c r="B218" s="200"/>
      <c r="C218" s="201"/>
      <c r="D218" s="202" t="s">
        <v>262</v>
      </c>
      <c r="E218" s="203" t="s">
        <v>21</v>
      </c>
      <c r="F218" s="204" t="s">
        <v>1069</v>
      </c>
      <c r="G218" s="201"/>
      <c r="H218" s="205">
        <v>100</v>
      </c>
      <c r="I218" s="206"/>
      <c r="J218" s="201"/>
      <c r="K218" s="201"/>
      <c r="L218" s="207"/>
      <c r="M218" s="208"/>
      <c r="N218" s="209"/>
      <c r="O218" s="209"/>
      <c r="P218" s="209"/>
      <c r="Q218" s="209"/>
      <c r="R218" s="209"/>
      <c r="S218" s="209"/>
      <c r="T218" s="210"/>
      <c r="AT218" s="211" t="s">
        <v>262</v>
      </c>
      <c r="AU218" s="211" t="s">
        <v>82</v>
      </c>
      <c r="AV218" s="13" t="s">
        <v>82</v>
      </c>
      <c r="AW218" s="13" t="s">
        <v>34</v>
      </c>
      <c r="AX218" s="13" t="s">
        <v>73</v>
      </c>
      <c r="AY218" s="211" t="s">
        <v>252</v>
      </c>
    </row>
    <row r="219" spans="1:65" s="15" customFormat="1" ht="11.25">
      <c r="B219" s="223"/>
      <c r="C219" s="224"/>
      <c r="D219" s="202" t="s">
        <v>262</v>
      </c>
      <c r="E219" s="225" t="s">
        <v>21</v>
      </c>
      <c r="F219" s="226" t="s">
        <v>265</v>
      </c>
      <c r="G219" s="224"/>
      <c r="H219" s="227">
        <v>100</v>
      </c>
      <c r="I219" s="228"/>
      <c r="J219" s="224"/>
      <c r="K219" s="224"/>
      <c r="L219" s="229"/>
      <c r="M219" s="230"/>
      <c r="N219" s="231"/>
      <c r="O219" s="231"/>
      <c r="P219" s="231"/>
      <c r="Q219" s="231"/>
      <c r="R219" s="231"/>
      <c r="S219" s="231"/>
      <c r="T219" s="232"/>
      <c r="AT219" s="233" t="s">
        <v>262</v>
      </c>
      <c r="AU219" s="233" t="s">
        <v>82</v>
      </c>
      <c r="AV219" s="15" t="s">
        <v>258</v>
      </c>
      <c r="AW219" s="15" t="s">
        <v>34</v>
      </c>
      <c r="AX219" s="15" t="s">
        <v>80</v>
      </c>
      <c r="AY219" s="233" t="s">
        <v>252</v>
      </c>
    </row>
    <row r="220" spans="1:65" s="2" customFormat="1" ht="16.5" customHeight="1">
      <c r="A220" s="37"/>
      <c r="B220" s="38"/>
      <c r="C220" s="245" t="s">
        <v>441</v>
      </c>
      <c r="D220" s="245" t="s">
        <v>356</v>
      </c>
      <c r="E220" s="246" t="s">
        <v>6502</v>
      </c>
      <c r="F220" s="247" t="s">
        <v>6503</v>
      </c>
      <c r="G220" s="248" t="s">
        <v>3159</v>
      </c>
      <c r="H220" s="249">
        <v>56</v>
      </c>
      <c r="I220" s="250"/>
      <c r="J220" s="251">
        <f>ROUND(I220*H220,2)</f>
        <v>0</v>
      </c>
      <c r="K220" s="247" t="s">
        <v>378</v>
      </c>
      <c r="L220" s="252"/>
      <c r="M220" s="253" t="s">
        <v>21</v>
      </c>
      <c r="N220" s="254" t="s">
        <v>44</v>
      </c>
      <c r="O220" s="67"/>
      <c r="P220" s="191">
        <f>O220*H220</f>
        <v>0</v>
      </c>
      <c r="Q220" s="191">
        <v>1E-3</v>
      </c>
      <c r="R220" s="191">
        <f>Q220*H220</f>
        <v>5.6000000000000001E-2</v>
      </c>
      <c r="S220" s="191">
        <v>0</v>
      </c>
      <c r="T220" s="192">
        <f>S220*H220</f>
        <v>0</v>
      </c>
      <c r="U220" s="37"/>
      <c r="V220" s="37"/>
      <c r="W220" s="37"/>
      <c r="X220" s="37"/>
      <c r="Y220" s="37"/>
      <c r="Z220" s="37"/>
      <c r="AA220" s="37"/>
      <c r="AB220" s="37"/>
      <c r="AC220" s="37"/>
      <c r="AD220" s="37"/>
      <c r="AE220" s="37"/>
      <c r="AR220" s="193" t="s">
        <v>323</v>
      </c>
      <c r="AT220" s="193" t="s">
        <v>356</v>
      </c>
      <c r="AU220" s="193" t="s">
        <v>82</v>
      </c>
      <c r="AY220" s="20" t="s">
        <v>252</v>
      </c>
      <c r="BE220" s="194">
        <f>IF(N220="základní",J220,0)</f>
        <v>0</v>
      </c>
      <c r="BF220" s="194">
        <f>IF(N220="snížená",J220,0)</f>
        <v>0</v>
      </c>
      <c r="BG220" s="194">
        <f>IF(N220="zákl. přenesená",J220,0)</f>
        <v>0</v>
      </c>
      <c r="BH220" s="194">
        <f>IF(N220="sníž. přenesená",J220,0)</f>
        <v>0</v>
      </c>
      <c r="BI220" s="194">
        <f>IF(N220="nulová",J220,0)</f>
        <v>0</v>
      </c>
      <c r="BJ220" s="20" t="s">
        <v>80</v>
      </c>
      <c r="BK220" s="194">
        <f>ROUND(I220*H220,2)</f>
        <v>0</v>
      </c>
      <c r="BL220" s="20" t="s">
        <v>258</v>
      </c>
      <c r="BM220" s="193" t="s">
        <v>621</v>
      </c>
    </row>
    <row r="221" spans="1:65" s="13" customFormat="1" ht="11.25">
      <c r="B221" s="200"/>
      <c r="C221" s="201"/>
      <c r="D221" s="202" t="s">
        <v>262</v>
      </c>
      <c r="E221" s="203" t="s">
        <v>21</v>
      </c>
      <c r="F221" s="204" t="s">
        <v>742</v>
      </c>
      <c r="G221" s="201"/>
      <c r="H221" s="205">
        <v>56</v>
      </c>
      <c r="I221" s="206"/>
      <c r="J221" s="201"/>
      <c r="K221" s="201"/>
      <c r="L221" s="207"/>
      <c r="M221" s="208"/>
      <c r="N221" s="209"/>
      <c r="O221" s="209"/>
      <c r="P221" s="209"/>
      <c r="Q221" s="209"/>
      <c r="R221" s="209"/>
      <c r="S221" s="209"/>
      <c r="T221" s="210"/>
      <c r="AT221" s="211" t="s">
        <v>262</v>
      </c>
      <c r="AU221" s="211" t="s">
        <v>82</v>
      </c>
      <c r="AV221" s="13" t="s">
        <v>82</v>
      </c>
      <c r="AW221" s="13" t="s">
        <v>34</v>
      </c>
      <c r="AX221" s="13" t="s">
        <v>73</v>
      </c>
      <c r="AY221" s="211" t="s">
        <v>252</v>
      </c>
    </row>
    <row r="222" spans="1:65" s="15" customFormat="1" ht="11.25">
      <c r="B222" s="223"/>
      <c r="C222" s="224"/>
      <c r="D222" s="202" t="s">
        <v>262</v>
      </c>
      <c r="E222" s="225" t="s">
        <v>21</v>
      </c>
      <c r="F222" s="226" t="s">
        <v>265</v>
      </c>
      <c r="G222" s="224"/>
      <c r="H222" s="227">
        <v>56</v>
      </c>
      <c r="I222" s="228"/>
      <c r="J222" s="224"/>
      <c r="K222" s="224"/>
      <c r="L222" s="229"/>
      <c r="M222" s="230"/>
      <c r="N222" s="231"/>
      <c r="O222" s="231"/>
      <c r="P222" s="231"/>
      <c r="Q222" s="231"/>
      <c r="R222" s="231"/>
      <c r="S222" s="231"/>
      <c r="T222" s="232"/>
      <c r="AT222" s="233" t="s">
        <v>262</v>
      </c>
      <c r="AU222" s="233" t="s">
        <v>82</v>
      </c>
      <c r="AV222" s="15" t="s">
        <v>258</v>
      </c>
      <c r="AW222" s="15" t="s">
        <v>34</v>
      </c>
      <c r="AX222" s="15" t="s">
        <v>80</v>
      </c>
      <c r="AY222" s="233" t="s">
        <v>252</v>
      </c>
    </row>
    <row r="223" spans="1:65" s="2" customFormat="1" ht="16.5" customHeight="1">
      <c r="A223" s="37"/>
      <c r="B223" s="38"/>
      <c r="C223" s="245" t="s">
        <v>447</v>
      </c>
      <c r="D223" s="245" t="s">
        <v>356</v>
      </c>
      <c r="E223" s="246" t="s">
        <v>6504</v>
      </c>
      <c r="F223" s="247" t="s">
        <v>6505</v>
      </c>
      <c r="G223" s="248" t="s">
        <v>3159</v>
      </c>
      <c r="H223" s="249">
        <v>152</v>
      </c>
      <c r="I223" s="250"/>
      <c r="J223" s="251">
        <f>ROUND(I223*H223,2)</f>
        <v>0</v>
      </c>
      <c r="K223" s="247" t="s">
        <v>378</v>
      </c>
      <c r="L223" s="252"/>
      <c r="M223" s="253" t="s">
        <v>21</v>
      </c>
      <c r="N223" s="254" t="s">
        <v>44</v>
      </c>
      <c r="O223" s="67"/>
      <c r="P223" s="191">
        <f>O223*H223</f>
        <v>0</v>
      </c>
      <c r="Q223" s="191">
        <v>1E-3</v>
      </c>
      <c r="R223" s="191">
        <f>Q223*H223</f>
        <v>0.152</v>
      </c>
      <c r="S223" s="191">
        <v>0</v>
      </c>
      <c r="T223" s="192">
        <f>S223*H223</f>
        <v>0</v>
      </c>
      <c r="U223" s="37"/>
      <c r="V223" s="37"/>
      <c r="W223" s="37"/>
      <c r="X223" s="37"/>
      <c r="Y223" s="37"/>
      <c r="Z223" s="37"/>
      <c r="AA223" s="37"/>
      <c r="AB223" s="37"/>
      <c r="AC223" s="37"/>
      <c r="AD223" s="37"/>
      <c r="AE223" s="37"/>
      <c r="AR223" s="193" t="s">
        <v>323</v>
      </c>
      <c r="AT223" s="193" t="s">
        <v>356</v>
      </c>
      <c r="AU223" s="193" t="s">
        <v>82</v>
      </c>
      <c r="AY223" s="20" t="s">
        <v>252</v>
      </c>
      <c r="BE223" s="194">
        <f>IF(N223="základní",J223,0)</f>
        <v>0</v>
      </c>
      <c r="BF223" s="194">
        <f>IF(N223="snížená",J223,0)</f>
        <v>0</v>
      </c>
      <c r="BG223" s="194">
        <f>IF(N223="zákl. přenesená",J223,0)</f>
        <v>0</v>
      </c>
      <c r="BH223" s="194">
        <f>IF(N223="sníž. přenesená",J223,0)</f>
        <v>0</v>
      </c>
      <c r="BI223" s="194">
        <f>IF(N223="nulová",J223,0)</f>
        <v>0</v>
      </c>
      <c r="BJ223" s="20" t="s">
        <v>80</v>
      </c>
      <c r="BK223" s="194">
        <f>ROUND(I223*H223,2)</f>
        <v>0</v>
      </c>
      <c r="BL223" s="20" t="s">
        <v>258</v>
      </c>
      <c r="BM223" s="193" t="s">
        <v>647</v>
      </c>
    </row>
    <row r="224" spans="1:65" s="13" customFormat="1" ht="11.25">
      <c r="B224" s="200"/>
      <c r="C224" s="201"/>
      <c r="D224" s="202" t="s">
        <v>262</v>
      </c>
      <c r="E224" s="203" t="s">
        <v>21</v>
      </c>
      <c r="F224" s="204" t="s">
        <v>1463</v>
      </c>
      <c r="G224" s="201"/>
      <c r="H224" s="205">
        <v>152</v>
      </c>
      <c r="I224" s="206"/>
      <c r="J224" s="201"/>
      <c r="K224" s="201"/>
      <c r="L224" s="207"/>
      <c r="M224" s="208"/>
      <c r="N224" s="209"/>
      <c r="O224" s="209"/>
      <c r="P224" s="209"/>
      <c r="Q224" s="209"/>
      <c r="R224" s="209"/>
      <c r="S224" s="209"/>
      <c r="T224" s="210"/>
      <c r="AT224" s="211" t="s">
        <v>262</v>
      </c>
      <c r="AU224" s="211" t="s">
        <v>82</v>
      </c>
      <c r="AV224" s="13" t="s">
        <v>82</v>
      </c>
      <c r="AW224" s="13" t="s">
        <v>34</v>
      </c>
      <c r="AX224" s="13" t="s">
        <v>73</v>
      </c>
      <c r="AY224" s="211" t="s">
        <v>252</v>
      </c>
    </row>
    <row r="225" spans="1:65" s="15" customFormat="1" ht="11.25">
      <c r="B225" s="223"/>
      <c r="C225" s="224"/>
      <c r="D225" s="202" t="s">
        <v>262</v>
      </c>
      <c r="E225" s="225" t="s">
        <v>21</v>
      </c>
      <c r="F225" s="226" t="s">
        <v>265</v>
      </c>
      <c r="G225" s="224"/>
      <c r="H225" s="227">
        <v>152</v>
      </c>
      <c r="I225" s="228"/>
      <c r="J225" s="224"/>
      <c r="K225" s="224"/>
      <c r="L225" s="229"/>
      <c r="M225" s="230"/>
      <c r="N225" s="231"/>
      <c r="O225" s="231"/>
      <c r="P225" s="231"/>
      <c r="Q225" s="231"/>
      <c r="R225" s="231"/>
      <c r="S225" s="231"/>
      <c r="T225" s="232"/>
      <c r="AT225" s="233" t="s">
        <v>262</v>
      </c>
      <c r="AU225" s="233" t="s">
        <v>82</v>
      </c>
      <c r="AV225" s="15" t="s">
        <v>258</v>
      </c>
      <c r="AW225" s="15" t="s">
        <v>34</v>
      </c>
      <c r="AX225" s="15" t="s">
        <v>80</v>
      </c>
      <c r="AY225" s="233" t="s">
        <v>252</v>
      </c>
    </row>
    <row r="226" spans="1:65" s="2" customFormat="1" ht="16.5" customHeight="1">
      <c r="A226" s="37"/>
      <c r="B226" s="38"/>
      <c r="C226" s="182" t="s">
        <v>455</v>
      </c>
      <c r="D226" s="182" t="s">
        <v>254</v>
      </c>
      <c r="E226" s="183" t="s">
        <v>6506</v>
      </c>
      <c r="F226" s="184" t="s">
        <v>6507</v>
      </c>
      <c r="G226" s="185" t="s">
        <v>3159</v>
      </c>
      <c r="H226" s="186">
        <v>3</v>
      </c>
      <c r="I226" s="187"/>
      <c r="J226" s="188">
        <f>ROUND(I226*H226,2)</f>
        <v>0</v>
      </c>
      <c r="K226" s="184" t="s">
        <v>6429</v>
      </c>
      <c r="L226" s="42"/>
      <c r="M226" s="189" t="s">
        <v>21</v>
      </c>
      <c r="N226" s="190" t="s">
        <v>44</v>
      </c>
      <c r="O226" s="67"/>
      <c r="P226" s="191">
        <f>O226*H226</f>
        <v>0</v>
      </c>
      <c r="Q226" s="191">
        <v>0</v>
      </c>
      <c r="R226" s="191">
        <f>Q226*H226</f>
        <v>0</v>
      </c>
      <c r="S226" s="191">
        <v>0</v>
      </c>
      <c r="T226" s="192">
        <f>S226*H226</f>
        <v>0</v>
      </c>
      <c r="U226" s="37"/>
      <c r="V226" s="37"/>
      <c r="W226" s="37"/>
      <c r="X226" s="37"/>
      <c r="Y226" s="37"/>
      <c r="Z226" s="37"/>
      <c r="AA226" s="37"/>
      <c r="AB226" s="37"/>
      <c r="AC226" s="37"/>
      <c r="AD226" s="37"/>
      <c r="AE226" s="37"/>
      <c r="AR226" s="193" t="s">
        <v>258</v>
      </c>
      <c r="AT226" s="193" t="s">
        <v>254</v>
      </c>
      <c r="AU226" s="193" t="s">
        <v>82</v>
      </c>
      <c r="AY226" s="20" t="s">
        <v>252</v>
      </c>
      <c r="BE226" s="194">
        <f>IF(N226="základní",J226,0)</f>
        <v>0</v>
      </c>
      <c r="BF226" s="194">
        <f>IF(N226="snížená",J226,0)</f>
        <v>0</v>
      </c>
      <c r="BG226" s="194">
        <f>IF(N226="zákl. přenesená",J226,0)</f>
        <v>0</v>
      </c>
      <c r="BH226" s="194">
        <f>IF(N226="sníž. přenesená",J226,0)</f>
        <v>0</v>
      </c>
      <c r="BI226" s="194">
        <f>IF(N226="nulová",J226,0)</f>
        <v>0</v>
      </c>
      <c r="BJ226" s="20" t="s">
        <v>80</v>
      </c>
      <c r="BK226" s="194">
        <f>ROUND(I226*H226,2)</f>
        <v>0</v>
      </c>
      <c r="BL226" s="20" t="s">
        <v>258</v>
      </c>
      <c r="BM226" s="193" t="s">
        <v>440</v>
      </c>
    </row>
    <row r="227" spans="1:65" s="16" customFormat="1" ht="11.25">
      <c r="B227" s="235"/>
      <c r="C227" s="236"/>
      <c r="D227" s="202" t="s">
        <v>262</v>
      </c>
      <c r="E227" s="237" t="s">
        <v>21</v>
      </c>
      <c r="F227" s="238" t="s">
        <v>6496</v>
      </c>
      <c r="G227" s="236"/>
      <c r="H227" s="237" t="s">
        <v>21</v>
      </c>
      <c r="I227" s="239"/>
      <c r="J227" s="236"/>
      <c r="K227" s="236"/>
      <c r="L227" s="240"/>
      <c r="M227" s="241"/>
      <c r="N227" s="242"/>
      <c r="O227" s="242"/>
      <c r="P227" s="242"/>
      <c r="Q227" s="242"/>
      <c r="R227" s="242"/>
      <c r="S227" s="242"/>
      <c r="T227" s="243"/>
      <c r="AT227" s="244" t="s">
        <v>262</v>
      </c>
      <c r="AU227" s="244" t="s">
        <v>82</v>
      </c>
      <c r="AV227" s="16" t="s">
        <v>80</v>
      </c>
      <c r="AW227" s="16" t="s">
        <v>34</v>
      </c>
      <c r="AX227" s="16" t="s">
        <v>73</v>
      </c>
      <c r="AY227" s="244" t="s">
        <v>252</v>
      </c>
    </row>
    <row r="228" spans="1:65" s="13" customFormat="1" ht="11.25">
      <c r="B228" s="200"/>
      <c r="C228" s="201"/>
      <c r="D228" s="202" t="s">
        <v>262</v>
      </c>
      <c r="E228" s="203" t="s">
        <v>21</v>
      </c>
      <c r="F228" s="204" t="s">
        <v>6497</v>
      </c>
      <c r="G228" s="201"/>
      <c r="H228" s="205">
        <v>3</v>
      </c>
      <c r="I228" s="206"/>
      <c r="J228" s="201"/>
      <c r="K228" s="201"/>
      <c r="L228" s="207"/>
      <c r="M228" s="208"/>
      <c r="N228" s="209"/>
      <c r="O228" s="209"/>
      <c r="P228" s="209"/>
      <c r="Q228" s="209"/>
      <c r="R228" s="209"/>
      <c r="S228" s="209"/>
      <c r="T228" s="210"/>
      <c r="AT228" s="211" t="s">
        <v>262</v>
      </c>
      <c r="AU228" s="211" t="s">
        <v>82</v>
      </c>
      <c r="AV228" s="13" t="s">
        <v>82</v>
      </c>
      <c r="AW228" s="13" t="s">
        <v>34</v>
      </c>
      <c r="AX228" s="13" t="s">
        <v>73</v>
      </c>
      <c r="AY228" s="211" t="s">
        <v>252</v>
      </c>
    </row>
    <row r="229" spans="1:65" s="15" customFormat="1" ht="11.25">
      <c r="B229" s="223"/>
      <c r="C229" s="224"/>
      <c r="D229" s="202" t="s">
        <v>262</v>
      </c>
      <c r="E229" s="225" t="s">
        <v>21</v>
      </c>
      <c r="F229" s="226" t="s">
        <v>265</v>
      </c>
      <c r="G229" s="224"/>
      <c r="H229" s="227">
        <v>3</v>
      </c>
      <c r="I229" s="228"/>
      <c r="J229" s="224"/>
      <c r="K229" s="224"/>
      <c r="L229" s="229"/>
      <c r="M229" s="230"/>
      <c r="N229" s="231"/>
      <c r="O229" s="231"/>
      <c r="P229" s="231"/>
      <c r="Q229" s="231"/>
      <c r="R229" s="231"/>
      <c r="S229" s="231"/>
      <c r="T229" s="232"/>
      <c r="AT229" s="233" t="s">
        <v>262</v>
      </c>
      <c r="AU229" s="233" t="s">
        <v>82</v>
      </c>
      <c r="AV229" s="15" t="s">
        <v>258</v>
      </c>
      <c r="AW229" s="15" t="s">
        <v>34</v>
      </c>
      <c r="AX229" s="15" t="s">
        <v>80</v>
      </c>
      <c r="AY229" s="233" t="s">
        <v>252</v>
      </c>
    </row>
    <row r="230" spans="1:65" s="2" customFormat="1" ht="16.5" customHeight="1">
      <c r="A230" s="37"/>
      <c r="B230" s="38"/>
      <c r="C230" s="245" t="s">
        <v>461</v>
      </c>
      <c r="D230" s="245" t="s">
        <v>356</v>
      </c>
      <c r="E230" s="246" t="s">
        <v>6508</v>
      </c>
      <c r="F230" s="247" t="s">
        <v>6509</v>
      </c>
      <c r="G230" s="248" t="s">
        <v>3159</v>
      </c>
      <c r="H230" s="249">
        <v>1</v>
      </c>
      <c r="I230" s="250"/>
      <c r="J230" s="251">
        <f>ROUND(I230*H230,2)</f>
        <v>0</v>
      </c>
      <c r="K230" s="247" t="s">
        <v>378</v>
      </c>
      <c r="L230" s="252"/>
      <c r="M230" s="253" t="s">
        <v>21</v>
      </c>
      <c r="N230" s="254" t="s">
        <v>44</v>
      </c>
      <c r="O230" s="67"/>
      <c r="P230" s="191">
        <f>O230*H230</f>
        <v>0</v>
      </c>
      <c r="Q230" s="191">
        <v>0.08</v>
      </c>
      <c r="R230" s="191">
        <f>Q230*H230</f>
        <v>0.08</v>
      </c>
      <c r="S230" s="191">
        <v>0</v>
      </c>
      <c r="T230" s="192">
        <f>S230*H230</f>
        <v>0</v>
      </c>
      <c r="U230" s="37"/>
      <c r="V230" s="37"/>
      <c r="W230" s="37"/>
      <c r="X230" s="37"/>
      <c r="Y230" s="37"/>
      <c r="Z230" s="37"/>
      <c r="AA230" s="37"/>
      <c r="AB230" s="37"/>
      <c r="AC230" s="37"/>
      <c r="AD230" s="37"/>
      <c r="AE230" s="37"/>
      <c r="AR230" s="193" t="s">
        <v>323</v>
      </c>
      <c r="AT230" s="193" t="s">
        <v>356</v>
      </c>
      <c r="AU230" s="193" t="s">
        <v>82</v>
      </c>
      <c r="AY230" s="20" t="s">
        <v>252</v>
      </c>
      <c r="BE230" s="194">
        <f>IF(N230="základní",J230,0)</f>
        <v>0</v>
      </c>
      <c r="BF230" s="194">
        <f>IF(N230="snížená",J230,0)</f>
        <v>0</v>
      </c>
      <c r="BG230" s="194">
        <f>IF(N230="zákl. přenesená",J230,0)</f>
        <v>0</v>
      </c>
      <c r="BH230" s="194">
        <f>IF(N230="sníž. přenesená",J230,0)</f>
        <v>0</v>
      </c>
      <c r="BI230" s="194">
        <f>IF(N230="nulová",J230,0)</f>
        <v>0</v>
      </c>
      <c r="BJ230" s="20" t="s">
        <v>80</v>
      </c>
      <c r="BK230" s="194">
        <f>ROUND(I230*H230,2)</f>
        <v>0</v>
      </c>
      <c r="BL230" s="20" t="s">
        <v>258</v>
      </c>
      <c r="BM230" s="193" t="s">
        <v>672</v>
      </c>
    </row>
    <row r="231" spans="1:65" s="13" customFormat="1" ht="11.25">
      <c r="B231" s="200"/>
      <c r="C231" s="201"/>
      <c r="D231" s="202" t="s">
        <v>262</v>
      </c>
      <c r="E231" s="203" t="s">
        <v>21</v>
      </c>
      <c r="F231" s="204" t="s">
        <v>80</v>
      </c>
      <c r="G231" s="201"/>
      <c r="H231" s="205">
        <v>1</v>
      </c>
      <c r="I231" s="206"/>
      <c r="J231" s="201"/>
      <c r="K231" s="201"/>
      <c r="L231" s="207"/>
      <c r="M231" s="208"/>
      <c r="N231" s="209"/>
      <c r="O231" s="209"/>
      <c r="P231" s="209"/>
      <c r="Q231" s="209"/>
      <c r="R231" s="209"/>
      <c r="S231" s="209"/>
      <c r="T231" s="210"/>
      <c r="AT231" s="211" t="s">
        <v>262</v>
      </c>
      <c r="AU231" s="211" t="s">
        <v>82</v>
      </c>
      <c r="AV231" s="13" t="s">
        <v>82</v>
      </c>
      <c r="AW231" s="13" t="s">
        <v>34</v>
      </c>
      <c r="AX231" s="13" t="s">
        <v>73</v>
      </c>
      <c r="AY231" s="211" t="s">
        <v>252</v>
      </c>
    </row>
    <row r="232" spans="1:65" s="15" customFormat="1" ht="11.25">
      <c r="B232" s="223"/>
      <c r="C232" s="224"/>
      <c r="D232" s="202" t="s">
        <v>262</v>
      </c>
      <c r="E232" s="225" t="s">
        <v>21</v>
      </c>
      <c r="F232" s="226" t="s">
        <v>265</v>
      </c>
      <c r="G232" s="224"/>
      <c r="H232" s="227">
        <v>1</v>
      </c>
      <c r="I232" s="228"/>
      <c r="J232" s="224"/>
      <c r="K232" s="224"/>
      <c r="L232" s="229"/>
      <c r="M232" s="230"/>
      <c r="N232" s="231"/>
      <c r="O232" s="231"/>
      <c r="P232" s="231"/>
      <c r="Q232" s="231"/>
      <c r="R232" s="231"/>
      <c r="S232" s="231"/>
      <c r="T232" s="232"/>
      <c r="AT232" s="233" t="s">
        <v>262</v>
      </c>
      <c r="AU232" s="233" t="s">
        <v>82</v>
      </c>
      <c r="AV232" s="15" t="s">
        <v>258</v>
      </c>
      <c r="AW232" s="15" t="s">
        <v>34</v>
      </c>
      <c r="AX232" s="15" t="s">
        <v>80</v>
      </c>
      <c r="AY232" s="233" t="s">
        <v>252</v>
      </c>
    </row>
    <row r="233" spans="1:65" s="2" customFormat="1" ht="16.5" customHeight="1">
      <c r="A233" s="37"/>
      <c r="B233" s="38"/>
      <c r="C233" s="245" t="s">
        <v>467</v>
      </c>
      <c r="D233" s="245" t="s">
        <v>356</v>
      </c>
      <c r="E233" s="246" t="s">
        <v>6510</v>
      </c>
      <c r="F233" s="247" t="s">
        <v>6511</v>
      </c>
      <c r="G233" s="248" t="s">
        <v>3159</v>
      </c>
      <c r="H233" s="249">
        <v>1</v>
      </c>
      <c r="I233" s="250"/>
      <c r="J233" s="251">
        <f>ROUND(I233*H233,2)</f>
        <v>0</v>
      </c>
      <c r="K233" s="247" t="s">
        <v>378</v>
      </c>
      <c r="L233" s="252"/>
      <c r="M233" s="253" t="s">
        <v>21</v>
      </c>
      <c r="N233" s="254" t="s">
        <v>44</v>
      </c>
      <c r="O233" s="67"/>
      <c r="P233" s="191">
        <f>O233*H233</f>
        <v>0</v>
      </c>
      <c r="Q233" s="191">
        <v>0.08</v>
      </c>
      <c r="R233" s="191">
        <f>Q233*H233</f>
        <v>0.08</v>
      </c>
      <c r="S233" s="191">
        <v>0</v>
      </c>
      <c r="T233" s="192">
        <f>S233*H233</f>
        <v>0</v>
      </c>
      <c r="U233" s="37"/>
      <c r="V233" s="37"/>
      <c r="W233" s="37"/>
      <c r="X233" s="37"/>
      <c r="Y233" s="37"/>
      <c r="Z233" s="37"/>
      <c r="AA233" s="37"/>
      <c r="AB233" s="37"/>
      <c r="AC233" s="37"/>
      <c r="AD233" s="37"/>
      <c r="AE233" s="37"/>
      <c r="AR233" s="193" t="s">
        <v>323</v>
      </c>
      <c r="AT233" s="193" t="s">
        <v>356</v>
      </c>
      <c r="AU233" s="193" t="s">
        <v>82</v>
      </c>
      <c r="AY233" s="20" t="s">
        <v>252</v>
      </c>
      <c r="BE233" s="194">
        <f>IF(N233="základní",J233,0)</f>
        <v>0</v>
      </c>
      <c r="BF233" s="194">
        <f>IF(N233="snížená",J233,0)</f>
        <v>0</v>
      </c>
      <c r="BG233" s="194">
        <f>IF(N233="zákl. přenesená",J233,0)</f>
        <v>0</v>
      </c>
      <c r="BH233" s="194">
        <f>IF(N233="sníž. přenesená",J233,0)</f>
        <v>0</v>
      </c>
      <c r="BI233" s="194">
        <f>IF(N233="nulová",J233,0)</f>
        <v>0</v>
      </c>
      <c r="BJ233" s="20" t="s">
        <v>80</v>
      </c>
      <c r="BK233" s="194">
        <f>ROUND(I233*H233,2)</f>
        <v>0</v>
      </c>
      <c r="BL233" s="20" t="s">
        <v>258</v>
      </c>
      <c r="BM233" s="193" t="s">
        <v>715</v>
      </c>
    </row>
    <row r="234" spans="1:65" s="13" customFormat="1" ht="11.25">
      <c r="B234" s="200"/>
      <c r="C234" s="201"/>
      <c r="D234" s="202" t="s">
        <v>262</v>
      </c>
      <c r="E234" s="203" t="s">
        <v>21</v>
      </c>
      <c r="F234" s="204" t="s">
        <v>80</v>
      </c>
      <c r="G234" s="201"/>
      <c r="H234" s="205">
        <v>1</v>
      </c>
      <c r="I234" s="206"/>
      <c r="J234" s="201"/>
      <c r="K234" s="201"/>
      <c r="L234" s="207"/>
      <c r="M234" s="208"/>
      <c r="N234" s="209"/>
      <c r="O234" s="209"/>
      <c r="P234" s="209"/>
      <c r="Q234" s="209"/>
      <c r="R234" s="209"/>
      <c r="S234" s="209"/>
      <c r="T234" s="210"/>
      <c r="AT234" s="211" t="s">
        <v>262</v>
      </c>
      <c r="AU234" s="211" t="s">
        <v>82</v>
      </c>
      <c r="AV234" s="13" t="s">
        <v>82</v>
      </c>
      <c r="AW234" s="13" t="s">
        <v>34</v>
      </c>
      <c r="AX234" s="13" t="s">
        <v>73</v>
      </c>
      <c r="AY234" s="211" t="s">
        <v>252</v>
      </c>
    </row>
    <row r="235" spans="1:65" s="15" customFormat="1" ht="11.25">
      <c r="B235" s="223"/>
      <c r="C235" s="224"/>
      <c r="D235" s="202" t="s">
        <v>262</v>
      </c>
      <c r="E235" s="225" t="s">
        <v>21</v>
      </c>
      <c r="F235" s="226" t="s">
        <v>265</v>
      </c>
      <c r="G235" s="224"/>
      <c r="H235" s="227">
        <v>1</v>
      </c>
      <c r="I235" s="228"/>
      <c r="J235" s="224"/>
      <c r="K235" s="224"/>
      <c r="L235" s="229"/>
      <c r="M235" s="230"/>
      <c r="N235" s="231"/>
      <c r="O235" s="231"/>
      <c r="P235" s="231"/>
      <c r="Q235" s="231"/>
      <c r="R235" s="231"/>
      <c r="S235" s="231"/>
      <c r="T235" s="232"/>
      <c r="AT235" s="233" t="s">
        <v>262</v>
      </c>
      <c r="AU235" s="233" t="s">
        <v>82</v>
      </c>
      <c r="AV235" s="15" t="s">
        <v>258</v>
      </c>
      <c r="AW235" s="15" t="s">
        <v>34</v>
      </c>
      <c r="AX235" s="15" t="s">
        <v>80</v>
      </c>
      <c r="AY235" s="233" t="s">
        <v>252</v>
      </c>
    </row>
    <row r="236" spans="1:65" s="2" customFormat="1" ht="16.5" customHeight="1">
      <c r="A236" s="37"/>
      <c r="B236" s="38"/>
      <c r="C236" s="245" t="s">
        <v>473</v>
      </c>
      <c r="D236" s="245" t="s">
        <v>356</v>
      </c>
      <c r="E236" s="246" t="s">
        <v>6512</v>
      </c>
      <c r="F236" s="247" t="s">
        <v>6513</v>
      </c>
      <c r="G236" s="248" t="s">
        <v>3159</v>
      </c>
      <c r="H236" s="249">
        <v>1</v>
      </c>
      <c r="I236" s="250"/>
      <c r="J236" s="251">
        <f>ROUND(I236*H236,2)</f>
        <v>0</v>
      </c>
      <c r="K236" s="247" t="s">
        <v>378</v>
      </c>
      <c r="L236" s="252"/>
      <c r="M236" s="253" t="s">
        <v>21</v>
      </c>
      <c r="N236" s="254" t="s">
        <v>44</v>
      </c>
      <c r="O236" s="67"/>
      <c r="P236" s="191">
        <f>O236*H236</f>
        <v>0</v>
      </c>
      <c r="Q236" s="191">
        <v>0.08</v>
      </c>
      <c r="R236" s="191">
        <f>Q236*H236</f>
        <v>0.08</v>
      </c>
      <c r="S236" s="191">
        <v>0</v>
      </c>
      <c r="T236" s="192">
        <f>S236*H236</f>
        <v>0</v>
      </c>
      <c r="U236" s="37"/>
      <c r="V236" s="37"/>
      <c r="W236" s="37"/>
      <c r="X236" s="37"/>
      <c r="Y236" s="37"/>
      <c r="Z236" s="37"/>
      <c r="AA236" s="37"/>
      <c r="AB236" s="37"/>
      <c r="AC236" s="37"/>
      <c r="AD236" s="37"/>
      <c r="AE236" s="37"/>
      <c r="AR236" s="193" t="s">
        <v>323</v>
      </c>
      <c r="AT236" s="193" t="s">
        <v>356</v>
      </c>
      <c r="AU236" s="193" t="s">
        <v>82</v>
      </c>
      <c r="AY236" s="20" t="s">
        <v>252</v>
      </c>
      <c r="BE236" s="194">
        <f>IF(N236="základní",J236,0)</f>
        <v>0</v>
      </c>
      <c r="BF236" s="194">
        <f>IF(N236="snížená",J236,0)</f>
        <v>0</v>
      </c>
      <c r="BG236" s="194">
        <f>IF(N236="zákl. přenesená",J236,0)</f>
        <v>0</v>
      </c>
      <c r="BH236" s="194">
        <f>IF(N236="sníž. přenesená",J236,0)</f>
        <v>0</v>
      </c>
      <c r="BI236" s="194">
        <f>IF(N236="nulová",J236,0)</f>
        <v>0</v>
      </c>
      <c r="BJ236" s="20" t="s">
        <v>80</v>
      </c>
      <c r="BK236" s="194">
        <f>ROUND(I236*H236,2)</f>
        <v>0</v>
      </c>
      <c r="BL236" s="20" t="s">
        <v>258</v>
      </c>
      <c r="BM236" s="193" t="s">
        <v>742</v>
      </c>
    </row>
    <row r="237" spans="1:65" s="13" customFormat="1" ht="11.25">
      <c r="B237" s="200"/>
      <c r="C237" s="201"/>
      <c r="D237" s="202" t="s">
        <v>262</v>
      </c>
      <c r="E237" s="203" t="s">
        <v>21</v>
      </c>
      <c r="F237" s="204" t="s">
        <v>80</v>
      </c>
      <c r="G237" s="201"/>
      <c r="H237" s="205">
        <v>1</v>
      </c>
      <c r="I237" s="206"/>
      <c r="J237" s="201"/>
      <c r="K237" s="201"/>
      <c r="L237" s="207"/>
      <c r="M237" s="208"/>
      <c r="N237" s="209"/>
      <c r="O237" s="209"/>
      <c r="P237" s="209"/>
      <c r="Q237" s="209"/>
      <c r="R237" s="209"/>
      <c r="S237" s="209"/>
      <c r="T237" s="210"/>
      <c r="AT237" s="211" t="s">
        <v>262</v>
      </c>
      <c r="AU237" s="211" t="s">
        <v>82</v>
      </c>
      <c r="AV237" s="13" t="s">
        <v>82</v>
      </c>
      <c r="AW237" s="13" t="s">
        <v>34</v>
      </c>
      <c r="AX237" s="13" t="s">
        <v>73</v>
      </c>
      <c r="AY237" s="211" t="s">
        <v>252</v>
      </c>
    </row>
    <row r="238" spans="1:65" s="15" customFormat="1" ht="11.25">
      <c r="B238" s="223"/>
      <c r="C238" s="224"/>
      <c r="D238" s="202" t="s">
        <v>262</v>
      </c>
      <c r="E238" s="225" t="s">
        <v>21</v>
      </c>
      <c r="F238" s="226" t="s">
        <v>265</v>
      </c>
      <c r="G238" s="224"/>
      <c r="H238" s="227">
        <v>1</v>
      </c>
      <c r="I238" s="228"/>
      <c r="J238" s="224"/>
      <c r="K238" s="224"/>
      <c r="L238" s="229"/>
      <c r="M238" s="230"/>
      <c r="N238" s="231"/>
      <c r="O238" s="231"/>
      <c r="P238" s="231"/>
      <c r="Q238" s="231"/>
      <c r="R238" s="231"/>
      <c r="S238" s="231"/>
      <c r="T238" s="232"/>
      <c r="AT238" s="233" t="s">
        <v>262</v>
      </c>
      <c r="AU238" s="233" t="s">
        <v>82</v>
      </c>
      <c r="AV238" s="15" t="s">
        <v>258</v>
      </c>
      <c r="AW238" s="15" t="s">
        <v>34</v>
      </c>
      <c r="AX238" s="15" t="s">
        <v>80</v>
      </c>
      <c r="AY238" s="233" t="s">
        <v>252</v>
      </c>
    </row>
    <row r="239" spans="1:65" s="2" customFormat="1" ht="16.5" customHeight="1">
      <c r="A239" s="37"/>
      <c r="B239" s="38"/>
      <c r="C239" s="245" t="s">
        <v>479</v>
      </c>
      <c r="D239" s="245" t="s">
        <v>356</v>
      </c>
      <c r="E239" s="246" t="s">
        <v>6514</v>
      </c>
      <c r="F239" s="247" t="s">
        <v>6515</v>
      </c>
      <c r="G239" s="248" t="s">
        <v>280</v>
      </c>
      <c r="H239" s="249">
        <v>0.6</v>
      </c>
      <c r="I239" s="250"/>
      <c r="J239" s="251">
        <f>ROUND(I239*H239,2)</f>
        <v>0</v>
      </c>
      <c r="K239" s="247" t="s">
        <v>378</v>
      </c>
      <c r="L239" s="252"/>
      <c r="M239" s="253" t="s">
        <v>21</v>
      </c>
      <c r="N239" s="254" t="s">
        <v>44</v>
      </c>
      <c r="O239" s="67"/>
      <c r="P239" s="191">
        <f>O239*H239</f>
        <v>0</v>
      </c>
      <c r="Q239" s="191">
        <v>0.8</v>
      </c>
      <c r="R239" s="191">
        <f>Q239*H239</f>
        <v>0.48</v>
      </c>
      <c r="S239" s="191">
        <v>0</v>
      </c>
      <c r="T239" s="192">
        <f>S239*H239</f>
        <v>0</v>
      </c>
      <c r="U239" s="37"/>
      <c r="V239" s="37"/>
      <c r="W239" s="37"/>
      <c r="X239" s="37"/>
      <c r="Y239" s="37"/>
      <c r="Z239" s="37"/>
      <c r="AA239" s="37"/>
      <c r="AB239" s="37"/>
      <c r="AC239" s="37"/>
      <c r="AD239" s="37"/>
      <c r="AE239" s="37"/>
      <c r="AR239" s="193" t="s">
        <v>323</v>
      </c>
      <c r="AT239" s="193" t="s">
        <v>356</v>
      </c>
      <c r="AU239" s="193" t="s">
        <v>82</v>
      </c>
      <c r="AY239" s="20" t="s">
        <v>252</v>
      </c>
      <c r="BE239" s="194">
        <f>IF(N239="základní",J239,0)</f>
        <v>0</v>
      </c>
      <c r="BF239" s="194">
        <f>IF(N239="snížená",J239,0)</f>
        <v>0</v>
      </c>
      <c r="BG239" s="194">
        <f>IF(N239="zákl. přenesená",J239,0)</f>
        <v>0</v>
      </c>
      <c r="BH239" s="194">
        <f>IF(N239="sníž. přenesená",J239,0)</f>
        <v>0</v>
      </c>
      <c r="BI239" s="194">
        <f>IF(N239="nulová",J239,0)</f>
        <v>0</v>
      </c>
      <c r="BJ239" s="20" t="s">
        <v>80</v>
      </c>
      <c r="BK239" s="194">
        <f>ROUND(I239*H239,2)</f>
        <v>0</v>
      </c>
      <c r="BL239" s="20" t="s">
        <v>258</v>
      </c>
      <c r="BM239" s="193" t="s">
        <v>755</v>
      </c>
    </row>
    <row r="240" spans="1:65" s="16" customFormat="1" ht="11.25">
      <c r="B240" s="235"/>
      <c r="C240" s="236"/>
      <c r="D240" s="202" t="s">
        <v>262</v>
      </c>
      <c r="E240" s="237" t="s">
        <v>21</v>
      </c>
      <c r="F240" s="238" t="s">
        <v>6496</v>
      </c>
      <c r="G240" s="236"/>
      <c r="H240" s="237" t="s">
        <v>21</v>
      </c>
      <c r="I240" s="239"/>
      <c r="J240" s="236"/>
      <c r="K240" s="236"/>
      <c r="L240" s="240"/>
      <c r="M240" s="241"/>
      <c r="N240" s="242"/>
      <c r="O240" s="242"/>
      <c r="P240" s="242"/>
      <c r="Q240" s="242"/>
      <c r="R240" s="242"/>
      <c r="S240" s="242"/>
      <c r="T240" s="243"/>
      <c r="AT240" s="244" t="s">
        <v>262</v>
      </c>
      <c r="AU240" s="244" t="s">
        <v>82</v>
      </c>
      <c r="AV240" s="16" t="s">
        <v>80</v>
      </c>
      <c r="AW240" s="16" t="s">
        <v>34</v>
      </c>
      <c r="AX240" s="16" t="s">
        <v>73</v>
      </c>
      <c r="AY240" s="244" t="s">
        <v>252</v>
      </c>
    </row>
    <row r="241" spans="1:65" s="13" customFormat="1" ht="11.25">
      <c r="B241" s="200"/>
      <c r="C241" s="201"/>
      <c r="D241" s="202" t="s">
        <v>262</v>
      </c>
      <c r="E241" s="203" t="s">
        <v>21</v>
      </c>
      <c r="F241" s="204" t="s">
        <v>6516</v>
      </c>
      <c r="G241" s="201"/>
      <c r="H241" s="205">
        <v>0.6</v>
      </c>
      <c r="I241" s="206"/>
      <c r="J241" s="201"/>
      <c r="K241" s="201"/>
      <c r="L241" s="207"/>
      <c r="M241" s="208"/>
      <c r="N241" s="209"/>
      <c r="O241" s="209"/>
      <c r="P241" s="209"/>
      <c r="Q241" s="209"/>
      <c r="R241" s="209"/>
      <c r="S241" s="209"/>
      <c r="T241" s="210"/>
      <c r="AT241" s="211" t="s">
        <v>262</v>
      </c>
      <c r="AU241" s="211" t="s">
        <v>82</v>
      </c>
      <c r="AV241" s="13" t="s">
        <v>82</v>
      </c>
      <c r="AW241" s="13" t="s">
        <v>34</v>
      </c>
      <c r="AX241" s="13" t="s">
        <v>73</v>
      </c>
      <c r="AY241" s="211" t="s">
        <v>252</v>
      </c>
    </row>
    <row r="242" spans="1:65" s="15" customFormat="1" ht="11.25">
      <c r="B242" s="223"/>
      <c r="C242" s="224"/>
      <c r="D242" s="202" t="s">
        <v>262</v>
      </c>
      <c r="E242" s="225" t="s">
        <v>21</v>
      </c>
      <c r="F242" s="226" t="s">
        <v>265</v>
      </c>
      <c r="G242" s="224"/>
      <c r="H242" s="227">
        <v>0.6</v>
      </c>
      <c r="I242" s="228"/>
      <c r="J242" s="224"/>
      <c r="K242" s="224"/>
      <c r="L242" s="229"/>
      <c r="M242" s="230"/>
      <c r="N242" s="231"/>
      <c r="O242" s="231"/>
      <c r="P242" s="231"/>
      <c r="Q242" s="231"/>
      <c r="R242" s="231"/>
      <c r="S242" s="231"/>
      <c r="T242" s="232"/>
      <c r="AT242" s="233" t="s">
        <v>262</v>
      </c>
      <c r="AU242" s="233" t="s">
        <v>82</v>
      </c>
      <c r="AV242" s="15" t="s">
        <v>258</v>
      </c>
      <c r="AW242" s="15" t="s">
        <v>34</v>
      </c>
      <c r="AX242" s="15" t="s">
        <v>80</v>
      </c>
      <c r="AY242" s="233" t="s">
        <v>252</v>
      </c>
    </row>
    <row r="243" spans="1:65" s="2" customFormat="1" ht="16.5" customHeight="1">
      <c r="A243" s="37"/>
      <c r="B243" s="38"/>
      <c r="C243" s="182" t="s">
        <v>485</v>
      </c>
      <c r="D243" s="182" t="s">
        <v>254</v>
      </c>
      <c r="E243" s="183" t="s">
        <v>6517</v>
      </c>
      <c r="F243" s="184" t="s">
        <v>6518</v>
      </c>
      <c r="G243" s="185" t="s">
        <v>3159</v>
      </c>
      <c r="H243" s="186">
        <v>147</v>
      </c>
      <c r="I243" s="187"/>
      <c r="J243" s="188">
        <f>ROUND(I243*H243,2)</f>
        <v>0</v>
      </c>
      <c r="K243" s="184" t="s">
        <v>6429</v>
      </c>
      <c r="L243" s="42"/>
      <c r="M243" s="189" t="s">
        <v>21</v>
      </c>
      <c r="N243" s="190" t="s">
        <v>44</v>
      </c>
      <c r="O243" s="67"/>
      <c r="P243" s="191">
        <f>O243*H243</f>
        <v>0</v>
      </c>
      <c r="Q243" s="191">
        <v>0</v>
      </c>
      <c r="R243" s="191">
        <f>Q243*H243</f>
        <v>0</v>
      </c>
      <c r="S243" s="191">
        <v>0</v>
      </c>
      <c r="T243" s="192">
        <f>S243*H243</f>
        <v>0</v>
      </c>
      <c r="U243" s="37"/>
      <c r="V243" s="37"/>
      <c r="W243" s="37"/>
      <c r="X243" s="37"/>
      <c r="Y243" s="37"/>
      <c r="Z243" s="37"/>
      <c r="AA243" s="37"/>
      <c r="AB243" s="37"/>
      <c r="AC243" s="37"/>
      <c r="AD243" s="37"/>
      <c r="AE243" s="37"/>
      <c r="AR243" s="193" t="s">
        <v>258</v>
      </c>
      <c r="AT243" s="193" t="s">
        <v>254</v>
      </c>
      <c r="AU243" s="193" t="s">
        <v>82</v>
      </c>
      <c r="AY243" s="20" t="s">
        <v>252</v>
      </c>
      <c r="BE243" s="194">
        <f>IF(N243="základní",J243,0)</f>
        <v>0</v>
      </c>
      <c r="BF243" s="194">
        <f>IF(N243="snížená",J243,0)</f>
        <v>0</v>
      </c>
      <c r="BG243" s="194">
        <f>IF(N243="zákl. přenesená",J243,0)</f>
        <v>0</v>
      </c>
      <c r="BH243" s="194">
        <f>IF(N243="sníž. přenesená",J243,0)</f>
        <v>0</v>
      </c>
      <c r="BI243" s="194">
        <f>IF(N243="nulová",J243,0)</f>
        <v>0</v>
      </c>
      <c r="BJ243" s="20" t="s">
        <v>80</v>
      </c>
      <c r="BK243" s="194">
        <f>ROUND(I243*H243,2)</f>
        <v>0</v>
      </c>
      <c r="BL243" s="20" t="s">
        <v>258</v>
      </c>
      <c r="BM243" s="193" t="s">
        <v>769</v>
      </c>
    </row>
    <row r="244" spans="1:65" s="16" customFormat="1" ht="11.25">
      <c r="B244" s="235"/>
      <c r="C244" s="236"/>
      <c r="D244" s="202" t="s">
        <v>262</v>
      </c>
      <c r="E244" s="237" t="s">
        <v>21</v>
      </c>
      <c r="F244" s="238" t="s">
        <v>6519</v>
      </c>
      <c r="G244" s="236"/>
      <c r="H244" s="237" t="s">
        <v>21</v>
      </c>
      <c r="I244" s="239"/>
      <c r="J244" s="236"/>
      <c r="K244" s="236"/>
      <c r="L244" s="240"/>
      <c r="M244" s="241"/>
      <c r="N244" s="242"/>
      <c r="O244" s="242"/>
      <c r="P244" s="242"/>
      <c r="Q244" s="242"/>
      <c r="R244" s="242"/>
      <c r="S244" s="242"/>
      <c r="T244" s="243"/>
      <c r="AT244" s="244" t="s">
        <v>262</v>
      </c>
      <c r="AU244" s="244" t="s">
        <v>82</v>
      </c>
      <c r="AV244" s="16" t="s">
        <v>80</v>
      </c>
      <c r="AW244" s="16" t="s">
        <v>34</v>
      </c>
      <c r="AX244" s="16" t="s">
        <v>73</v>
      </c>
      <c r="AY244" s="244" t="s">
        <v>252</v>
      </c>
    </row>
    <row r="245" spans="1:65" s="13" customFormat="1" ht="11.25">
      <c r="B245" s="200"/>
      <c r="C245" s="201"/>
      <c r="D245" s="202" t="s">
        <v>262</v>
      </c>
      <c r="E245" s="203" t="s">
        <v>21</v>
      </c>
      <c r="F245" s="204" t="s">
        <v>6520</v>
      </c>
      <c r="G245" s="201"/>
      <c r="H245" s="205">
        <v>147</v>
      </c>
      <c r="I245" s="206"/>
      <c r="J245" s="201"/>
      <c r="K245" s="201"/>
      <c r="L245" s="207"/>
      <c r="M245" s="208"/>
      <c r="N245" s="209"/>
      <c r="O245" s="209"/>
      <c r="P245" s="209"/>
      <c r="Q245" s="209"/>
      <c r="R245" s="209"/>
      <c r="S245" s="209"/>
      <c r="T245" s="210"/>
      <c r="AT245" s="211" t="s">
        <v>262</v>
      </c>
      <c r="AU245" s="211" t="s">
        <v>82</v>
      </c>
      <c r="AV245" s="13" t="s">
        <v>82</v>
      </c>
      <c r="AW245" s="13" t="s">
        <v>34</v>
      </c>
      <c r="AX245" s="13" t="s">
        <v>73</v>
      </c>
      <c r="AY245" s="211" t="s">
        <v>252</v>
      </c>
    </row>
    <row r="246" spans="1:65" s="15" customFormat="1" ht="11.25">
      <c r="B246" s="223"/>
      <c r="C246" s="224"/>
      <c r="D246" s="202" t="s">
        <v>262</v>
      </c>
      <c r="E246" s="225" t="s">
        <v>21</v>
      </c>
      <c r="F246" s="226" t="s">
        <v>265</v>
      </c>
      <c r="G246" s="224"/>
      <c r="H246" s="227">
        <v>147</v>
      </c>
      <c r="I246" s="228"/>
      <c r="J246" s="224"/>
      <c r="K246" s="224"/>
      <c r="L246" s="229"/>
      <c r="M246" s="230"/>
      <c r="N246" s="231"/>
      <c r="O246" s="231"/>
      <c r="P246" s="231"/>
      <c r="Q246" s="231"/>
      <c r="R246" s="231"/>
      <c r="S246" s="231"/>
      <c r="T246" s="232"/>
      <c r="AT246" s="233" t="s">
        <v>262</v>
      </c>
      <c r="AU246" s="233" t="s">
        <v>82</v>
      </c>
      <c r="AV246" s="15" t="s">
        <v>258</v>
      </c>
      <c r="AW246" s="15" t="s">
        <v>34</v>
      </c>
      <c r="AX246" s="15" t="s">
        <v>80</v>
      </c>
      <c r="AY246" s="233" t="s">
        <v>252</v>
      </c>
    </row>
    <row r="247" spans="1:65" s="2" customFormat="1" ht="16.5" customHeight="1">
      <c r="A247" s="37"/>
      <c r="B247" s="38"/>
      <c r="C247" s="245" t="s">
        <v>491</v>
      </c>
      <c r="D247" s="245" t="s">
        <v>356</v>
      </c>
      <c r="E247" s="246" t="s">
        <v>6521</v>
      </c>
      <c r="F247" s="247" t="s">
        <v>6522</v>
      </c>
      <c r="G247" s="248" t="s">
        <v>3159</v>
      </c>
      <c r="H247" s="249">
        <v>21</v>
      </c>
      <c r="I247" s="250"/>
      <c r="J247" s="251">
        <f>ROUND(I247*H247,2)</f>
        <v>0</v>
      </c>
      <c r="K247" s="247" t="s">
        <v>378</v>
      </c>
      <c r="L247" s="252"/>
      <c r="M247" s="253" t="s">
        <v>21</v>
      </c>
      <c r="N247" s="254" t="s">
        <v>44</v>
      </c>
      <c r="O247" s="67"/>
      <c r="P247" s="191">
        <f>O247*H247</f>
        <v>0</v>
      </c>
      <c r="Q247" s="191">
        <v>5.0000000000000001E-4</v>
      </c>
      <c r="R247" s="191">
        <f>Q247*H247</f>
        <v>1.0500000000000001E-2</v>
      </c>
      <c r="S247" s="191">
        <v>0</v>
      </c>
      <c r="T247" s="192">
        <f>S247*H247</f>
        <v>0</v>
      </c>
      <c r="U247" s="37"/>
      <c r="V247" s="37"/>
      <c r="W247" s="37"/>
      <c r="X247" s="37"/>
      <c r="Y247" s="37"/>
      <c r="Z247" s="37"/>
      <c r="AA247" s="37"/>
      <c r="AB247" s="37"/>
      <c r="AC247" s="37"/>
      <c r="AD247" s="37"/>
      <c r="AE247" s="37"/>
      <c r="AR247" s="193" t="s">
        <v>323</v>
      </c>
      <c r="AT247" s="193" t="s">
        <v>356</v>
      </c>
      <c r="AU247" s="193" t="s">
        <v>82</v>
      </c>
      <c r="AY247" s="20" t="s">
        <v>252</v>
      </c>
      <c r="BE247" s="194">
        <f>IF(N247="základní",J247,0)</f>
        <v>0</v>
      </c>
      <c r="BF247" s="194">
        <f>IF(N247="snížená",J247,0)</f>
        <v>0</v>
      </c>
      <c r="BG247" s="194">
        <f>IF(N247="zákl. přenesená",J247,0)</f>
        <v>0</v>
      </c>
      <c r="BH247" s="194">
        <f>IF(N247="sníž. přenesená",J247,0)</f>
        <v>0</v>
      </c>
      <c r="BI247" s="194">
        <f>IF(N247="nulová",J247,0)</f>
        <v>0</v>
      </c>
      <c r="BJ247" s="20" t="s">
        <v>80</v>
      </c>
      <c r="BK247" s="194">
        <f>ROUND(I247*H247,2)</f>
        <v>0</v>
      </c>
      <c r="BL247" s="20" t="s">
        <v>258</v>
      </c>
      <c r="BM247" s="193" t="s">
        <v>781</v>
      </c>
    </row>
    <row r="248" spans="1:65" s="13" customFormat="1" ht="11.25">
      <c r="B248" s="200"/>
      <c r="C248" s="201"/>
      <c r="D248" s="202" t="s">
        <v>262</v>
      </c>
      <c r="E248" s="203" t="s">
        <v>21</v>
      </c>
      <c r="F248" s="204" t="s">
        <v>7</v>
      </c>
      <c r="G248" s="201"/>
      <c r="H248" s="205">
        <v>21</v>
      </c>
      <c r="I248" s="206"/>
      <c r="J248" s="201"/>
      <c r="K248" s="201"/>
      <c r="L248" s="207"/>
      <c r="M248" s="208"/>
      <c r="N248" s="209"/>
      <c r="O248" s="209"/>
      <c r="P248" s="209"/>
      <c r="Q248" s="209"/>
      <c r="R248" s="209"/>
      <c r="S248" s="209"/>
      <c r="T248" s="210"/>
      <c r="AT248" s="211" t="s">
        <v>262</v>
      </c>
      <c r="AU248" s="211" t="s">
        <v>82</v>
      </c>
      <c r="AV248" s="13" t="s">
        <v>82</v>
      </c>
      <c r="AW248" s="13" t="s">
        <v>34</v>
      </c>
      <c r="AX248" s="13" t="s">
        <v>73</v>
      </c>
      <c r="AY248" s="211" t="s">
        <v>252</v>
      </c>
    </row>
    <row r="249" spans="1:65" s="15" customFormat="1" ht="11.25">
      <c r="B249" s="223"/>
      <c r="C249" s="224"/>
      <c r="D249" s="202" t="s">
        <v>262</v>
      </c>
      <c r="E249" s="225" t="s">
        <v>21</v>
      </c>
      <c r="F249" s="226" t="s">
        <v>265</v>
      </c>
      <c r="G249" s="224"/>
      <c r="H249" s="227">
        <v>21</v>
      </c>
      <c r="I249" s="228"/>
      <c r="J249" s="224"/>
      <c r="K249" s="224"/>
      <c r="L249" s="229"/>
      <c r="M249" s="230"/>
      <c r="N249" s="231"/>
      <c r="O249" s="231"/>
      <c r="P249" s="231"/>
      <c r="Q249" s="231"/>
      <c r="R249" s="231"/>
      <c r="S249" s="231"/>
      <c r="T249" s="232"/>
      <c r="AT249" s="233" t="s">
        <v>262</v>
      </c>
      <c r="AU249" s="233" t="s">
        <v>82</v>
      </c>
      <c r="AV249" s="15" t="s">
        <v>258</v>
      </c>
      <c r="AW249" s="15" t="s">
        <v>34</v>
      </c>
      <c r="AX249" s="15" t="s">
        <v>80</v>
      </c>
      <c r="AY249" s="233" t="s">
        <v>252</v>
      </c>
    </row>
    <row r="250" spans="1:65" s="2" customFormat="1" ht="16.5" customHeight="1">
      <c r="A250" s="37"/>
      <c r="B250" s="38"/>
      <c r="C250" s="245" t="s">
        <v>497</v>
      </c>
      <c r="D250" s="245" t="s">
        <v>356</v>
      </c>
      <c r="E250" s="246" t="s">
        <v>6523</v>
      </c>
      <c r="F250" s="247" t="s">
        <v>6524</v>
      </c>
      <c r="G250" s="248" t="s">
        <v>3159</v>
      </c>
      <c r="H250" s="249">
        <v>21</v>
      </c>
      <c r="I250" s="250"/>
      <c r="J250" s="251">
        <f>ROUND(I250*H250,2)</f>
        <v>0</v>
      </c>
      <c r="K250" s="247" t="s">
        <v>378</v>
      </c>
      <c r="L250" s="252"/>
      <c r="M250" s="253" t="s">
        <v>21</v>
      </c>
      <c r="N250" s="254" t="s">
        <v>44</v>
      </c>
      <c r="O250" s="67"/>
      <c r="P250" s="191">
        <f>O250*H250</f>
        <v>0</v>
      </c>
      <c r="Q250" s="191">
        <v>5.0000000000000001E-4</v>
      </c>
      <c r="R250" s="191">
        <f>Q250*H250</f>
        <v>1.0500000000000001E-2</v>
      </c>
      <c r="S250" s="191">
        <v>0</v>
      </c>
      <c r="T250" s="192">
        <f>S250*H250</f>
        <v>0</v>
      </c>
      <c r="U250" s="37"/>
      <c r="V250" s="37"/>
      <c r="W250" s="37"/>
      <c r="X250" s="37"/>
      <c r="Y250" s="37"/>
      <c r="Z250" s="37"/>
      <c r="AA250" s="37"/>
      <c r="AB250" s="37"/>
      <c r="AC250" s="37"/>
      <c r="AD250" s="37"/>
      <c r="AE250" s="37"/>
      <c r="AR250" s="193" t="s">
        <v>323</v>
      </c>
      <c r="AT250" s="193" t="s">
        <v>356</v>
      </c>
      <c r="AU250" s="193" t="s">
        <v>82</v>
      </c>
      <c r="AY250" s="20" t="s">
        <v>252</v>
      </c>
      <c r="BE250" s="194">
        <f>IF(N250="základní",J250,0)</f>
        <v>0</v>
      </c>
      <c r="BF250" s="194">
        <f>IF(N250="snížená",J250,0)</f>
        <v>0</v>
      </c>
      <c r="BG250" s="194">
        <f>IF(N250="zákl. přenesená",J250,0)</f>
        <v>0</v>
      </c>
      <c r="BH250" s="194">
        <f>IF(N250="sníž. přenesená",J250,0)</f>
        <v>0</v>
      </c>
      <c r="BI250" s="194">
        <f>IF(N250="nulová",J250,0)</f>
        <v>0</v>
      </c>
      <c r="BJ250" s="20" t="s">
        <v>80</v>
      </c>
      <c r="BK250" s="194">
        <f>ROUND(I250*H250,2)</f>
        <v>0</v>
      </c>
      <c r="BL250" s="20" t="s">
        <v>258</v>
      </c>
      <c r="BM250" s="193" t="s">
        <v>796</v>
      </c>
    </row>
    <row r="251" spans="1:65" s="13" customFormat="1" ht="11.25">
      <c r="B251" s="200"/>
      <c r="C251" s="201"/>
      <c r="D251" s="202" t="s">
        <v>262</v>
      </c>
      <c r="E251" s="203" t="s">
        <v>21</v>
      </c>
      <c r="F251" s="204" t="s">
        <v>7</v>
      </c>
      <c r="G251" s="201"/>
      <c r="H251" s="205">
        <v>21</v>
      </c>
      <c r="I251" s="206"/>
      <c r="J251" s="201"/>
      <c r="K251" s="201"/>
      <c r="L251" s="207"/>
      <c r="M251" s="208"/>
      <c r="N251" s="209"/>
      <c r="O251" s="209"/>
      <c r="P251" s="209"/>
      <c r="Q251" s="209"/>
      <c r="R251" s="209"/>
      <c r="S251" s="209"/>
      <c r="T251" s="210"/>
      <c r="AT251" s="211" t="s">
        <v>262</v>
      </c>
      <c r="AU251" s="211" t="s">
        <v>82</v>
      </c>
      <c r="AV251" s="13" t="s">
        <v>82</v>
      </c>
      <c r="AW251" s="13" t="s">
        <v>34</v>
      </c>
      <c r="AX251" s="13" t="s">
        <v>73</v>
      </c>
      <c r="AY251" s="211" t="s">
        <v>252</v>
      </c>
    </row>
    <row r="252" spans="1:65" s="15" customFormat="1" ht="11.25">
      <c r="B252" s="223"/>
      <c r="C252" s="224"/>
      <c r="D252" s="202" t="s">
        <v>262</v>
      </c>
      <c r="E252" s="225" t="s">
        <v>21</v>
      </c>
      <c r="F252" s="226" t="s">
        <v>265</v>
      </c>
      <c r="G252" s="224"/>
      <c r="H252" s="227">
        <v>21</v>
      </c>
      <c r="I252" s="228"/>
      <c r="J252" s="224"/>
      <c r="K252" s="224"/>
      <c r="L252" s="229"/>
      <c r="M252" s="230"/>
      <c r="N252" s="231"/>
      <c r="O252" s="231"/>
      <c r="P252" s="231"/>
      <c r="Q252" s="231"/>
      <c r="R252" s="231"/>
      <c r="S252" s="231"/>
      <c r="T252" s="232"/>
      <c r="AT252" s="233" t="s">
        <v>262</v>
      </c>
      <c r="AU252" s="233" t="s">
        <v>82</v>
      </c>
      <c r="AV252" s="15" t="s">
        <v>258</v>
      </c>
      <c r="AW252" s="15" t="s">
        <v>34</v>
      </c>
      <c r="AX252" s="15" t="s">
        <v>80</v>
      </c>
      <c r="AY252" s="233" t="s">
        <v>252</v>
      </c>
    </row>
    <row r="253" spans="1:65" s="2" customFormat="1" ht="16.5" customHeight="1">
      <c r="A253" s="37"/>
      <c r="B253" s="38"/>
      <c r="C253" s="245" t="s">
        <v>502</v>
      </c>
      <c r="D253" s="245" t="s">
        <v>356</v>
      </c>
      <c r="E253" s="246" t="s">
        <v>6525</v>
      </c>
      <c r="F253" s="247" t="s">
        <v>6526</v>
      </c>
      <c r="G253" s="248" t="s">
        <v>3159</v>
      </c>
      <c r="H253" s="249">
        <v>21</v>
      </c>
      <c r="I253" s="250"/>
      <c r="J253" s="251">
        <f>ROUND(I253*H253,2)</f>
        <v>0</v>
      </c>
      <c r="K253" s="247" t="s">
        <v>378</v>
      </c>
      <c r="L253" s="252"/>
      <c r="M253" s="253" t="s">
        <v>21</v>
      </c>
      <c r="N253" s="254" t="s">
        <v>44</v>
      </c>
      <c r="O253" s="67"/>
      <c r="P253" s="191">
        <f>O253*H253</f>
        <v>0</v>
      </c>
      <c r="Q253" s="191">
        <v>5.0000000000000001E-4</v>
      </c>
      <c r="R253" s="191">
        <f>Q253*H253</f>
        <v>1.0500000000000001E-2</v>
      </c>
      <c r="S253" s="191">
        <v>0</v>
      </c>
      <c r="T253" s="192">
        <f>S253*H253</f>
        <v>0</v>
      </c>
      <c r="U253" s="37"/>
      <c r="V253" s="37"/>
      <c r="W253" s="37"/>
      <c r="X253" s="37"/>
      <c r="Y253" s="37"/>
      <c r="Z253" s="37"/>
      <c r="AA253" s="37"/>
      <c r="AB253" s="37"/>
      <c r="AC253" s="37"/>
      <c r="AD253" s="37"/>
      <c r="AE253" s="37"/>
      <c r="AR253" s="193" t="s">
        <v>323</v>
      </c>
      <c r="AT253" s="193" t="s">
        <v>356</v>
      </c>
      <c r="AU253" s="193" t="s">
        <v>82</v>
      </c>
      <c r="AY253" s="20" t="s">
        <v>252</v>
      </c>
      <c r="BE253" s="194">
        <f>IF(N253="základní",J253,0)</f>
        <v>0</v>
      </c>
      <c r="BF253" s="194">
        <f>IF(N253="snížená",J253,0)</f>
        <v>0</v>
      </c>
      <c r="BG253" s="194">
        <f>IF(N253="zákl. přenesená",J253,0)</f>
        <v>0</v>
      </c>
      <c r="BH253" s="194">
        <f>IF(N253="sníž. přenesená",J253,0)</f>
        <v>0</v>
      </c>
      <c r="BI253" s="194">
        <f>IF(N253="nulová",J253,0)</f>
        <v>0</v>
      </c>
      <c r="BJ253" s="20" t="s">
        <v>80</v>
      </c>
      <c r="BK253" s="194">
        <f>ROUND(I253*H253,2)</f>
        <v>0</v>
      </c>
      <c r="BL253" s="20" t="s">
        <v>258</v>
      </c>
      <c r="BM253" s="193" t="s">
        <v>808</v>
      </c>
    </row>
    <row r="254" spans="1:65" s="13" customFormat="1" ht="11.25">
      <c r="B254" s="200"/>
      <c r="C254" s="201"/>
      <c r="D254" s="202" t="s">
        <v>262</v>
      </c>
      <c r="E254" s="203" t="s">
        <v>21</v>
      </c>
      <c r="F254" s="204" t="s">
        <v>7</v>
      </c>
      <c r="G254" s="201"/>
      <c r="H254" s="205">
        <v>21</v>
      </c>
      <c r="I254" s="206"/>
      <c r="J254" s="201"/>
      <c r="K254" s="201"/>
      <c r="L254" s="207"/>
      <c r="M254" s="208"/>
      <c r="N254" s="209"/>
      <c r="O254" s="209"/>
      <c r="P254" s="209"/>
      <c r="Q254" s="209"/>
      <c r="R254" s="209"/>
      <c r="S254" s="209"/>
      <c r="T254" s="210"/>
      <c r="AT254" s="211" t="s">
        <v>262</v>
      </c>
      <c r="AU254" s="211" t="s">
        <v>82</v>
      </c>
      <c r="AV254" s="13" t="s">
        <v>82</v>
      </c>
      <c r="AW254" s="13" t="s">
        <v>34</v>
      </c>
      <c r="AX254" s="13" t="s">
        <v>73</v>
      </c>
      <c r="AY254" s="211" t="s">
        <v>252</v>
      </c>
    </row>
    <row r="255" spans="1:65" s="15" customFormat="1" ht="11.25">
      <c r="B255" s="223"/>
      <c r="C255" s="224"/>
      <c r="D255" s="202" t="s">
        <v>262</v>
      </c>
      <c r="E255" s="225" t="s">
        <v>21</v>
      </c>
      <c r="F255" s="226" t="s">
        <v>265</v>
      </c>
      <c r="G255" s="224"/>
      <c r="H255" s="227">
        <v>21</v>
      </c>
      <c r="I255" s="228"/>
      <c r="J255" s="224"/>
      <c r="K255" s="224"/>
      <c r="L255" s="229"/>
      <c r="M255" s="230"/>
      <c r="N255" s="231"/>
      <c r="O255" s="231"/>
      <c r="P255" s="231"/>
      <c r="Q255" s="231"/>
      <c r="R255" s="231"/>
      <c r="S255" s="231"/>
      <c r="T255" s="232"/>
      <c r="AT255" s="233" t="s">
        <v>262</v>
      </c>
      <c r="AU255" s="233" t="s">
        <v>82</v>
      </c>
      <c r="AV255" s="15" t="s">
        <v>258</v>
      </c>
      <c r="AW255" s="15" t="s">
        <v>34</v>
      </c>
      <c r="AX255" s="15" t="s">
        <v>80</v>
      </c>
      <c r="AY255" s="233" t="s">
        <v>252</v>
      </c>
    </row>
    <row r="256" spans="1:65" s="2" customFormat="1" ht="16.5" customHeight="1">
      <c r="A256" s="37"/>
      <c r="B256" s="38"/>
      <c r="C256" s="245" t="s">
        <v>506</v>
      </c>
      <c r="D256" s="245" t="s">
        <v>356</v>
      </c>
      <c r="E256" s="246" t="s">
        <v>6527</v>
      </c>
      <c r="F256" s="247" t="s">
        <v>6528</v>
      </c>
      <c r="G256" s="248" t="s">
        <v>3159</v>
      </c>
      <c r="H256" s="249">
        <v>28</v>
      </c>
      <c r="I256" s="250"/>
      <c r="J256" s="251">
        <f>ROUND(I256*H256,2)</f>
        <v>0</v>
      </c>
      <c r="K256" s="247" t="s">
        <v>378</v>
      </c>
      <c r="L256" s="252"/>
      <c r="M256" s="253" t="s">
        <v>21</v>
      </c>
      <c r="N256" s="254" t="s">
        <v>44</v>
      </c>
      <c r="O256" s="67"/>
      <c r="P256" s="191">
        <f>O256*H256</f>
        <v>0</v>
      </c>
      <c r="Q256" s="191">
        <v>5.0000000000000001E-4</v>
      </c>
      <c r="R256" s="191">
        <f>Q256*H256</f>
        <v>1.4E-2</v>
      </c>
      <c r="S256" s="191">
        <v>0</v>
      </c>
      <c r="T256" s="192">
        <f>S256*H256</f>
        <v>0</v>
      </c>
      <c r="U256" s="37"/>
      <c r="V256" s="37"/>
      <c r="W256" s="37"/>
      <c r="X256" s="37"/>
      <c r="Y256" s="37"/>
      <c r="Z256" s="37"/>
      <c r="AA256" s="37"/>
      <c r="AB256" s="37"/>
      <c r="AC256" s="37"/>
      <c r="AD256" s="37"/>
      <c r="AE256" s="37"/>
      <c r="AR256" s="193" t="s">
        <v>323</v>
      </c>
      <c r="AT256" s="193" t="s">
        <v>356</v>
      </c>
      <c r="AU256" s="193" t="s">
        <v>82</v>
      </c>
      <c r="AY256" s="20" t="s">
        <v>252</v>
      </c>
      <c r="BE256" s="194">
        <f>IF(N256="základní",J256,0)</f>
        <v>0</v>
      </c>
      <c r="BF256" s="194">
        <f>IF(N256="snížená",J256,0)</f>
        <v>0</v>
      </c>
      <c r="BG256" s="194">
        <f>IF(N256="zákl. přenesená",J256,0)</f>
        <v>0</v>
      </c>
      <c r="BH256" s="194">
        <f>IF(N256="sníž. přenesená",J256,0)</f>
        <v>0</v>
      </c>
      <c r="BI256" s="194">
        <f>IF(N256="nulová",J256,0)</f>
        <v>0</v>
      </c>
      <c r="BJ256" s="20" t="s">
        <v>80</v>
      </c>
      <c r="BK256" s="194">
        <f>ROUND(I256*H256,2)</f>
        <v>0</v>
      </c>
      <c r="BL256" s="20" t="s">
        <v>258</v>
      </c>
      <c r="BM256" s="193" t="s">
        <v>820</v>
      </c>
    </row>
    <row r="257" spans="1:65" s="13" customFormat="1" ht="11.25">
      <c r="B257" s="200"/>
      <c r="C257" s="201"/>
      <c r="D257" s="202" t="s">
        <v>262</v>
      </c>
      <c r="E257" s="203" t="s">
        <v>21</v>
      </c>
      <c r="F257" s="204" t="s">
        <v>473</v>
      </c>
      <c r="G257" s="201"/>
      <c r="H257" s="205">
        <v>28</v>
      </c>
      <c r="I257" s="206"/>
      <c r="J257" s="201"/>
      <c r="K257" s="201"/>
      <c r="L257" s="207"/>
      <c r="M257" s="208"/>
      <c r="N257" s="209"/>
      <c r="O257" s="209"/>
      <c r="P257" s="209"/>
      <c r="Q257" s="209"/>
      <c r="R257" s="209"/>
      <c r="S257" s="209"/>
      <c r="T257" s="210"/>
      <c r="AT257" s="211" t="s">
        <v>262</v>
      </c>
      <c r="AU257" s="211" t="s">
        <v>82</v>
      </c>
      <c r="AV257" s="13" t="s">
        <v>82</v>
      </c>
      <c r="AW257" s="13" t="s">
        <v>34</v>
      </c>
      <c r="AX257" s="13" t="s">
        <v>73</v>
      </c>
      <c r="AY257" s="211" t="s">
        <v>252</v>
      </c>
    </row>
    <row r="258" spans="1:65" s="15" customFormat="1" ht="11.25">
      <c r="B258" s="223"/>
      <c r="C258" s="224"/>
      <c r="D258" s="202" t="s">
        <v>262</v>
      </c>
      <c r="E258" s="225" t="s">
        <v>21</v>
      </c>
      <c r="F258" s="226" t="s">
        <v>265</v>
      </c>
      <c r="G258" s="224"/>
      <c r="H258" s="227">
        <v>28</v>
      </c>
      <c r="I258" s="228"/>
      <c r="J258" s="224"/>
      <c r="K258" s="224"/>
      <c r="L258" s="229"/>
      <c r="M258" s="230"/>
      <c r="N258" s="231"/>
      <c r="O258" s="231"/>
      <c r="P258" s="231"/>
      <c r="Q258" s="231"/>
      <c r="R258" s="231"/>
      <c r="S258" s="231"/>
      <c r="T258" s="232"/>
      <c r="AT258" s="233" t="s">
        <v>262</v>
      </c>
      <c r="AU258" s="233" t="s">
        <v>82</v>
      </c>
      <c r="AV258" s="15" t="s">
        <v>258</v>
      </c>
      <c r="AW258" s="15" t="s">
        <v>34</v>
      </c>
      <c r="AX258" s="15" t="s">
        <v>80</v>
      </c>
      <c r="AY258" s="233" t="s">
        <v>252</v>
      </c>
    </row>
    <row r="259" spans="1:65" s="2" customFormat="1" ht="16.5" customHeight="1">
      <c r="A259" s="37"/>
      <c r="B259" s="38"/>
      <c r="C259" s="245" t="s">
        <v>519</v>
      </c>
      <c r="D259" s="245" t="s">
        <v>356</v>
      </c>
      <c r="E259" s="246" t="s">
        <v>6529</v>
      </c>
      <c r="F259" s="247" t="s">
        <v>6530</v>
      </c>
      <c r="G259" s="248" t="s">
        <v>3159</v>
      </c>
      <c r="H259" s="249">
        <v>28</v>
      </c>
      <c r="I259" s="250"/>
      <c r="J259" s="251">
        <f>ROUND(I259*H259,2)</f>
        <v>0</v>
      </c>
      <c r="K259" s="247" t="s">
        <v>378</v>
      </c>
      <c r="L259" s="252"/>
      <c r="M259" s="253" t="s">
        <v>21</v>
      </c>
      <c r="N259" s="254" t="s">
        <v>44</v>
      </c>
      <c r="O259" s="67"/>
      <c r="P259" s="191">
        <f>O259*H259</f>
        <v>0</v>
      </c>
      <c r="Q259" s="191">
        <v>5.0000000000000001E-4</v>
      </c>
      <c r="R259" s="191">
        <f>Q259*H259</f>
        <v>1.4E-2</v>
      </c>
      <c r="S259" s="191">
        <v>0</v>
      </c>
      <c r="T259" s="192">
        <f>S259*H259</f>
        <v>0</v>
      </c>
      <c r="U259" s="37"/>
      <c r="V259" s="37"/>
      <c r="W259" s="37"/>
      <c r="X259" s="37"/>
      <c r="Y259" s="37"/>
      <c r="Z259" s="37"/>
      <c r="AA259" s="37"/>
      <c r="AB259" s="37"/>
      <c r="AC259" s="37"/>
      <c r="AD259" s="37"/>
      <c r="AE259" s="37"/>
      <c r="AR259" s="193" t="s">
        <v>323</v>
      </c>
      <c r="AT259" s="193" t="s">
        <v>356</v>
      </c>
      <c r="AU259" s="193" t="s">
        <v>82</v>
      </c>
      <c r="AY259" s="20" t="s">
        <v>252</v>
      </c>
      <c r="BE259" s="194">
        <f>IF(N259="základní",J259,0)</f>
        <v>0</v>
      </c>
      <c r="BF259" s="194">
        <f>IF(N259="snížená",J259,0)</f>
        <v>0</v>
      </c>
      <c r="BG259" s="194">
        <f>IF(N259="zákl. přenesená",J259,0)</f>
        <v>0</v>
      </c>
      <c r="BH259" s="194">
        <f>IF(N259="sníž. přenesená",J259,0)</f>
        <v>0</v>
      </c>
      <c r="BI259" s="194">
        <f>IF(N259="nulová",J259,0)</f>
        <v>0</v>
      </c>
      <c r="BJ259" s="20" t="s">
        <v>80</v>
      </c>
      <c r="BK259" s="194">
        <f>ROUND(I259*H259,2)</f>
        <v>0</v>
      </c>
      <c r="BL259" s="20" t="s">
        <v>258</v>
      </c>
      <c r="BM259" s="193" t="s">
        <v>838</v>
      </c>
    </row>
    <row r="260" spans="1:65" s="13" customFormat="1" ht="11.25">
      <c r="B260" s="200"/>
      <c r="C260" s="201"/>
      <c r="D260" s="202" t="s">
        <v>262</v>
      </c>
      <c r="E260" s="203" t="s">
        <v>21</v>
      </c>
      <c r="F260" s="204" t="s">
        <v>473</v>
      </c>
      <c r="G260" s="201"/>
      <c r="H260" s="205">
        <v>28</v>
      </c>
      <c r="I260" s="206"/>
      <c r="J260" s="201"/>
      <c r="K260" s="201"/>
      <c r="L260" s="207"/>
      <c r="M260" s="208"/>
      <c r="N260" s="209"/>
      <c r="O260" s="209"/>
      <c r="P260" s="209"/>
      <c r="Q260" s="209"/>
      <c r="R260" s="209"/>
      <c r="S260" s="209"/>
      <c r="T260" s="210"/>
      <c r="AT260" s="211" t="s">
        <v>262</v>
      </c>
      <c r="AU260" s="211" t="s">
        <v>82</v>
      </c>
      <c r="AV260" s="13" t="s">
        <v>82</v>
      </c>
      <c r="AW260" s="13" t="s">
        <v>34</v>
      </c>
      <c r="AX260" s="13" t="s">
        <v>73</v>
      </c>
      <c r="AY260" s="211" t="s">
        <v>252</v>
      </c>
    </row>
    <row r="261" spans="1:65" s="15" customFormat="1" ht="11.25">
      <c r="B261" s="223"/>
      <c r="C261" s="224"/>
      <c r="D261" s="202" t="s">
        <v>262</v>
      </c>
      <c r="E261" s="225" t="s">
        <v>21</v>
      </c>
      <c r="F261" s="226" t="s">
        <v>265</v>
      </c>
      <c r="G261" s="224"/>
      <c r="H261" s="227">
        <v>28</v>
      </c>
      <c r="I261" s="228"/>
      <c r="J261" s="224"/>
      <c r="K261" s="224"/>
      <c r="L261" s="229"/>
      <c r="M261" s="230"/>
      <c r="N261" s="231"/>
      <c r="O261" s="231"/>
      <c r="P261" s="231"/>
      <c r="Q261" s="231"/>
      <c r="R261" s="231"/>
      <c r="S261" s="231"/>
      <c r="T261" s="232"/>
      <c r="AT261" s="233" t="s">
        <v>262</v>
      </c>
      <c r="AU261" s="233" t="s">
        <v>82</v>
      </c>
      <c r="AV261" s="15" t="s">
        <v>258</v>
      </c>
      <c r="AW261" s="15" t="s">
        <v>34</v>
      </c>
      <c r="AX261" s="15" t="s">
        <v>80</v>
      </c>
      <c r="AY261" s="233" t="s">
        <v>252</v>
      </c>
    </row>
    <row r="262" spans="1:65" s="2" customFormat="1" ht="16.5" customHeight="1">
      <c r="A262" s="37"/>
      <c r="B262" s="38"/>
      <c r="C262" s="245" t="s">
        <v>527</v>
      </c>
      <c r="D262" s="245" t="s">
        <v>356</v>
      </c>
      <c r="E262" s="246" t="s">
        <v>6531</v>
      </c>
      <c r="F262" s="247" t="s">
        <v>6532</v>
      </c>
      <c r="G262" s="248" t="s">
        <v>3159</v>
      </c>
      <c r="H262" s="249">
        <v>28</v>
      </c>
      <c r="I262" s="250"/>
      <c r="J262" s="251">
        <f>ROUND(I262*H262,2)</f>
        <v>0</v>
      </c>
      <c r="K262" s="247" t="s">
        <v>378</v>
      </c>
      <c r="L262" s="252"/>
      <c r="M262" s="253" t="s">
        <v>21</v>
      </c>
      <c r="N262" s="254" t="s">
        <v>44</v>
      </c>
      <c r="O262" s="67"/>
      <c r="P262" s="191">
        <f>O262*H262</f>
        <v>0</v>
      </c>
      <c r="Q262" s="191">
        <v>5.0000000000000001E-4</v>
      </c>
      <c r="R262" s="191">
        <f>Q262*H262</f>
        <v>1.4E-2</v>
      </c>
      <c r="S262" s="191">
        <v>0</v>
      </c>
      <c r="T262" s="192">
        <f>S262*H262</f>
        <v>0</v>
      </c>
      <c r="U262" s="37"/>
      <c r="V262" s="37"/>
      <c r="W262" s="37"/>
      <c r="X262" s="37"/>
      <c r="Y262" s="37"/>
      <c r="Z262" s="37"/>
      <c r="AA262" s="37"/>
      <c r="AB262" s="37"/>
      <c r="AC262" s="37"/>
      <c r="AD262" s="37"/>
      <c r="AE262" s="37"/>
      <c r="AR262" s="193" t="s">
        <v>323</v>
      </c>
      <c r="AT262" s="193" t="s">
        <v>356</v>
      </c>
      <c r="AU262" s="193" t="s">
        <v>82</v>
      </c>
      <c r="AY262" s="20" t="s">
        <v>252</v>
      </c>
      <c r="BE262" s="194">
        <f>IF(N262="základní",J262,0)</f>
        <v>0</v>
      </c>
      <c r="BF262" s="194">
        <f>IF(N262="snížená",J262,0)</f>
        <v>0</v>
      </c>
      <c r="BG262" s="194">
        <f>IF(N262="zákl. přenesená",J262,0)</f>
        <v>0</v>
      </c>
      <c r="BH262" s="194">
        <f>IF(N262="sníž. přenesená",J262,0)</f>
        <v>0</v>
      </c>
      <c r="BI262" s="194">
        <f>IF(N262="nulová",J262,0)</f>
        <v>0</v>
      </c>
      <c r="BJ262" s="20" t="s">
        <v>80</v>
      </c>
      <c r="BK262" s="194">
        <f>ROUND(I262*H262,2)</f>
        <v>0</v>
      </c>
      <c r="BL262" s="20" t="s">
        <v>258</v>
      </c>
      <c r="BM262" s="193" t="s">
        <v>861</v>
      </c>
    </row>
    <row r="263" spans="1:65" s="13" customFormat="1" ht="11.25">
      <c r="B263" s="200"/>
      <c r="C263" s="201"/>
      <c r="D263" s="202" t="s">
        <v>262</v>
      </c>
      <c r="E263" s="203" t="s">
        <v>21</v>
      </c>
      <c r="F263" s="204" t="s">
        <v>473</v>
      </c>
      <c r="G263" s="201"/>
      <c r="H263" s="205">
        <v>28</v>
      </c>
      <c r="I263" s="206"/>
      <c r="J263" s="201"/>
      <c r="K263" s="201"/>
      <c r="L263" s="207"/>
      <c r="M263" s="208"/>
      <c r="N263" s="209"/>
      <c r="O263" s="209"/>
      <c r="P263" s="209"/>
      <c r="Q263" s="209"/>
      <c r="R263" s="209"/>
      <c r="S263" s="209"/>
      <c r="T263" s="210"/>
      <c r="AT263" s="211" t="s">
        <v>262</v>
      </c>
      <c r="AU263" s="211" t="s">
        <v>82</v>
      </c>
      <c r="AV263" s="13" t="s">
        <v>82</v>
      </c>
      <c r="AW263" s="13" t="s">
        <v>34</v>
      </c>
      <c r="AX263" s="13" t="s">
        <v>73</v>
      </c>
      <c r="AY263" s="211" t="s">
        <v>252</v>
      </c>
    </row>
    <row r="264" spans="1:65" s="15" customFormat="1" ht="11.25">
      <c r="B264" s="223"/>
      <c r="C264" s="224"/>
      <c r="D264" s="202" t="s">
        <v>262</v>
      </c>
      <c r="E264" s="225" t="s">
        <v>21</v>
      </c>
      <c r="F264" s="226" t="s">
        <v>265</v>
      </c>
      <c r="G264" s="224"/>
      <c r="H264" s="227">
        <v>28</v>
      </c>
      <c r="I264" s="228"/>
      <c r="J264" s="224"/>
      <c r="K264" s="224"/>
      <c r="L264" s="229"/>
      <c r="M264" s="230"/>
      <c r="N264" s="231"/>
      <c r="O264" s="231"/>
      <c r="P264" s="231"/>
      <c r="Q264" s="231"/>
      <c r="R264" s="231"/>
      <c r="S264" s="231"/>
      <c r="T264" s="232"/>
      <c r="AT264" s="233" t="s">
        <v>262</v>
      </c>
      <c r="AU264" s="233" t="s">
        <v>82</v>
      </c>
      <c r="AV264" s="15" t="s">
        <v>258</v>
      </c>
      <c r="AW264" s="15" t="s">
        <v>34</v>
      </c>
      <c r="AX264" s="15" t="s">
        <v>80</v>
      </c>
      <c r="AY264" s="233" t="s">
        <v>252</v>
      </c>
    </row>
    <row r="265" spans="1:65" s="2" customFormat="1" ht="16.5" customHeight="1">
      <c r="A265" s="37"/>
      <c r="B265" s="38"/>
      <c r="C265" s="182" t="s">
        <v>534</v>
      </c>
      <c r="D265" s="182" t="s">
        <v>254</v>
      </c>
      <c r="E265" s="183" t="s">
        <v>6533</v>
      </c>
      <c r="F265" s="184" t="s">
        <v>6534</v>
      </c>
      <c r="G265" s="185" t="s">
        <v>149</v>
      </c>
      <c r="H265" s="186">
        <v>1.8</v>
      </c>
      <c r="I265" s="187"/>
      <c r="J265" s="188">
        <f>ROUND(I265*H265,2)</f>
        <v>0</v>
      </c>
      <c r="K265" s="184" t="s">
        <v>378</v>
      </c>
      <c r="L265" s="42"/>
      <c r="M265" s="189" t="s">
        <v>21</v>
      </c>
      <c r="N265" s="190" t="s">
        <v>44</v>
      </c>
      <c r="O265" s="67"/>
      <c r="P265" s="191">
        <f>O265*H265</f>
        <v>0</v>
      </c>
      <c r="Q265" s="191">
        <v>0</v>
      </c>
      <c r="R265" s="191">
        <f>Q265*H265</f>
        <v>0</v>
      </c>
      <c r="S265" s="191">
        <v>0</v>
      </c>
      <c r="T265" s="192">
        <f>S265*H265</f>
        <v>0</v>
      </c>
      <c r="U265" s="37"/>
      <c r="V265" s="37"/>
      <c r="W265" s="37"/>
      <c r="X265" s="37"/>
      <c r="Y265" s="37"/>
      <c r="Z265" s="37"/>
      <c r="AA265" s="37"/>
      <c r="AB265" s="37"/>
      <c r="AC265" s="37"/>
      <c r="AD265" s="37"/>
      <c r="AE265" s="37"/>
      <c r="AR265" s="193" t="s">
        <v>258</v>
      </c>
      <c r="AT265" s="193" t="s">
        <v>254</v>
      </c>
      <c r="AU265" s="193" t="s">
        <v>82</v>
      </c>
      <c r="AY265" s="20" t="s">
        <v>252</v>
      </c>
      <c r="BE265" s="194">
        <f>IF(N265="základní",J265,0)</f>
        <v>0</v>
      </c>
      <c r="BF265" s="194">
        <f>IF(N265="snížená",J265,0)</f>
        <v>0</v>
      </c>
      <c r="BG265" s="194">
        <f>IF(N265="zákl. přenesená",J265,0)</f>
        <v>0</v>
      </c>
      <c r="BH265" s="194">
        <f>IF(N265="sníž. přenesená",J265,0)</f>
        <v>0</v>
      </c>
      <c r="BI265" s="194">
        <f>IF(N265="nulová",J265,0)</f>
        <v>0</v>
      </c>
      <c r="BJ265" s="20" t="s">
        <v>80</v>
      </c>
      <c r="BK265" s="194">
        <f>ROUND(I265*H265,2)</f>
        <v>0</v>
      </c>
      <c r="BL265" s="20" t="s">
        <v>258</v>
      </c>
      <c r="BM265" s="193" t="s">
        <v>879</v>
      </c>
    </row>
    <row r="266" spans="1:65" s="16" customFormat="1" ht="11.25">
      <c r="B266" s="235"/>
      <c r="C266" s="236"/>
      <c r="D266" s="202" t="s">
        <v>262</v>
      </c>
      <c r="E266" s="237" t="s">
        <v>21</v>
      </c>
      <c r="F266" s="238" t="s">
        <v>6496</v>
      </c>
      <c r="G266" s="236"/>
      <c r="H266" s="237" t="s">
        <v>21</v>
      </c>
      <c r="I266" s="239"/>
      <c r="J266" s="236"/>
      <c r="K266" s="236"/>
      <c r="L266" s="240"/>
      <c r="M266" s="241"/>
      <c r="N266" s="242"/>
      <c r="O266" s="242"/>
      <c r="P266" s="242"/>
      <c r="Q266" s="242"/>
      <c r="R266" s="242"/>
      <c r="S266" s="242"/>
      <c r="T266" s="243"/>
      <c r="AT266" s="244" t="s">
        <v>262</v>
      </c>
      <c r="AU266" s="244" t="s">
        <v>82</v>
      </c>
      <c r="AV266" s="16" t="s">
        <v>80</v>
      </c>
      <c r="AW266" s="16" t="s">
        <v>34</v>
      </c>
      <c r="AX266" s="16" t="s">
        <v>73</v>
      </c>
      <c r="AY266" s="244" t="s">
        <v>252</v>
      </c>
    </row>
    <row r="267" spans="1:65" s="13" customFormat="1" ht="11.25">
      <c r="B267" s="200"/>
      <c r="C267" s="201"/>
      <c r="D267" s="202" t="s">
        <v>262</v>
      </c>
      <c r="E267" s="203" t="s">
        <v>21</v>
      </c>
      <c r="F267" s="204" t="s">
        <v>6535</v>
      </c>
      <c r="G267" s="201"/>
      <c r="H267" s="205">
        <v>1.8</v>
      </c>
      <c r="I267" s="206"/>
      <c r="J267" s="201"/>
      <c r="K267" s="201"/>
      <c r="L267" s="207"/>
      <c r="M267" s="208"/>
      <c r="N267" s="209"/>
      <c r="O267" s="209"/>
      <c r="P267" s="209"/>
      <c r="Q267" s="209"/>
      <c r="R267" s="209"/>
      <c r="S267" s="209"/>
      <c r="T267" s="210"/>
      <c r="AT267" s="211" t="s">
        <v>262</v>
      </c>
      <c r="AU267" s="211" t="s">
        <v>82</v>
      </c>
      <c r="AV267" s="13" t="s">
        <v>82</v>
      </c>
      <c r="AW267" s="13" t="s">
        <v>34</v>
      </c>
      <c r="AX267" s="13" t="s">
        <v>73</v>
      </c>
      <c r="AY267" s="211" t="s">
        <v>252</v>
      </c>
    </row>
    <row r="268" spans="1:65" s="15" customFormat="1" ht="11.25">
      <c r="B268" s="223"/>
      <c r="C268" s="224"/>
      <c r="D268" s="202" t="s">
        <v>262</v>
      </c>
      <c r="E268" s="225" t="s">
        <v>21</v>
      </c>
      <c r="F268" s="226" t="s">
        <v>265</v>
      </c>
      <c r="G268" s="224"/>
      <c r="H268" s="227">
        <v>1.8</v>
      </c>
      <c r="I268" s="228"/>
      <c r="J268" s="224"/>
      <c r="K268" s="224"/>
      <c r="L268" s="229"/>
      <c r="M268" s="230"/>
      <c r="N268" s="231"/>
      <c r="O268" s="231"/>
      <c r="P268" s="231"/>
      <c r="Q268" s="231"/>
      <c r="R268" s="231"/>
      <c r="S268" s="231"/>
      <c r="T268" s="232"/>
      <c r="AT268" s="233" t="s">
        <v>262</v>
      </c>
      <c r="AU268" s="233" t="s">
        <v>82</v>
      </c>
      <c r="AV268" s="15" t="s">
        <v>258</v>
      </c>
      <c r="AW268" s="15" t="s">
        <v>34</v>
      </c>
      <c r="AX268" s="15" t="s">
        <v>80</v>
      </c>
      <c r="AY268" s="233" t="s">
        <v>252</v>
      </c>
    </row>
    <row r="269" spans="1:65" s="2" customFormat="1" ht="16.5" customHeight="1">
      <c r="A269" s="37"/>
      <c r="B269" s="38"/>
      <c r="C269" s="182" t="s">
        <v>547</v>
      </c>
      <c r="D269" s="182" t="s">
        <v>254</v>
      </c>
      <c r="E269" s="183" t="s">
        <v>6536</v>
      </c>
      <c r="F269" s="184" t="s">
        <v>6537</v>
      </c>
      <c r="G269" s="185" t="s">
        <v>3159</v>
      </c>
      <c r="H269" s="186">
        <v>3</v>
      </c>
      <c r="I269" s="187"/>
      <c r="J269" s="188">
        <f>ROUND(I269*H269,2)</f>
        <v>0</v>
      </c>
      <c r="K269" s="184" t="s">
        <v>6429</v>
      </c>
      <c r="L269" s="42"/>
      <c r="M269" s="189" t="s">
        <v>21</v>
      </c>
      <c r="N269" s="190" t="s">
        <v>44</v>
      </c>
      <c r="O269" s="67"/>
      <c r="P269" s="191">
        <f>O269*H269</f>
        <v>0</v>
      </c>
      <c r="Q269" s="191">
        <v>0</v>
      </c>
      <c r="R269" s="191">
        <f>Q269*H269</f>
        <v>0</v>
      </c>
      <c r="S269" s="191">
        <v>0</v>
      </c>
      <c r="T269" s="192">
        <f>S269*H269</f>
        <v>0</v>
      </c>
      <c r="U269" s="37"/>
      <c r="V269" s="37"/>
      <c r="W269" s="37"/>
      <c r="X269" s="37"/>
      <c r="Y269" s="37"/>
      <c r="Z269" s="37"/>
      <c r="AA269" s="37"/>
      <c r="AB269" s="37"/>
      <c r="AC269" s="37"/>
      <c r="AD269" s="37"/>
      <c r="AE269" s="37"/>
      <c r="AR269" s="193" t="s">
        <v>258</v>
      </c>
      <c r="AT269" s="193" t="s">
        <v>254</v>
      </c>
      <c r="AU269" s="193" t="s">
        <v>82</v>
      </c>
      <c r="AY269" s="20" t="s">
        <v>252</v>
      </c>
      <c r="BE269" s="194">
        <f>IF(N269="základní",J269,0)</f>
        <v>0</v>
      </c>
      <c r="BF269" s="194">
        <f>IF(N269="snížená",J269,0)</f>
        <v>0</v>
      </c>
      <c r="BG269" s="194">
        <f>IF(N269="zákl. přenesená",J269,0)</f>
        <v>0</v>
      </c>
      <c r="BH269" s="194">
        <f>IF(N269="sníž. přenesená",J269,0)</f>
        <v>0</v>
      </c>
      <c r="BI269" s="194">
        <f>IF(N269="nulová",J269,0)</f>
        <v>0</v>
      </c>
      <c r="BJ269" s="20" t="s">
        <v>80</v>
      </c>
      <c r="BK269" s="194">
        <f>ROUND(I269*H269,2)</f>
        <v>0</v>
      </c>
      <c r="BL269" s="20" t="s">
        <v>258</v>
      </c>
      <c r="BM269" s="193" t="s">
        <v>909</v>
      </c>
    </row>
    <row r="270" spans="1:65" s="16" customFormat="1" ht="11.25">
      <c r="B270" s="235"/>
      <c r="C270" s="236"/>
      <c r="D270" s="202" t="s">
        <v>262</v>
      </c>
      <c r="E270" s="237" t="s">
        <v>21</v>
      </c>
      <c r="F270" s="238" t="s">
        <v>6496</v>
      </c>
      <c r="G270" s="236"/>
      <c r="H270" s="237" t="s">
        <v>21</v>
      </c>
      <c r="I270" s="239"/>
      <c r="J270" s="236"/>
      <c r="K270" s="236"/>
      <c r="L270" s="240"/>
      <c r="M270" s="241"/>
      <c r="N270" s="242"/>
      <c r="O270" s="242"/>
      <c r="P270" s="242"/>
      <c r="Q270" s="242"/>
      <c r="R270" s="242"/>
      <c r="S270" s="242"/>
      <c r="T270" s="243"/>
      <c r="AT270" s="244" t="s">
        <v>262</v>
      </c>
      <c r="AU270" s="244" t="s">
        <v>82</v>
      </c>
      <c r="AV270" s="16" t="s">
        <v>80</v>
      </c>
      <c r="AW270" s="16" t="s">
        <v>34</v>
      </c>
      <c r="AX270" s="16" t="s">
        <v>73</v>
      </c>
      <c r="AY270" s="244" t="s">
        <v>252</v>
      </c>
    </row>
    <row r="271" spans="1:65" s="13" customFormat="1" ht="11.25">
      <c r="B271" s="200"/>
      <c r="C271" s="201"/>
      <c r="D271" s="202" t="s">
        <v>262</v>
      </c>
      <c r="E271" s="203" t="s">
        <v>21</v>
      </c>
      <c r="F271" s="204" t="s">
        <v>93</v>
      </c>
      <c r="G271" s="201"/>
      <c r="H271" s="205">
        <v>3</v>
      </c>
      <c r="I271" s="206"/>
      <c r="J271" s="201"/>
      <c r="K271" s="201"/>
      <c r="L271" s="207"/>
      <c r="M271" s="208"/>
      <c r="N271" s="209"/>
      <c r="O271" s="209"/>
      <c r="P271" s="209"/>
      <c r="Q271" s="209"/>
      <c r="R271" s="209"/>
      <c r="S271" s="209"/>
      <c r="T271" s="210"/>
      <c r="AT271" s="211" t="s">
        <v>262</v>
      </c>
      <c r="AU271" s="211" t="s">
        <v>82</v>
      </c>
      <c r="AV271" s="13" t="s">
        <v>82</v>
      </c>
      <c r="AW271" s="13" t="s">
        <v>34</v>
      </c>
      <c r="AX271" s="13" t="s">
        <v>73</v>
      </c>
      <c r="AY271" s="211" t="s">
        <v>252</v>
      </c>
    </row>
    <row r="272" spans="1:65" s="15" customFormat="1" ht="11.25">
      <c r="B272" s="223"/>
      <c r="C272" s="224"/>
      <c r="D272" s="202" t="s">
        <v>262</v>
      </c>
      <c r="E272" s="225" t="s">
        <v>21</v>
      </c>
      <c r="F272" s="226" t="s">
        <v>265</v>
      </c>
      <c r="G272" s="224"/>
      <c r="H272" s="227">
        <v>3</v>
      </c>
      <c r="I272" s="228"/>
      <c r="J272" s="224"/>
      <c r="K272" s="224"/>
      <c r="L272" s="229"/>
      <c r="M272" s="230"/>
      <c r="N272" s="231"/>
      <c r="O272" s="231"/>
      <c r="P272" s="231"/>
      <c r="Q272" s="231"/>
      <c r="R272" s="231"/>
      <c r="S272" s="231"/>
      <c r="T272" s="232"/>
      <c r="AT272" s="233" t="s">
        <v>262</v>
      </c>
      <c r="AU272" s="233" t="s">
        <v>82</v>
      </c>
      <c r="AV272" s="15" t="s">
        <v>258</v>
      </c>
      <c r="AW272" s="15" t="s">
        <v>34</v>
      </c>
      <c r="AX272" s="15" t="s">
        <v>80</v>
      </c>
      <c r="AY272" s="233" t="s">
        <v>252</v>
      </c>
    </row>
    <row r="273" spans="1:65" s="2" customFormat="1" ht="24.2" customHeight="1">
      <c r="A273" s="37"/>
      <c r="B273" s="38"/>
      <c r="C273" s="245" t="s">
        <v>560</v>
      </c>
      <c r="D273" s="245" t="s">
        <v>356</v>
      </c>
      <c r="E273" s="246" t="s">
        <v>6538</v>
      </c>
      <c r="F273" s="247" t="s">
        <v>6539</v>
      </c>
      <c r="G273" s="248" t="s">
        <v>3159</v>
      </c>
      <c r="H273" s="249">
        <v>3</v>
      </c>
      <c r="I273" s="250"/>
      <c r="J273" s="251">
        <f>ROUND(I273*H273,2)</f>
        <v>0</v>
      </c>
      <c r="K273" s="247" t="s">
        <v>378</v>
      </c>
      <c r="L273" s="252"/>
      <c r="M273" s="253" t="s">
        <v>21</v>
      </c>
      <c r="N273" s="254" t="s">
        <v>44</v>
      </c>
      <c r="O273" s="67"/>
      <c r="P273" s="191">
        <f>O273*H273</f>
        <v>0</v>
      </c>
      <c r="Q273" s="191">
        <v>1.5E-3</v>
      </c>
      <c r="R273" s="191">
        <f>Q273*H273</f>
        <v>4.5000000000000005E-3</v>
      </c>
      <c r="S273" s="191">
        <v>0</v>
      </c>
      <c r="T273" s="192">
        <f>S273*H273</f>
        <v>0</v>
      </c>
      <c r="U273" s="37"/>
      <c r="V273" s="37"/>
      <c r="W273" s="37"/>
      <c r="X273" s="37"/>
      <c r="Y273" s="37"/>
      <c r="Z273" s="37"/>
      <c r="AA273" s="37"/>
      <c r="AB273" s="37"/>
      <c r="AC273" s="37"/>
      <c r="AD273" s="37"/>
      <c r="AE273" s="37"/>
      <c r="AR273" s="193" t="s">
        <v>323</v>
      </c>
      <c r="AT273" s="193" t="s">
        <v>356</v>
      </c>
      <c r="AU273" s="193" t="s">
        <v>82</v>
      </c>
      <c r="AY273" s="20" t="s">
        <v>252</v>
      </c>
      <c r="BE273" s="194">
        <f>IF(N273="základní",J273,0)</f>
        <v>0</v>
      </c>
      <c r="BF273" s="194">
        <f>IF(N273="snížená",J273,0)</f>
        <v>0</v>
      </c>
      <c r="BG273" s="194">
        <f>IF(N273="zákl. přenesená",J273,0)</f>
        <v>0</v>
      </c>
      <c r="BH273" s="194">
        <f>IF(N273="sníž. přenesená",J273,0)</f>
        <v>0</v>
      </c>
      <c r="BI273" s="194">
        <f>IF(N273="nulová",J273,0)</f>
        <v>0</v>
      </c>
      <c r="BJ273" s="20" t="s">
        <v>80</v>
      </c>
      <c r="BK273" s="194">
        <f>ROUND(I273*H273,2)</f>
        <v>0</v>
      </c>
      <c r="BL273" s="20" t="s">
        <v>258</v>
      </c>
      <c r="BM273" s="193" t="s">
        <v>920</v>
      </c>
    </row>
    <row r="274" spans="1:65" s="16" customFormat="1" ht="11.25">
      <c r="B274" s="235"/>
      <c r="C274" s="236"/>
      <c r="D274" s="202" t="s">
        <v>262</v>
      </c>
      <c r="E274" s="237" t="s">
        <v>21</v>
      </c>
      <c r="F274" s="238" t="s">
        <v>6496</v>
      </c>
      <c r="G274" s="236"/>
      <c r="H274" s="237" t="s">
        <v>21</v>
      </c>
      <c r="I274" s="239"/>
      <c r="J274" s="236"/>
      <c r="K274" s="236"/>
      <c r="L274" s="240"/>
      <c r="M274" s="241"/>
      <c r="N274" s="242"/>
      <c r="O274" s="242"/>
      <c r="P274" s="242"/>
      <c r="Q274" s="242"/>
      <c r="R274" s="242"/>
      <c r="S274" s="242"/>
      <c r="T274" s="243"/>
      <c r="AT274" s="244" t="s">
        <v>262</v>
      </c>
      <c r="AU274" s="244" t="s">
        <v>82</v>
      </c>
      <c r="AV274" s="16" t="s">
        <v>80</v>
      </c>
      <c r="AW274" s="16" t="s">
        <v>34</v>
      </c>
      <c r="AX274" s="16" t="s">
        <v>73</v>
      </c>
      <c r="AY274" s="244" t="s">
        <v>252</v>
      </c>
    </row>
    <row r="275" spans="1:65" s="13" customFormat="1" ht="11.25">
      <c r="B275" s="200"/>
      <c r="C275" s="201"/>
      <c r="D275" s="202" t="s">
        <v>262</v>
      </c>
      <c r="E275" s="203" t="s">
        <v>21</v>
      </c>
      <c r="F275" s="204" t="s">
        <v>93</v>
      </c>
      <c r="G275" s="201"/>
      <c r="H275" s="205">
        <v>3</v>
      </c>
      <c r="I275" s="206"/>
      <c r="J275" s="201"/>
      <c r="K275" s="201"/>
      <c r="L275" s="207"/>
      <c r="M275" s="208"/>
      <c r="N275" s="209"/>
      <c r="O275" s="209"/>
      <c r="P275" s="209"/>
      <c r="Q275" s="209"/>
      <c r="R275" s="209"/>
      <c r="S275" s="209"/>
      <c r="T275" s="210"/>
      <c r="AT275" s="211" t="s">
        <v>262</v>
      </c>
      <c r="AU275" s="211" t="s">
        <v>82</v>
      </c>
      <c r="AV275" s="13" t="s">
        <v>82</v>
      </c>
      <c r="AW275" s="13" t="s">
        <v>34</v>
      </c>
      <c r="AX275" s="13" t="s">
        <v>73</v>
      </c>
      <c r="AY275" s="211" t="s">
        <v>252</v>
      </c>
    </row>
    <row r="276" spans="1:65" s="15" customFormat="1" ht="11.25">
      <c r="B276" s="223"/>
      <c r="C276" s="224"/>
      <c r="D276" s="202" t="s">
        <v>262</v>
      </c>
      <c r="E276" s="225" t="s">
        <v>21</v>
      </c>
      <c r="F276" s="226" t="s">
        <v>265</v>
      </c>
      <c r="G276" s="224"/>
      <c r="H276" s="227">
        <v>3</v>
      </c>
      <c r="I276" s="228"/>
      <c r="J276" s="224"/>
      <c r="K276" s="224"/>
      <c r="L276" s="229"/>
      <c r="M276" s="230"/>
      <c r="N276" s="231"/>
      <c r="O276" s="231"/>
      <c r="P276" s="231"/>
      <c r="Q276" s="231"/>
      <c r="R276" s="231"/>
      <c r="S276" s="231"/>
      <c r="T276" s="232"/>
      <c r="AT276" s="233" t="s">
        <v>262</v>
      </c>
      <c r="AU276" s="233" t="s">
        <v>82</v>
      </c>
      <c r="AV276" s="15" t="s">
        <v>258</v>
      </c>
      <c r="AW276" s="15" t="s">
        <v>34</v>
      </c>
      <c r="AX276" s="15" t="s">
        <v>80</v>
      </c>
      <c r="AY276" s="233" t="s">
        <v>252</v>
      </c>
    </row>
    <row r="277" spans="1:65" s="2" customFormat="1" ht="16.5" customHeight="1">
      <c r="A277" s="37"/>
      <c r="B277" s="38"/>
      <c r="C277" s="182" t="s">
        <v>566</v>
      </c>
      <c r="D277" s="182" t="s">
        <v>254</v>
      </c>
      <c r="E277" s="183" t="s">
        <v>6540</v>
      </c>
      <c r="F277" s="184" t="s">
        <v>6541</v>
      </c>
      <c r="G277" s="185" t="s">
        <v>163</v>
      </c>
      <c r="H277" s="186">
        <v>6.28</v>
      </c>
      <c r="I277" s="187"/>
      <c r="J277" s="188">
        <f>ROUND(I277*H277,2)</f>
        <v>0</v>
      </c>
      <c r="K277" s="184" t="s">
        <v>378</v>
      </c>
      <c r="L277" s="42"/>
      <c r="M277" s="189" t="s">
        <v>21</v>
      </c>
      <c r="N277" s="190" t="s">
        <v>44</v>
      </c>
      <c r="O277" s="67"/>
      <c r="P277" s="191">
        <f>O277*H277</f>
        <v>0</v>
      </c>
      <c r="Q277" s="191">
        <v>1.5E-3</v>
      </c>
      <c r="R277" s="191">
        <f>Q277*H277</f>
        <v>9.4200000000000013E-3</v>
      </c>
      <c r="S277" s="191">
        <v>0</v>
      </c>
      <c r="T277" s="192">
        <f>S277*H277</f>
        <v>0</v>
      </c>
      <c r="U277" s="37"/>
      <c r="V277" s="37"/>
      <c r="W277" s="37"/>
      <c r="X277" s="37"/>
      <c r="Y277" s="37"/>
      <c r="Z277" s="37"/>
      <c r="AA277" s="37"/>
      <c r="AB277" s="37"/>
      <c r="AC277" s="37"/>
      <c r="AD277" s="37"/>
      <c r="AE277" s="37"/>
      <c r="AR277" s="193" t="s">
        <v>258</v>
      </c>
      <c r="AT277" s="193" t="s">
        <v>254</v>
      </c>
      <c r="AU277" s="193" t="s">
        <v>82</v>
      </c>
      <c r="AY277" s="20" t="s">
        <v>252</v>
      </c>
      <c r="BE277" s="194">
        <f>IF(N277="základní",J277,0)</f>
        <v>0</v>
      </c>
      <c r="BF277" s="194">
        <f>IF(N277="snížená",J277,0)</f>
        <v>0</v>
      </c>
      <c r="BG277" s="194">
        <f>IF(N277="zákl. přenesená",J277,0)</f>
        <v>0</v>
      </c>
      <c r="BH277" s="194">
        <f>IF(N277="sníž. přenesená",J277,0)</f>
        <v>0</v>
      </c>
      <c r="BI277" s="194">
        <f>IF(N277="nulová",J277,0)</f>
        <v>0</v>
      </c>
      <c r="BJ277" s="20" t="s">
        <v>80</v>
      </c>
      <c r="BK277" s="194">
        <f>ROUND(I277*H277,2)</f>
        <v>0</v>
      </c>
      <c r="BL277" s="20" t="s">
        <v>258</v>
      </c>
      <c r="BM277" s="193" t="s">
        <v>735</v>
      </c>
    </row>
    <row r="278" spans="1:65" s="16" customFormat="1" ht="11.25">
      <c r="B278" s="235"/>
      <c r="C278" s="236"/>
      <c r="D278" s="202" t="s">
        <v>262</v>
      </c>
      <c r="E278" s="237" t="s">
        <v>21</v>
      </c>
      <c r="F278" s="238" t="s">
        <v>6496</v>
      </c>
      <c r="G278" s="236"/>
      <c r="H278" s="237" t="s">
        <v>21</v>
      </c>
      <c r="I278" s="239"/>
      <c r="J278" s="236"/>
      <c r="K278" s="236"/>
      <c r="L278" s="240"/>
      <c r="M278" s="241"/>
      <c r="N278" s="242"/>
      <c r="O278" s="242"/>
      <c r="P278" s="242"/>
      <c r="Q278" s="242"/>
      <c r="R278" s="242"/>
      <c r="S278" s="242"/>
      <c r="T278" s="243"/>
      <c r="AT278" s="244" t="s">
        <v>262</v>
      </c>
      <c r="AU278" s="244" t="s">
        <v>82</v>
      </c>
      <c r="AV278" s="16" t="s">
        <v>80</v>
      </c>
      <c r="AW278" s="16" t="s">
        <v>34</v>
      </c>
      <c r="AX278" s="16" t="s">
        <v>73</v>
      </c>
      <c r="AY278" s="244" t="s">
        <v>252</v>
      </c>
    </row>
    <row r="279" spans="1:65" s="13" customFormat="1" ht="11.25">
      <c r="B279" s="200"/>
      <c r="C279" s="201"/>
      <c r="D279" s="202" t="s">
        <v>262</v>
      </c>
      <c r="E279" s="203" t="s">
        <v>21</v>
      </c>
      <c r="F279" s="204" t="s">
        <v>6542</v>
      </c>
      <c r="G279" s="201"/>
      <c r="H279" s="205">
        <v>6.28</v>
      </c>
      <c r="I279" s="206"/>
      <c r="J279" s="201"/>
      <c r="K279" s="201"/>
      <c r="L279" s="207"/>
      <c r="M279" s="208"/>
      <c r="N279" s="209"/>
      <c r="O279" s="209"/>
      <c r="P279" s="209"/>
      <c r="Q279" s="209"/>
      <c r="R279" s="209"/>
      <c r="S279" s="209"/>
      <c r="T279" s="210"/>
      <c r="AT279" s="211" t="s">
        <v>262</v>
      </c>
      <c r="AU279" s="211" t="s">
        <v>82</v>
      </c>
      <c r="AV279" s="13" t="s">
        <v>82</v>
      </c>
      <c r="AW279" s="13" t="s">
        <v>34</v>
      </c>
      <c r="AX279" s="13" t="s">
        <v>73</v>
      </c>
      <c r="AY279" s="211" t="s">
        <v>252</v>
      </c>
    </row>
    <row r="280" spans="1:65" s="15" customFormat="1" ht="11.25">
      <c r="B280" s="223"/>
      <c r="C280" s="224"/>
      <c r="D280" s="202" t="s">
        <v>262</v>
      </c>
      <c r="E280" s="225" t="s">
        <v>21</v>
      </c>
      <c r="F280" s="226" t="s">
        <v>265</v>
      </c>
      <c r="G280" s="224"/>
      <c r="H280" s="227">
        <v>6.28</v>
      </c>
      <c r="I280" s="228"/>
      <c r="J280" s="224"/>
      <c r="K280" s="224"/>
      <c r="L280" s="229"/>
      <c r="M280" s="230"/>
      <c r="N280" s="231"/>
      <c r="O280" s="231"/>
      <c r="P280" s="231"/>
      <c r="Q280" s="231"/>
      <c r="R280" s="231"/>
      <c r="S280" s="231"/>
      <c r="T280" s="232"/>
      <c r="AT280" s="233" t="s">
        <v>262</v>
      </c>
      <c r="AU280" s="233" t="s">
        <v>82</v>
      </c>
      <c r="AV280" s="15" t="s">
        <v>258</v>
      </c>
      <c r="AW280" s="15" t="s">
        <v>34</v>
      </c>
      <c r="AX280" s="15" t="s">
        <v>80</v>
      </c>
      <c r="AY280" s="233" t="s">
        <v>252</v>
      </c>
    </row>
    <row r="281" spans="1:65" s="2" customFormat="1" ht="16.5" customHeight="1">
      <c r="A281" s="37"/>
      <c r="B281" s="38"/>
      <c r="C281" s="245" t="s">
        <v>575</v>
      </c>
      <c r="D281" s="245" t="s">
        <v>356</v>
      </c>
      <c r="E281" s="246" t="s">
        <v>6543</v>
      </c>
      <c r="F281" s="247" t="s">
        <v>6544</v>
      </c>
      <c r="G281" s="248" t="s">
        <v>163</v>
      </c>
      <c r="H281" s="249">
        <v>6.28</v>
      </c>
      <c r="I281" s="250"/>
      <c r="J281" s="251">
        <f>ROUND(I281*H281,2)</f>
        <v>0</v>
      </c>
      <c r="K281" s="247" t="s">
        <v>378</v>
      </c>
      <c r="L281" s="252"/>
      <c r="M281" s="253" t="s">
        <v>21</v>
      </c>
      <c r="N281" s="254" t="s">
        <v>44</v>
      </c>
      <c r="O281" s="67"/>
      <c r="P281" s="191">
        <f>O281*H281</f>
        <v>0</v>
      </c>
      <c r="Q281" s="191">
        <v>8.9999999999999993E-3</v>
      </c>
      <c r="R281" s="191">
        <f>Q281*H281</f>
        <v>5.6520000000000001E-2</v>
      </c>
      <c r="S281" s="191">
        <v>0</v>
      </c>
      <c r="T281" s="192">
        <f>S281*H281</f>
        <v>0</v>
      </c>
      <c r="U281" s="37"/>
      <c r="V281" s="37"/>
      <c r="W281" s="37"/>
      <c r="X281" s="37"/>
      <c r="Y281" s="37"/>
      <c r="Z281" s="37"/>
      <c r="AA281" s="37"/>
      <c r="AB281" s="37"/>
      <c r="AC281" s="37"/>
      <c r="AD281" s="37"/>
      <c r="AE281" s="37"/>
      <c r="AR281" s="193" t="s">
        <v>323</v>
      </c>
      <c r="AT281" s="193" t="s">
        <v>356</v>
      </c>
      <c r="AU281" s="193" t="s">
        <v>82</v>
      </c>
      <c r="AY281" s="20" t="s">
        <v>252</v>
      </c>
      <c r="BE281" s="194">
        <f>IF(N281="základní",J281,0)</f>
        <v>0</v>
      </c>
      <c r="BF281" s="194">
        <f>IF(N281="snížená",J281,0)</f>
        <v>0</v>
      </c>
      <c r="BG281" s="194">
        <f>IF(N281="zákl. přenesená",J281,0)</f>
        <v>0</v>
      </c>
      <c r="BH281" s="194">
        <f>IF(N281="sníž. přenesená",J281,0)</f>
        <v>0</v>
      </c>
      <c r="BI281" s="194">
        <f>IF(N281="nulová",J281,0)</f>
        <v>0</v>
      </c>
      <c r="BJ281" s="20" t="s">
        <v>80</v>
      </c>
      <c r="BK281" s="194">
        <f>ROUND(I281*H281,2)</f>
        <v>0</v>
      </c>
      <c r="BL281" s="20" t="s">
        <v>258</v>
      </c>
      <c r="BM281" s="193" t="s">
        <v>943</v>
      </c>
    </row>
    <row r="282" spans="1:65" s="16" customFormat="1" ht="11.25">
      <c r="B282" s="235"/>
      <c r="C282" s="236"/>
      <c r="D282" s="202" t="s">
        <v>262</v>
      </c>
      <c r="E282" s="237" t="s">
        <v>21</v>
      </c>
      <c r="F282" s="238" t="s">
        <v>6496</v>
      </c>
      <c r="G282" s="236"/>
      <c r="H282" s="237" t="s">
        <v>21</v>
      </c>
      <c r="I282" s="239"/>
      <c r="J282" s="236"/>
      <c r="K282" s="236"/>
      <c r="L282" s="240"/>
      <c r="M282" s="241"/>
      <c r="N282" s="242"/>
      <c r="O282" s="242"/>
      <c r="P282" s="242"/>
      <c r="Q282" s="242"/>
      <c r="R282" s="242"/>
      <c r="S282" s="242"/>
      <c r="T282" s="243"/>
      <c r="AT282" s="244" t="s">
        <v>262</v>
      </c>
      <c r="AU282" s="244" t="s">
        <v>82</v>
      </c>
      <c r="AV282" s="16" t="s">
        <v>80</v>
      </c>
      <c r="AW282" s="16" t="s">
        <v>34</v>
      </c>
      <c r="AX282" s="16" t="s">
        <v>73</v>
      </c>
      <c r="AY282" s="244" t="s">
        <v>252</v>
      </c>
    </row>
    <row r="283" spans="1:65" s="13" customFormat="1" ht="11.25">
      <c r="B283" s="200"/>
      <c r="C283" s="201"/>
      <c r="D283" s="202" t="s">
        <v>262</v>
      </c>
      <c r="E283" s="203" t="s">
        <v>21</v>
      </c>
      <c r="F283" s="204" t="s">
        <v>6542</v>
      </c>
      <c r="G283" s="201"/>
      <c r="H283" s="205">
        <v>6.28</v>
      </c>
      <c r="I283" s="206"/>
      <c r="J283" s="201"/>
      <c r="K283" s="201"/>
      <c r="L283" s="207"/>
      <c r="M283" s="208"/>
      <c r="N283" s="209"/>
      <c r="O283" s="209"/>
      <c r="P283" s="209"/>
      <c r="Q283" s="209"/>
      <c r="R283" s="209"/>
      <c r="S283" s="209"/>
      <c r="T283" s="210"/>
      <c r="AT283" s="211" t="s">
        <v>262</v>
      </c>
      <c r="AU283" s="211" t="s">
        <v>82</v>
      </c>
      <c r="AV283" s="13" t="s">
        <v>82</v>
      </c>
      <c r="AW283" s="13" t="s">
        <v>34</v>
      </c>
      <c r="AX283" s="13" t="s">
        <v>73</v>
      </c>
      <c r="AY283" s="211" t="s">
        <v>252</v>
      </c>
    </row>
    <row r="284" spans="1:65" s="15" customFormat="1" ht="11.25">
      <c r="B284" s="223"/>
      <c r="C284" s="224"/>
      <c r="D284" s="202" t="s">
        <v>262</v>
      </c>
      <c r="E284" s="225" t="s">
        <v>21</v>
      </c>
      <c r="F284" s="226" t="s">
        <v>265</v>
      </c>
      <c r="G284" s="224"/>
      <c r="H284" s="227">
        <v>6.28</v>
      </c>
      <c r="I284" s="228"/>
      <c r="J284" s="224"/>
      <c r="K284" s="224"/>
      <c r="L284" s="229"/>
      <c r="M284" s="230"/>
      <c r="N284" s="231"/>
      <c r="O284" s="231"/>
      <c r="P284" s="231"/>
      <c r="Q284" s="231"/>
      <c r="R284" s="231"/>
      <c r="S284" s="231"/>
      <c r="T284" s="232"/>
      <c r="AT284" s="233" t="s">
        <v>262</v>
      </c>
      <c r="AU284" s="233" t="s">
        <v>82</v>
      </c>
      <c r="AV284" s="15" t="s">
        <v>258</v>
      </c>
      <c r="AW284" s="15" t="s">
        <v>34</v>
      </c>
      <c r="AX284" s="15" t="s">
        <v>80</v>
      </c>
      <c r="AY284" s="233" t="s">
        <v>252</v>
      </c>
    </row>
    <row r="285" spans="1:65" s="2" customFormat="1" ht="16.5" customHeight="1">
      <c r="A285" s="37"/>
      <c r="B285" s="38"/>
      <c r="C285" s="182" t="s">
        <v>583</v>
      </c>
      <c r="D285" s="182" t="s">
        <v>254</v>
      </c>
      <c r="E285" s="183" t="s">
        <v>6545</v>
      </c>
      <c r="F285" s="184" t="s">
        <v>6546</v>
      </c>
      <c r="G285" s="185" t="s">
        <v>149</v>
      </c>
      <c r="H285" s="186">
        <v>1.6</v>
      </c>
      <c r="I285" s="187"/>
      <c r="J285" s="188">
        <f>ROUND(I285*H285,2)</f>
        <v>0</v>
      </c>
      <c r="K285" s="184" t="s">
        <v>6429</v>
      </c>
      <c r="L285" s="42"/>
      <c r="M285" s="189" t="s">
        <v>21</v>
      </c>
      <c r="N285" s="190" t="s">
        <v>44</v>
      </c>
      <c r="O285" s="67"/>
      <c r="P285" s="191">
        <f>O285*H285</f>
        <v>0</v>
      </c>
      <c r="Q285" s="191">
        <v>0</v>
      </c>
      <c r="R285" s="191">
        <f>Q285*H285</f>
        <v>0</v>
      </c>
      <c r="S285" s="191">
        <v>0</v>
      </c>
      <c r="T285" s="192">
        <f>S285*H285</f>
        <v>0</v>
      </c>
      <c r="U285" s="37"/>
      <c r="V285" s="37"/>
      <c r="W285" s="37"/>
      <c r="X285" s="37"/>
      <c r="Y285" s="37"/>
      <c r="Z285" s="37"/>
      <c r="AA285" s="37"/>
      <c r="AB285" s="37"/>
      <c r="AC285" s="37"/>
      <c r="AD285" s="37"/>
      <c r="AE285" s="37"/>
      <c r="AR285" s="193" t="s">
        <v>258</v>
      </c>
      <c r="AT285" s="193" t="s">
        <v>254</v>
      </c>
      <c r="AU285" s="193" t="s">
        <v>82</v>
      </c>
      <c r="AY285" s="20" t="s">
        <v>252</v>
      </c>
      <c r="BE285" s="194">
        <f>IF(N285="základní",J285,0)</f>
        <v>0</v>
      </c>
      <c r="BF285" s="194">
        <f>IF(N285="snížená",J285,0)</f>
        <v>0</v>
      </c>
      <c r="BG285" s="194">
        <f>IF(N285="zákl. přenesená",J285,0)</f>
        <v>0</v>
      </c>
      <c r="BH285" s="194">
        <f>IF(N285="sníž. přenesená",J285,0)</f>
        <v>0</v>
      </c>
      <c r="BI285" s="194">
        <f>IF(N285="nulová",J285,0)</f>
        <v>0</v>
      </c>
      <c r="BJ285" s="20" t="s">
        <v>80</v>
      </c>
      <c r="BK285" s="194">
        <f>ROUND(I285*H285,2)</f>
        <v>0</v>
      </c>
      <c r="BL285" s="20" t="s">
        <v>258</v>
      </c>
      <c r="BM285" s="193" t="s">
        <v>959</v>
      </c>
    </row>
    <row r="286" spans="1:65" s="16" customFormat="1" ht="11.25">
      <c r="B286" s="235"/>
      <c r="C286" s="236"/>
      <c r="D286" s="202" t="s">
        <v>262</v>
      </c>
      <c r="E286" s="237" t="s">
        <v>21</v>
      </c>
      <c r="F286" s="238" t="s">
        <v>6496</v>
      </c>
      <c r="G286" s="236"/>
      <c r="H286" s="237" t="s">
        <v>21</v>
      </c>
      <c r="I286" s="239"/>
      <c r="J286" s="236"/>
      <c r="K286" s="236"/>
      <c r="L286" s="240"/>
      <c r="M286" s="241"/>
      <c r="N286" s="242"/>
      <c r="O286" s="242"/>
      <c r="P286" s="242"/>
      <c r="Q286" s="242"/>
      <c r="R286" s="242"/>
      <c r="S286" s="242"/>
      <c r="T286" s="243"/>
      <c r="AT286" s="244" t="s">
        <v>262</v>
      </c>
      <c r="AU286" s="244" t="s">
        <v>82</v>
      </c>
      <c r="AV286" s="16" t="s">
        <v>80</v>
      </c>
      <c r="AW286" s="16" t="s">
        <v>34</v>
      </c>
      <c r="AX286" s="16" t="s">
        <v>73</v>
      </c>
      <c r="AY286" s="244" t="s">
        <v>252</v>
      </c>
    </row>
    <row r="287" spans="1:65" s="13" customFormat="1" ht="11.25">
      <c r="B287" s="200"/>
      <c r="C287" s="201"/>
      <c r="D287" s="202" t="s">
        <v>262</v>
      </c>
      <c r="E287" s="203" t="s">
        <v>21</v>
      </c>
      <c r="F287" s="204" t="s">
        <v>6547</v>
      </c>
      <c r="G287" s="201"/>
      <c r="H287" s="205">
        <v>1.6</v>
      </c>
      <c r="I287" s="206"/>
      <c r="J287" s="201"/>
      <c r="K287" s="201"/>
      <c r="L287" s="207"/>
      <c r="M287" s="208"/>
      <c r="N287" s="209"/>
      <c r="O287" s="209"/>
      <c r="P287" s="209"/>
      <c r="Q287" s="209"/>
      <c r="R287" s="209"/>
      <c r="S287" s="209"/>
      <c r="T287" s="210"/>
      <c r="AT287" s="211" t="s">
        <v>262</v>
      </c>
      <c r="AU287" s="211" t="s">
        <v>82</v>
      </c>
      <c r="AV287" s="13" t="s">
        <v>82</v>
      </c>
      <c r="AW287" s="13" t="s">
        <v>34</v>
      </c>
      <c r="AX287" s="13" t="s">
        <v>73</v>
      </c>
      <c r="AY287" s="211" t="s">
        <v>252</v>
      </c>
    </row>
    <row r="288" spans="1:65" s="15" customFormat="1" ht="11.25">
      <c r="B288" s="223"/>
      <c r="C288" s="224"/>
      <c r="D288" s="202" t="s">
        <v>262</v>
      </c>
      <c r="E288" s="225" t="s">
        <v>21</v>
      </c>
      <c r="F288" s="226" t="s">
        <v>265</v>
      </c>
      <c r="G288" s="224"/>
      <c r="H288" s="227">
        <v>1.6</v>
      </c>
      <c r="I288" s="228"/>
      <c r="J288" s="224"/>
      <c r="K288" s="224"/>
      <c r="L288" s="229"/>
      <c r="M288" s="230"/>
      <c r="N288" s="231"/>
      <c r="O288" s="231"/>
      <c r="P288" s="231"/>
      <c r="Q288" s="231"/>
      <c r="R288" s="231"/>
      <c r="S288" s="231"/>
      <c r="T288" s="232"/>
      <c r="AT288" s="233" t="s">
        <v>262</v>
      </c>
      <c r="AU288" s="233" t="s">
        <v>82</v>
      </c>
      <c r="AV288" s="15" t="s">
        <v>258</v>
      </c>
      <c r="AW288" s="15" t="s">
        <v>34</v>
      </c>
      <c r="AX288" s="15" t="s">
        <v>80</v>
      </c>
      <c r="AY288" s="233" t="s">
        <v>252</v>
      </c>
    </row>
    <row r="289" spans="1:65" s="2" customFormat="1" ht="16.5" customHeight="1">
      <c r="A289" s="37"/>
      <c r="B289" s="38"/>
      <c r="C289" s="245" t="s">
        <v>597</v>
      </c>
      <c r="D289" s="245" t="s">
        <v>356</v>
      </c>
      <c r="E289" s="246" t="s">
        <v>6548</v>
      </c>
      <c r="F289" s="247" t="s">
        <v>6549</v>
      </c>
      <c r="G289" s="248" t="s">
        <v>149</v>
      </c>
      <c r="H289" s="249">
        <v>1.6</v>
      </c>
      <c r="I289" s="250"/>
      <c r="J289" s="251">
        <f>ROUND(I289*H289,2)</f>
        <v>0</v>
      </c>
      <c r="K289" s="247" t="s">
        <v>378</v>
      </c>
      <c r="L289" s="252"/>
      <c r="M289" s="253" t="s">
        <v>21</v>
      </c>
      <c r="N289" s="254" t="s">
        <v>44</v>
      </c>
      <c r="O289" s="67"/>
      <c r="P289" s="191">
        <f>O289*H289</f>
        <v>0</v>
      </c>
      <c r="Q289" s="191">
        <v>0</v>
      </c>
      <c r="R289" s="191">
        <f>Q289*H289</f>
        <v>0</v>
      </c>
      <c r="S289" s="191">
        <v>0</v>
      </c>
      <c r="T289" s="192">
        <f>S289*H289</f>
        <v>0</v>
      </c>
      <c r="U289" s="37"/>
      <c r="V289" s="37"/>
      <c r="W289" s="37"/>
      <c r="X289" s="37"/>
      <c r="Y289" s="37"/>
      <c r="Z289" s="37"/>
      <c r="AA289" s="37"/>
      <c r="AB289" s="37"/>
      <c r="AC289" s="37"/>
      <c r="AD289" s="37"/>
      <c r="AE289" s="37"/>
      <c r="AR289" s="193" t="s">
        <v>323</v>
      </c>
      <c r="AT289" s="193" t="s">
        <v>356</v>
      </c>
      <c r="AU289" s="193" t="s">
        <v>82</v>
      </c>
      <c r="AY289" s="20" t="s">
        <v>252</v>
      </c>
      <c r="BE289" s="194">
        <f>IF(N289="základní",J289,0)</f>
        <v>0</v>
      </c>
      <c r="BF289" s="194">
        <f>IF(N289="snížená",J289,0)</f>
        <v>0</v>
      </c>
      <c r="BG289" s="194">
        <f>IF(N289="zákl. přenesená",J289,0)</f>
        <v>0</v>
      </c>
      <c r="BH289" s="194">
        <f>IF(N289="sníž. přenesená",J289,0)</f>
        <v>0</v>
      </c>
      <c r="BI289" s="194">
        <f>IF(N289="nulová",J289,0)</f>
        <v>0</v>
      </c>
      <c r="BJ289" s="20" t="s">
        <v>80</v>
      </c>
      <c r="BK289" s="194">
        <f>ROUND(I289*H289,2)</f>
        <v>0</v>
      </c>
      <c r="BL289" s="20" t="s">
        <v>258</v>
      </c>
      <c r="BM289" s="193" t="s">
        <v>979</v>
      </c>
    </row>
    <row r="290" spans="1:65" s="16" customFormat="1" ht="11.25">
      <c r="B290" s="235"/>
      <c r="C290" s="236"/>
      <c r="D290" s="202" t="s">
        <v>262</v>
      </c>
      <c r="E290" s="237" t="s">
        <v>21</v>
      </c>
      <c r="F290" s="238" t="s">
        <v>6496</v>
      </c>
      <c r="G290" s="236"/>
      <c r="H290" s="237" t="s">
        <v>21</v>
      </c>
      <c r="I290" s="239"/>
      <c r="J290" s="236"/>
      <c r="K290" s="236"/>
      <c r="L290" s="240"/>
      <c r="M290" s="241"/>
      <c r="N290" s="242"/>
      <c r="O290" s="242"/>
      <c r="P290" s="242"/>
      <c r="Q290" s="242"/>
      <c r="R290" s="242"/>
      <c r="S290" s="242"/>
      <c r="T290" s="243"/>
      <c r="AT290" s="244" t="s">
        <v>262</v>
      </c>
      <c r="AU290" s="244" t="s">
        <v>82</v>
      </c>
      <c r="AV290" s="16" t="s">
        <v>80</v>
      </c>
      <c r="AW290" s="16" t="s">
        <v>34</v>
      </c>
      <c r="AX290" s="16" t="s">
        <v>73</v>
      </c>
      <c r="AY290" s="244" t="s">
        <v>252</v>
      </c>
    </row>
    <row r="291" spans="1:65" s="13" customFormat="1" ht="11.25">
      <c r="B291" s="200"/>
      <c r="C291" s="201"/>
      <c r="D291" s="202" t="s">
        <v>262</v>
      </c>
      <c r="E291" s="203" t="s">
        <v>21</v>
      </c>
      <c r="F291" s="204" t="s">
        <v>6547</v>
      </c>
      <c r="G291" s="201"/>
      <c r="H291" s="205">
        <v>1.6</v>
      </c>
      <c r="I291" s="206"/>
      <c r="J291" s="201"/>
      <c r="K291" s="201"/>
      <c r="L291" s="207"/>
      <c r="M291" s="208"/>
      <c r="N291" s="209"/>
      <c r="O291" s="209"/>
      <c r="P291" s="209"/>
      <c r="Q291" s="209"/>
      <c r="R291" s="209"/>
      <c r="S291" s="209"/>
      <c r="T291" s="210"/>
      <c r="AT291" s="211" t="s">
        <v>262</v>
      </c>
      <c r="AU291" s="211" t="s">
        <v>82</v>
      </c>
      <c r="AV291" s="13" t="s">
        <v>82</v>
      </c>
      <c r="AW291" s="13" t="s">
        <v>34</v>
      </c>
      <c r="AX291" s="13" t="s">
        <v>73</v>
      </c>
      <c r="AY291" s="211" t="s">
        <v>252</v>
      </c>
    </row>
    <row r="292" spans="1:65" s="15" customFormat="1" ht="11.25">
      <c r="B292" s="223"/>
      <c r="C292" s="224"/>
      <c r="D292" s="202" t="s">
        <v>262</v>
      </c>
      <c r="E292" s="225" t="s">
        <v>21</v>
      </c>
      <c r="F292" s="226" t="s">
        <v>265</v>
      </c>
      <c r="G292" s="224"/>
      <c r="H292" s="227">
        <v>1.6</v>
      </c>
      <c r="I292" s="228"/>
      <c r="J292" s="224"/>
      <c r="K292" s="224"/>
      <c r="L292" s="229"/>
      <c r="M292" s="230"/>
      <c r="N292" s="231"/>
      <c r="O292" s="231"/>
      <c r="P292" s="231"/>
      <c r="Q292" s="231"/>
      <c r="R292" s="231"/>
      <c r="S292" s="231"/>
      <c r="T292" s="232"/>
      <c r="AT292" s="233" t="s">
        <v>262</v>
      </c>
      <c r="AU292" s="233" t="s">
        <v>82</v>
      </c>
      <c r="AV292" s="15" t="s">
        <v>258</v>
      </c>
      <c r="AW292" s="15" t="s">
        <v>34</v>
      </c>
      <c r="AX292" s="15" t="s">
        <v>80</v>
      </c>
      <c r="AY292" s="233" t="s">
        <v>252</v>
      </c>
    </row>
    <row r="293" spans="1:65" s="2" customFormat="1" ht="16.5" customHeight="1">
      <c r="A293" s="37"/>
      <c r="B293" s="38"/>
      <c r="C293" s="182" t="s">
        <v>609</v>
      </c>
      <c r="D293" s="182" t="s">
        <v>254</v>
      </c>
      <c r="E293" s="183" t="s">
        <v>6550</v>
      </c>
      <c r="F293" s="184" t="s">
        <v>6551</v>
      </c>
      <c r="G293" s="185" t="s">
        <v>149</v>
      </c>
      <c r="H293" s="186">
        <v>74</v>
      </c>
      <c r="I293" s="187"/>
      <c r="J293" s="188">
        <f>ROUND(I293*H293,2)</f>
        <v>0</v>
      </c>
      <c r="K293" s="184" t="s">
        <v>6429</v>
      </c>
      <c r="L293" s="42"/>
      <c r="M293" s="189" t="s">
        <v>21</v>
      </c>
      <c r="N293" s="190" t="s">
        <v>44</v>
      </c>
      <c r="O293" s="67"/>
      <c r="P293" s="191">
        <f>O293*H293</f>
        <v>0</v>
      </c>
      <c r="Q293" s="191">
        <v>0</v>
      </c>
      <c r="R293" s="191">
        <f>Q293*H293</f>
        <v>0</v>
      </c>
      <c r="S293" s="191">
        <v>0</v>
      </c>
      <c r="T293" s="192">
        <f>S293*H293</f>
        <v>0</v>
      </c>
      <c r="U293" s="37"/>
      <c r="V293" s="37"/>
      <c r="W293" s="37"/>
      <c r="X293" s="37"/>
      <c r="Y293" s="37"/>
      <c r="Z293" s="37"/>
      <c r="AA293" s="37"/>
      <c r="AB293" s="37"/>
      <c r="AC293" s="37"/>
      <c r="AD293" s="37"/>
      <c r="AE293" s="37"/>
      <c r="AR293" s="193" t="s">
        <v>258</v>
      </c>
      <c r="AT293" s="193" t="s">
        <v>254</v>
      </c>
      <c r="AU293" s="193" t="s">
        <v>82</v>
      </c>
      <c r="AY293" s="20" t="s">
        <v>252</v>
      </c>
      <c r="BE293" s="194">
        <f>IF(N293="základní",J293,0)</f>
        <v>0</v>
      </c>
      <c r="BF293" s="194">
        <f>IF(N293="snížená",J293,0)</f>
        <v>0</v>
      </c>
      <c r="BG293" s="194">
        <f>IF(N293="zákl. přenesená",J293,0)</f>
        <v>0</v>
      </c>
      <c r="BH293" s="194">
        <f>IF(N293="sníž. přenesená",J293,0)</f>
        <v>0</v>
      </c>
      <c r="BI293" s="194">
        <f>IF(N293="nulová",J293,0)</f>
        <v>0</v>
      </c>
      <c r="BJ293" s="20" t="s">
        <v>80</v>
      </c>
      <c r="BK293" s="194">
        <f>ROUND(I293*H293,2)</f>
        <v>0</v>
      </c>
      <c r="BL293" s="20" t="s">
        <v>258</v>
      </c>
      <c r="BM293" s="193" t="s">
        <v>990</v>
      </c>
    </row>
    <row r="294" spans="1:65" s="16" customFormat="1" ht="11.25">
      <c r="B294" s="235"/>
      <c r="C294" s="236"/>
      <c r="D294" s="202" t="s">
        <v>262</v>
      </c>
      <c r="E294" s="237" t="s">
        <v>21</v>
      </c>
      <c r="F294" s="238" t="s">
        <v>6552</v>
      </c>
      <c r="G294" s="236"/>
      <c r="H294" s="237" t="s">
        <v>21</v>
      </c>
      <c r="I294" s="239"/>
      <c r="J294" s="236"/>
      <c r="K294" s="236"/>
      <c r="L294" s="240"/>
      <c r="M294" s="241"/>
      <c r="N294" s="242"/>
      <c r="O294" s="242"/>
      <c r="P294" s="242"/>
      <c r="Q294" s="242"/>
      <c r="R294" s="242"/>
      <c r="S294" s="242"/>
      <c r="T294" s="243"/>
      <c r="AT294" s="244" t="s">
        <v>262</v>
      </c>
      <c r="AU294" s="244" t="s">
        <v>82</v>
      </c>
      <c r="AV294" s="16" t="s">
        <v>80</v>
      </c>
      <c r="AW294" s="16" t="s">
        <v>34</v>
      </c>
      <c r="AX294" s="16" t="s">
        <v>73</v>
      </c>
      <c r="AY294" s="244" t="s">
        <v>252</v>
      </c>
    </row>
    <row r="295" spans="1:65" s="13" customFormat="1" ht="11.25">
      <c r="B295" s="200"/>
      <c r="C295" s="201"/>
      <c r="D295" s="202" t="s">
        <v>262</v>
      </c>
      <c r="E295" s="203" t="s">
        <v>21</v>
      </c>
      <c r="F295" s="204" t="s">
        <v>6553</v>
      </c>
      <c r="G295" s="201"/>
      <c r="H295" s="205">
        <v>38</v>
      </c>
      <c r="I295" s="206"/>
      <c r="J295" s="201"/>
      <c r="K295" s="201"/>
      <c r="L295" s="207"/>
      <c r="M295" s="208"/>
      <c r="N295" s="209"/>
      <c r="O295" s="209"/>
      <c r="P295" s="209"/>
      <c r="Q295" s="209"/>
      <c r="R295" s="209"/>
      <c r="S295" s="209"/>
      <c r="T295" s="210"/>
      <c r="AT295" s="211" t="s">
        <v>262</v>
      </c>
      <c r="AU295" s="211" t="s">
        <v>82</v>
      </c>
      <c r="AV295" s="13" t="s">
        <v>82</v>
      </c>
      <c r="AW295" s="13" t="s">
        <v>34</v>
      </c>
      <c r="AX295" s="13" t="s">
        <v>73</v>
      </c>
      <c r="AY295" s="211" t="s">
        <v>252</v>
      </c>
    </row>
    <row r="296" spans="1:65" s="16" customFormat="1" ht="11.25">
      <c r="B296" s="235"/>
      <c r="C296" s="236"/>
      <c r="D296" s="202" t="s">
        <v>262</v>
      </c>
      <c r="E296" s="237" t="s">
        <v>21</v>
      </c>
      <c r="F296" s="238" t="s">
        <v>6519</v>
      </c>
      <c r="G296" s="236"/>
      <c r="H296" s="237" t="s">
        <v>21</v>
      </c>
      <c r="I296" s="239"/>
      <c r="J296" s="236"/>
      <c r="K296" s="236"/>
      <c r="L296" s="240"/>
      <c r="M296" s="241"/>
      <c r="N296" s="242"/>
      <c r="O296" s="242"/>
      <c r="P296" s="242"/>
      <c r="Q296" s="242"/>
      <c r="R296" s="242"/>
      <c r="S296" s="242"/>
      <c r="T296" s="243"/>
      <c r="AT296" s="244" t="s">
        <v>262</v>
      </c>
      <c r="AU296" s="244" t="s">
        <v>82</v>
      </c>
      <c r="AV296" s="16" t="s">
        <v>80</v>
      </c>
      <c r="AW296" s="16" t="s">
        <v>34</v>
      </c>
      <c r="AX296" s="16" t="s">
        <v>73</v>
      </c>
      <c r="AY296" s="244" t="s">
        <v>252</v>
      </c>
    </row>
    <row r="297" spans="1:65" s="13" customFormat="1" ht="11.25">
      <c r="B297" s="200"/>
      <c r="C297" s="201"/>
      <c r="D297" s="202" t="s">
        <v>262</v>
      </c>
      <c r="E297" s="203" t="s">
        <v>21</v>
      </c>
      <c r="F297" s="204" t="s">
        <v>6470</v>
      </c>
      <c r="G297" s="201"/>
      <c r="H297" s="205">
        <v>36</v>
      </c>
      <c r="I297" s="206"/>
      <c r="J297" s="201"/>
      <c r="K297" s="201"/>
      <c r="L297" s="207"/>
      <c r="M297" s="208"/>
      <c r="N297" s="209"/>
      <c r="O297" s="209"/>
      <c r="P297" s="209"/>
      <c r="Q297" s="209"/>
      <c r="R297" s="209"/>
      <c r="S297" s="209"/>
      <c r="T297" s="210"/>
      <c r="AT297" s="211" t="s">
        <v>262</v>
      </c>
      <c r="AU297" s="211" t="s">
        <v>82</v>
      </c>
      <c r="AV297" s="13" t="s">
        <v>82</v>
      </c>
      <c r="AW297" s="13" t="s">
        <v>34</v>
      </c>
      <c r="AX297" s="13" t="s">
        <v>73</v>
      </c>
      <c r="AY297" s="211" t="s">
        <v>252</v>
      </c>
    </row>
    <row r="298" spans="1:65" s="15" customFormat="1" ht="11.25">
      <c r="B298" s="223"/>
      <c r="C298" s="224"/>
      <c r="D298" s="202" t="s">
        <v>262</v>
      </c>
      <c r="E298" s="225" t="s">
        <v>21</v>
      </c>
      <c r="F298" s="226" t="s">
        <v>265</v>
      </c>
      <c r="G298" s="224"/>
      <c r="H298" s="227">
        <v>74</v>
      </c>
      <c r="I298" s="228"/>
      <c r="J298" s="224"/>
      <c r="K298" s="224"/>
      <c r="L298" s="229"/>
      <c r="M298" s="230"/>
      <c r="N298" s="231"/>
      <c r="O298" s="231"/>
      <c r="P298" s="231"/>
      <c r="Q298" s="231"/>
      <c r="R298" s="231"/>
      <c r="S298" s="231"/>
      <c r="T298" s="232"/>
      <c r="AT298" s="233" t="s">
        <v>262</v>
      </c>
      <c r="AU298" s="233" t="s">
        <v>82</v>
      </c>
      <c r="AV298" s="15" t="s">
        <v>258</v>
      </c>
      <c r="AW298" s="15" t="s">
        <v>34</v>
      </c>
      <c r="AX298" s="15" t="s">
        <v>80</v>
      </c>
      <c r="AY298" s="233" t="s">
        <v>252</v>
      </c>
    </row>
    <row r="299" spans="1:65" s="2" customFormat="1" ht="16.5" customHeight="1">
      <c r="A299" s="37"/>
      <c r="B299" s="38"/>
      <c r="C299" s="245" t="s">
        <v>615</v>
      </c>
      <c r="D299" s="245" t="s">
        <v>356</v>
      </c>
      <c r="E299" s="246" t="s">
        <v>6554</v>
      </c>
      <c r="F299" s="247" t="s">
        <v>6555</v>
      </c>
      <c r="G299" s="248" t="s">
        <v>280</v>
      </c>
      <c r="H299" s="249">
        <v>7.4</v>
      </c>
      <c r="I299" s="250"/>
      <c r="J299" s="251">
        <f>ROUND(I299*H299,2)</f>
        <v>0</v>
      </c>
      <c r="K299" s="247" t="s">
        <v>378</v>
      </c>
      <c r="L299" s="252"/>
      <c r="M299" s="253" t="s">
        <v>21</v>
      </c>
      <c r="N299" s="254" t="s">
        <v>44</v>
      </c>
      <c r="O299" s="67"/>
      <c r="P299" s="191">
        <f>O299*H299</f>
        <v>0</v>
      </c>
      <c r="Q299" s="191">
        <v>0.5</v>
      </c>
      <c r="R299" s="191">
        <f>Q299*H299</f>
        <v>3.7</v>
      </c>
      <c r="S299" s="191">
        <v>0</v>
      </c>
      <c r="T299" s="192">
        <f>S299*H299</f>
        <v>0</v>
      </c>
      <c r="U299" s="37"/>
      <c r="V299" s="37"/>
      <c r="W299" s="37"/>
      <c r="X299" s="37"/>
      <c r="Y299" s="37"/>
      <c r="Z299" s="37"/>
      <c r="AA299" s="37"/>
      <c r="AB299" s="37"/>
      <c r="AC299" s="37"/>
      <c r="AD299" s="37"/>
      <c r="AE299" s="37"/>
      <c r="AR299" s="193" t="s">
        <v>323</v>
      </c>
      <c r="AT299" s="193" t="s">
        <v>356</v>
      </c>
      <c r="AU299" s="193" t="s">
        <v>82</v>
      </c>
      <c r="AY299" s="20" t="s">
        <v>252</v>
      </c>
      <c r="BE299" s="194">
        <f>IF(N299="základní",J299,0)</f>
        <v>0</v>
      </c>
      <c r="BF299" s="194">
        <f>IF(N299="snížená",J299,0)</f>
        <v>0</v>
      </c>
      <c r="BG299" s="194">
        <f>IF(N299="zákl. přenesená",J299,0)</f>
        <v>0</v>
      </c>
      <c r="BH299" s="194">
        <f>IF(N299="sníž. přenesená",J299,0)</f>
        <v>0</v>
      </c>
      <c r="BI299" s="194">
        <f>IF(N299="nulová",J299,0)</f>
        <v>0</v>
      </c>
      <c r="BJ299" s="20" t="s">
        <v>80</v>
      </c>
      <c r="BK299" s="194">
        <f>ROUND(I299*H299,2)</f>
        <v>0</v>
      </c>
      <c r="BL299" s="20" t="s">
        <v>258</v>
      </c>
      <c r="BM299" s="193" t="s">
        <v>1003</v>
      </c>
    </row>
    <row r="300" spans="1:65" s="16" customFormat="1" ht="11.25">
      <c r="B300" s="235"/>
      <c r="C300" s="236"/>
      <c r="D300" s="202" t="s">
        <v>262</v>
      </c>
      <c r="E300" s="237" t="s">
        <v>21</v>
      </c>
      <c r="F300" s="238" t="s">
        <v>6556</v>
      </c>
      <c r="G300" s="236"/>
      <c r="H300" s="237" t="s">
        <v>21</v>
      </c>
      <c r="I300" s="239"/>
      <c r="J300" s="236"/>
      <c r="K300" s="236"/>
      <c r="L300" s="240"/>
      <c r="M300" s="241"/>
      <c r="N300" s="242"/>
      <c r="O300" s="242"/>
      <c r="P300" s="242"/>
      <c r="Q300" s="242"/>
      <c r="R300" s="242"/>
      <c r="S300" s="242"/>
      <c r="T300" s="243"/>
      <c r="AT300" s="244" t="s">
        <v>262</v>
      </c>
      <c r="AU300" s="244" t="s">
        <v>82</v>
      </c>
      <c r="AV300" s="16" t="s">
        <v>80</v>
      </c>
      <c r="AW300" s="16" t="s">
        <v>34</v>
      </c>
      <c r="AX300" s="16" t="s">
        <v>73</v>
      </c>
      <c r="AY300" s="244" t="s">
        <v>252</v>
      </c>
    </row>
    <row r="301" spans="1:65" s="13" customFormat="1" ht="11.25">
      <c r="B301" s="200"/>
      <c r="C301" s="201"/>
      <c r="D301" s="202" t="s">
        <v>262</v>
      </c>
      <c r="E301" s="203" t="s">
        <v>21</v>
      </c>
      <c r="F301" s="204" t="s">
        <v>6557</v>
      </c>
      <c r="G301" s="201"/>
      <c r="H301" s="205">
        <v>7.4</v>
      </c>
      <c r="I301" s="206"/>
      <c r="J301" s="201"/>
      <c r="K301" s="201"/>
      <c r="L301" s="207"/>
      <c r="M301" s="208"/>
      <c r="N301" s="209"/>
      <c r="O301" s="209"/>
      <c r="P301" s="209"/>
      <c r="Q301" s="209"/>
      <c r="R301" s="209"/>
      <c r="S301" s="209"/>
      <c r="T301" s="210"/>
      <c r="AT301" s="211" t="s">
        <v>262</v>
      </c>
      <c r="AU301" s="211" t="s">
        <v>82</v>
      </c>
      <c r="AV301" s="13" t="s">
        <v>82</v>
      </c>
      <c r="AW301" s="13" t="s">
        <v>34</v>
      </c>
      <c r="AX301" s="13" t="s">
        <v>73</v>
      </c>
      <c r="AY301" s="211" t="s">
        <v>252</v>
      </c>
    </row>
    <row r="302" spans="1:65" s="15" customFormat="1" ht="11.25">
      <c r="B302" s="223"/>
      <c r="C302" s="224"/>
      <c r="D302" s="202" t="s">
        <v>262</v>
      </c>
      <c r="E302" s="225" t="s">
        <v>21</v>
      </c>
      <c r="F302" s="226" t="s">
        <v>265</v>
      </c>
      <c r="G302" s="224"/>
      <c r="H302" s="227">
        <v>7.4</v>
      </c>
      <c r="I302" s="228"/>
      <c r="J302" s="224"/>
      <c r="K302" s="224"/>
      <c r="L302" s="229"/>
      <c r="M302" s="230"/>
      <c r="N302" s="231"/>
      <c r="O302" s="231"/>
      <c r="P302" s="231"/>
      <c r="Q302" s="231"/>
      <c r="R302" s="231"/>
      <c r="S302" s="231"/>
      <c r="T302" s="232"/>
      <c r="AT302" s="233" t="s">
        <v>262</v>
      </c>
      <c r="AU302" s="233" t="s">
        <v>82</v>
      </c>
      <c r="AV302" s="15" t="s">
        <v>258</v>
      </c>
      <c r="AW302" s="15" t="s">
        <v>34</v>
      </c>
      <c r="AX302" s="15" t="s">
        <v>80</v>
      </c>
      <c r="AY302" s="233" t="s">
        <v>252</v>
      </c>
    </row>
    <row r="303" spans="1:65" s="2" customFormat="1" ht="16.5" customHeight="1">
      <c r="A303" s="37"/>
      <c r="B303" s="38"/>
      <c r="C303" s="182" t="s">
        <v>621</v>
      </c>
      <c r="D303" s="182" t="s">
        <v>254</v>
      </c>
      <c r="E303" s="183" t="s">
        <v>6558</v>
      </c>
      <c r="F303" s="184" t="s">
        <v>6559</v>
      </c>
      <c r="G303" s="185" t="s">
        <v>149</v>
      </c>
      <c r="H303" s="186">
        <v>7.6</v>
      </c>
      <c r="I303" s="187"/>
      <c r="J303" s="188">
        <f>ROUND(I303*H303,2)</f>
        <v>0</v>
      </c>
      <c r="K303" s="184" t="s">
        <v>378</v>
      </c>
      <c r="L303" s="42"/>
      <c r="M303" s="189" t="s">
        <v>21</v>
      </c>
      <c r="N303" s="190" t="s">
        <v>44</v>
      </c>
      <c r="O303" s="67"/>
      <c r="P303" s="191">
        <f>O303*H303</f>
        <v>0</v>
      </c>
      <c r="Q303" s="191">
        <v>0</v>
      </c>
      <c r="R303" s="191">
        <f>Q303*H303</f>
        <v>0</v>
      </c>
      <c r="S303" s="191">
        <v>0</v>
      </c>
      <c r="T303" s="192">
        <f>S303*H303</f>
        <v>0</v>
      </c>
      <c r="U303" s="37"/>
      <c r="V303" s="37"/>
      <c r="W303" s="37"/>
      <c r="X303" s="37"/>
      <c r="Y303" s="37"/>
      <c r="Z303" s="37"/>
      <c r="AA303" s="37"/>
      <c r="AB303" s="37"/>
      <c r="AC303" s="37"/>
      <c r="AD303" s="37"/>
      <c r="AE303" s="37"/>
      <c r="AR303" s="193" t="s">
        <v>258</v>
      </c>
      <c r="AT303" s="193" t="s">
        <v>254</v>
      </c>
      <c r="AU303" s="193" t="s">
        <v>82</v>
      </c>
      <c r="AY303" s="20" t="s">
        <v>252</v>
      </c>
      <c r="BE303" s="194">
        <f>IF(N303="základní",J303,0)</f>
        <v>0</v>
      </c>
      <c r="BF303" s="194">
        <f>IF(N303="snížená",J303,0)</f>
        <v>0</v>
      </c>
      <c r="BG303" s="194">
        <f>IF(N303="zákl. přenesená",J303,0)</f>
        <v>0</v>
      </c>
      <c r="BH303" s="194">
        <f>IF(N303="sníž. přenesená",J303,0)</f>
        <v>0</v>
      </c>
      <c r="BI303" s="194">
        <f>IF(N303="nulová",J303,0)</f>
        <v>0</v>
      </c>
      <c r="BJ303" s="20" t="s">
        <v>80</v>
      </c>
      <c r="BK303" s="194">
        <f>ROUND(I303*H303,2)</f>
        <v>0</v>
      </c>
      <c r="BL303" s="20" t="s">
        <v>258</v>
      </c>
      <c r="BM303" s="193" t="s">
        <v>1015</v>
      </c>
    </row>
    <row r="304" spans="1:65" s="16" customFormat="1" ht="11.25">
      <c r="B304" s="235"/>
      <c r="C304" s="236"/>
      <c r="D304" s="202" t="s">
        <v>262</v>
      </c>
      <c r="E304" s="237" t="s">
        <v>21</v>
      </c>
      <c r="F304" s="238" t="s">
        <v>6560</v>
      </c>
      <c r="G304" s="236"/>
      <c r="H304" s="237" t="s">
        <v>21</v>
      </c>
      <c r="I304" s="239"/>
      <c r="J304" s="236"/>
      <c r="K304" s="236"/>
      <c r="L304" s="240"/>
      <c r="M304" s="241"/>
      <c r="N304" s="242"/>
      <c r="O304" s="242"/>
      <c r="P304" s="242"/>
      <c r="Q304" s="242"/>
      <c r="R304" s="242"/>
      <c r="S304" s="242"/>
      <c r="T304" s="243"/>
      <c r="AT304" s="244" t="s">
        <v>262</v>
      </c>
      <c r="AU304" s="244" t="s">
        <v>82</v>
      </c>
      <c r="AV304" s="16" t="s">
        <v>80</v>
      </c>
      <c r="AW304" s="16" t="s">
        <v>34</v>
      </c>
      <c r="AX304" s="16" t="s">
        <v>73</v>
      </c>
      <c r="AY304" s="244" t="s">
        <v>252</v>
      </c>
    </row>
    <row r="305" spans="1:65" s="13" customFormat="1" ht="11.25">
      <c r="B305" s="200"/>
      <c r="C305" s="201"/>
      <c r="D305" s="202" t="s">
        <v>262</v>
      </c>
      <c r="E305" s="203" t="s">
        <v>21</v>
      </c>
      <c r="F305" s="204" t="s">
        <v>6561</v>
      </c>
      <c r="G305" s="201"/>
      <c r="H305" s="205">
        <v>7.6</v>
      </c>
      <c r="I305" s="206"/>
      <c r="J305" s="201"/>
      <c r="K305" s="201"/>
      <c r="L305" s="207"/>
      <c r="M305" s="208"/>
      <c r="N305" s="209"/>
      <c r="O305" s="209"/>
      <c r="P305" s="209"/>
      <c r="Q305" s="209"/>
      <c r="R305" s="209"/>
      <c r="S305" s="209"/>
      <c r="T305" s="210"/>
      <c r="AT305" s="211" t="s">
        <v>262</v>
      </c>
      <c r="AU305" s="211" t="s">
        <v>82</v>
      </c>
      <c r="AV305" s="13" t="s">
        <v>82</v>
      </c>
      <c r="AW305" s="13" t="s">
        <v>34</v>
      </c>
      <c r="AX305" s="13" t="s">
        <v>73</v>
      </c>
      <c r="AY305" s="211" t="s">
        <v>252</v>
      </c>
    </row>
    <row r="306" spans="1:65" s="15" customFormat="1" ht="11.25">
      <c r="B306" s="223"/>
      <c r="C306" s="224"/>
      <c r="D306" s="202" t="s">
        <v>262</v>
      </c>
      <c r="E306" s="225" t="s">
        <v>21</v>
      </c>
      <c r="F306" s="226" t="s">
        <v>265</v>
      </c>
      <c r="G306" s="224"/>
      <c r="H306" s="227">
        <v>7.6</v>
      </c>
      <c r="I306" s="228"/>
      <c r="J306" s="224"/>
      <c r="K306" s="224"/>
      <c r="L306" s="229"/>
      <c r="M306" s="230"/>
      <c r="N306" s="231"/>
      <c r="O306" s="231"/>
      <c r="P306" s="231"/>
      <c r="Q306" s="231"/>
      <c r="R306" s="231"/>
      <c r="S306" s="231"/>
      <c r="T306" s="232"/>
      <c r="AT306" s="233" t="s">
        <v>262</v>
      </c>
      <c r="AU306" s="233" t="s">
        <v>82</v>
      </c>
      <c r="AV306" s="15" t="s">
        <v>258</v>
      </c>
      <c r="AW306" s="15" t="s">
        <v>34</v>
      </c>
      <c r="AX306" s="15" t="s">
        <v>80</v>
      </c>
      <c r="AY306" s="233" t="s">
        <v>252</v>
      </c>
    </row>
    <row r="307" spans="1:65" s="2" customFormat="1" ht="16.5" customHeight="1">
      <c r="A307" s="37"/>
      <c r="B307" s="38"/>
      <c r="C307" s="245" t="s">
        <v>636</v>
      </c>
      <c r="D307" s="245" t="s">
        <v>356</v>
      </c>
      <c r="E307" s="246" t="s">
        <v>6562</v>
      </c>
      <c r="F307" s="247" t="s">
        <v>6563</v>
      </c>
      <c r="G307" s="248" t="s">
        <v>359</v>
      </c>
      <c r="H307" s="249">
        <v>0.68400000000000005</v>
      </c>
      <c r="I307" s="250"/>
      <c r="J307" s="251">
        <f>ROUND(I307*H307,2)</f>
        <v>0</v>
      </c>
      <c r="K307" s="247" t="s">
        <v>378</v>
      </c>
      <c r="L307" s="252"/>
      <c r="M307" s="253" t="s">
        <v>21</v>
      </c>
      <c r="N307" s="254" t="s">
        <v>44</v>
      </c>
      <c r="O307" s="67"/>
      <c r="P307" s="191">
        <f>O307*H307</f>
        <v>0</v>
      </c>
      <c r="Q307" s="191">
        <v>0</v>
      </c>
      <c r="R307" s="191">
        <f>Q307*H307</f>
        <v>0</v>
      </c>
      <c r="S307" s="191">
        <v>0</v>
      </c>
      <c r="T307" s="192">
        <f>S307*H307</f>
        <v>0</v>
      </c>
      <c r="U307" s="37"/>
      <c r="V307" s="37"/>
      <c r="W307" s="37"/>
      <c r="X307" s="37"/>
      <c r="Y307" s="37"/>
      <c r="Z307" s="37"/>
      <c r="AA307" s="37"/>
      <c r="AB307" s="37"/>
      <c r="AC307" s="37"/>
      <c r="AD307" s="37"/>
      <c r="AE307" s="37"/>
      <c r="AR307" s="193" t="s">
        <v>323</v>
      </c>
      <c r="AT307" s="193" t="s">
        <v>356</v>
      </c>
      <c r="AU307" s="193" t="s">
        <v>82</v>
      </c>
      <c r="AY307" s="20" t="s">
        <v>252</v>
      </c>
      <c r="BE307" s="194">
        <f>IF(N307="základní",J307,0)</f>
        <v>0</v>
      </c>
      <c r="BF307" s="194">
        <f>IF(N307="snížená",J307,0)</f>
        <v>0</v>
      </c>
      <c r="BG307" s="194">
        <f>IF(N307="zákl. přenesená",J307,0)</f>
        <v>0</v>
      </c>
      <c r="BH307" s="194">
        <f>IF(N307="sníž. přenesená",J307,0)</f>
        <v>0</v>
      </c>
      <c r="BI307" s="194">
        <f>IF(N307="nulová",J307,0)</f>
        <v>0</v>
      </c>
      <c r="BJ307" s="20" t="s">
        <v>80</v>
      </c>
      <c r="BK307" s="194">
        <f>ROUND(I307*H307,2)</f>
        <v>0</v>
      </c>
      <c r="BL307" s="20" t="s">
        <v>258</v>
      </c>
      <c r="BM307" s="193" t="s">
        <v>1029</v>
      </c>
    </row>
    <row r="308" spans="1:65" s="16" customFormat="1" ht="11.25">
      <c r="B308" s="235"/>
      <c r="C308" s="236"/>
      <c r="D308" s="202" t="s">
        <v>262</v>
      </c>
      <c r="E308" s="237" t="s">
        <v>21</v>
      </c>
      <c r="F308" s="238" t="s">
        <v>6564</v>
      </c>
      <c r="G308" s="236"/>
      <c r="H308" s="237" t="s">
        <v>21</v>
      </c>
      <c r="I308" s="239"/>
      <c r="J308" s="236"/>
      <c r="K308" s="236"/>
      <c r="L308" s="240"/>
      <c r="M308" s="241"/>
      <c r="N308" s="242"/>
      <c r="O308" s="242"/>
      <c r="P308" s="242"/>
      <c r="Q308" s="242"/>
      <c r="R308" s="242"/>
      <c r="S308" s="242"/>
      <c r="T308" s="243"/>
      <c r="AT308" s="244" t="s">
        <v>262</v>
      </c>
      <c r="AU308" s="244" t="s">
        <v>82</v>
      </c>
      <c r="AV308" s="16" t="s">
        <v>80</v>
      </c>
      <c r="AW308" s="16" t="s">
        <v>34</v>
      </c>
      <c r="AX308" s="16" t="s">
        <v>73</v>
      </c>
      <c r="AY308" s="244" t="s">
        <v>252</v>
      </c>
    </row>
    <row r="309" spans="1:65" s="13" customFormat="1" ht="11.25">
      <c r="B309" s="200"/>
      <c r="C309" s="201"/>
      <c r="D309" s="202" t="s">
        <v>262</v>
      </c>
      <c r="E309" s="203" t="s">
        <v>21</v>
      </c>
      <c r="F309" s="204" t="s">
        <v>6565</v>
      </c>
      <c r="G309" s="201"/>
      <c r="H309" s="205">
        <v>0.68400000000000005</v>
      </c>
      <c r="I309" s="206"/>
      <c r="J309" s="201"/>
      <c r="K309" s="201"/>
      <c r="L309" s="207"/>
      <c r="M309" s="208"/>
      <c r="N309" s="209"/>
      <c r="O309" s="209"/>
      <c r="P309" s="209"/>
      <c r="Q309" s="209"/>
      <c r="R309" s="209"/>
      <c r="S309" s="209"/>
      <c r="T309" s="210"/>
      <c r="AT309" s="211" t="s">
        <v>262</v>
      </c>
      <c r="AU309" s="211" t="s">
        <v>82</v>
      </c>
      <c r="AV309" s="13" t="s">
        <v>82</v>
      </c>
      <c r="AW309" s="13" t="s">
        <v>34</v>
      </c>
      <c r="AX309" s="13" t="s">
        <v>73</v>
      </c>
      <c r="AY309" s="211" t="s">
        <v>252</v>
      </c>
    </row>
    <row r="310" spans="1:65" s="15" customFormat="1" ht="11.25">
      <c r="B310" s="223"/>
      <c r="C310" s="224"/>
      <c r="D310" s="202" t="s">
        <v>262</v>
      </c>
      <c r="E310" s="225" t="s">
        <v>21</v>
      </c>
      <c r="F310" s="226" t="s">
        <v>265</v>
      </c>
      <c r="G310" s="224"/>
      <c r="H310" s="227">
        <v>0.68400000000000005</v>
      </c>
      <c r="I310" s="228"/>
      <c r="J310" s="224"/>
      <c r="K310" s="224"/>
      <c r="L310" s="229"/>
      <c r="M310" s="230"/>
      <c r="N310" s="231"/>
      <c r="O310" s="231"/>
      <c r="P310" s="231"/>
      <c r="Q310" s="231"/>
      <c r="R310" s="231"/>
      <c r="S310" s="231"/>
      <c r="T310" s="232"/>
      <c r="AT310" s="233" t="s">
        <v>262</v>
      </c>
      <c r="AU310" s="233" t="s">
        <v>82</v>
      </c>
      <c r="AV310" s="15" t="s">
        <v>258</v>
      </c>
      <c r="AW310" s="15" t="s">
        <v>34</v>
      </c>
      <c r="AX310" s="15" t="s">
        <v>80</v>
      </c>
      <c r="AY310" s="233" t="s">
        <v>252</v>
      </c>
    </row>
    <row r="311" spans="1:65" s="2" customFormat="1" ht="16.5" customHeight="1">
      <c r="A311" s="37"/>
      <c r="B311" s="38"/>
      <c r="C311" s="182" t="s">
        <v>647</v>
      </c>
      <c r="D311" s="182" t="s">
        <v>254</v>
      </c>
      <c r="E311" s="183" t="s">
        <v>6566</v>
      </c>
      <c r="F311" s="184" t="s">
        <v>6567</v>
      </c>
      <c r="G311" s="185" t="s">
        <v>359</v>
      </c>
      <c r="H311" s="186">
        <v>5.0000000000000001E-3</v>
      </c>
      <c r="I311" s="187"/>
      <c r="J311" s="188">
        <f>ROUND(I311*H311,2)</f>
        <v>0</v>
      </c>
      <c r="K311" s="184" t="s">
        <v>6429</v>
      </c>
      <c r="L311" s="42"/>
      <c r="M311" s="189" t="s">
        <v>21</v>
      </c>
      <c r="N311" s="190" t="s">
        <v>44</v>
      </c>
      <c r="O311" s="67"/>
      <c r="P311" s="191">
        <f>O311*H311</f>
        <v>0</v>
      </c>
      <c r="Q311" s="191">
        <v>0</v>
      </c>
      <c r="R311" s="191">
        <f>Q311*H311</f>
        <v>0</v>
      </c>
      <c r="S311" s="191">
        <v>0</v>
      </c>
      <c r="T311" s="192">
        <f>S311*H311</f>
        <v>0</v>
      </c>
      <c r="U311" s="37"/>
      <c r="V311" s="37"/>
      <c r="W311" s="37"/>
      <c r="X311" s="37"/>
      <c r="Y311" s="37"/>
      <c r="Z311" s="37"/>
      <c r="AA311" s="37"/>
      <c r="AB311" s="37"/>
      <c r="AC311" s="37"/>
      <c r="AD311" s="37"/>
      <c r="AE311" s="37"/>
      <c r="AR311" s="193" t="s">
        <v>258</v>
      </c>
      <c r="AT311" s="193" t="s">
        <v>254</v>
      </c>
      <c r="AU311" s="193" t="s">
        <v>82</v>
      </c>
      <c r="AY311" s="20" t="s">
        <v>252</v>
      </c>
      <c r="BE311" s="194">
        <f>IF(N311="základní",J311,0)</f>
        <v>0</v>
      </c>
      <c r="BF311" s="194">
        <f>IF(N311="snížená",J311,0)</f>
        <v>0</v>
      </c>
      <c r="BG311" s="194">
        <f>IF(N311="zákl. přenesená",J311,0)</f>
        <v>0</v>
      </c>
      <c r="BH311" s="194">
        <f>IF(N311="sníž. přenesená",J311,0)</f>
        <v>0</v>
      </c>
      <c r="BI311" s="194">
        <f>IF(N311="nulová",J311,0)</f>
        <v>0</v>
      </c>
      <c r="BJ311" s="20" t="s">
        <v>80</v>
      </c>
      <c r="BK311" s="194">
        <f>ROUND(I311*H311,2)</f>
        <v>0</v>
      </c>
      <c r="BL311" s="20" t="s">
        <v>258</v>
      </c>
      <c r="BM311" s="193" t="s">
        <v>1044</v>
      </c>
    </row>
    <row r="312" spans="1:65" s="13" customFormat="1" ht="11.25">
      <c r="B312" s="200"/>
      <c r="C312" s="201"/>
      <c r="D312" s="202" t="s">
        <v>262</v>
      </c>
      <c r="E312" s="203" t="s">
        <v>21</v>
      </c>
      <c r="F312" s="204" t="s">
        <v>6568</v>
      </c>
      <c r="G312" s="201"/>
      <c r="H312" s="205">
        <v>4.0000000000000001E-3</v>
      </c>
      <c r="I312" s="206"/>
      <c r="J312" s="201"/>
      <c r="K312" s="201"/>
      <c r="L312" s="207"/>
      <c r="M312" s="208"/>
      <c r="N312" s="209"/>
      <c r="O312" s="209"/>
      <c r="P312" s="209"/>
      <c r="Q312" s="209"/>
      <c r="R312" s="209"/>
      <c r="S312" s="209"/>
      <c r="T312" s="210"/>
      <c r="AT312" s="211" t="s">
        <v>262</v>
      </c>
      <c r="AU312" s="211" t="s">
        <v>82</v>
      </c>
      <c r="AV312" s="13" t="s">
        <v>82</v>
      </c>
      <c r="AW312" s="13" t="s">
        <v>34</v>
      </c>
      <c r="AX312" s="13" t="s">
        <v>73</v>
      </c>
      <c r="AY312" s="211" t="s">
        <v>252</v>
      </c>
    </row>
    <row r="313" spans="1:65" s="13" customFormat="1" ht="11.25">
      <c r="B313" s="200"/>
      <c r="C313" s="201"/>
      <c r="D313" s="202" t="s">
        <v>262</v>
      </c>
      <c r="E313" s="203" t="s">
        <v>21</v>
      </c>
      <c r="F313" s="204" t="s">
        <v>6569</v>
      </c>
      <c r="G313" s="201"/>
      <c r="H313" s="205">
        <v>1E-3</v>
      </c>
      <c r="I313" s="206"/>
      <c r="J313" s="201"/>
      <c r="K313" s="201"/>
      <c r="L313" s="207"/>
      <c r="M313" s="208"/>
      <c r="N313" s="209"/>
      <c r="O313" s="209"/>
      <c r="P313" s="209"/>
      <c r="Q313" s="209"/>
      <c r="R313" s="209"/>
      <c r="S313" s="209"/>
      <c r="T313" s="210"/>
      <c r="AT313" s="211" t="s">
        <v>262</v>
      </c>
      <c r="AU313" s="211" t="s">
        <v>82</v>
      </c>
      <c r="AV313" s="13" t="s">
        <v>82</v>
      </c>
      <c r="AW313" s="13" t="s">
        <v>34</v>
      </c>
      <c r="AX313" s="13" t="s">
        <v>73</v>
      </c>
      <c r="AY313" s="211" t="s">
        <v>252</v>
      </c>
    </row>
    <row r="314" spans="1:65" s="15" customFormat="1" ht="11.25">
      <c r="B314" s="223"/>
      <c r="C314" s="224"/>
      <c r="D314" s="202" t="s">
        <v>262</v>
      </c>
      <c r="E314" s="225" t="s">
        <v>21</v>
      </c>
      <c r="F314" s="226" t="s">
        <v>265</v>
      </c>
      <c r="G314" s="224"/>
      <c r="H314" s="227">
        <v>5.0000000000000001E-3</v>
      </c>
      <c r="I314" s="228"/>
      <c r="J314" s="224"/>
      <c r="K314" s="224"/>
      <c r="L314" s="229"/>
      <c r="M314" s="230"/>
      <c r="N314" s="231"/>
      <c r="O314" s="231"/>
      <c r="P314" s="231"/>
      <c r="Q314" s="231"/>
      <c r="R314" s="231"/>
      <c r="S314" s="231"/>
      <c r="T314" s="232"/>
      <c r="AT314" s="233" t="s">
        <v>262</v>
      </c>
      <c r="AU314" s="233" t="s">
        <v>82</v>
      </c>
      <c r="AV314" s="15" t="s">
        <v>258</v>
      </c>
      <c r="AW314" s="15" t="s">
        <v>34</v>
      </c>
      <c r="AX314" s="15" t="s">
        <v>80</v>
      </c>
      <c r="AY314" s="233" t="s">
        <v>252</v>
      </c>
    </row>
    <row r="315" spans="1:65" s="2" customFormat="1" ht="16.5" customHeight="1">
      <c r="A315" s="37"/>
      <c r="B315" s="38"/>
      <c r="C315" s="245" t="s">
        <v>653</v>
      </c>
      <c r="D315" s="245" t="s">
        <v>356</v>
      </c>
      <c r="E315" s="246" t="s">
        <v>6570</v>
      </c>
      <c r="F315" s="247" t="s">
        <v>6571</v>
      </c>
      <c r="G315" s="248" t="s">
        <v>4604</v>
      </c>
      <c r="H315" s="249">
        <v>5.0199999999999996</v>
      </c>
      <c r="I315" s="250"/>
      <c r="J315" s="251">
        <f>ROUND(I315*H315,2)</f>
        <v>0</v>
      </c>
      <c r="K315" s="247" t="s">
        <v>378</v>
      </c>
      <c r="L315" s="252"/>
      <c r="M315" s="253" t="s">
        <v>21</v>
      </c>
      <c r="N315" s="254" t="s">
        <v>44</v>
      </c>
      <c r="O315" s="67"/>
      <c r="P315" s="191">
        <f>O315*H315</f>
        <v>0</v>
      </c>
      <c r="Q315" s="191">
        <v>1E-3</v>
      </c>
      <c r="R315" s="191">
        <f>Q315*H315</f>
        <v>5.0199999999999993E-3</v>
      </c>
      <c r="S315" s="191">
        <v>0</v>
      </c>
      <c r="T315" s="192">
        <f>S315*H315</f>
        <v>0</v>
      </c>
      <c r="U315" s="37"/>
      <c r="V315" s="37"/>
      <c r="W315" s="37"/>
      <c r="X315" s="37"/>
      <c r="Y315" s="37"/>
      <c r="Z315" s="37"/>
      <c r="AA315" s="37"/>
      <c r="AB315" s="37"/>
      <c r="AC315" s="37"/>
      <c r="AD315" s="37"/>
      <c r="AE315" s="37"/>
      <c r="AR315" s="193" t="s">
        <v>323</v>
      </c>
      <c r="AT315" s="193" t="s">
        <v>356</v>
      </c>
      <c r="AU315" s="193" t="s">
        <v>82</v>
      </c>
      <c r="AY315" s="20" t="s">
        <v>252</v>
      </c>
      <c r="BE315" s="194">
        <f>IF(N315="základní",J315,0)</f>
        <v>0</v>
      </c>
      <c r="BF315" s="194">
        <f>IF(N315="snížená",J315,0)</f>
        <v>0</v>
      </c>
      <c r="BG315" s="194">
        <f>IF(N315="zákl. přenesená",J315,0)</f>
        <v>0</v>
      </c>
      <c r="BH315" s="194">
        <f>IF(N315="sníž. přenesená",J315,0)</f>
        <v>0</v>
      </c>
      <c r="BI315" s="194">
        <f>IF(N315="nulová",J315,0)</f>
        <v>0</v>
      </c>
      <c r="BJ315" s="20" t="s">
        <v>80</v>
      </c>
      <c r="BK315" s="194">
        <f>ROUND(I315*H315,2)</f>
        <v>0</v>
      </c>
      <c r="BL315" s="20" t="s">
        <v>258</v>
      </c>
      <c r="BM315" s="193" t="s">
        <v>1055</v>
      </c>
    </row>
    <row r="316" spans="1:65" s="13" customFormat="1" ht="11.25">
      <c r="B316" s="200"/>
      <c r="C316" s="201"/>
      <c r="D316" s="202" t="s">
        <v>262</v>
      </c>
      <c r="E316" s="203" t="s">
        <v>21</v>
      </c>
      <c r="F316" s="204" t="s">
        <v>6572</v>
      </c>
      <c r="G316" s="201"/>
      <c r="H316" s="205">
        <v>4.3</v>
      </c>
      <c r="I316" s="206"/>
      <c r="J316" s="201"/>
      <c r="K316" s="201"/>
      <c r="L316" s="207"/>
      <c r="M316" s="208"/>
      <c r="N316" s="209"/>
      <c r="O316" s="209"/>
      <c r="P316" s="209"/>
      <c r="Q316" s="209"/>
      <c r="R316" s="209"/>
      <c r="S316" s="209"/>
      <c r="T316" s="210"/>
      <c r="AT316" s="211" t="s">
        <v>262</v>
      </c>
      <c r="AU316" s="211" t="s">
        <v>82</v>
      </c>
      <c r="AV316" s="13" t="s">
        <v>82</v>
      </c>
      <c r="AW316" s="13" t="s">
        <v>34</v>
      </c>
      <c r="AX316" s="13" t="s">
        <v>73</v>
      </c>
      <c r="AY316" s="211" t="s">
        <v>252</v>
      </c>
    </row>
    <row r="317" spans="1:65" s="13" customFormat="1" ht="11.25">
      <c r="B317" s="200"/>
      <c r="C317" s="201"/>
      <c r="D317" s="202" t="s">
        <v>262</v>
      </c>
      <c r="E317" s="203" t="s">
        <v>21</v>
      </c>
      <c r="F317" s="204" t="s">
        <v>6573</v>
      </c>
      <c r="G317" s="201"/>
      <c r="H317" s="205">
        <v>0.72</v>
      </c>
      <c r="I317" s="206"/>
      <c r="J317" s="201"/>
      <c r="K317" s="201"/>
      <c r="L317" s="207"/>
      <c r="M317" s="208"/>
      <c r="N317" s="209"/>
      <c r="O317" s="209"/>
      <c r="P317" s="209"/>
      <c r="Q317" s="209"/>
      <c r="R317" s="209"/>
      <c r="S317" s="209"/>
      <c r="T317" s="210"/>
      <c r="AT317" s="211" t="s">
        <v>262</v>
      </c>
      <c r="AU317" s="211" t="s">
        <v>82</v>
      </c>
      <c r="AV317" s="13" t="s">
        <v>82</v>
      </c>
      <c r="AW317" s="13" t="s">
        <v>34</v>
      </c>
      <c r="AX317" s="13" t="s">
        <v>73</v>
      </c>
      <c r="AY317" s="211" t="s">
        <v>252</v>
      </c>
    </row>
    <row r="318" spans="1:65" s="15" customFormat="1" ht="11.25">
      <c r="B318" s="223"/>
      <c r="C318" s="224"/>
      <c r="D318" s="202" t="s">
        <v>262</v>
      </c>
      <c r="E318" s="225" t="s">
        <v>21</v>
      </c>
      <c r="F318" s="226" t="s">
        <v>265</v>
      </c>
      <c r="G318" s="224"/>
      <c r="H318" s="227">
        <v>5.0199999999999996</v>
      </c>
      <c r="I318" s="228"/>
      <c r="J318" s="224"/>
      <c r="K318" s="224"/>
      <c r="L318" s="229"/>
      <c r="M318" s="230"/>
      <c r="N318" s="231"/>
      <c r="O318" s="231"/>
      <c r="P318" s="231"/>
      <c r="Q318" s="231"/>
      <c r="R318" s="231"/>
      <c r="S318" s="231"/>
      <c r="T318" s="232"/>
      <c r="AT318" s="233" t="s">
        <v>262</v>
      </c>
      <c r="AU318" s="233" t="s">
        <v>82</v>
      </c>
      <c r="AV318" s="15" t="s">
        <v>258</v>
      </c>
      <c r="AW318" s="15" t="s">
        <v>34</v>
      </c>
      <c r="AX318" s="15" t="s">
        <v>80</v>
      </c>
      <c r="AY318" s="233" t="s">
        <v>252</v>
      </c>
    </row>
    <row r="319" spans="1:65" s="2" customFormat="1" ht="16.5" customHeight="1">
      <c r="A319" s="37"/>
      <c r="B319" s="38"/>
      <c r="C319" s="182" t="s">
        <v>440</v>
      </c>
      <c r="D319" s="182" t="s">
        <v>254</v>
      </c>
      <c r="E319" s="183" t="s">
        <v>6574</v>
      </c>
      <c r="F319" s="184" t="s">
        <v>6575</v>
      </c>
      <c r="G319" s="185" t="s">
        <v>359</v>
      </c>
      <c r="H319" s="186">
        <v>2E-3</v>
      </c>
      <c r="I319" s="187"/>
      <c r="J319" s="188">
        <f>ROUND(I319*H319,2)</f>
        <v>0</v>
      </c>
      <c r="K319" s="184" t="s">
        <v>6429</v>
      </c>
      <c r="L319" s="42"/>
      <c r="M319" s="189" t="s">
        <v>21</v>
      </c>
      <c r="N319" s="190" t="s">
        <v>44</v>
      </c>
      <c r="O319" s="67"/>
      <c r="P319" s="191">
        <f>O319*H319</f>
        <v>0</v>
      </c>
      <c r="Q319" s="191">
        <v>0</v>
      </c>
      <c r="R319" s="191">
        <f>Q319*H319</f>
        <v>0</v>
      </c>
      <c r="S319" s="191">
        <v>0</v>
      </c>
      <c r="T319" s="192">
        <f>S319*H319</f>
        <v>0</v>
      </c>
      <c r="U319" s="37"/>
      <c r="V319" s="37"/>
      <c r="W319" s="37"/>
      <c r="X319" s="37"/>
      <c r="Y319" s="37"/>
      <c r="Z319" s="37"/>
      <c r="AA319" s="37"/>
      <c r="AB319" s="37"/>
      <c r="AC319" s="37"/>
      <c r="AD319" s="37"/>
      <c r="AE319" s="37"/>
      <c r="AR319" s="193" t="s">
        <v>258</v>
      </c>
      <c r="AT319" s="193" t="s">
        <v>254</v>
      </c>
      <c r="AU319" s="193" t="s">
        <v>82</v>
      </c>
      <c r="AY319" s="20" t="s">
        <v>252</v>
      </c>
      <c r="BE319" s="194">
        <f>IF(N319="základní",J319,0)</f>
        <v>0</v>
      </c>
      <c r="BF319" s="194">
        <f>IF(N319="snížená",J319,0)</f>
        <v>0</v>
      </c>
      <c r="BG319" s="194">
        <f>IF(N319="zákl. přenesená",J319,0)</f>
        <v>0</v>
      </c>
      <c r="BH319" s="194">
        <f>IF(N319="sníž. přenesená",J319,0)</f>
        <v>0</v>
      </c>
      <c r="BI319" s="194">
        <f>IF(N319="nulová",J319,0)</f>
        <v>0</v>
      </c>
      <c r="BJ319" s="20" t="s">
        <v>80</v>
      </c>
      <c r="BK319" s="194">
        <f>ROUND(I319*H319,2)</f>
        <v>0</v>
      </c>
      <c r="BL319" s="20" t="s">
        <v>258</v>
      </c>
      <c r="BM319" s="193" t="s">
        <v>1069</v>
      </c>
    </row>
    <row r="320" spans="1:65" s="13" customFormat="1" ht="11.25">
      <c r="B320" s="200"/>
      <c r="C320" s="201"/>
      <c r="D320" s="202" t="s">
        <v>262</v>
      </c>
      <c r="E320" s="203" t="s">
        <v>21</v>
      </c>
      <c r="F320" s="204" t="s">
        <v>6576</v>
      </c>
      <c r="G320" s="201"/>
      <c r="H320" s="205">
        <v>0</v>
      </c>
      <c r="I320" s="206"/>
      <c r="J320" s="201"/>
      <c r="K320" s="201"/>
      <c r="L320" s="207"/>
      <c r="M320" s="208"/>
      <c r="N320" s="209"/>
      <c r="O320" s="209"/>
      <c r="P320" s="209"/>
      <c r="Q320" s="209"/>
      <c r="R320" s="209"/>
      <c r="S320" s="209"/>
      <c r="T320" s="210"/>
      <c r="AT320" s="211" t="s">
        <v>262</v>
      </c>
      <c r="AU320" s="211" t="s">
        <v>82</v>
      </c>
      <c r="AV320" s="13" t="s">
        <v>82</v>
      </c>
      <c r="AW320" s="13" t="s">
        <v>34</v>
      </c>
      <c r="AX320" s="13" t="s">
        <v>73</v>
      </c>
      <c r="AY320" s="211" t="s">
        <v>252</v>
      </c>
    </row>
    <row r="321" spans="1:65" s="13" customFormat="1" ht="11.25">
      <c r="B321" s="200"/>
      <c r="C321" s="201"/>
      <c r="D321" s="202" t="s">
        <v>262</v>
      </c>
      <c r="E321" s="203" t="s">
        <v>21</v>
      </c>
      <c r="F321" s="204" t="s">
        <v>6577</v>
      </c>
      <c r="G321" s="201"/>
      <c r="H321" s="205">
        <v>2E-3</v>
      </c>
      <c r="I321" s="206"/>
      <c r="J321" s="201"/>
      <c r="K321" s="201"/>
      <c r="L321" s="207"/>
      <c r="M321" s="208"/>
      <c r="N321" s="209"/>
      <c r="O321" s="209"/>
      <c r="P321" s="209"/>
      <c r="Q321" s="209"/>
      <c r="R321" s="209"/>
      <c r="S321" s="209"/>
      <c r="T321" s="210"/>
      <c r="AT321" s="211" t="s">
        <v>262</v>
      </c>
      <c r="AU321" s="211" t="s">
        <v>82</v>
      </c>
      <c r="AV321" s="13" t="s">
        <v>82</v>
      </c>
      <c r="AW321" s="13" t="s">
        <v>34</v>
      </c>
      <c r="AX321" s="13" t="s">
        <v>73</v>
      </c>
      <c r="AY321" s="211" t="s">
        <v>252</v>
      </c>
    </row>
    <row r="322" spans="1:65" s="15" customFormat="1" ht="11.25">
      <c r="B322" s="223"/>
      <c r="C322" s="224"/>
      <c r="D322" s="202" t="s">
        <v>262</v>
      </c>
      <c r="E322" s="225" t="s">
        <v>21</v>
      </c>
      <c r="F322" s="226" t="s">
        <v>265</v>
      </c>
      <c r="G322" s="224"/>
      <c r="H322" s="227">
        <v>2E-3</v>
      </c>
      <c r="I322" s="228"/>
      <c r="J322" s="224"/>
      <c r="K322" s="224"/>
      <c r="L322" s="229"/>
      <c r="M322" s="230"/>
      <c r="N322" s="231"/>
      <c r="O322" s="231"/>
      <c r="P322" s="231"/>
      <c r="Q322" s="231"/>
      <c r="R322" s="231"/>
      <c r="S322" s="231"/>
      <c r="T322" s="232"/>
      <c r="AT322" s="233" t="s">
        <v>262</v>
      </c>
      <c r="AU322" s="233" t="s">
        <v>82</v>
      </c>
      <c r="AV322" s="15" t="s">
        <v>258</v>
      </c>
      <c r="AW322" s="15" t="s">
        <v>34</v>
      </c>
      <c r="AX322" s="15" t="s">
        <v>80</v>
      </c>
      <c r="AY322" s="233" t="s">
        <v>252</v>
      </c>
    </row>
    <row r="323" spans="1:65" s="2" customFormat="1" ht="16.5" customHeight="1">
      <c r="A323" s="37"/>
      <c r="B323" s="38"/>
      <c r="C323" s="245" t="s">
        <v>668</v>
      </c>
      <c r="D323" s="245" t="s">
        <v>356</v>
      </c>
      <c r="E323" s="246" t="s">
        <v>6578</v>
      </c>
      <c r="F323" s="247" t="s">
        <v>6579</v>
      </c>
      <c r="G323" s="248" t="s">
        <v>3159</v>
      </c>
      <c r="H323" s="249">
        <v>171</v>
      </c>
      <c r="I323" s="250"/>
      <c r="J323" s="251">
        <f>ROUND(I323*H323,2)</f>
        <v>0</v>
      </c>
      <c r="K323" s="247" t="s">
        <v>378</v>
      </c>
      <c r="L323" s="252"/>
      <c r="M323" s="253" t="s">
        <v>21</v>
      </c>
      <c r="N323" s="254" t="s">
        <v>44</v>
      </c>
      <c r="O323" s="67"/>
      <c r="P323" s="191">
        <f>O323*H323</f>
        <v>0</v>
      </c>
      <c r="Q323" s="191">
        <v>1.0000000000000001E-5</v>
      </c>
      <c r="R323" s="191">
        <f>Q323*H323</f>
        <v>1.7100000000000001E-3</v>
      </c>
      <c r="S323" s="191">
        <v>0</v>
      </c>
      <c r="T323" s="192">
        <f>S323*H323</f>
        <v>0</v>
      </c>
      <c r="U323" s="37"/>
      <c r="V323" s="37"/>
      <c r="W323" s="37"/>
      <c r="X323" s="37"/>
      <c r="Y323" s="37"/>
      <c r="Z323" s="37"/>
      <c r="AA323" s="37"/>
      <c r="AB323" s="37"/>
      <c r="AC323" s="37"/>
      <c r="AD323" s="37"/>
      <c r="AE323" s="37"/>
      <c r="AR323" s="193" t="s">
        <v>323</v>
      </c>
      <c r="AT323" s="193" t="s">
        <v>356</v>
      </c>
      <c r="AU323" s="193" t="s">
        <v>82</v>
      </c>
      <c r="AY323" s="20" t="s">
        <v>252</v>
      </c>
      <c r="BE323" s="194">
        <f>IF(N323="základní",J323,0)</f>
        <v>0</v>
      </c>
      <c r="BF323" s="194">
        <f>IF(N323="snížená",J323,0)</f>
        <v>0</v>
      </c>
      <c r="BG323" s="194">
        <f>IF(N323="zákl. přenesená",J323,0)</f>
        <v>0</v>
      </c>
      <c r="BH323" s="194">
        <f>IF(N323="sníž. přenesená",J323,0)</f>
        <v>0</v>
      </c>
      <c r="BI323" s="194">
        <f>IF(N323="nulová",J323,0)</f>
        <v>0</v>
      </c>
      <c r="BJ323" s="20" t="s">
        <v>80</v>
      </c>
      <c r="BK323" s="194">
        <f>ROUND(I323*H323,2)</f>
        <v>0</v>
      </c>
      <c r="BL323" s="20" t="s">
        <v>258</v>
      </c>
      <c r="BM323" s="193" t="s">
        <v>1083</v>
      </c>
    </row>
    <row r="324" spans="1:65" s="13" customFormat="1" ht="11.25">
      <c r="B324" s="200"/>
      <c r="C324" s="201"/>
      <c r="D324" s="202" t="s">
        <v>262</v>
      </c>
      <c r="E324" s="203" t="s">
        <v>21</v>
      </c>
      <c r="F324" s="204" t="s">
        <v>6580</v>
      </c>
      <c r="G324" s="201"/>
      <c r="H324" s="205">
        <v>15</v>
      </c>
      <c r="I324" s="206"/>
      <c r="J324" s="201"/>
      <c r="K324" s="201"/>
      <c r="L324" s="207"/>
      <c r="M324" s="208"/>
      <c r="N324" s="209"/>
      <c r="O324" s="209"/>
      <c r="P324" s="209"/>
      <c r="Q324" s="209"/>
      <c r="R324" s="209"/>
      <c r="S324" s="209"/>
      <c r="T324" s="210"/>
      <c r="AT324" s="211" t="s">
        <v>262</v>
      </c>
      <c r="AU324" s="211" t="s">
        <v>82</v>
      </c>
      <c r="AV324" s="13" t="s">
        <v>82</v>
      </c>
      <c r="AW324" s="13" t="s">
        <v>34</v>
      </c>
      <c r="AX324" s="13" t="s">
        <v>73</v>
      </c>
      <c r="AY324" s="211" t="s">
        <v>252</v>
      </c>
    </row>
    <row r="325" spans="1:65" s="13" customFormat="1" ht="11.25">
      <c r="B325" s="200"/>
      <c r="C325" s="201"/>
      <c r="D325" s="202" t="s">
        <v>262</v>
      </c>
      <c r="E325" s="203" t="s">
        <v>21</v>
      </c>
      <c r="F325" s="204" t="s">
        <v>6581</v>
      </c>
      <c r="G325" s="201"/>
      <c r="H325" s="205">
        <v>156</v>
      </c>
      <c r="I325" s="206"/>
      <c r="J325" s="201"/>
      <c r="K325" s="201"/>
      <c r="L325" s="207"/>
      <c r="M325" s="208"/>
      <c r="N325" s="209"/>
      <c r="O325" s="209"/>
      <c r="P325" s="209"/>
      <c r="Q325" s="209"/>
      <c r="R325" s="209"/>
      <c r="S325" s="209"/>
      <c r="T325" s="210"/>
      <c r="AT325" s="211" t="s">
        <v>262</v>
      </c>
      <c r="AU325" s="211" t="s">
        <v>82</v>
      </c>
      <c r="AV325" s="13" t="s">
        <v>82</v>
      </c>
      <c r="AW325" s="13" t="s">
        <v>34</v>
      </c>
      <c r="AX325" s="13" t="s">
        <v>73</v>
      </c>
      <c r="AY325" s="211" t="s">
        <v>252</v>
      </c>
    </row>
    <row r="326" spans="1:65" s="15" customFormat="1" ht="11.25">
      <c r="B326" s="223"/>
      <c r="C326" s="224"/>
      <c r="D326" s="202" t="s">
        <v>262</v>
      </c>
      <c r="E326" s="225" t="s">
        <v>21</v>
      </c>
      <c r="F326" s="226" t="s">
        <v>265</v>
      </c>
      <c r="G326" s="224"/>
      <c r="H326" s="227">
        <v>171</v>
      </c>
      <c r="I326" s="228"/>
      <c r="J326" s="224"/>
      <c r="K326" s="224"/>
      <c r="L326" s="229"/>
      <c r="M326" s="230"/>
      <c r="N326" s="231"/>
      <c r="O326" s="231"/>
      <c r="P326" s="231"/>
      <c r="Q326" s="231"/>
      <c r="R326" s="231"/>
      <c r="S326" s="231"/>
      <c r="T326" s="232"/>
      <c r="AT326" s="233" t="s">
        <v>262</v>
      </c>
      <c r="AU326" s="233" t="s">
        <v>82</v>
      </c>
      <c r="AV326" s="15" t="s">
        <v>258</v>
      </c>
      <c r="AW326" s="15" t="s">
        <v>34</v>
      </c>
      <c r="AX326" s="15" t="s">
        <v>80</v>
      </c>
      <c r="AY326" s="233" t="s">
        <v>252</v>
      </c>
    </row>
    <row r="327" spans="1:65" s="2" customFormat="1" ht="16.5" customHeight="1">
      <c r="A327" s="37"/>
      <c r="B327" s="38"/>
      <c r="C327" s="182" t="s">
        <v>672</v>
      </c>
      <c r="D327" s="182" t="s">
        <v>254</v>
      </c>
      <c r="E327" s="183" t="s">
        <v>6582</v>
      </c>
      <c r="F327" s="184" t="s">
        <v>6583</v>
      </c>
      <c r="G327" s="185" t="s">
        <v>280</v>
      </c>
      <c r="H327" s="186">
        <v>2.15</v>
      </c>
      <c r="I327" s="187"/>
      <c r="J327" s="188">
        <f>ROUND(I327*H327,2)</f>
        <v>0</v>
      </c>
      <c r="K327" s="184" t="s">
        <v>6429</v>
      </c>
      <c r="L327" s="42"/>
      <c r="M327" s="189" t="s">
        <v>21</v>
      </c>
      <c r="N327" s="190" t="s">
        <v>44</v>
      </c>
      <c r="O327" s="67"/>
      <c r="P327" s="191">
        <f>O327*H327</f>
        <v>0</v>
      </c>
      <c r="Q327" s="191">
        <v>0</v>
      </c>
      <c r="R327" s="191">
        <f>Q327*H327</f>
        <v>0</v>
      </c>
      <c r="S327" s="191">
        <v>0</v>
      </c>
      <c r="T327" s="192">
        <f>S327*H327</f>
        <v>0</v>
      </c>
      <c r="U327" s="37"/>
      <c r="V327" s="37"/>
      <c r="W327" s="37"/>
      <c r="X327" s="37"/>
      <c r="Y327" s="37"/>
      <c r="Z327" s="37"/>
      <c r="AA327" s="37"/>
      <c r="AB327" s="37"/>
      <c r="AC327" s="37"/>
      <c r="AD327" s="37"/>
      <c r="AE327" s="37"/>
      <c r="AR327" s="193" t="s">
        <v>258</v>
      </c>
      <c r="AT327" s="193" t="s">
        <v>254</v>
      </c>
      <c r="AU327" s="193" t="s">
        <v>82</v>
      </c>
      <c r="AY327" s="20" t="s">
        <v>252</v>
      </c>
      <c r="BE327" s="194">
        <f>IF(N327="základní",J327,0)</f>
        <v>0</v>
      </c>
      <c r="BF327" s="194">
        <f>IF(N327="snížená",J327,0)</f>
        <v>0</v>
      </c>
      <c r="BG327" s="194">
        <f>IF(N327="zákl. přenesená",J327,0)</f>
        <v>0</v>
      </c>
      <c r="BH327" s="194">
        <f>IF(N327="sníž. přenesená",J327,0)</f>
        <v>0</v>
      </c>
      <c r="BI327" s="194">
        <f>IF(N327="nulová",J327,0)</f>
        <v>0</v>
      </c>
      <c r="BJ327" s="20" t="s">
        <v>80</v>
      </c>
      <c r="BK327" s="194">
        <f>ROUND(I327*H327,2)</f>
        <v>0</v>
      </c>
      <c r="BL327" s="20" t="s">
        <v>258</v>
      </c>
      <c r="BM327" s="193" t="s">
        <v>1096</v>
      </c>
    </row>
    <row r="328" spans="1:65" s="16" customFormat="1" ht="11.25">
      <c r="B328" s="235"/>
      <c r="C328" s="236"/>
      <c r="D328" s="202" t="s">
        <v>262</v>
      </c>
      <c r="E328" s="237" t="s">
        <v>21</v>
      </c>
      <c r="F328" s="238" t="s">
        <v>6584</v>
      </c>
      <c r="G328" s="236"/>
      <c r="H328" s="237" t="s">
        <v>21</v>
      </c>
      <c r="I328" s="239"/>
      <c r="J328" s="236"/>
      <c r="K328" s="236"/>
      <c r="L328" s="240"/>
      <c r="M328" s="241"/>
      <c r="N328" s="242"/>
      <c r="O328" s="242"/>
      <c r="P328" s="242"/>
      <c r="Q328" s="242"/>
      <c r="R328" s="242"/>
      <c r="S328" s="242"/>
      <c r="T328" s="243"/>
      <c r="AT328" s="244" t="s">
        <v>262</v>
      </c>
      <c r="AU328" s="244" t="s">
        <v>82</v>
      </c>
      <c r="AV328" s="16" t="s">
        <v>80</v>
      </c>
      <c r="AW328" s="16" t="s">
        <v>34</v>
      </c>
      <c r="AX328" s="16" t="s">
        <v>73</v>
      </c>
      <c r="AY328" s="244" t="s">
        <v>252</v>
      </c>
    </row>
    <row r="329" spans="1:65" s="13" customFormat="1" ht="11.25">
      <c r="B329" s="200"/>
      <c r="C329" s="201"/>
      <c r="D329" s="202" t="s">
        <v>262</v>
      </c>
      <c r="E329" s="203" t="s">
        <v>21</v>
      </c>
      <c r="F329" s="204" t="s">
        <v>6585</v>
      </c>
      <c r="G329" s="201"/>
      <c r="H329" s="205">
        <v>2.15</v>
      </c>
      <c r="I329" s="206"/>
      <c r="J329" s="201"/>
      <c r="K329" s="201"/>
      <c r="L329" s="207"/>
      <c r="M329" s="208"/>
      <c r="N329" s="209"/>
      <c r="O329" s="209"/>
      <c r="P329" s="209"/>
      <c r="Q329" s="209"/>
      <c r="R329" s="209"/>
      <c r="S329" s="209"/>
      <c r="T329" s="210"/>
      <c r="AT329" s="211" t="s">
        <v>262</v>
      </c>
      <c r="AU329" s="211" t="s">
        <v>82</v>
      </c>
      <c r="AV329" s="13" t="s">
        <v>82</v>
      </c>
      <c r="AW329" s="13" t="s">
        <v>34</v>
      </c>
      <c r="AX329" s="13" t="s">
        <v>73</v>
      </c>
      <c r="AY329" s="211" t="s">
        <v>252</v>
      </c>
    </row>
    <row r="330" spans="1:65" s="15" customFormat="1" ht="11.25">
      <c r="B330" s="223"/>
      <c r="C330" s="224"/>
      <c r="D330" s="202" t="s">
        <v>262</v>
      </c>
      <c r="E330" s="225" t="s">
        <v>21</v>
      </c>
      <c r="F330" s="226" t="s">
        <v>265</v>
      </c>
      <c r="G330" s="224"/>
      <c r="H330" s="227">
        <v>2.15</v>
      </c>
      <c r="I330" s="228"/>
      <c r="J330" s="224"/>
      <c r="K330" s="224"/>
      <c r="L330" s="229"/>
      <c r="M330" s="230"/>
      <c r="N330" s="231"/>
      <c r="O330" s="231"/>
      <c r="P330" s="231"/>
      <c r="Q330" s="231"/>
      <c r="R330" s="231"/>
      <c r="S330" s="231"/>
      <c r="T330" s="232"/>
      <c r="AT330" s="233" t="s">
        <v>262</v>
      </c>
      <c r="AU330" s="233" t="s">
        <v>82</v>
      </c>
      <c r="AV330" s="15" t="s">
        <v>258</v>
      </c>
      <c r="AW330" s="15" t="s">
        <v>34</v>
      </c>
      <c r="AX330" s="15" t="s">
        <v>80</v>
      </c>
      <c r="AY330" s="233" t="s">
        <v>252</v>
      </c>
    </row>
    <row r="331" spans="1:65" s="2" customFormat="1" ht="16.5" customHeight="1">
      <c r="A331" s="37"/>
      <c r="B331" s="38"/>
      <c r="C331" s="182" t="s">
        <v>691</v>
      </c>
      <c r="D331" s="182" t="s">
        <v>254</v>
      </c>
      <c r="E331" s="183" t="s">
        <v>6586</v>
      </c>
      <c r="F331" s="184" t="s">
        <v>6587</v>
      </c>
      <c r="G331" s="185" t="s">
        <v>280</v>
      </c>
      <c r="H331" s="186">
        <v>4.2240000000000002</v>
      </c>
      <c r="I331" s="187"/>
      <c r="J331" s="188">
        <f>ROUND(I331*H331,2)</f>
        <v>0</v>
      </c>
      <c r="K331" s="184" t="s">
        <v>6429</v>
      </c>
      <c r="L331" s="42"/>
      <c r="M331" s="189" t="s">
        <v>21</v>
      </c>
      <c r="N331" s="190" t="s">
        <v>44</v>
      </c>
      <c r="O331" s="67"/>
      <c r="P331" s="191">
        <f>O331*H331</f>
        <v>0</v>
      </c>
      <c r="Q331" s="191">
        <v>0</v>
      </c>
      <c r="R331" s="191">
        <f>Q331*H331</f>
        <v>0</v>
      </c>
      <c r="S331" s="191">
        <v>0</v>
      </c>
      <c r="T331" s="192">
        <f>S331*H331</f>
        <v>0</v>
      </c>
      <c r="U331" s="37"/>
      <c r="V331" s="37"/>
      <c r="W331" s="37"/>
      <c r="X331" s="37"/>
      <c r="Y331" s="37"/>
      <c r="Z331" s="37"/>
      <c r="AA331" s="37"/>
      <c r="AB331" s="37"/>
      <c r="AC331" s="37"/>
      <c r="AD331" s="37"/>
      <c r="AE331" s="37"/>
      <c r="AR331" s="193" t="s">
        <v>258</v>
      </c>
      <c r="AT331" s="193" t="s">
        <v>254</v>
      </c>
      <c r="AU331" s="193" t="s">
        <v>82</v>
      </c>
      <c r="AY331" s="20" t="s">
        <v>252</v>
      </c>
      <c r="BE331" s="194">
        <f>IF(N331="základní",J331,0)</f>
        <v>0</v>
      </c>
      <c r="BF331" s="194">
        <f>IF(N331="snížená",J331,0)</f>
        <v>0</v>
      </c>
      <c r="BG331" s="194">
        <f>IF(N331="zákl. přenesená",J331,0)</f>
        <v>0</v>
      </c>
      <c r="BH331" s="194">
        <f>IF(N331="sníž. přenesená",J331,0)</f>
        <v>0</v>
      </c>
      <c r="BI331" s="194">
        <f>IF(N331="nulová",J331,0)</f>
        <v>0</v>
      </c>
      <c r="BJ331" s="20" t="s">
        <v>80</v>
      </c>
      <c r="BK331" s="194">
        <f>ROUND(I331*H331,2)</f>
        <v>0</v>
      </c>
      <c r="BL331" s="20" t="s">
        <v>258</v>
      </c>
      <c r="BM331" s="193" t="s">
        <v>1114</v>
      </c>
    </row>
    <row r="332" spans="1:65" s="13" customFormat="1" ht="11.25">
      <c r="B332" s="200"/>
      <c r="C332" s="201"/>
      <c r="D332" s="202" t="s">
        <v>262</v>
      </c>
      <c r="E332" s="203" t="s">
        <v>21</v>
      </c>
      <c r="F332" s="204" t="s">
        <v>6588</v>
      </c>
      <c r="G332" s="201"/>
      <c r="H332" s="205">
        <v>0.24</v>
      </c>
      <c r="I332" s="206"/>
      <c r="J332" s="201"/>
      <c r="K332" s="201"/>
      <c r="L332" s="207"/>
      <c r="M332" s="208"/>
      <c r="N332" s="209"/>
      <c r="O332" s="209"/>
      <c r="P332" s="209"/>
      <c r="Q332" s="209"/>
      <c r="R332" s="209"/>
      <c r="S332" s="209"/>
      <c r="T332" s="210"/>
      <c r="AT332" s="211" t="s">
        <v>262</v>
      </c>
      <c r="AU332" s="211" t="s">
        <v>82</v>
      </c>
      <c r="AV332" s="13" t="s">
        <v>82</v>
      </c>
      <c r="AW332" s="13" t="s">
        <v>34</v>
      </c>
      <c r="AX332" s="13" t="s">
        <v>73</v>
      </c>
      <c r="AY332" s="211" t="s">
        <v>252</v>
      </c>
    </row>
    <row r="333" spans="1:65" s="13" customFormat="1" ht="11.25">
      <c r="B333" s="200"/>
      <c r="C333" s="201"/>
      <c r="D333" s="202" t="s">
        <v>262</v>
      </c>
      <c r="E333" s="203" t="s">
        <v>21</v>
      </c>
      <c r="F333" s="204" t="s">
        <v>6589</v>
      </c>
      <c r="G333" s="201"/>
      <c r="H333" s="205">
        <v>0.78</v>
      </c>
      <c r="I333" s="206"/>
      <c r="J333" s="201"/>
      <c r="K333" s="201"/>
      <c r="L333" s="207"/>
      <c r="M333" s="208"/>
      <c r="N333" s="209"/>
      <c r="O333" s="209"/>
      <c r="P333" s="209"/>
      <c r="Q333" s="209"/>
      <c r="R333" s="209"/>
      <c r="S333" s="209"/>
      <c r="T333" s="210"/>
      <c r="AT333" s="211" t="s">
        <v>262</v>
      </c>
      <c r="AU333" s="211" t="s">
        <v>82</v>
      </c>
      <c r="AV333" s="13" t="s">
        <v>82</v>
      </c>
      <c r="AW333" s="13" t="s">
        <v>34</v>
      </c>
      <c r="AX333" s="13" t="s">
        <v>73</v>
      </c>
      <c r="AY333" s="211" t="s">
        <v>252</v>
      </c>
    </row>
    <row r="334" spans="1:65" s="13" customFormat="1" ht="11.25">
      <c r="B334" s="200"/>
      <c r="C334" s="201"/>
      <c r="D334" s="202" t="s">
        <v>262</v>
      </c>
      <c r="E334" s="203" t="s">
        <v>21</v>
      </c>
      <c r="F334" s="204" t="s">
        <v>6590</v>
      </c>
      <c r="G334" s="201"/>
      <c r="H334" s="205">
        <v>0.76</v>
      </c>
      <c r="I334" s="206"/>
      <c r="J334" s="201"/>
      <c r="K334" s="201"/>
      <c r="L334" s="207"/>
      <c r="M334" s="208"/>
      <c r="N334" s="209"/>
      <c r="O334" s="209"/>
      <c r="P334" s="209"/>
      <c r="Q334" s="209"/>
      <c r="R334" s="209"/>
      <c r="S334" s="209"/>
      <c r="T334" s="210"/>
      <c r="AT334" s="211" t="s">
        <v>262</v>
      </c>
      <c r="AU334" s="211" t="s">
        <v>82</v>
      </c>
      <c r="AV334" s="13" t="s">
        <v>82</v>
      </c>
      <c r="AW334" s="13" t="s">
        <v>34</v>
      </c>
      <c r="AX334" s="13" t="s">
        <v>73</v>
      </c>
      <c r="AY334" s="211" t="s">
        <v>252</v>
      </c>
    </row>
    <row r="335" spans="1:65" s="13" customFormat="1" ht="11.25">
      <c r="B335" s="200"/>
      <c r="C335" s="201"/>
      <c r="D335" s="202" t="s">
        <v>262</v>
      </c>
      <c r="E335" s="203" t="s">
        <v>21</v>
      </c>
      <c r="F335" s="204" t="s">
        <v>6591</v>
      </c>
      <c r="G335" s="201"/>
      <c r="H335" s="205">
        <v>0.29399999999999998</v>
      </c>
      <c r="I335" s="206"/>
      <c r="J335" s="201"/>
      <c r="K335" s="201"/>
      <c r="L335" s="207"/>
      <c r="M335" s="208"/>
      <c r="N335" s="209"/>
      <c r="O335" s="209"/>
      <c r="P335" s="209"/>
      <c r="Q335" s="209"/>
      <c r="R335" s="209"/>
      <c r="S335" s="209"/>
      <c r="T335" s="210"/>
      <c r="AT335" s="211" t="s">
        <v>262</v>
      </c>
      <c r="AU335" s="211" t="s">
        <v>82</v>
      </c>
      <c r="AV335" s="13" t="s">
        <v>82</v>
      </c>
      <c r="AW335" s="13" t="s">
        <v>34</v>
      </c>
      <c r="AX335" s="13" t="s">
        <v>73</v>
      </c>
      <c r="AY335" s="211" t="s">
        <v>252</v>
      </c>
    </row>
    <row r="336" spans="1:65" s="13" customFormat="1" ht="11.25">
      <c r="B336" s="200"/>
      <c r="C336" s="201"/>
      <c r="D336" s="202" t="s">
        <v>262</v>
      </c>
      <c r="E336" s="203" t="s">
        <v>21</v>
      </c>
      <c r="F336" s="204" t="s">
        <v>6585</v>
      </c>
      <c r="G336" s="201"/>
      <c r="H336" s="205">
        <v>2.15</v>
      </c>
      <c r="I336" s="206"/>
      <c r="J336" s="201"/>
      <c r="K336" s="201"/>
      <c r="L336" s="207"/>
      <c r="M336" s="208"/>
      <c r="N336" s="209"/>
      <c r="O336" s="209"/>
      <c r="P336" s="209"/>
      <c r="Q336" s="209"/>
      <c r="R336" s="209"/>
      <c r="S336" s="209"/>
      <c r="T336" s="210"/>
      <c r="AT336" s="211" t="s">
        <v>262</v>
      </c>
      <c r="AU336" s="211" t="s">
        <v>82</v>
      </c>
      <c r="AV336" s="13" t="s">
        <v>82</v>
      </c>
      <c r="AW336" s="13" t="s">
        <v>34</v>
      </c>
      <c r="AX336" s="13" t="s">
        <v>73</v>
      </c>
      <c r="AY336" s="211" t="s">
        <v>252</v>
      </c>
    </row>
    <row r="337" spans="1:65" s="15" customFormat="1" ht="11.25">
      <c r="B337" s="223"/>
      <c r="C337" s="224"/>
      <c r="D337" s="202" t="s">
        <v>262</v>
      </c>
      <c r="E337" s="225" t="s">
        <v>21</v>
      </c>
      <c r="F337" s="226" t="s">
        <v>265</v>
      </c>
      <c r="G337" s="224"/>
      <c r="H337" s="227">
        <v>4.2240000000000002</v>
      </c>
      <c r="I337" s="228"/>
      <c r="J337" s="224"/>
      <c r="K337" s="224"/>
      <c r="L337" s="229"/>
      <c r="M337" s="230"/>
      <c r="N337" s="231"/>
      <c r="O337" s="231"/>
      <c r="P337" s="231"/>
      <c r="Q337" s="231"/>
      <c r="R337" s="231"/>
      <c r="S337" s="231"/>
      <c r="T337" s="232"/>
      <c r="AT337" s="233" t="s">
        <v>262</v>
      </c>
      <c r="AU337" s="233" t="s">
        <v>82</v>
      </c>
      <c r="AV337" s="15" t="s">
        <v>258</v>
      </c>
      <c r="AW337" s="15" t="s">
        <v>34</v>
      </c>
      <c r="AX337" s="15" t="s">
        <v>80</v>
      </c>
      <c r="AY337" s="233" t="s">
        <v>252</v>
      </c>
    </row>
    <row r="338" spans="1:65" s="2" customFormat="1" ht="16.5" customHeight="1">
      <c r="A338" s="37"/>
      <c r="B338" s="38"/>
      <c r="C338" s="245" t="s">
        <v>715</v>
      </c>
      <c r="D338" s="245" t="s">
        <v>356</v>
      </c>
      <c r="E338" s="246" t="s">
        <v>6592</v>
      </c>
      <c r="F338" s="247" t="s">
        <v>6593</v>
      </c>
      <c r="G338" s="248" t="s">
        <v>280</v>
      </c>
      <c r="H338" s="249">
        <v>4.2240000000000002</v>
      </c>
      <c r="I338" s="250"/>
      <c r="J338" s="251">
        <f>ROUND(I338*H338,2)</f>
        <v>0</v>
      </c>
      <c r="K338" s="247" t="s">
        <v>378</v>
      </c>
      <c r="L338" s="252"/>
      <c r="M338" s="253" t="s">
        <v>21</v>
      </c>
      <c r="N338" s="254" t="s">
        <v>44</v>
      </c>
      <c r="O338" s="67"/>
      <c r="P338" s="191">
        <f>O338*H338</f>
        <v>0</v>
      </c>
      <c r="Q338" s="191">
        <v>0</v>
      </c>
      <c r="R338" s="191">
        <f>Q338*H338</f>
        <v>0</v>
      </c>
      <c r="S338" s="191">
        <v>0</v>
      </c>
      <c r="T338" s="192">
        <f>S338*H338</f>
        <v>0</v>
      </c>
      <c r="U338" s="37"/>
      <c r="V338" s="37"/>
      <c r="W338" s="37"/>
      <c r="X338" s="37"/>
      <c r="Y338" s="37"/>
      <c r="Z338" s="37"/>
      <c r="AA338" s="37"/>
      <c r="AB338" s="37"/>
      <c r="AC338" s="37"/>
      <c r="AD338" s="37"/>
      <c r="AE338" s="37"/>
      <c r="AR338" s="193" t="s">
        <v>323</v>
      </c>
      <c r="AT338" s="193" t="s">
        <v>356</v>
      </c>
      <c r="AU338" s="193" t="s">
        <v>82</v>
      </c>
      <c r="AY338" s="20" t="s">
        <v>252</v>
      </c>
      <c r="BE338" s="194">
        <f>IF(N338="základní",J338,0)</f>
        <v>0</v>
      </c>
      <c r="BF338" s="194">
        <f>IF(N338="snížená",J338,0)</f>
        <v>0</v>
      </c>
      <c r="BG338" s="194">
        <f>IF(N338="zákl. přenesená",J338,0)</f>
        <v>0</v>
      </c>
      <c r="BH338" s="194">
        <f>IF(N338="sníž. přenesená",J338,0)</f>
        <v>0</v>
      </c>
      <c r="BI338" s="194">
        <f>IF(N338="nulová",J338,0)</f>
        <v>0</v>
      </c>
      <c r="BJ338" s="20" t="s">
        <v>80</v>
      </c>
      <c r="BK338" s="194">
        <f>ROUND(I338*H338,2)</f>
        <v>0</v>
      </c>
      <c r="BL338" s="20" t="s">
        <v>258</v>
      </c>
      <c r="BM338" s="193" t="s">
        <v>1129</v>
      </c>
    </row>
    <row r="339" spans="1:65" s="16" customFormat="1" ht="11.25">
      <c r="B339" s="235"/>
      <c r="C339" s="236"/>
      <c r="D339" s="202" t="s">
        <v>262</v>
      </c>
      <c r="E339" s="237" t="s">
        <v>21</v>
      </c>
      <c r="F339" s="238" t="s">
        <v>6594</v>
      </c>
      <c r="G339" s="236"/>
      <c r="H339" s="237" t="s">
        <v>21</v>
      </c>
      <c r="I339" s="239"/>
      <c r="J339" s="236"/>
      <c r="K339" s="236"/>
      <c r="L339" s="240"/>
      <c r="M339" s="241"/>
      <c r="N339" s="242"/>
      <c r="O339" s="242"/>
      <c r="P339" s="242"/>
      <c r="Q339" s="242"/>
      <c r="R339" s="242"/>
      <c r="S339" s="242"/>
      <c r="T339" s="243"/>
      <c r="AT339" s="244" t="s">
        <v>262</v>
      </c>
      <c r="AU339" s="244" t="s">
        <v>82</v>
      </c>
      <c r="AV339" s="16" t="s">
        <v>80</v>
      </c>
      <c r="AW339" s="16" t="s">
        <v>34</v>
      </c>
      <c r="AX339" s="16" t="s">
        <v>73</v>
      </c>
      <c r="AY339" s="244" t="s">
        <v>252</v>
      </c>
    </row>
    <row r="340" spans="1:65" s="13" customFormat="1" ht="11.25">
      <c r="B340" s="200"/>
      <c r="C340" s="201"/>
      <c r="D340" s="202" t="s">
        <v>262</v>
      </c>
      <c r="E340" s="203" t="s">
        <v>21</v>
      </c>
      <c r="F340" s="204" t="s">
        <v>6595</v>
      </c>
      <c r="G340" s="201"/>
      <c r="H340" s="205">
        <v>4.2240000000000002</v>
      </c>
      <c r="I340" s="206"/>
      <c r="J340" s="201"/>
      <c r="K340" s="201"/>
      <c r="L340" s="207"/>
      <c r="M340" s="208"/>
      <c r="N340" s="209"/>
      <c r="O340" s="209"/>
      <c r="P340" s="209"/>
      <c r="Q340" s="209"/>
      <c r="R340" s="209"/>
      <c r="S340" s="209"/>
      <c r="T340" s="210"/>
      <c r="AT340" s="211" t="s">
        <v>262</v>
      </c>
      <c r="AU340" s="211" t="s">
        <v>82</v>
      </c>
      <c r="AV340" s="13" t="s">
        <v>82</v>
      </c>
      <c r="AW340" s="13" t="s">
        <v>34</v>
      </c>
      <c r="AX340" s="13" t="s">
        <v>73</v>
      </c>
      <c r="AY340" s="211" t="s">
        <v>252</v>
      </c>
    </row>
    <row r="341" spans="1:65" s="15" customFormat="1" ht="11.25">
      <c r="B341" s="223"/>
      <c r="C341" s="224"/>
      <c r="D341" s="202" t="s">
        <v>262</v>
      </c>
      <c r="E341" s="225" t="s">
        <v>21</v>
      </c>
      <c r="F341" s="226" t="s">
        <v>265</v>
      </c>
      <c r="G341" s="224"/>
      <c r="H341" s="227">
        <v>4.2240000000000002</v>
      </c>
      <c r="I341" s="228"/>
      <c r="J341" s="224"/>
      <c r="K341" s="224"/>
      <c r="L341" s="229"/>
      <c r="M341" s="230"/>
      <c r="N341" s="231"/>
      <c r="O341" s="231"/>
      <c r="P341" s="231"/>
      <c r="Q341" s="231"/>
      <c r="R341" s="231"/>
      <c r="S341" s="231"/>
      <c r="T341" s="232"/>
      <c r="AT341" s="233" t="s">
        <v>262</v>
      </c>
      <c r="AU341" s="233" t="s">
        <v>82</v>
      </c>
      <c r="AV341" s="15" t="s">
        <v>258</v>
      </c>
      <c r="AW341" s="15" t="s">
        <v>34</v>
      </c>
      <c r="AX341" s="15" t="s">
        <v>80</v>
      </c>
      <c r="AY341" s="233" t="s">
        <v>252</v>
      </c>
    </row>
    <row r="342" spans="1:65" s="12" customFormat="1" ht="22.9" customHeight="1">
      <c r="B342" s="166"/>
      <c r="C342" s="167"/>
      <c r="D342" s="168" t="s">
        <v>72</v>
      </c>
      <c r="E342" s="180" t="s">
        <v>1069</v>
      </c>
      <c r="F342" s="180" t="s">
        <v>6596</v>
      </c>
      <c r="G342" s="167"/>
      <c r="H342" s="167"/>
      <c r="I342" s="170"/>
      <c r="J342" s="181">
        <f>BK342</f>
        <v>0</v>
      </c>
      <c r="K342" s="167"/>
      <c r="L342" s="172"/>
      <c r="M342" s="173"/>
      <c r="N342" s="174"/>
      <c r="O342" s="174"/>
      <c r="P342" s="175">
        <f>SUM(P343:P401)</f>
        <v>0</v>
      </c>
      <c r="Q342" s="174"/>
      <c r="R342" s="175">
        <f>SUM(R343:R401)</f>
        <v>3.7043200000000001</v>
      </c>
      <c r="S342" s="174"/>
      <c r="T342" s="176">
        <f>SUM(T343:T401)</f>
        <v>0</v>
      </c>
      <c r="AR342" s="177" t="s">
        <v>80</v>
      </c>
      <c r="AT342" s="178" t="s">
        <v>72</v>
      </c>
      <c r="AU342" s="178" t="s">
        <v>80</v>
      </c>
      <c r="AY342" s="177" t="s">
        <v>252</v>
      </c>
      <c r="BK342" s="179">
        <f>SUM(BK343:BK401)</f>
        <v>0</v>
      </c>
    </row>
    <row r="343" spans="1:65" s="2" customFormat="1" ht="16.5" customHeight="1">
      <c r="A343" s="37"/>
      <c r="B343" s="38"/>
      <c r="C343" s="182" t="s">
        <v>736</v>
      </c>
      <c r="D343" s="182" t="s">
        <v>254</v>
      </c>
      <c r="E343" s="183" t="s">
        <v>6597</v>
      </c>
      <c r="F343" s="184" t="s">
        <v>6598</v>
      </c>
      <c r="G343" s="185" t="s">
        <v>3159</v>
      </c>
      <c r="H343" s="186">
        <v>9</v>
      </c>
      <c r="I343" s="187"/>
      <c r="J343" s="188">
        <f>ROUND(I343*H343,2)</f>
        <v>0</v>
      </c>
      <c r="K343" s="184" t="s">
        <v>6429</v>
      </c>
      <c r="L343" s="42"/>
      <c r="M343" s="189" t="s">
        <v>21</v>
      </c>
      <c r="N343" s="190" t="s">
        <v>44</v>
      </c>
      <c r="O343" s="67"/>
      <c r="P343" s="191">
        <f>O343*H343</f>
        <v>0</v>
      </c>
      <c r="Q343" s="191">
        <v>0</v>
      </c>
      <c r="R343" s="191">
        <f>Q343*H343</f>
        <v>0</v>
      </c>
      <c r="S343" s="191">
        <v>0</v>
      </c>
      <c r="T343" s="192">
        <f>S343*H343</f>
        <v>0</v>
      </c>
      <c r="U343" s="37"/>
      <c r="V343" s="37"/>
      <c r="W343" s="37"/>
      <c r="X343" s="37"/>
      <c r="Y343" s="37"/>
      <c r="Z343" s="37"/>
      <c r="AA343" s="37"/>
      <c r="AB343" s="37"/>
      <c r="AC343" s="37"/>
      <c r="AD343" s="37"/>
      <c r="AE343" s="37"/>
      <c r="AR343" s="193" t="s">
        <v>258</v>
      </c>
      <c r="AT343" s="193" t="s">
        <v>254</v>
      </c>
      <c r="AU343" s="193" t="s">
        <v>82</v>
      </c>
      <c r="AY343" s="20" t="s">
        <v>252</v>
      </c>
      <c r="BE343" s="194">
        <f>IF(N343="základní",J343,0)</f>
        <v>0</v>
      </c>
      <c r="BF343" s="194">
        <f>IF(N343="snížená",J343,0)</f>
        <v>0</v>
      </c>
      <c r="BG343" s="194">
        <f>IF(N343="zákl. přenesená",J343,0)</f>
        <v>0</v>
      </c>
      <c r="BH343" s="194">
        <f>IF(N343="sníž. přenesená",J343,0)</f>
        <v>0</v>
      </c>
      <c r="BI343" s="194">
        <f>IF(N343="nulová",J343,0)</f>
        <v>0</v>
      </c>
      <c r="BJ343" s="20" t="s">
        <v>80</v>
      </c>
      <c r="BK343" s="194">
        <f>ROUND(I343*H343,2)</f>
        <v>0</v>
      </c>
      <c r="BL343" s="20" t="s">
        <v>258</v>
      </c>
      <c r="BM343" s="193" t="s">
        <v>1141</v>
      </c>
    </row>
    <row r="344" spans="1:65" s="16" customFormat="1" ht="11.25">
      <c r="B344" s="235"/>
      <c r="C344" s="236"/>
      <c r="D344" s="202" t="s">
        <v>262</v>
      </c>
      <c r="E344" s="237" t="s">
        <v>21</v>
      </c>
      <c r="F344" s="238" t="s">
        <v>6599</v>
      </c>
      <c r="G344" s="236"/>
      <c r="H344" s="237" t="s">
        <v>21</v>
      </c>
      <c r="I344" s="239"/>
      <c r="J344" s="236"/>
      <c r="K344" s="236"/>
      <c r="L344" s="240"/>
      <c r="M344" s="241"/>
      <c r="N344" s="242"/>
      <c r="O344" s="242"/>
      <c r="P344" s="242"/>
      <c r="Q344" s="242"/>
      <c r="R344" s="242"/>
      <c r="S344" s="242"/>
      <c r="T344" s="243"/>
      <c r="AT344" s="244" t="s">
        <v>262</v>
      </c>
      <c r="AU344" s="244" t="s">
        <v>82</v>
      </c>
      <c r="AV344" s="16" t="s">
        <v>80</v>
      </c>
      <c r="AW344" s="16" t="s">
        <v>34</v>
      </c>
      <c r="AX344" s="16" t="s">
        <v>73</v>
      </c>
      <c r="AY344" s="244" t="s">
        <v>252</v>
      </c>
    </row>
    <row r="345" spans="1:65" s="13" customFormat="1" ht="11.25">
      <c r="B345" s="200"/>
      <c r="C345" s="201"/>
      <c r="D345" s="202" t="s">
        <v>262</v>
      </c>
      <c r="E345" s="203" t="s">
        <v>21</v>
      </c>
      <c r="F345" s="204" t="s">
        <v>6600</v>
      </c>
      <c r="G345" s="201"/>
      <c r="H345" s="205">
        <v>9</v>
      </c>
      <c r="I345" s="206"/>
      <c r="J345" s="201"/>
      <c r="K345" s="201"/>
      <c r="L345" s="207"/>
      <c r="M345" s="208"/>
      <c r="N345" s="209"/>
      <c r="O345" s="209"/>
      <c r="P345" s="209"/>
      <c r="Q345" s="209"/>
      <c r="R345" s="209"/>
      <c r="S345" s="209"/>
      <c r="T345" s="210"/>
      <c r="AT345" s="211" t="s">
        <v>262</v>
      </c>
      <c r="AU345" s="211" t="s">
        <v>82</v>
      </c>
      <c r="AV345" s="13" t="s">
        <v>82</v>
      </c>
      <c r="AW345" s="13" t="s">
        <v>34</v>
      </c>
      <c r="AX345" s="13" t="s">
        <v>73</v>
      </c>
      <c r="AY345" s="211" t="s">
        <v>252</v>
      </c>
    </row>
    <row r="346" spans="1:65" s="15" customFormat="1" ht="11.25">
      <c r="B346" s="223"/>
      <c r="C346" s="224"/>
      <c r="D346" s="202" t="s">
        <v>262</v>
      </c>
      <c r="E346" s="225" t="s">
        <v>21</v>
      </c>
      <c r="F346" s="226" t="s">
        <v>265</v>
      </c>
      <c r="G346" s="224"/>
      <c r="H346" s="227">
        <v>9</v>
      </c>
      <c r="I346" s="228"/>
      <c r="J346" s="224"/>
      <c r="K346" s="224"/>
      <c r="L346" s="229"/>
      <c r="M346" s="230"/>
      <c r="N346" s="231"/>
      <c r="O346" s="231"/>
      <c r="P346" s="231"/>
      <c r="Q346" s="231"/>
      <c r="R346" s="231"/>
      <c r="S346" s="231"/>
      <c r="T346" s="232"/>
      <c r="AT346" s="233" t="s">
        <v>262</v>
      </c>
      <c r="AU346" s="233" t="s">
        <v>82</v>
      </c>
      <c r="AV346" s="15" t="s">
        <v>258</v>
      </c>
      <c r="AW346" s="15" t="s">
        <v>34</v>
      </c>
      <c r="AX346" s="15" t="s">
        <v>80</v>
      </c>
      <c r="AY346" s="233" t="s">
        <v>252</v>
      </c>
    </row>
    <row r="347" spans="1:65" s="2" customFormat="1" ht="16.5" customHeight="1">
      <c r="A347" s="37"/>
      <c r="B347" s="38"/>
      <c r="C347" s="182" t="s">
        <v>742</v>
      </c>
      <c r="D347" s="182" t="s">
        <v>254</v>
      </c>
      <c r="E347" s="183" t="s">
        <v>6582</v>
      </c>
      <c r="F347" s="184" t="s">
        <v>6583</v>
      </c>
      <c r="G347" s="185" t="s">
        <v>280</v>
      </c>
      <c r="H347" s="186">
        <v>50.735999999999997</v>
      </c>
      <c r="I347" s="187"/>
      <c r="J347" s="188">
        <f>ROUND(I347*H347,2)</f>
        <v>0</v>
      </c>
      <c r="K347" s="184" t="s">
        <v>6429</v>
      </c>
      <c r="L347" s="42"/>
      <c r="M347" s="189" t="s">
        <v>21</v>
      </c>
      <c r="N347" s="190" t="s">
        <v>44</v>
      </c>
      <c r="O347" s="67"/>
      <c r="P347" s="191">
        <f>O347*H347</f>
        <v>0</v>
      </c>
      <c r="Q347" s="191">
        <v>0</v>
      </c>
      <c r="R347" s="191">
        <f>Q347*H347</f>
        <v>0</v>
      </c>
      <c r="S347" s="191">
        <v>0</v>
      </c>
      <c r="T347" s="192">
        <f>S347*H347</f>
        <v>0</v>
      </c>
      <c r="U347" s="37"/>
      <c r="V347" s="37"/>
      <c r="W347" s="37"/>
      <c r="X347" s="37"/>
      <c r="Y347" s="37"/>
      <c r="Z347" s="37"/>
      <c r="AA347" s="37"/>
      <c r="AB347" s="37"/>
      <c r="AC347" s="37"/>
      <c r="AD347" s="37"/>
      <c r="AE347" s="37"/>
      <c r="AR347" s="193" t="s">
        <v>258</v>
      </c>
      <c r="AT347" s="193" t="s">
        <v>254</v>
      </c>
      <c r="AU347" s="193" t="s">
        <v>82</v>
      </c>
      <c r="AY347" s="20" t="s">
        <v>252</v>
      </c>
      <c r="BE347" s="194">
        <f>IF(N347="základní",J347,0)</f>
        <v>0</v>
      </c>
      <c r="BF347" s="194">
        <f>IF(N347="snížená",J347,0)</f>
        <v>0</v>
      </c>
      <c r="BG347" s="194">
        <f>IF(N347="zákl. přenesená",J347,0)</f>
        <v>0</v>
      </c>
      <c r="BH347" s="194">
        <f>IF(N347="sníž. přenesená",J347,0)</f>
        <v>0</v>
      </c>
      <c r="BI347" s="194">
        <f>IF(N347="nulová",J347,0)</f>
        <v>0</v>
      </c>
      <c r="BJ347" s="20" t="s">
        <v>80</v>
      </c>
      <c r="BK347" s="194">
        <f>ROUND(I347*H347,2)</f>
        <v>0</v>
      </c>
      <c r="BL347" s="20" t="s">
        <v>258</v>
      </c>
      <c r="BM347" s="193" t="s">
        <v>1153</v>
      </c>
    </row>
    <row r="348" spans="1:65" s="16" customFormat="1" ht="11.25">
      <c r="B348" s="235"/>
      <c r="C348" s="236"/>
      <c r="D348" s="202" t="s">
        <v>262</v>
      </c>
      <c r="E348" s="237" t="s">
        <v>21</v>
      </c>
      <c r="F348" s="238" t="s">
        <v>6599</v>
      </c>
      <c r="G348" s="236"/>
      <c r="H348" s="237" t="s">
        <v>21</v>
      </c>
      <c r="I348" s="239"/>
      <c r="J348" s="236"/>
      <c r="K348" s="236"/>
      <c r="L348" s="240"/>
      <c r="M348" s="241"/>
      <c r="N348" s="242"/>
      <c r="O348" s="242"/>
      <c r="P348" s="242"/>
      <c r="Q348" s="242"/>
      <c r="R348" s="242"/>
      <c r="S348" s="242"/>
      <c r="T348" s="243"/>
      <c r="AT348" s="244" t="s">
        <v>262</v>
      </c>
      <c r="AU348" s="244" t="s">
        <v>82</v>
      </c>
      <c r="AV348" s="16" t="s">
        <v>80</v>
      </c>
      <c r="AW348" s="16" t="s">
        <v>34</v>
      </c>
      <c r="AX348" s="16" t="s">
        <v>73</v>
      </c>
      <c r="AY348" s="244" t="s">
        <v>252</v>
      </c>
    </row>
    <row r="349" spans="1:65" s="13" customFormat="1" ht="11.25">
      <c r="B349" s="200"/>
      <c r="C349" s="201"/>
      <c r="D349" s="202" t="s">
        <v>262</v>
      </c>
      <c r="E349" s="203" t="s">
        <v>21</v>
      </c>
      <c r="F349" s="204" t="s">
        <v>6601</v>
      </c>
      <c r="G349" s="201"/>
      <c r="H349" s="205">
        <v>3.6</v>
      </c>
      <c r="I349" s="206"/>
      <c r="J349" s="201"/>
      <c r="K349" s="201"/>
      <c r="L349" s="207"/>
      <c r="M349" s="208"/>
      <c r="N349" s="209"/>
      <c r="O349" s="209"/>
      <c r="P349" s="209"/>
      <c r="Q349" s="209"/>
      <c r="R349" s="209"/>
      <c r="S349" s="209"/>
      <c r="T349" s="210"/>
      <c r="AT349" s="211" t="s">
        <v>262</v>
      </c>
      <c r="AU349" s="211" t="s">
        <v>82</v>
      </c>
      <c r="AV349" s="13" t="s">
        <v>82</v>
      </c>
      <c r="AW349" s="13" t="s">
        <v>34</v>
      </c>
      <c r="AX349" s="13" t="s">
        <v>73</v>
      </c>
      <c r="AY349" s="211" t="s">
        <v>252</v>
      </c>
    </row>
    <row r="350" spans="1:65" s="13" customFormat="1" ht="11.25">
      <c r="B350" s="200"/>
      <c r="C350" s="201"/>
      <c r="D350" s="202" t="s">
        <v>262</v>
      </c>
      <c r="E350" s="203" t="s">
        <v>21</v>
      </c>
      <c r="F350" s="204" t="s">
        <v>6602</v>
      </c>
      <c r="G350" s="201"/>
      <c r="H350" s="205">
        <v>1.92</v>
      </c>
      <c r="I350" s="206"/>
      <c r="J350" s="201"/>
      <c r="K350" s="201"/>
      <c r="L350" s="207"/>
      <c r="M350" s="208"/>
      <c r="N350" s="209"/>
      <c r="O350" s="209"/>
      <c r="P350" s="209"/>
      <c r="Q350" s="209"/>
      <c r="R350" s="209"/>
      <c r="S350" s="209"/>
      <c r="T350" s="210"/>
      <c r="AT350" s="211" t="s">
        <v>262</v>
      </c>
      <c r="AU350" s="211" t="s">
        <v>82</v>
      </c>
      <c r="AV350" s="13" t="s">
        <v>82</v>
      </c>
      <c r="AW350" s="13" t="s">
        <v>34</v>
      </c>
      <c r="AX350" s="13" t="s">
        <v>73</v>
      </c>
      <c r="AY350" s="211" t="s">
        <v>252</v>
      </c>
    </row>
    <row r="351" spans="1:65" s="13" customFormat="1" ht="11.25">
      <c r="B351" s="200"/>
      <c r="C351" s="201"/>
      <c r="D351" s="202" t="s">
        <v>262</v>
      </c>
      <c r="E351" s="203" t="s">
        <v>21</v>
      </c>
      <c r="F351" s="204" t="s">
        <v>6603</v>
      </c>
      <c r="G351" s="201"/>
      <c r="H351" s="205">
        <v>1.2</v>
      </c>
      <c r="I351" s="206"/>
      <c r="J351" s="201"/>
      <c r="K351" s="201"/>
      <c r="L351" s="207"/>
      <c r="M351" s="208"/>
      <c r="N351" s="209"/>
      <c r="O351" s="209"/>
      <c r="P351" s="209"/>
      <c r="Q351" s="209"/>
      <c r="R351" s="209"/>
      <c r="S351" s="209"/>
      <c r="T351" s="210"/>
      <c r="AT351" s="211" t="s">
        <v>262</v>
      </c>
      <c r="AU351" s="211" t="s">
        <v>82</v>
      </c>
      <c r="AV351" s="13" t="s">
        <v>82</v>
      </c>
      <c r="AW351" s="13" t="s">
        <v>34</v>
      </c>
      <c r="AX351" s="13" t="s">
        <v>73</v>
      </c>
      <c r="AY351" s="211" t="s">
        <v>252</v>
      </c>
    </row>
    <row r="352" spans="1:65" s="13" customFormat="1" ht="11.25">
      <c r="B352" s="200"/>
      <c r="C352" s="201"/>
      <c r="D352" s="202" t="s">
        <v>262</v>
      </c>
      <c r="E352" s="203" t="s">
        <v>21</v>
      </c>
      <c r="F352" s="204" t="s">
        <v>6604</v>
      </c>
      <c r="G352" s="201"/>
      <c r="H352" s="205">
        <v>18.72</v>
      </c>
      <c r="I352" s="206"/>
      <c r="J352" s="201"/>
      <c r="K352" s="201"/>
      <c r="L352" s="207"/>
      <c r="M352" s="208"/>
      <c r="N352" s="209"/>
      <c r="O352" s="209"/>
      <c r="P352" s="209"/>
      <c r="Q352" s="209"/>
      <c r="R352" s="209"/>
      <c r="S352" s="209"/>
      <c r="T352" s="210"/>
      <c r="AT352" s="211" t="s">
        <v>262</v>
      </c>
      <c r="AU352" s="211" t="s">
        <v>82</v>
      </c>
      <c r="AV352" s="13" t="s">
        <v>82</v>
      </c>
      <c r="AW352" s="13" t="s">
        <v>34</v>
      </c>
      <c r="AX352" s="13" t="s">
        <v>73</v>
      </c>
      <c r="AY352" s="211" t="s">
        <v>252</v>
      </c>
    </row>
    <row r="353" spans="1:65" s="13" customFormat="1" ht="11.25">
      <c r="B353" s="200"/>
      <c r="C353" s="201"/>
      <c r="D353" s="202" t="s">
        <v>262</v>
      </c>
      <c r="E353" s="203" t="s">
        <v>21</v>
      </c>
      <c r="F353" s="204" t="s">
        <v>6605</v>
      </c>
      <c r="G353" s="201"/>
      <c r="H353" s="205">
        <v>18.239999999999998</v>
      </c>
      <c r="I353" s="206"/>
      <c r="J353" s="201"/>
      <c r="K353" s="201"/>
      <c r="L353" s="207"/>
      <c r="M353" s="208"/>
      <c r="N353" s="209"/>
      <c r="O353" s="209"/>
      <c r="P353" s="209"/>
      <c r="Q353" s="209"/>
      <c r="R353" s="209"/>
      <c r="S353" s="209"/>
      <c r="T353" s="210"/>
      <c r="AT353" s="211" t="s">
        <v>262</v>
      </c>
      <c r="AU353" s="211" t="s">
        <v>82</v>
      </c>
      <c r="AV353" s="13" t="s">
        <v>82</v>
      </c>
      <c r="AW353" s="13" t="s">
        <v>34</v>
      </c>
      <c r="AX353" s="13" t="s">
        <v>73</v>
      </c>
      <c r="AY353" s="211" t="s">
        <v>252</v>
      </c>
    </row>
    <row r="354" spans="1:65" s="13" customFormat="1" ht="11.25">
      <c r="B354" s="200"/>
      <c r="C354" s="201"/>
      <c r="D354" s="202" t="s">
        <v>262</v>
      </c>
      <c r="E354" s="203" t="s">
        <v>21</v>
      </c>
      <c r="F354" s="204" t="s">
        <v>6606</v>
      </c>
      <c r="G354" s="201"/>
      <c r="H354" s="205">
        <v>7.056</v>
      </c>
      <c r="I354" s="206"/>
      <c r="J354" s="201"/>
      <c r="K354" s="201"/>
      <c r="L354" s="207"/>
      <c r="M354" s="208"/>
      <c r="N354" s="209"/>
      <c r="O354" s="209"/>
      <c r="P354" s="209"/>
      <c r="Q354" s="209"/>
      <c r="R354" s="209"/>
      <c r="S354" s="209"/>
      <c r="T354" s="210"/>
      <c r="AT354" s="211" t="s">
        <v>262</v>
      </c>
      <c r="AU354" s="211" t="s">
        <v>82</v>
      </c>
      <c r="AV354" s="13" t="s">
        <v>82</v>
      </c>
      <c r="AW354" s="13" t="s">
        <v>34</v>
      </c>
      <c r="AX354" s="13" t="s">
        <v>73</v>
      </c>
      <c r="AY354" s="211" t="s">
        <v>252</v>
      </c>
    </row>
    <row r="355" spans="1:65" s="15" customFormat="1" ht="11.25">
      <c r="B355" s="223"/>
      <c r="C355" s="224"/>
      <c r="D355" s="202" t="s">
        <v>262</v>
      </c>
      <c r="E355" s="225" t="s">
        <v>21</v>
      </c>
      <c r="F355" s="226" t="s">
        <v>265</v>
      </c>
      <c r="G355" s="224"/>
      <c r="H355" s="227">
        <v>50.735999999999997</v>
      </c>
      <c r="I355" s="228"/>
      <c r="J355" s="224"/>
      <c r="K355" s="224"/>
      <c r="L355" s="229"/>
      <c r="M355" s="230"/>
      <c r="N355" s="231"/>
      <c r="O355" s="231"/>
      <c r="P355" s="231"/>
      <c r="Q355" s="231"/>
      <c r="R355" s="231"/>
      <c r="S355" s="231"/>
      <c r="T355" s="232"/>
      <c r="AT355" s="233" t="s">
        <v>262</v>
      </c>
      <c r="AU355" s="233" t="s">
        <v>82</v>
      </c>
      <c r="AV355" s="15" t="s">
        <v>258</v>
      </c>
      <c r="AW355" s="15" t="s">
        <v>34</v>
      </c>
      <c r="AX355" s="15" t="s">
        <v>80</v>
      </c>
      <c r="AY355" s="233" t="s">
        <v>252</v>
      </c>
    </row>
    <row r="356" spans="1:65" s="2" customFormat="1" ht="16.5" customHeight="1">
      <c r="A356" s="37"/>
      <c r="B356" s="38"/>
      <c r="C356" s="182" t="s">
        <v>749</v>
      </c>
      <c r="D356" s="182" t="s">
        <v>254</v>
      </c>
      <c r="E356" s="183" t="s">
        <v>6586</v>
      </c>
      <c r="F356" s="184" t="s">
        <v>6587</v>
      </c>
      <c r="G356" s="185" t="s">
        <v>280</v>
      </c>
      <c r="H356" s="186">
        <v>50.735999999999997</v>
      </c>
      <c r="I356" s="187"/>
      <c r="J356" s="188">
        <f>ROUND(I356*H356,2)</f>
        <v>0</v>
      </c>
      <c r="K356" s="184" t="s">
        <v>6429</v>
      </c>
      <c r="L356" s="42"/>
      <c r="M356" s="189" t="s">
        <v>21</v>
      </c>
      <c r="N356" s="190" t="s">
        <v>44</v>
      </c>
      <c r="O356" s="67"/>
      <c r="P356" s="191">
        <f>O356*H356</f>
        <v>0</v>
      </c>
      <c r="Q356" s="191">
        <v>0</v>
      </c>
      <c r="R356" s="191">
        <f>Q356*H356</f>
        <v>0</v>
      </c>
      <c r="S356" s="191">
        <v>0</v>
      </c>
      <c r="T356" s="192">
        <f>S356*H356</f>
        <v>0</v>
      </c>
      <c r="U356" s="37"/>
      <c r="V356" s="37"/>
      <c r="W356" s="37"/>
      <c r="X356" s="37"/>
      <c r="Y356" s="37"/>
      <c r="Z356" s="37"/>
      <c r="AA356" s="37"/>
      <c r="AB356" s="37"/>
      <c r="AC356" s="37"/>
      <c r="AD356" s="37"/>
      <c r="AE356" s="37"/>
      <c r="AR356" s="193" t="s">
        <v>258</v>
      </c>
      <c r="AT356" s="193" t="s">
        <v>254</v>
      </c>
      <c r="AU356" s="193" t="s">
        <v>82</v>
      </c>
      <c r="AY356" s="20" t="s">
        <v>252</v>
      </c>
      <c r="BE356" s="194">
        <f>IF(N356="základní",J356,0)</f>
        <v>0</v>
      </c>
      <c r="BF356" s="194">
        <f>IF(N356="snížená",J356,0)</f>
        <v>0</v>
      </c>
      <c r="BG356" s="194">
        <f>IF(N356="zákl. přenesená",J356,0)</f>
        <v>0</v>
      </c>
      <c r="BH356" s="194">
        <f>IF(N356="sníž. přenesená",J356,0)</f>
        <v>0</v>
      </c>
      <c r="BI356" s="194">
        <f>IF(N356="nulová",J356,0)</f>
        <v>0</v>
      </c>
      <c r="BJ356" s="20" t="s">
        <v>80</v>
      </c>
      <c r="BK356" s="194">
        <f>ROUND(I356*H356,2)</f>
        <v>0</v>
      </c>
      <c r="BL356" s="20" t="s">
        <v>258</v>
      </c>
      <c r="BM356" s="193" t="s">
        <v>1165</v>
      </c>
    </row>
    <row r="357" spans="1:65" s="13" customFormat="1" ht="11.25">
      <c r="B357" s="200"/>
      <c r="C357" s="201"/>
      <c r="D357" s="202" t="s">
        <v>262</v>
      </c>
      <c r="E357" s="203" t="s">
        <v>21</v>
      </c>
      <c r="F357" s="204" t="s">
        <v>6601</v>
      </c>
      <c r="G357" s="201"/>
      <c r="H357" s="205">
        <v>3.6</v>
      </c>
      <c r="I357" s="206"/>
      <c r="J357" s="201"/>
      <c r="K357" s="201"/>
      <c r="L357" s="207"/>
      <c r="M357" s="208"/>
      <c r="N357" s="209"/>
      <c r="O357" s="209"/>
      <c r="P357" s="209"/>
      <c r="Q357" s="209"/>
      <c r="R357" s="209"/>
      <c r="S357" s="209"/>
      <c r="T357" s="210"/>
      <c r="AT357" s="211" t="s">
        <v>262</v>
      </c>
      <c r="AU357" s="211" t="s">
        <v>82</v>
      </c>
      <c r="AV357" s="13" t="s">
        <v>82</v>
      </c>
      <c r="AW357" s="13" t="s">
        <v>34</v>
      </c>
      <c r="AX357" s="13" t="s">
        <v>73</v>
      </c>
      <c r="AY357" s="211" t="s">
        <v>252</v>
      </c>
    </row>
    <row r="358" spans="1:65" s="13" customFormat="1" ht="11.25">
      <c r="B358" s="200"/>
      <c r="C358" s="201"/>
      <c r="D358" s="202" t="s">
        <v>262</v>
      </c>
      <c r="E358" s="203" t="s">
        <v>21</v>
      </c>
      <c r="F358" s="204" t="s">
        <v>6602</v>
      </c>
      <c r="G358" s="201"/>
      <c r="H358" s="205">
        <v>1.92</v>
      </c>
      <c r="I358" s="206"/>
      <c r="J358" s="201"/>
      <c r="K358" s="201"/>
      <c r="L358" s="207"/>
      <c r="M358" s="208"/>
      <c r="N358" s="209"/>
      <c r="O358" s="209"/>
      <c r="P358" s="209"/>
      <c r="Q358" s="209"/>
      <c r="R358" s="209"/>
      <c r="S358" s="209"/>
      <c r="T358" s="210"/>
      <c r="AT358" s="211" t="s">
        <v>262</v>
      </c>
      <c r="AU358" s="211" t="s">
        <v>82</v>
      </c>
      <c r="AV358" s="13" t="s">
        <v>82</v>
      </c>
      <c r="AW358" s="13" t="s">
        <v>34</v>
      </c>
      <c r="AX358" s="13" t="s">
        <v>73</v>
      </c>
      <c r="AY358" s="211" t="s">
        <v>252</v>
      </c>
    </row>
    <row r="359" spans="1:65" s="13" customFormat="1" ht="11.25">
      <c r="B359" s="200"/>
      <c r="C359" s="201"/>
      <c r="D359" s="202" t="s">
        <v>262</v>
      </c>
      <c r="E359" s="203" t="s">
        <v>21</v>
      </c>
      <c r="F359" s="204" t="s">
        <v>6603</v>
      </c>
      <c r="G359" s="201"/>
      <c r="H359" s="205">
        <v>1.2</v>
      </c>
      <c r="I359" s="206"/>
      <c r="J359" s="201"/>
      <c r="K359" s="201"/>
      <c r="L359" s="207"/>
      <c r="M359" s="208"/>
      <c r="N359" s="209"/>
      <c r="O359" s="209"/>
      <c r="P359" s="209"/>
      <c r="Q359" s="209"/>
      <c r="R359" s="209"/>
      <c r="S359" s="209"/>
      <c r="T359" s="210"/>
      <c r="AT359" s="211" t="s">
        <v>262</v>
      </c>
      <c r="AU359" s="211" t="s">
        <v>82</v>
      </c>
      <c r="AV359" s="13" t="s">
        <v>82</v>
      </c>
      <c r="AW359" s="13" t="s">
        <v>34</v>
      </c>
      <c r="AX359" s="13" t="s">
        <v>73</v>
      </c>
      <c r="AY359" s="211" t="s">
        <v>252</v>
      </c>
    </row>
    <row r="360" spans="1:65" s="13" customFormat="1" ht="11.25">
      <c r="B360" s="200"/>
      <c r="C360" s="201"/>
      <c r="D360" s="202" t="s">
        <v>262</v>
      </c>
      <c r="E360" s="203" t="s">
        <v>21</v>
      </c>
      <c r="F360" s="204" t="s">
        <v>6604</v>
      </c>
      <c r="G360" s="201"/>
      <c r="H360" s="205">
        <v>18.72</v>
      </c>
      <c r="I360" s="206"/>
      <c r="J360" s="201"/>
      <c r="K360" s="201"/>
      <c r="L360" s="207"/>
      <c r="M360" s="208"/>
      <c r="N360" s="209"/>
      <c r="O360" s="209"/>
      <c r="P360" s="209"/>
      <c r="Q360" s="209"/>
      <c r="R360" s="209"/>
      <c r="S360" s="209"/>
      <c r="T360" s="210"/>
      <c r="AT360" s="211" t="s">
        <v>262</v>
      </c>
      <c r="AU360" s="211" t="s">
        <v>82</v>
      </c>
      <c r="AV360" s="13" t="s">
        <v>82</v>
      </c>
      <c r="AW360" s="13" t="s">
        <v>34</v>
      </c>
      <c r="AX360" s="13" t="s">
        <v>73</v>
      </c>
      <c r="AY360" s="211" t="s">
        <v>252</v>
      </c>
    </row>
    <row r="361" spans="1:65" s="13" customFormat="1" ht="11.25">
      <c r="B361" s="200"/>
      <c r="C361" s="201"/>
      <c r="D361" s="202" t="s">
        <v>262</v>
      </c>
      <c r="E361" s="203" t="s">
        <v>21</v>
      </c>
      <c r="F361" s="204" t="s">
        <v>6605</v>
      </c>
      <c r="G361" s="201"/>
      <c r="H361" s="205">
        <v>18.239999999999998</v>
      </c>
      <c r="I361" s="206"/>
      <c r="J361" s="201"/>
      <c r="K361" s="201"/>
      <c r="L361" s="207"/>
      <c r="M361" s="208"/>
      <c r="N361" s="209"/>
      <c r="O361" s="209"/>
      <c r="P361" s="209"/>
      <c r="Q361" s="209"/>
      <c r="R361" s="209"/>
      <c r="S361" s="209"/>
      <c r="T361" s="210"/>
      <c r="AT361" s="211" t="s">
        <v>262</v>
      </c>
      <c r="AU361" s="211" t="s">
        <v>82</v>
      </c>
      <c r="AV361" s="13" t="s">
        <v>82</v>
      </c>
      <c r="AW361" s="13" t="s">
        <v>34</v>
      </c>
      <c r="AX361" s="13" t="s">
        <v>73</v>
      </c>
      <c r="AY361" s="211" t="s">
        <v>252</v>
      </c>
    </row>
    <row r="362" spans="1:65" s="13" customFormat="1" ht="11.25">
      <c r="B362" s="200"/>
      <c r="C362" s="201"/>
      <c r="D362" s="202" t="s">
        <v>262</v>
      </c>
      <c r="E362" s="203" t="s">
        <v>21</v>
      </c>
      <c r="F362" s="204" t="s">
        <v>6606</v>
      </c>
      <c r="G362" s="201"/>
      <c r="H362" s="205">
        <v>7.056</v>
      </c>
      <c r="I362" s="206"/>
      <c r="J362" s="201"/>
      <c r="K362" s="201"/>
      <c r="L362" s="207"/>
      <c r="M362" s="208"/>
      <c r="N362" s="209"/>
      <c r="O362" s="209"/>
      <c r="P362" s="209"/>
      <c r="Q362" s="209"/>
      <c r="R362" s="209"/>
      <c r="S362" s="209"/>
      <c r="T362" s="210"/>
      <c r="AT362" s="211" t="s">
        <v>262</v>
      </c>
      <c r="AU362" s="211" t="s">
        <v>82</v>
      </c>
      <c r="AV362" s="13" t="s">
        <v>82</v>
      </c>
      <c r="AW362" s="13" t="s">
        <v>34</v>
      </c>
      <c r="AX362" s="13" t="s">
        <v>73</v>
      </c>
      <c r="AY362" s="211" t="s">
        <v>252</v>
      </c>
    </row>
    <row r="363" spans="1:65" s="15" customFormat="1" ht="11.25">
      <c r="B363" s="223"/>
      <c r="C363" s="224"/>
      <c r="D363" s="202" t="s">
        <v>262</v>
      </c>
      <c r="E363" s="225" t="s">
        <v>21</v>
      </c>
      <c r="F363" s="226" t="s">
        <v>265</v>
      </c>
      <c r="G363" s="224"/>
      <c r="H363" s="227">
        <v>50.735999999999997</v>
      </c>
      <c r="I363" s="228"/>
      <c r="J363" s="224"/>
      <c r="K363" s="224"/>
      <c r="L363" s="229"/>
      <c r="M363" s="230"/>
      <c r="N363" s="231"/>
      <c r="O363" s="231"/>
      <c r="P363" s="231"/>
      <c r="Q363" s="231"/>
      <c r="R363" s="231"/>
      <c r="S363" s="231"/>
      <c r="T363" s="232"/>
      <c r="AT363" s="233" t="s">
        <v>262</v>
      </c>
      <c r="AU363" s="233" t="s">
        <v>82</v>
      </c>
      <c r="AV363" s="15" t="s">
        <v>258</v>
      </c>
      <c r="AW363" s="15" t="s">
        <v>34</v>
      </c>
      <c r="AX363" s="15" t="s">
        <v>80</v>
      </c>
      <c r="AY363" s="233" t="s">
        <v>252</v>
      </c>
    </row>
    <row r="364" spans="1:65" s="2" customFormat="1" ht="16.5" customHeight="1">
      <c r="A364" s="37"/>
      <c r="B364" s="38"/>
      <c r="C364" s="245" t="s">
        <v>755</v>
      </c>
      <c r="D364" s="245" t="s">
        <v>356</v>
      </c>
      <c r="E364" s="246" t="s">
        <v>6607</v>
      </c>
      <c r="F364" s="247" t="s">
        <v>6593</v>
      </c>
      <c r="G364" s="248" t="s">
        <v>280</v>
      </c>
      <c r="H364" s="249">
        <v>50.735999999999997</v>
      </c>
      <c r="I364" s="250"/>
      <c r="J364" s="251">
        <f>ROUND(I364*H364,2)</f>
        <v>0</v>
      </c>
      <c r="K364" s="247" t="s">
        <v>378</v>
      </c>
      <c r="L364" s="252"/>
      <c r="M364" s="253" t="s">
        <v>21</v>
      </c>
      <c r="N364" s="254" t="s">
        <v>44</v>
      </c>
      <c r="O364" s="67"/>
      <c r="P364" s="191">
        <f>O364*H364</f>
        <v>0</v>
      </c>
      <c r="Q364" s="191">
        <v>0</v>
      </c>
      <c r="R364" s="191">
        <f>Q364*H364</f>
        <v>0</v>
      </c>
      <c r="S364" s="191">
        <v>0</v>
      </c>
      <c r="T364" s="192">
        <f>S364*H364</f>
        <v>0</v>
      </c>
      <c r="U364" s="37"/>
      <c r="V364" s="37"/>
      <c r="W364" s="37"/>
      <c r="X364" s="37"/>
      <c r="Y364" s="37"/>
      <c r="Z364" s="37"/>
      <c r="AA364" s="37"/>
      <c r="AB364" s="37"/>
      <c r="AC364" s="37"/>
      <c r="AD364" s="37"/>
      <c r="AE364" s="37"/>
      <c r="AR364" s="193" t="s">
        <v>323</v>
      </c>
      <c r="AT364" s="193" t="s">
        <v>356</v>
      </c>
      <c r="AU364" s="193" t="s">
        <v>82</v>
      </c>
      <c r="AY364" s="20" t="s">
        <v>252</v>
      </c>
      <c r="BE364" s="194">
        <f>IF(N364="základní",J364,0)</f>
        <v>0</v>
      </c>
      <c r="BF364" s="194">
        <f>IF(N364="snížená",J364,0)</f>
        <v>0</v>
      </c>
      <c r="BG364" s="194">
        <f>IF(N364="zákl. přenesená",J364,0)</f>
        <v>0</v>
      </c>
      <c r="BH364" s="194">
        <f>IF(N364="sníž. přenesená",J364,0)</f>
        <v>0</v>
      </c>
      <c r="BI364" s="194">
        <f>IF(N364="nulová",J364,0)</f>
        <v>0</v>
      </c>
      <c r="BJ364" s="20" t="s">
        <v>80</v>
      </c>
      <c r="BK364" s="194">
        <f>ROUND(I364*H364,2)</f>
        <v>0</v>
      </c>
      <c r="BL364" s="20" t="s">
        <v>258</v>
      </c>
      <c r="BM364" s="193" t="s">
        <v>1223</v>
      </c>
    </row>
    <row r="365" spans="1:65" s="2" customFormat="1" ht="21.75" customHeight="1">
      <c r="A365" s="37"/>
      <c r="B365" s="38"/>
      <c r="C365" s="182" t="s">
        <v>763</v>
      </c>
      <c r="D365" s="182" t="s">
        <v>254</v>
      </c>
      <c r="E365" s="183" t="s">
        <v>6608</v>
      </c>
      <c r="F365" s="184" t="s">
        <v>6609</v>
      </c>
      <c r="G365" s="185" t="s">
        <v>149</v>
      </c>
      <c r="H365" s="186">
        <v>273.60000000000002</v>
      </c>
      <c r="I365" s="187"/>
      <c r="J365" s="188">
        <f>ROUND(I365*H365,2)</f>
        <v>0</v>
      </c>
      <c r="K365" s="184" t="s">
        <v>6429</v>
      </c>
      <c r="L365" s="42"/>
      <c r="M365" s="189" t="s">
        <v>21</v>
      </c>
      <c r="N365" s="190" t="s">
        <v>44</v>
      </c>
      <c r="O365" s="67"/>
      <c r="P365" s="191">
        <f>O365*H365</f>
        <v>0</v>
      </c>
      <c r="Q365" s="191">
        <v>0</v>
      </c>
      <c r="R365" s="191">
        <f>Q365*H365</f>
        <v>0</v>
      </c>
      <c r="S365" s="191">
        <v>0</v>
      </c>
      <c r="T365" s="192">
        <f>S365*H365</f>
        <v>0</v>
      </c>
      <c r="U365" s="37"/>
      <c r="V365" s="37"/>
      <c r="W365" s="37"/>
      <c r="X365" s="37"/>
      <c r="Y365" s="37"/>
      <c r="Z365" s="37"/>
      <c r="AA365" s="37"/>
      <c r="AB365" s="37"/>
      <c r="AC365" s="37"/>
      <c r="AD365" s="37"/>
      <c r="AE365" s="37"/>
      <c r="AR365" s="193" t="s">
        <v>258</v>
      </c>
      <c r="AT365" s="193" t="s">
        <v>254</v>
      </c>
      <c r="AU365" s="193" t="s">
        <v>82</v>
      </c>
      <c r="AY365" s="20" t="s">
        <v>252</v>
      </c>
      <c r="BE365" s="194">
        <f>IF(N365="základní",J365,0)</f>
        <v>0</v>
      </c>
      <c r="BF365" s="194">
        <f>IF(N365="snížená",J365,0)</f>
        <v>0</v>
      </c>
      <c r="BG365" s="194">
        <f>IF(N365="zákl. přenesená",J365,0)</f>
        <v>0</v>
      </c>
      <c r="BH365" s="194">
        <f>IF(N365="sníž. přenesená",J365,0)</f>
        <v>0</v>
      </c>
      <c r="BI365" s="194">
        <f>IF(N365="nulová",J365,0)</f>
        <v>0</v>
      </c>
      <c r="BJ365" s="20" t="s">
        <v>80</v>
      </c>
      <c r="BK365" s="194">
        <f>ROUND(I365*H365,2)</f>
        <v>0</v>
      </c>
      <c r="BL365" s="20" t="s">
        <v>258</v>
      </c>
      <c r="BM365" s="193" t="s">
        <v>1237</v>
      </c>
    </row>
    <row r="366" spans="1:65" s="16" customFormat="1" ht="11.25">
      <c r="B366" s="235"/>
      <c r="C366" s="236"/>
      <c r="D366" s="202" t="s">
        <v>262</v>
      </c>
      <c r="E366" s="237" t="s">
        <v>21</v>
      </c>
      <c r="F366" s="238" t="s">
        <v>6599</v>
      </c>
      <c r="G366" s="236"/>
      <c r="H366" s="237" t="s">
        <v>21</v>
      </c>
      <c r="I366" s="239"/>
      <c r="J366" s="236"/>
      <c r="K366" s="236"/>
      <c r="L366" s="240"/>
      <c r="M366" s="241"/>
      <c r="N366" s="242"/>
      <c r="O366" s="242"/>
      <c r="P366" s="242"/>
      <c r="Q366" s="242"/>
      <c r="R366" s="242"/>
      <c r="S366" s="242"/>
      <c r="T366" s="243"/>
      <c r="AT366" s="244" t="s">
        <v>262</v>
      </c>
      <c r="AU366" s="244" t="s">
        <v>82</v>
      </c>
      <c r="AV366" s="16" t="s">
        <v>80</v>
      </c>
      <c r="AW366" s="16" t="s">
        <v>34</v>
      </c>
      <c r="AX366" s="16" t="s">
        <v>73</v>
      </c>
      <c r="AY366" s="244" t="s">
        <v>252</v>
      </c>
    </row>
    <row r="367" spans="1:65" s="13" customFormat="1" ht="11.25">
      <c r="B367" s="200"/>
      <c r="C367" s="201"/>
      <c r="D367" s="202" t="s">
        <v>262</v>
      </c>
      <c r="E367" s="203" t="s">
        <v>21</v>
      </c>
      <c r="F367" s="204" t="s">
        <v>6610</v>
      </c>
      <c r="G367" s="201"/>
      <c r="H367" s="205">
        <v>228</v>
      </c>
      <c r="I367" s="206"/>
      <c r="J367" s="201"/>
      <c r="K367" s="201"/>
      <c r="L367" s="207"/>
      <c r="M367" s="208"/>
      <c r="N367" s="209"/>
      <c r="O367" s="209"/>
      <c r="P367" s="209"/>
      <c r="Q367" s="209"/>
      <c r="R367" s="209"/>
      <c r="S367" s="209"/>
      <c r="T367" s="210"/>
      <c r="AT367" s="211" t="s">
        <v>262</v>
      </c>
      <c r="AU367" s="211" t="s">
        <v>82</v>
      </c>
      <c r="AV367" s="13" t="s">
        <v>82</v>
      </c>
      <c r="AW367" s="13" t="s">
        <v>34</v>
      </c>
      <c r="AX367" s="13" t="s">
        <v>73</v>
      </c>
      <c r="AY367" s="211" t="s">
        <v>252</v>
      </c>
    </row>
    <row r="368" spans="1:65" s="13" customFormat="1" ht="11.25">
      <c r="B368" s="200"/>
      <c r="C368" s="201"/>
      <c r="D368" s="202" t="s">
        <v>262</v>
      </c>
      <c r="E368" s="203" t="s">
        <v>21</v>
      </c>
      <c r="F368" s="204" t="s">
        <v>6611</v>
      </c>
      <c r="G368" s="201"/>
      <c r="H368" s="205">
        <v>45.6</v>
      </c>
      <c r="I368" s="206"/>
      <c r="J368" s="201"/>
      <c r="K368" s="201"/>
      <c r="L368" s="207"/>
      <c r="M368" s="208"/>
      <c r="N368" s="209"/>
      <c r="O368" s="209"/>
      <c r="P368" s="209"/>
      <c r="Q368" s="209"/>
      <c r="R368" s="209"/>
      <c r="S368" s="209"/>
      <c r="T368" s="210"/>
      <c r="AT368" s="211" t="s">
        <v>262</v>
      </c>
      <c r="AU368" s="211" t="s">
        <v>82</v>
      </c>
      <c r="AV368" s="13" t="s">
        <v>82</v>
      </c>
      <c r="AW368" s="13" t="s">
        <v>34</v>
      </c>
      <c r="AX368" s="13" t="s">
        <v>73</v>
      </c>
      <c r="AY368" s="211" t="s">
        <v>252</v>
      </c>
    </row>
    <row r="369" spans="1:65" s="15" customFormat="1" ht="11.25">
      <c r="B369" s="223"/>
      <c r="C369" s="224"/>
      <c r="D369" s="202" t="s">
        <v>262</v>
      </c>
      <c r="E369" s="225" t="s">
        <v>21</v>
      </c>
      <c r="F369" s="226" t="s">
        <v>265</v>
      </c>
      <c r="G369" s="224"/>
      <c r="H369" s="227">
        <v>273.60000000000002</v>
      </c>
      <c r="I369" s="228"/>
      <c r="J369" s="224"/>
      <c r="K369" s="224"/>
      <c r="L369" s="229"/>
      <c r="M369" s="230"/>
      <c r="N369" s="231"/>
      <c r="O369" s="231"/>
      <c r="P369" s="231"/>
      <c r="Q369" s="231"/>
      <c r="R369" s="231"/>
      <c r="S369" s="231"/>
      <c r="T369" s="232"/>
      <c r="AT369" s="233" t="s">
        <v>262</v>
      </c>
      <c r="AU369" s="233" t="s">
        <v>82</v>
      </c>
      <c r="AV369" s="15" t="s">
        <v>258</v>
      </c>
      <c r="AW369" s="15" t="s">
        <v>34</v>
      </c>
      <c r="AX369" s="15" t="s">
        <v>80</v>
      </c>
      <c r="AY369" s="233" t="s">
        <v>252</v>
      </c>
    </row>
    <row r="370" spans="1:65" s="2" customFormat="1" ht="16.5" customHeight="1">
      <c r="A370" s="37"/>
      <c r="B370" s="38"/>
      <c r="C370" s="182" t="s">
        <v>769</v>
      </c>
      <c r="D370" s="182" t="s">
        <v>254</v>
      </c>
      <c r="E370" s="183" t="s">
        <v>6612</v>
      </c>
      <c r="F370" s="184" t="s">
        <v>6613</v>
      </c>
      <c r="G370" s="185" t="s">
        <v>149</v>
      </c>
      <c r="H370" s="186">
        <v>216</v>
      </c>
      <c r="I370" s="187"/>
      <c r="J370" s="188">
        <f>ROUND(I370*H370,2)</f>
        <v>0</v>
      </c>
      <c r="K370" s="184" t="s">
        <v>6429</v>
      </c>
      <c r="L370" s="42"/>
      <c r="M370" s="189" t="s">
        <v>21</v>
      </c>
      <c r="N370" s="190" t="s">
        <v>44</v>
      </c>
      <c r="O370" s="67"/>
      <c r="P370" s="191">
        <f>O370*H370</f>
        <v>0</v>
      </c>
      <c r="Q370" s="191">
        <v>0</v>
      </c>
      <c r="R370" s="191">
        <f>Q370*H370</f>
        <v>0</v>
      </c>
      <c r="S370" s="191">
        <v>0</v>
      </c>
      <c r="T370" s="192">
        <f>S370*H370</f>
        <v>0</v>
      </c>
      <c r="U370" s="37"/>
      <c r="V370" s="37"/>
      <c r="W370" s="37"/>
      <c r="X370" s="37"/>
      <c r="Y370" s="37"/>
      <c r="Z370" s="37"/>
      <c r="AA370" s="37"/>
      <c r="AB370" s="37"/>
      <c r="AC370" s="37"/>
      <c r="AD370" s="37"/>
      <c r="AE370" s="37"/>
      <c r="AR370" s="193" t="s">
        <v>258</v>
      </c>
      <c r="AT370" s="193" t="s">
        <v>254</v>
      </c>
      <c r="AU370" s="193" t="s">
        <v>82</v>
      </c>
      <c r="AY370" s="20" t="s">
        <v>252</v>
      </c>
      <c r="BE370" s="194">
        <f>IF(N370="základní",J370,0)</f>
        <v>0</v>
      </c>
      <c r="BF370" s="194">
        <f>IF(N370="snížená",J370,0)</f>
        <v>0</v>
      </c>
      <c r="BG370" s="194">
        <f>IF(N370="zákl. přenesená",J370,0)</f>
        <v>0</v>
      </c>
      <c r="BH370" s="194">
        <f>IF(N370="sníž. přenesená",J370,0)</f>
        <v>0</v>
      </c>
      <c r="BI370" s="194">
        <f>IF(N370="nulová",J370,0)</f>
        <v>0</v>
      </c>
      <c r="BJ370" s="20" t="s">
        <v>80</v>
      </c>
      <c r="BK370" s="194">
        <f>ROUND(I370*H370,2)</f>
        <v>0</v>
      </c>
      <c r="BL370" s="20" t="s">
        <v>258</v>
      </c>
      <c r="BM370" s="193" t="s">
        <v>1252</v>
      </c>
    </row>
    <row r="371" spans="1:65" s="16" customFormat="1" ht="11.25">
      <c r="B371" s="235"/>
      <c r="C371" s="236"/>
      <c r="D371" s="202" t="s">
        <v>262</v>
      </c>
      <c r="E371" s="237" t="s">
        <v>21</v>
      </c>
      <c r="F371" s="238" t="s">
        <v>6599</v>
      </c>
      <c r="G371" s="236"/>
      <c r="H371" s="237" t="s">
        <v>21</v>
      </c>
      <c r="I371" s="239"/>
      <c r="J371" s="236"/>
      <c r="K371" s="236"/>
      <c r="L371" s="240"/>
      <c r="M371" s="241"/>
      <c r="N371" s="242"/>
      <c r="O371" s="242"/>
      <c r="P371" s="242"/>
      <c r="Q371" s="242"/>
      <c r="R371" s="242"/>
      <c r="S371" s="242"/>
      <c r="T371" s="243"/>
      <c r="AT371" s="244" t="s">
        <v>262</v>
      </c>
      <c r="AU371" s="244" t="s">
        <v>82</v>
      </c>
      <c r="AV371" s="16" t="s">
        <v>80</v>
      </c>
      <c r="AW371" s="16" t="s">
        <v>34</v>
      </c>
      <c r="AX371" s="16" t="s">
        <v>73</v>
      </c>
      <c r="AY371" s="244" t="s">
        <v>252</v>
      </c>
    </row>
    <row r="372" spans="1:65" s="13" customFormat="1" ht="11.25">
      <c r="B372" s="200"/>
      <c r="C372" s="201"/>
      <c r="D372" s="202" t="s">
        <v>262</v>
      </c>
      <c r="E372" s="203" t="s">
        <v>21</v>
      </c>
      <c r="F372" s="204" t="s">
        <v>6614</v>
      </c>
      <c r="G372" s="201"/>
      <c r="H372" s="205">
        <v>216</v>
      </c>
      <c r="I372" s="206"/>
      <c r="J372" s="201"/>
      <c r="K372" s="201"/>
      <c r="L372" s="207"/>
      <c r="M372" s="208"/>
      <c r="N372" s="209"/>
      <c r="O372" s="209"/>
      <c r="P372" s="209"/>
      <c r="Q372" s="209"/>
      <c r="R372" s="209"/>
      <c r="S372" s="209"/>
      <c r="T372" s="210"/>
      <c r="AT372" s="211" t="s">
        <v>262</v>
      </c>
      <c r="AU372" s="211" t="s">
        <v>82</v>
      </c>
      <c r="AV372" s="13" t="s">
        <v>82</v>
      </c>
      <c r="AW372" s="13" t="s">
        <v>34</v>
      </c>
      <c r="AX372" s="13" t="s">
        <v>73</v>
      </c>
      <c r="AY372" s="211" t="s">
        <v>252</v>
      </c>
    </row>
    <row r="373" spans="1:65" s="15" customFormat="1" ht="11.25">
      <c r="B373" s="223"/>
      <c r="C373" s="224"/>
      <c r="D373" s="202" t="s">
        <v>262</v>
      </c>
      <c r="E373" s="225" t="s">
        <v>21</v>
      </c>
      <c r="F373" s="226" t="s">
        <v>265</v>
      </c>
      <c r="G373" s="224"/>
      <c r="H373" s="227">
        <v>216</v>
      </c>
      <c r="I373" s="228"/>
      <c r="J373" s="224"/>
      <c r="K373" s="224"/>
      <c r="L373" s="229"/>
      <c r="M373" s="230"/>
      <c r="N373" s="231"/>
      <c r="O373" s="231"/>
      <c r="P373" s="231"/>
      <c r="Q373" s="231"/>
      <c r="R373" s="231"/>
      <c r="S373" s="231"/>
      <c r="T373" s="232"/>
      <c r="AT373" s="233" t="s">
        <v>262</v>
      </c>
      <c r="AU373" s="233" t="s">
        <v>82</v>
      </c>
      <c r="AV373" s="15" t="s">
        <v>258</v>
      </c>
      <c r="AW373" s="15" t="s">
        <v>34</v>
      </c>
      <c r="AX373" s="15" t="s">
        <v>80</v>
      </c>
      <c r="AY373" s="233" t="s">
        <v>252</v>
      </c>
    </row>
    <row r="374" spans="1:65" s="2" customFormat="1" ht="16.5" customHeight="1">
      <c r="A374" s="37"/>
      <c r="B374" s="38"/>
      <c r="C374" s="182" t="s">
        <v>775</v>
      </c>
      <c r="D374" s="182" t="s">
        <v>254</v>
      </c>
      <c r="E374" s="183" t="s">
        <v>6615</v>
      </c>
      <c r="F374" s="184" t="s">
        <v>6616</v>
      </c>
      <c r="G374" s="185" t="s">
        <v>359</v>
      </c>
      <c r="H374" s="186">
        <v>4.0000000000000001E-3</v>
      </c>
      <c r="I374" s="187"/>
      <c r="J374" s="188">
        <f>ROUND(I374*H374,2)</f>
        <v>0</v>
      </c>
      <c r="K374" s="184" t="s">
        <v>6429</v>
      </c>
      <c r="L374" s="42"/>
      <c r="M374" s="189" t="s">
        <v>21</v>
      </c>
      <c r="N374" s="190" t="s">
        <v>44</v>
      </c>
      <c r="O374" s="67"/>
      <c r="P374" s="191">
        <f>O374*H374</f>
        <v>0</v>
      </c>
      <c r="Q374" s="191">
        <v>0</v>
      </c>
      <c r="R374" s="191">
        <f>Q374*H374</f>
        <v>0</v>
      </c>
      <c r="S374" s="191">
        <v>0</v>
      </c>
      <c r="T374" s="192">
        <f>S374*H374</f>
        <v>0</v>
      </c>
      <c r="U374" s="37"/>
      <c r="V374" s="37"/>
      <c r="W374" s="37"/>
      <c r="X374" s="37"/>
      <c r="Y374" s="37"/>
      <c r="Z374" s="37"/>
      <c r="AA374" s="37"/>
      <c r="AB374" s="37"/>
      <c r="AC374" s="37"/>
      <c r="AD374" s="37"/>
      <c r="AE374" s="37"/>
      <c r="AR374" s="193" t="s">
        <v>258</v>
      </c>
      <c r="AT374" s="193" t="s">
        <v>254</v>
      </c>
      <c r="AU374" s="193" t="s">
        <v>82</v>
      </c>
      <c r="AY374" s="20" t="s">
        <v>252</v>
      </c>
      <c r="BE374" s="194">
        <f>IF(N374="základní",J374,0)</f>
        <v>0</v>
      </c>
      <c r="BF374" s="194">
        <f>IF(N374="snížená",J374,0)</f>
        <v>0</v>
      </c>
      <c r="BG374" s="194">
        <f>IF(N374="zákl. přenesená",J374,0)</f>
        <v>0</v>
      </c>
      <c r="BH374" s="194">
        <f>IF(N374="sníž. přenesená",J374,0)</f>
        <v>0</v>
      </c>
      <c r="BI374" s="194">
        <f>IF(N374="nulová",J374,0)</f>
        <v>0</v>
      </c>
      <c r="BJ374" s="20" t="s">
        <v>80</v>
      </c>
      <c r="BK374" s="194">
        <f>ROUND(I374*H374,2)</f>
        <v>0</v>
      </c>
      <c r="BL374" s="20" t="s">
        <v>258</v>
      </c>
      <c r="BM374" s="193" t="s">
        <v>1264</v>
      </c>
    </row>
    <row r="375" spans="1:65" s="16" customFormat="1" ht="11.25">
      <c r="B375" s="235"/>
      <c r="C375" s="236"/>
      <c r="D375" s="202" t="s">
        <v>262</v>
      </c>
      <c r="E375" s="237" t="s">
        <v>21</v>
      </c>
      <c r="F375" s="238" t="s">
        <v>6599</v>
      </c>
      <c r="G375" s="236"/>
      <c r="H375" s="237" t="s">
        <v>21</v>
      </c>
      <c r="I375" s="239"/>
      <c r="J375" s="236"/>
      <c r="K375" s="236"/>
      <c r="L375" s="240"/>
      <c r="M375" s="241"/>
      <c r="N375" s="242"/>
      <c r="O375" s="242"/>
      <c r="P375" s="242"/>
      <c r="Q375" s="242"/>
      <c r="R375" s="242"/>
      <c r="S375" s="242"/>
      <c r="T375" s="243"/>
      <c r="AT375" s="244" t="s">
        <v>262</v>
      </c>
      <c r="AU375" s="244" t="s">
        <v>82</v>
      </c>
      <c r="AV375" s="16" t="s">
        <v>80</v>
      </c>
      <c r="AW375" s="16" t="s">
        <v>34</v>
      </c>
      <c r="AX375" s="16" t="s">
        <v>73</v>
      </c>
      <c r="AY375" s="244" t="s">
        <v>252</v>
      </c>
    </row>
    <row r="376" spans="1:65" s="13" customFormat="1" ht="11.25">
      <c r="B376" s="200"/>
      <c r="C376" s="201"/>
      <c r="D376" s="202" t="s">
        <v>262</v>
      </c>
      <c r="E376" s="203" t="s">
        <v>21</v>
      </c>
      <c r="F376" s="204" t="s">
        <v>6617</v>
      </c>
      <c r="G376" s="201"/>
      <c r="H376" s="205">
        <v>0</v>
      </c>
      <c r="I376" s="206"/>
      <c r="J376" s="201"/>
      <c r="K376" s="201"/>
      <c r="L376" s="207"/>
      <c r="M376" s="208"/>
      <c r="N376" s="209"/>
      <c r="O376" s="209"/>
      <c r="P376" s="209"/>
      <c r="Q376" s="209"/>
      <c r="R376" s="209"/>
      <c r="S376" s="209"/>
      <c r="T376" s="210"/>
      <c r="AT376" s="211" t="s">
        <v>262</v>
      </c>
      <c r="AU376" s="211" t="s">
        <v>82</v>
      </c>
      <c r="AV376" s="13" t="s">
        <v>82</v>
      </c>
      <c r="AW376" s="13" t="s">
        <v>34</v>
      </c>
      <c r="AX376" s="13" t="s">
        <v>73</v>
      </c>
      <c r="AY376" s="211" t="s">
        <v>252</v>
      </c>
    </row>
    <row r="377" spans="1:65" s="13" customFormat="1" ht="11.25">
      <c r="B377" s="200"/>
      <c r="C377" s="201"/>
      <c r="D377" s="202" t="s">
        <v>262</v>
      </c>
      <c r="E377" s="203" t="s">
        <v>21</v>
      </c>
      <c r="F377" s="204" t="s">
        <v>6618</v>
      </c>
      <c r="G377" s="201"/>
      <c r="H377" s="205">
        <v>2E-3</v>
      </c>
      <c r="I377" s="206"/>
      <c r="J377" s="201"/>
      <c r="K377" s="201"/>
      <c r="L377" s="207"/>
      <c r="M377" s="208"/>
      <c r="N377" s="209"/>
      <c r="O377" s="209"/>
      <c r="P377" s="209"/>
      <c r="Q377" s="209"/>
      <c r="R377" s="209"/>
      <c r="S377" s="209"/>
      <c r="T377" s="210"/>
      <c r="AT377" s="211" t="s">
        <v>262</v>
      </c>
      <c r="AU377" s="211" t="s">
        <v>82</v>
      </c>
      <c r="AV377" s="13" t="s">
        <v>82</v>
      </c>
      <c r="AW377" s="13" t="s">
        <v>34</v>
      </c>
      <c r="AX377" s="13" t="s">
        <v>73</v>
      </c>
      <c r="AY377" s="211" t="s">
        <v>252</v>
      </c>
    </row>
    <row r="378" spans="1:65" s="13" customFormat="1" ht="11.25">
      <c r="B378" s="200"/>
      <c r="C378" s="201"/>
      <c r="D378" s="202" t="s">
        <v>262</v>
      </c>
      <c r="E378" s="203" t="s">
        <v>21</v>
      </c>
      <c r="F378" s="204" t="s">
        <v>6619</v>
      </c>
      <c r="G378" s="201"/>
      <c r="H378" s="205">
        <v>0</v>
      </c>
      <c r="I378" s="206"/>
      <c r="J378" s="201"/>
      <c r="K378" s="201"/>
      <c r="L378" s="207"/>
      <c r="M378" s="208"/>
      <c r="N378" s="209"/>
      <c r="O378" s="209"/>
      <c r="P378" s="209"/>
      <c r="Q378" s="209"/>
      <c r="R378" s="209"/>
      <c r="S378" s="209"/>
      <c r="T378" s="210"/>
      <c r="AT378" s="211" t="s">
        <v>262</v>
      </c>
      <c r="AU378" s="211" t="s">
        <v>82</v>
      </c>
      <c r="AV378" s="13" t="s">
        <v>82</v>
      </c>
      <c r="AW378" s="13" t="s">
        <v>34</v>
      </c>
      <c r="AX378" s="13" t="s">
        <v>73</v>
      </c>
      <c r="AY378" s="211" t="s">
        <v>252</v>
      </c>
    </row>
    <row r="379" spans="1:65" s="13" customFormat="1" ht="11.25">
      <c r="B379" s="200"/>
      <c r="C379" s="201"/>
      <c r="D379" s="202" t="s">
        <v>262</v>
      </c>
      <c r="E379" s="203" t="s">
        <v>21</v>
      </c>
      <c r="F379" s="204" t="s">
        <v>6620</v>
      </c>
      <c r="G379" s="201"/>
      <c r="H379" s="205">
        <v>2E-3</v>
      </c>
      <c r="I379" s="206"/>
      <c r="J379" s="201"/>
      <c r="K379" s="201"/>
      <c r="L379" s="207"/>
      <c r="M379" s="208"/>
      <c r="N379" s="209"/>
      <c r="O379" s="209"/>
      <c r="P379" s="209"/>
      <c r="Q379" s="209"/>
      <c r="R379" s="209"/>
      <c r="S379" s="209"/>
      <c r="T379" s="210"/>
      <c r="AT379" s="211" t="s">
        <v>262</v>
      </c>
      <c r="AU379" s="211" t="s">
        <v>82</v>
      </c>
      <c r="AV379" s="13" t="s">
        <v>82</v>
      </c>
      <c r="AW379" s="13" t="s">
        <v>34</v>
      </c>
      <c r="AX379" s="13" t="s">
        <v>73</v>
      </c>
      <c r="AY379" s="211" t="s">
        <v>252</v>
      </c>
    </row>
    <row r="380" spans="1:65" s="15" customFormat="1" ht="11.25">
      <c r="B380" s="223"/>
      <c r="C380" s="224"/>
      <c r="D380" s="202" t="s">
        <v>262</v>
      </c>
      <c r="E380" s="225" t="s">
        <v>21</v>
      </c>
      <c r="F380" s="226" t="s">
        <v>265</v>
      </c>
      <c r="G380" s="224"/>
      <c r="H380" s="227">
        <v>4.0000000000000001E-3</v>
      </c>
      <c r="I380" s="228"/>
      <c r="J380" s="224"/>
      <c r="K380" s="224"/>
      <c r="L380" s="229"/>
      <c r="M380" s="230"/>
      <c r="N380" s="231"/>
      <c r="O380" s="231"/>
      <c r="P380" s="231"/>
      <c r="Q380" s="231"/>
      <c r="R380" s="231"/>
      <c r="S380" s="231"/>
      <c r="T380" s="232"/>
      <c r="AT380" s="233" t="s">
        <v>262</v>
      </c>
      <c r="AU380" s="233" t="s">
        <v>82</v>
      </c>
      <c r="AV380" s="15" t="s">
        <v>258</v>
      </c>
      <c r="AW380" s="15" t="s">
        <v>34</v>
      </c>
      <c r="AX380" s="15" t="s">
        <v>80</v>
      </c>
      <c r="AY380" s="233" t="s">
        <v>252</v>
      </c>
    </row>
    <row r="381" spans="1:65" s="2" customFormat="1" ht="16.5" customHeight="1">
      <c r="A381" s="37"/>
      <c r="B381" s="38"/>
      <c r="C381" s="245" t="s">
        <v>781</v>
      </c>
      <c r="D381" s="245" t="s">
        <v>356</v>
      </c>
      <c r="E381" s="246" t="s">
        <v>6621</v>
      </c>
      <c r="F381" s="247" t="s">
        <v>6571</v>
      </c>
      <c r="G381" s="248" t="s">
        <v>4604</v>
      </c>
      <c r="H381" s="249">
        <v>4.32</v>
      </c>
      <c r="I381" s="250"/>
      <c r="J381" s="251">
        <f>ROUND(I381*H381,2)</f>
        <v>0</v>
      </c>
      <c r="K381" s="247" t="s">
        <v>378</v>
      </c>
      <c r="L381" s="252"/>
      <c r="M381" s="253" t="s">
        <v>21</v>
      </c>
      <c r="N381" s="254" t="s">
        <v>44</v>
      </c>
      <c r="O381" s="67"/>
      <c r="P381" s="191">
        <f>O381*H381</f>
        <v>0</v>
      </c>
      <c r="Q381" s="191">
        <v>1E-3</v>
      </c>
      <c r="R381" s="191">
        <f>Q381*H381</f>
        <v>4.3200000000000001E-3</v>
      </c>
      <c r="S381" s="191">
        <v>0</v>
      </c>
      <c r="T381" s="192">
        <f>S381*H381</f>
        <v>0</v>
      </c>
      <c r="U381" s="37"/>
      <c r="V381" s="37"/>
      <c r="W381" s="37"/>
      <c r="X381" s="37"/>
      <c r="Y381" s="37"/>
      <c r="Z381" s="37"/>
      <c r="AA381" s="37"/>
      <c r="AB381" s="37"/>
      <c r="AC381" s="37"/>
      <c r="AD381" s="37"/>
      <c r="AE381" s="37"/>
      <c r="AR381" s="193" t="s">
        <v>323</v>
      </c>
      <c r="AT381" s="193" t="s">
        <v>356</v>
      </c>
      <c r="AU381" s="193" t="s">
        <v>82</v>
      </c>
      <c r="AY381" s="20" t="s">
        <v>252</v>
      </c>
      <c r="BE381" s="194">
        <f>IF(N381="základní",J381,0)</f>
        <v>0</v>
      </c>
      <c r="BF381" s="194">
        <f>IF(N381="snížená",J381,0)</f>
        <v>0</v>
      </c>
      <c r="BG381" s="194">
        <f>IF(N381="zákl. přenesená",J381,0)</f>
        <v>0</v>
      </c>
      <c r="BH381" s="194">
        <f>IF(N381="sníž. přenesená",J381,0)</f>
        <v>0</v>
      </c>
      <c r="BI381" s="194">
        <f>IF(N381="nulová",J381,0)</f>
        <v>0</v>
      </c>
      <c r="BJ381" s="20" t="s">
        <v>80</v>
      </c>
      <c r="BK381" s="194">
        <f>ROUND(I381*H381,2)</f>
        <v>0</v>
      </c>
      <c r="BL381" s="20" t="s">
        <v>258</v>
      </c>
      <c r="BM381" s="193" t="s">
        <v>1275</v>
      </c>
    </row>
    <row r="382" spans="1:65" s="13" customFormat="1" ht="11.25">
      <c r="B382" s="200"/>
      <c r="C382" s="201"/>
      <c r="D382" s="202" t="s">
        <v>262</v>
      </c>
      <c r="E382" s="203" t="s">
        <v>21</v>
      </c>
      <c r="F382" s="204" t="s">
        <v>6588</v>
      </c>
      <c r="G382" s="201"/>
      <c r="H382" s="205">
        <v>0.24</v>
      </c>
      <c r="I382" s="206"/>
      <c r="J382" s="201"/>
      <c r="K382" s="201"/>
      <c r="L382" s="207"/>
      <c r="M382" s="208"/>
      <c r="N382" s="209"/>
      <c r="O382" s="209"/>
      <c r="P382" s="209"/>
      <c r="Q382" s="209"/>
      <c r="R382" s="209"/>
      <c r="S382" s="209"/>
      <c r="T382" s="210"/>
      <c r="AT382" s="211" t="s">
        <v>262</v>
      </c>
      <c r="AU382" s="211" t="s">
        <v>82</v>
      </c>
      <c r="AV382" s="13" t="s">
        <v>82</v>
      </c>
      <c r="AW382" s="13" t="s">
        <v>34</v>
      </c>
      <c r="AX382" s="13" t="s">
        <v>73</v>
      </c>
      <c r="AY382" s="211" t="s">
        <v>252</v>
      </c>
    </row>
    <row r="383" spans="1:65" s="13" customFormat="1" ht="11.25">
      <c r="B383" s="200"/>
      <c r="C383" s="201"/>
      <c r="D383" s="202" t="s">
        <v>262</v>
      </c>
      <c r="E383" s="203" t="s">
        <v>21</v>
      </c>
      <c r="F383" s="204" t="s">
        <v>6622</v>
      </c>
      <c r="G383" s="201"/>
      <c r="H383" s="205">
        <v>1.9</v>
      </c>
      <c r="I383" s="206"/>
      <c r="J383" s="201"/>
      <c r="K383" s="201"/>
      <c r="L383" s="207"/>
      <c r="M383" s="208"/>
      <c r="N383" s="209"/>
      <c r="O383" s="209"/>
      <c r="P383" s="209"/>
      <c r="Q383" s="209"/>
      <c r="R383" s="209"/>
      <c r="S383" s="209"/>
      <c r="T383" s="210"/>
      <c r="AT383" s="211" t="s">
        <v>262</v>
      </c>
      <c r="AU383" s="211" t="s">
        <v>82</v>
      </c>
      <c r="AV383" s="13" t="s">
        <v>82</v>
      </c>
      <c r="AW383" s="13" t="s">
        <v>34</v>
      </c>
      <c r="AX383" s="13" t="s">
        <v>73</v>
      </c>
      <c r="AY383" s="211" t="s">
        <v>252</v>
      </c>
    </row>
    <row r="384" spans="1:65" s="13" customFormat="1" ht="11.25">
      <c r="B384" s="200"/>
      <c r="C384" s="201"/>
      <c r="D384" s="202" t="s">
        <v>262</v>
      </c>
      <c r="E384" s="203" t="s">
        <v>21</v>
      </c>
      <c r="F384" s="204" t="s">
        <v>6623</v>
      </c>
      <c r="G384" s="201"/>
      <c r="H384" s="205">
        <v>0.38</v>
      </c>
      <c r="I384" s="206"/>
      <c r="J384" s="201"/>
      <c r="K384" s="201"/>
      <c r="L384" s="207"/>
      <c r="M384" s="208"/>
      <c r="N384" s="209"/>
      <c r="O384" s="209"/>
      <c r="P384" s="209"/>
      <c r="Q384" s="209"/>
      <c r="R384" s="209"/>
      <c r="S384" s="209"/>
      <c r="T384" s="210"/>
      <c r="AT384" s="211" t="s">
        <v>262</v>
      </c>
      <c r="AU384" s="211" t="s">
        <v>82</v>
      </c>
      <c r="AV384" s="13" t="s">
        <v>82</v>
      </c>
      <c r="AW384" s="13" t="s">
        <v>34</v>
      </c>
      <c r="AX384" s="13" t="s">
        <v>73</v>
      </c>
      <c r="AY384" s="211" t="s">
        <v>252</v>
      </c>
    </row>
    <row r="385" spans="1:65" s="13" customFormat="1" ht="11.25">
      <c r="B385" s="200"/>
      <c r="C385" s="201"/>
      <c r="D385" s="202" t="s">
        <v>262</v>
      </c>
      <c r="E385" s="203" t="s">
        <v>21</v>
      </c>
      <c r="F385" s="204" t="s">
        <v>6624</v>
      </c>
      <c r="G385" s="201"/>
      <c r="H385" s="205">
        <v>1.8</v>
      </c>
      <c r="I385" s="206"/>
      <c r="J385" s="201"/>
      <c r="K385" s="201"/>
      <c r="L385" s="207"/>
      <c r="M385" s="208"/>
      <c r="N385" s="209"/>
      <c r="O385" s="209"/>
      <c r="P385" s="209"/>
      <c r="Q385" s="209"/>
      <c r="R385" s="209"/>
      <c r="S385" s="209"/>
      <c r="T385" s="210"/>
      <c r="AT385" s="211" t="s">
        <v>262</v>
      </c>
      <c r="AU385" s="211" t="s">
        <v>82</v>
      </c>
      <c r="AV385" s="13" t="s">
        <v>82</v>
      </c>
      <c r="AW385" s="13" t="s">
        <v>34</v>
      </c>
      <c r="AX385" s="13" t="s">
        <v>73</v>
      </c>
      <c r="AY385" s="211" t="s">
        <v>252</v>
      </c>
    </row>
    <row r="386" spans="1:65" s="15" customFormat="1" ht="11.25">
      <c r="B386" s="223"/>
      <c r="C386" s="224"/>
      <c r="D386" s="202" t="s">
        <v>262</v>
      </c>
      <c r="E386" s="225" t="s">
        <v>21</v>
      </c>
      <c r="F386" s="226" t="s">
        <v>265</v>
      </c>
      <c r="G386" s="224"/>
      <c r="H386" s="227">
        <v>4.32</v>
      </c>
      <c r="I386" s="228"/>
      <c r="J386" s="224"/>
      <c r="K386" s="224"/>
      <c r="L386" s="229"/>
      <c r="M386" s="230"/>
      <c r="N386" s="231"/>
      <c r="O386" s="231"/>
      <c r="P386" s="231"/>
      <c r="Q386" s="231"/>
      <c r="R386" s="231"/>
      <c r="S386" s="231"/>
      <c r="T386" s="232"/>
      <c r="AT386" s="233" t="s">
        <v>262</v>
      </c>
      <c r="AU386" s="233" t="s">
        <v>82</v>
      </c>
      <c r="AV386" s="15" t="s">
        <v>258</v>
      </c>
      <c r="AW386" s="15" t="s">
        <v>34</v>
      </c>
      <c r="AX386" s="15" t="s">
        <v>80</v>
      </c>
      <c r="AY386" s="233" t="s">
        <v>252</v>
      </c>
    </row>
    <row r="387" spans="1:65" s="2" customFormat="1" ht="16.5" customHeight="1">
      <c r="A387" s="37"/>
      <c r="B387" s="38"/>
      <c r="C387" s="182" t="s">
        <v>789</v>
      </c>
      <c r="D387" s="182" t="s">
        <v>254</v>
      </c>
      <c r="E387" s="183" t="s">
        <v>6625</v>
      </c>
      <c r="F387" s="184" t="s">
        <v>6626</v>
      </c>
      <c r="G387" s="185" t="s">
        <v>149</v>
      </c>
      <c r="H387" s="186">
        <v>74</v>
      </c>
      <c r="I387" s="187"/>
      <c r="J387" s="188">
        <f>ROUND(I387*H387,2)</f>
        <v>0</v>
      </c>
      <c r="K387" s="184" t="s">
        <v>6429</v>
      </c>
      <c r="L387" s="42"/>
      <c r="M387" s="189" t="s">
        <v>21</v>
      </c>
      <c r="N387" s="190" t="s">
        <v>44</v>
      </c>
      <c r="O387" s="67"/>
      <c r="P387" s="191">
        <f>O387*H387</f>
        <v>0</v>
      </c>
      <c r="Q387" s="191">
        <v>0</v>
      </c>
      <c r="R387" s="191">
        <f>Q387*H387</f>
        <v>0</v>
      </c>
      <c r="S387" s="191">
        <v>0</v>
      </c>
      <c r="T387" s="192">
        <f>S387*H387</f>
        <v>0</v>
      </c>
      <c r="U387" s="37"/>
      <c r="V387" s="37"/>
      <c r="W387" s="37"/>
      <c r="X387" s="37"/>
      <c r="Y387" s="37"/>
      <c r="Z387" s="37"/>
      <c r="AA387" s="37"/>
      <c r="AB387" s="37"/>
      <c r="AC387" s="37"/>
      <c r="AD387" s="37"/>
      <c r="AE387" s="37"/>
      <c r="AR387" s="193" t="s">
        <v>258</v>
      </c>
      <c r="AT387" s="193" t="s">
        <v>254</v>
      </c>
      <c r="AU387" s="193" t="s">
        <v>82</v>
      </c>
      <c r="AY387" s="20" t="s">
        <v>252</v>
      </c>
      <c r="BE387" s="194">
        <f>IF(N387="základní",J387,0)</f>
        <v>0</v>
      </c>
      <c r="BF387" s="194">
        <f>IF(N387="snížená",J387,0)</f>
        <v>0</v>
      </c>
      <c r="BG387" s="194">
        <f>IF(N387="zákl. přenesená",J387,0)</f>
        <v>0</v>
      </c>
      <c r="BH387" s="194">
        <f>IF(N387="sníž. přenesená",J387,0)</f>
        <v>0</v>
      </c>
      <c r="BI387" s="194">
        <f>IF(N387="nulová",J387,0)</f>
        <v>0</v>
      </c>
      <c r="BJ387" s="20" t="s">
        <v>80</v>
      </c>
      <c r="BK387" s="194">
        <f>ROUND(I387*H387,2)</f>
        <v>0</v>
      </c>
      <c r="BL387" s="20" t="s">
        <v>258</v>
      </c>
      <c r="BM387" s="193" t="s">
        <v>1287</v>
      </c>
    </row>
    <row r="388" spans="1:65" s="16" customFormat="1" ht="11.25">
      <c r="B388" s="235"/>
      <c r="C388" s="236"/>
      <c r="D388" s="202" t="s">
        <v>262</v>
      </c>
      <c r="E388" s="237" t="s">
        <v>21</v>
      </c>
      <c r="F388" s="238" t="s">
        <v>6599</v>
      </c>
      <c r="G388" s="236"/>
      <c r="H388" s="237" t="s">
        <v>21</v>
      </c>
      <c r="I388" s="239"/>
      <c r="J388" s="236"/>
      <c r="K388" s="236"/>
      <c r="L388" s="240"/>
      <c r="M388" s="241"/>
      <c r="N388" s="242"/>
      <c r="O388" s="242"/>
      <c r="P388" s="242"/>
      <c r="Q388" s="242"/>
      <c r="R388" s="242"/>
      <c r="S388" s="242"/>
      <c r="T388" s="243"/>
      <c r="AT388" s="244" t="s">
        <v>262</v>
      </c>
      <c r="AU388" s="244" t="s">
        <v>82</v>
      </c>
      <c r="AV388" s="16" t="s">
        <v>80</v>
      </c>
      <c r="AW388" s="16" t="s">
        <v>34</v>
      </c>
      <c r="AX388" s="16" t="s">
        <v>73</v>
      </c>
      <c r="AY388" s="244" t="s">
        <v>252</v>
      </c>
    </row>
    <row r="389" spans="1:65" s="13" customFormat="1" ht="11.25">
      <c r="B389" s="200"/>
      <c r="C389" s="201"/>
      <c r="D389" s="202" t="s">
        <v>262</v>
      </c>
      <c r="E389" s="203" t="s">
        <v>21</v>
      </c>
      <c r="F389" s="204" t="s">
        <v>6469</v>
      </c>
      <c r="G389" s="201"/>
      <c r="H389" s="205">
        <v>38</v>
      </c>
      <c r="I389" s="206"/>
      <c r="J389" s="201"/>
      <c r="K389" s="201"/>
      <c r="L389" s="207"/>
      <c r="M389" s="208"/>
      <c r="N389" s="209"/>
      <c r="O389" s="209"/>
      <c r="P389" s="209"/>
      <c r="Q389" s="209"/>
      <c r="R389" s="209"/>
      <c r="S389" s="209"/>
      <c r="T389" s="210"/>
      <c r="AT389" s="211" t="s">
        <v>262</v>
      </c>
      <c r="AU389" s="211" t="s">
        <v>82</v>
      </c>
      <c r="AV389" s="13" t="s">
        <v>82</v>
      </c>
      <c r="AW389" s="13" t="s">
        <v>34</v>
      </c>
      <c r="AX389" s="13" t="s">
        <v>73</v>
      </c>
      <c r="AY389" s="211" t="s">
        <v>252</v>
      </c>
    </row>
    <row r="390" spans="1:65" s="13" customFormat="1" ht="11.25">
      <c r="B390" s="200"/>
      <c r="C390" s="201"/>
      <c r="D390" s="202" t="s">
        <v>262</v>
      </c>
      <c r="E390" s="203" t="s">
        <v>21</v>
      </c>
      <c r="F390" s="204" t="s">
        <v>6627</v>
      </c>
      <c r="G390" s="201"/>
      <c r="H390" s="205">
        <v>36</v>
      </c>
      <c r="I390" s="206"/>
      <c r="J390" s="201"/>
      <c r="K390" s="201"/>
      <c r="L390" s="207"/>
      <c r="M390" s="208"/>
      <c r="N390" s="209"/>
      <c r="O390" s="209"/>
      <c r="P390" s="209"/>
      <c r="Q390" s="209"/>
      <c r="R390" s="209"/>
      <c r="S390" s="209"/>
      <c r="T390" s="210"/>
      <c r="AT390" s="211" t="s">
        <v>262</v>
      </c>
      <c r="AU390" s="211" t="s">
        <v>82</v>
      </c>
      <c r="AV390" s="13" t="s">
        <v>82</v>
      </c>
      <c r="AW390" s="13" t="s">
        <v>34</v>
      </c>
      <c r="AX390" s="13" t="s">
        <v>73</v>
      </c>
      <c r="AY390" s="211" t="s">
        <v>252</v>
      </c>
    </row>
    <row r="391" spans="1:65" s="15" customFormat="1" ht="11.25">
      <c r="B391" s="223"/>
      <c r="C391" s="224"/>
      <c r="D391" s="202" t="s">
        <v>262</v>
      </c>
      <c r="E391" s="225" t="s">
        <v>21</v>
      </c>
      <c r="F391" s="226" t="s">
        <v>265</v>
      </c>
      <c r="G391" s="224"/>
      <c r="H391" s="227">
        <v>74</v>
      </c>
      <c r="I391" s="228"/>
      <c r="J391" s="224"/>
      <c r="K391" s="224"/>
      <c r="L391" s="229"/>
      <c r="M391" s="230"/>
      <c r="N391" s="231"/>
      <c r="O391" s="231"/>
      <c r="P391" s="231"/>
      <c r="Q391" s="231"/>
      <c r="R391" s="231"/>
      <c r="S391" s="231"/>
      <c r="T391" s="232"/>
      <c r="AT391" s="233" t="s">
        <v>262</v>
      </c>
      <c r="AU391" s="233" t="s">
        <v>82</v>
      </c>
      <c r="AV391" s="15" t="s">
        <v>258</v>
      </c>
      <c r="AW391" s="15" t="s">
        <v>34</v>
      </c>
      <c r="AX391" s="15" t="s">
        <v>80</v>
      </c>
      <c r="AY391" s="233" t="s">
        <v>252</v>
      </c>
    </row>
    <row r="392" spans="1:65" s="2" customFormat="1" ht="16.5" customHeight="1">
      <c r="A392" s="37"/>
      <c r="B392" s="38"/>
      <c r="C392" s="245" t="s">
        <v>796</v>
      </c>
      <c r="D392" s="245" t="s">
        <v>356</v>
      </c>
      <c r="E392" s="246" t="s">
        <v>6628</v>
      </c>
      <c r="F392" s="247" t="s">
        <v>6555</v>
      </c>
      <c r="G392" s="248" t="s">
        <v>280</v>
      </c>
      <c r="H392" s="249">
        <v>7.4</v>
      </c>
      <c r="I392" s="250"/>
      <c r="J392" s="251">
        <f>ROUND(I392*H392,2)</f>
        <v>0</v>
      </c>
      <c r="K392" s="247" t="s">
        <v>378</v>
      </c>
      <c r="L392" s="252"/>
      <c r="M392" s="253" t="s">
        <v>21</v>
      </c>
      <c r="N392" s="254" t="s">
        <v>44</v>
      </c>
      <c r="O392" s="67"/>
      <c r="P392" s="191">
        <f>O392*H392</f>
        <v>0</v>
      </c>
      <c r="Q392" s="191">
        <v>0.5</v>
      </c>
      <c r="R392" s="191">
        <f>Q392*H392</f>
        <v>3.7</v>
      </c>
      <c r="S392" s="191">
        <v>0</v>
      </c>
      <c r="T392" s="192">
        <f>S392*H392</f>
        <v>0</v>
      </c>
      <c r="U392" s="37"/>
      <c r="V392" s="37"/>
      <c r="W392" s="37"/>
      <c r="X392" s="37"/>
      <c r="Y392" s="37"/>
      <c r="Z392" s="37"/>
      <c r="AA392" s="37"/>
      <c r="AB392" s="37"/>
      <c r="AC392" s="37"/>
      <c r="AD392" s="37"/>
      <c r="AE392" s="37"/>
      <c r="AR392" s="193" t="s">
        <v>323</v>
      </c>
      <c r="AT392" s="193" t="s">
        <v>356</v>
      </c>
      <c r="AU392" s="193" t="s">
        <v>82</v>
      </c>
      <c r="AY392" s="20" t="s">
        <v>252</v>
      </c>
      <c r="BE392" s="194">
        <f>IF(N392="základní",J392,0)</f>
        <v>0</v>
      </c>
      <c r="BF392" s="194">
        <f>IF(N392="snížená",J392,0)</f>
        <v>0</v>
      </c>
      <c r="BG392" s="194">
        <f>IF(N392="zákl. přenesená",J392,0)</f>
        <v>0</v>
      </c>
      <c r="BH392" s="194">
        <f>IF(N392="sníž. přenesená",J392,0)</f>
        <v>0</v>
      </c>
      <c r="BI392" s="194">
        <f>IF(N392="nulová",J392,0)</f>
        <v>0</v>
      </c>
      <c r="BJ392" s="20" t="s">
        <v>80</v>
      </c>
      <c r="BK392" s="194">
        <f>ROUND(I392*H392,2)</f>
        <v>0</v>
      </c>
      <c r="BL392" s="20" t="s">
        <v>258</v>
      </c>
      <c r="BM392" s="193" t="s">
        <v>1299</v>
      </c>
    </row>
    <row r="393" spans="1:65" s="16" customFormat="1" ht="11.25">
      <c r="B393" s="235"/>
      <c r="C393" s="236"/>
      <c r="D393" s="202" t="s">
        <v>262</v>
      </c>
      <c r="E393" s="237" t="s">
        <v>21</v>
      </c>
      <c r="F393" s="238" t="s">
        <v>6629</v>
      </c>
      <c r="G393" s="236"/>
      <c r="H393" s="237" t="s">
        <v>21</v>
      </c>
      <c r="I393" s="239"/>
      <c r="J393" s="236"/>
      <c r="K393" s="236"/>
      <c r="L393" s="240"/>
      <c r="M393" s="241"/>
      <c r="N393" s="242"/>
      <c r="O393" s="242"/>
      <c r="P393" s="242"/>
      <c r="Q393" s="242"/>
      <c r="R393" s="242"/>
      <c r="S393" s="242"/>
      <c r="T393" s="243"/>
      <c r="AT393" s="244" t="s">
        <v>262</v>
      </c>
      <c r="AU393" s="244" t="s">
        <v>82</v>
      </c>
      <c r="AV393" s="16" t="s">
        <v>80</v>
      </c>
      <c r="AW393" s="16" t="s">
        <v>34</v>
      </c>
      <c r="AX393" s="16" t="s">
        <v>73</v>
      </c>
      <c r="AY393" s="244" t="s">
        <v>252</v>
      </c>
    </row>
    <row r="394" spans="1:65" s="13" customFormat="1" ht="11.25">
      <c r="B394" s="200"/>
      <c r="C394" s="201"/>
      <c r="D394" s="202" t="s">
        <v>262</v>
      </c>
      <c r="E394" s="203" t="s">
        <v>21</v>
      </c>
      <c r="F394" s="204" t="s">
        <v>6630</v>
      </c>
      <c r="G394" s="201"/>
      <c r="H394" s="205">
        <v>7.4</v>
      </c>
      <c r="I394" s="206"/>
      <c r="J394" s="201"/>
      <c r="K394" s="201"/>
      <c r="L394" s="207"/>
      <c r="M394" s="208"/>
      <c r="N394" s="209"/>
      <c r="O394" s="209"/>
      <c r="P394" s="209"/>
      <c r="Q394" s="209"/>
      <c r="R394" s="209"/>
      <c r="S394" s="209"/>
      <c r="T394" s="210"/>
      <c r="AT394" s="211" t="s">
        <v>262</v>
      </c>
      <c r="AU394" s="211" t="s">
        <v>82</v>
      </c>
      <c r="AV394" s="13" t="s">
        <v>82</v>
      </c>
      <c r="AW394" s="13" t="s">
        <v>34</v>
      </c>
      <c r="AX394" s="13" t="s">
        <v>73</v>
      </c>
      <c r="AY394" s="211" t="s">
        <v>252</v>
      </c>
    </row>
    <row r="395" spans="1:65" s="15" customFormat="1" ht="11.25">
      <c r="B395" s="223"/>
      <c r="C395" s="224"/>
      <c r="D395" s="202" t="s">
        <v>262</v>
      </c>
      <c r="E395" s="225" t="s">
        <v>21</v>
      </c>
      <c r="F395" s="226" t="s">
        <v>265</v>
      </c>
      <c r="G395" s="224"/>
      <c r="H395" s="227">
        <v>7.4</v>
      </c>
      <c r="I395" s="228"/>
      <c r="J395" s="224"/>
      <c r="K395" s="224"/>
      <c r="L395" s="229"/>
      <c r="M395" s="230"/>
      <c r="N395" s="231"/>
      <c r="O395" s="231"/>
      <c r="P395" s="231"/>
      <c r="Q395" s="231"/>
      <c r="R395" s="231"/>
      <c r="S395" s="231"/>
      <c r="T395" s="232"/>
      <c r="AT395" s="233" t="s">
        <v>262</v>
      </c>
      <c r="AU395" s="233" t="s">
        <v>82</v>
      </c>
      <c r="AV395" s="15" t="s">
        <v>258</v>
      </c>
      <c r="AW395" s="15" t="s">
        <v>34</v>
      </c>
      <c r="AX395" s="15" t="s">
        <v>80</v>
      </c>
      <c r="AY395" s="233" t="s">
        <v>252</v>
      </c>
    </row>
    <row r="396" spans="1:65" s="2" customFormat="1" ht="16.5" customHeight="1">
      <c r="A396" s="37"/>
      <c r="B396" s="38"/>
      <c r="C396" s="182" t="s">
        <v>802</v>
      </c>
      <c r="D396" s="182" t="s">
        <v>254</v>
      </c>
      <c r="E396" s="183" t="s">
        <v>6631</v>
      </c>
      <c r="F396" s="184" t="s">
        <v>6632</v>
      </c>
      <c r="G396" s="185" t="s">
        <v>359</v>
      </c>
      <c r="H396" s="186">
        <v>0.184</v>
      </c>
      <c r="I396" s="187"/>
      <c r="J396" s="188">
        <f>ROUND(I396*H396,2)</f>
        <v>0</v>
      </c>
      <c r="K396" s="184" t="s">
        <v>6429</v>
      </c>
      <c r="L396" s="42"/>
      <c r="M396" s="189" t="s">
        <v>21</v>
      </c>
      <c r="N396" s="190" t="s">
        <v>44</v>
      </c>
      <c r="O396" s="67"/>
      <c r="P396" s="191">
        <f>O396*H396</f>
        <v>0</v>
      </c>
      <c r="Q396" s="191">
        <v>0</v>
      </c>
      <c r="R396" s="191">
        <f>Q396*H396</f>
        <v>0</v>
      </c>
      <c r="S396" s="191">
        <v>0</v>
      </c>
      <c r="T396" s="192">
        <f>S396*H396</f>
        <v>0</v>
      </c>
      <c r="U396" s="37"/>
      <c r="V396" s="37"/>
      <c r="W396" s="37"/>
      <c r="X396" s="37"/>
      <c r="Y396" s="37"/>
      <c r="Z396" s="37"/>
      <c r="AA396" s="37"/>
      <c r="AB396" s="37"/>
      <c r="AC396" s="37"/>
      <c r="AD396" s="37"/>
      <c r="AE396" s="37"/>
      <c r="AR396" s="193" t="s">
        <v>258</v>
      </c>
      <c r="AT396" s="193" t="s">
        <v>254</v>
      </c>
      <c r="AU396" s="193" t="s">
        <v>82</v>
      </c>
      <c r="AY396" s="20" t="s">
        <v>252</v>
      </c>
      <c r="BE396" s="194">
        <f>IF(N396="základní",J396,0)</f>
        <v>0</v>
      </c>
      <c r="BF396" s="194">
        <f>IF(N396="snížená",J396,0)</f>
        <v>0</v>
      </c>
      <c r="BG396" s="194">
        <f>IF(N396="zákl. přenesená",J396,0)</f>
        <v>0</v>
      </c>
      <c r="BH396" s="194">
        <f>IF(N396="sníž. přenesená",J396,0)</f>
        <v>0</v>
      </c>
      <c r="BI396" s="194">
        <f>IF(N396="nulová",J396,0)</f>
        <v>0</v>
      </c>
      <c r="BJ396" s="20" t="s">
        <v>80</v>
      </c>
      <c r="BK396" s="194">
        <f>ROUND(I396*H396,2)</f>
        <v>0</v>
      </c>
      <c r="BL396" s="20" t="s">
        <v>258</v>
      </c>
      <c r="BM396" s="193" t="s">
        <v>1317</v>
      </c>
    </row>
    <row r="397" spans="1:65" s="13" customFormat="1" ht="11.25">
      <c r="B397" s="200"/>
      <c r="C397" s="201"/>
      <c r="D397" s="202" t="s">
        <v>262</v>
      </c>
      <c r="E397" s="203" t="s">
        <v>21</v>
      </c>
      <c r="F397" s="204" t="s">
        <v>6633</v>
      </c>
      <c r="G397" s="201"/>
      <c r="H397" s="205">
        <v>1.7999999999999999E-2</v>
      </c>
      <c r="I397" s="206"/>
      <c r="J397" s="201"/>
      <c r="K397" s="201"/>
      <c r="L397" s="207"/>
      <c r="M397" s="208"/>
      <c r="N397" s="209"/>
      <c r="O397" s="209"/>
      <c r="P397" s="209"/>
      <c r="Q397" s="209"/>
      <c r="R397" s="209"/>
      <c r="S397" s="209"/>
      <c r="T397" s="210"/>
      <c r="AT397" s="211" t="s">
        <v>262</v>
      </c>
      <c r="AU397" s="211" t="s">
        <v>82</v>
      </c>
      <c r="AV397" s="13" t="s">
        <v>82</v>
      </c>
      <c r="AW397" s="13" t="s">
        <v>34</v>
      </c>
      <c r="AX397" s="13" t="s">
        <v>73</v>
      </c>
      <c r="AY397" s="211" t="s">
        <v>252</v>
      </c>
    </row>
    <row r="398" spans="1:65" s="13" customFormat="1" ht="11.25">
      <c r="B398" s="200"/>
      <c r="C398" s="201"/>
      <c r="D398" s="202" t="s">
        <v>262</v>
      </c>
      <c r="E398" s="203" t="s">
        <v>21</v>
      </c>
      <c r="F398" s="204" t="s">
        <v>6634</v>
      </c>
      <c r="G398" s="201"/>
      <c r="H398" s="205">
        <v>0.114</v>
      </c>
      <c r="I398" s="206"/>
      <c r="J398" s="201"/>
      <c r="K398" s="201"/>
      <c r="L398" s="207"/>
      <c r="M398" s="208"/>
      <c r="N398" s="209"/>
      <c r="O398" s="209"/>
      <c r="P398" s="209"/>
      <c r="Q398" s="209"/>
      <c r="R398" s="209"/>
      <c r="S398" s="209"/>
      <c r="T398" s="210"/>
      <c r="AT398" s="211" t="s">
        <v>262</v>
      </c>
      <c r="AU398" s="211" t="s">
        <v>82</v>
      </c>
      <c r="AV398" s="13" t="s">
        <v>82</v>
      </c>
      <c r="AW398" s="13" t="s">
        <v>34</v>
      </c>
      <c r="AX398" s="13" t="s">
        <v>73</v>
      </c>
      <c r="AY398" s="211" t="s">
        <v>252</v>
      </c>
    </row>
    <row r="399" spans="1:65" s="13" customFormat="1" ht="11.25">
      <c r="B399" s="200"/>
      <c r="C399" s="201"/>
      <c r="D399" s="202" t="s">
        <v>262</v>
      </c>
      <c r="E399" s="203" t="s">
        <v>21</v>
      </c>
      <c r="F399" s="204" t="s">
        <v>6635</v>
      </c>
      <c r="G399" s="201"/>
      <c r="H399" s="205">
        <v>8.9999999999999993E-3</v>
      </c>
      <c r="I399" s="206"/>
      <c r="J399" s="201"/>
      <c r="K399" s="201"/>
      <c r="L399" s="207"/>
      <c r="M399" s="208"/>
      <c r="N399" s="209"/>
      <c r="O399" s="209"/>
      <c r="P399" s="209"/>
      <c r="Q399" s="209"/>
      <c r="R399" s="209"/>
      <c r="S399" s="209"/>
      <c r="T399" s="210"/>
      <c r="AT399" s="211" t="s">
        <v>262</v>
      </c>
      <c r="AU399" s="211" t="s">
        <v>82</v>
      </c>
      <c r="AV399" s="13" t="s">
        <v>82</v>
      </c>
      <c r="AW399" s="13" t="s">
        <v>34</v>
      </c>
      <c r="AX399" s="13" t="s">
        <v>73</v>
      </c>
      <c r="AY399" s="211" t="s">
        <v>252</v>
      </c>
    </row>
    <row r="400" spans="1:65" s="13" customFormat="1" ht="11.25">
      <c r="B400" s="200"/>
      <c r="C400" s="201"/>
      <c r="D400" s="202" t="s">
        <v>262</v>
      </c>
      <c r="E400" s="203" t="s">
        <v>21</v>
      </c>
      <c r="F400" s="204" t="s">
        <v>6636</v>
      </c>
      <c r="G400" s="201"/>
      <c r="H400" s="205">
        <v>4.2999999999999997E-2</v>
      </c>
      <c r="I400" s="206"/>
      <c r="J400" s="201"/>
      <c r="K400" s="201"/>
      <c r="L400" s="207"/>
      <c r="M400" s="208"/>
      <c r="N400" s="209"/>
      <c r="O400" s="209"/>
      <c r="P400" s="209"/>
      <c r="Q400" s="209"/>
      <c r="R400" s="209"/>
      <c r="S400" s="209"/>
      <c r="T400" s="210"/>
      <c r="AT400" s="211" t="s">
        <v>262</v>
      </c>
      <c r="AU400" s="211" t="s">
        <v>82</v>
      </c>
      <c r="AV400" s="13" t="s">
        <v>82</v>
      </c>
      <c r="AW400" s="13" t="s">
        <v>34</v>
      </c>
      <c r="AX400" s="13" t="s">
        <v>73</v>
      </c>
      <c r="AY400" s="211" t="s">
        <v>252</v>
      </c>
    </row>
    <row r="401" spans="1:65" s="15" customFormat="1" ht="11.25">
      <c r="B401" s="223"/>
      <c r="C401" s="224"/>
      <c r="D401" s="202" t="s">
        <v>262</v>
      </c>
      <c r="E401" s="225" t="s">
        <v>21</v>
      </c>
      <c r="F401" s="226" t="s">
        <v>265</v>
      </c>
      <c r="G401" s="224"/>
      <c r="H401" s="227">
        <v>0.184</v>
      </c>
      <c r="I401" s="228"/>
      <c r="J401" s="224"/>
      <c r="K401" s="224"/>
      <c r="L401" s="229"/>
      <c r="M401" s="230"/>
      <c r="N401" s="231"/>
      <c r="O401" s="231"/>
      <c r="P401" s="231"/>
      <c r="Q401" s="231"/>
      <c r="R401" s="231"/>
      <c r="S401" s="231"/>
      <c r="T401" s="232"/>
      <c r="AT401" s="233" t="s">
        <v>262</v>
      </c>
      <c r="AU401" s="233" t="s">
        <v>82</v>
      </c>
      <c r="AV401" s="15" t="s">
        <v>258</v>
      </c>
      <c r="AW401" s="15" t="s">
        <v>34</v>
      </c>
      <c r="AX401" s="15" t="s">
        <v>80</v>
      </c>
      <c r="AY401" s="233" t="s">
        <v>252</v>
      </c>
    </row>
    <row r="402" spans="1:65" s="12" customFormat="1" ht="22.9" customHeight="1">
      <c r="B402" s="166"/>
      <c r="C402" s="167"/>
      <c r="D402" s="168" t="s">
        <v>72</v>
      </c>
      <c r="E402" s="180" t="s">
        <v>284</v>
      </c>
      <c r="F402" s="180" t="s">
        <v>6637</v>
      </c>
      <c r="G402" s="167"/>
      <c r="H402" s="167"/>
      <c r="I402" s="170"/>
      <c r="J402" s="181">
        <f>BK402</f>
        <v>0</v>
      </c>
      <c r="K402" s="167"/>
      <c r="L402" s="172"/>
      <c r="M402" s="173"/>
      <c r="N402" s="174"/>
      <c r="O402" s="174"/>
      <c r="P402" s="175">
        <f>SUM(P403:P487)</f>
        <v>0</v>
      </c>
      <c r="Q402" s="174"/>
      <c r="R402" s="175">
        <f>SUM(R403:R487)</f>
        <v>0.50608999999999993</v>
      </c>
      <c r="S402" s="174"/>
      <c r="T402" s="176">
        <f>SUM(T403:T487)</f>
        <v>0</v>
      </c>
      <c r="AR402" s="177" t="s">
        <v>80</v>
      </c>
      <c r="AT402" s="178" t="s">
        <v>72</v>
      </c>
      <c r="AU402" s="178" t="s">
        <v>80</v>
      </c>
      <c r="AY402" s="177" t="s">
        <v>252</v>
      </c>
      <c r="BK402" s="179">
        <f>SUM(BK403:BK487)</f>
        <v>0</v>
      </c>
    </row>
    <row r="403" spans="1:65" s="2" customFormat="1" ht="16.5" customHeight="1">
      <c r="A403" s="37"/>
      <c r="B403" s="38"/>
      <c r="C403" s="182" t="s">
        <v>808</v>
      </c>
      <c r="D403" s="182" t="s">
        <v>254</v>
      </c>
      <c r="E403" s="183" t="s">
        <v>405</v>
      </c>
      <c r="F403" s="184" t="s">
        <v>6638</v>
      </c>
      <c r="G403" s="185" t="s">
        <v>149</v>
      </c>
      <c r="H403" s="186">
        <v>347</v>
      </c>
      <c r="I403" s="187"/>
      <c r="J403" s="188">
        <f>ROUND(I403*H403,2)</f>
        <v>0</v>
      </c>
      <c r="K403" s="184" t="s">
        <v>6429</v>
      </c>
      <c r="L403" s="42"/>
      <c r="M403" s="189" t="s">
        <v>21</v>
      </c>
      <c r="N403" s="190" t="s">
        <v>44</v>
      </c>
      <c r="O403" s="67"/>
      <c r="P403" s="191">
        <f>O403*H403</f>
        <v>0</v>
      </c>
      <c r="Q403" s="191">
        <v>0</v>
      </c>
      <c r="R403" s="191">
        <f>Q403*H403</f>
        <v>0</v>
      </c>
      <c r="S403" s="191">
        <v>0</v>
      </c>
      <c r="T403" s="192">
        <f>S403*H403</f>
        <v>0</v>
      </c>
      <c r="U403" s="37"/>
      <c r="V403" s="37"/>
      <c r="W403" s="37"/>
      <c r="X403" s="37"/>
      <c r="Y403" s="37"/>
      <c r="Z403" s="37"/>
      <c r="AA403" s="37"/>
      <c r="AB403" s="37"/>
      <c r="AC403" s="37"/>
      <c r="AD403" s="37"/>
      <c r="AE403" s="37"/>
      <c r="AR403" s="193" t="s">
        <v>258</v>
      </c>
      <c r="AT403" s="193" t="s">
        <v>254</v>
      </c>
      <c r="AU403" s="193" t="s">
        <v>82</v>
      </c>
      <c r="AY403" s="20" t="s">
        <v>252</v>
      </c>
      <c r="BE403" s="194">
        <f>IF(N403="základní",J403,0)</f>
        <v>0</v>
      </c>
      <c r="BF403" s="194">
        <f>IF(N403="snížená",J403,0)</f>
        <v>0</v>
      </c>
      <c r="BG403" s="194">
        <f>IF(N403="zákl. přenesená",J403,0)</f>
        <v>0</v>
      </c>
      <c r="BH403" s="194">
        <f>IF(N403="sníž. přenesená",J403,0)</f>
        <v>0</v>
      </c>
      <c r="BI403" s="194">
        <f>IF(N403="nulová",J403,0)</f>
        <v>0</v>
      </c>
      <c r="BJ403" s="20" t="s">
        <v>80</v>
      </c>
      <c r="BK403" s="194">
        <f>ROUND(I403*H403,2)</f>
        <v>0</v>
      </c>
      <c r="BL403" s="20" t="s">
        <v>258</v>
      </c>
      <c r="BM403" s="193" t="s">
        <v>1329</v>
      </c>
    </row>
    <row r="404" spans="1:65" s="16" customFormat="1" ht="11.25">
      <c r="B404" s="235"/>
      <c r="C404" s="236"/>
      <c r="D404" s="202" t="s">
        <v>262</v>
      </c>
      <c r="E404" s="237" t="s">
        <v>21</v>
      </c>
      <c r="F404" s="238" t="s">
        <v>6639</v>
      </c>
      <c r="G404" s="236"/>
      <c r="H404" s="237" t="s">
        <v>21</v>
      </c>
      <c r="I404" s="239"/>
      <c r="J404" s="236"/>
      <c r="K404" s="236"/>
      <c r="L404" s="240"/>
      <c r="M404" s="241"/>
      <c r="N404" s="242"/>
      <c r="O404" s="242"/>
      <c r="P404" s="242"/>
      <c r="Q404" s="242"/>
      <c r="R404" s="242"/>
      <c r="S404" s="242"/>
      <c r="T404" s="243"/>
      <c r="AT404" s="244" t="s">
        <v>262</v>
      </c>
      <c r="AU404" s="244" t="s">
        <v>82</v>
      </c>
      <c r="AV404" s="16" t="s">
        <v>80</v>
      </c>
      <c r="AW404" s="16" t="s">
        <v>34</v>
      </c>
      <c r="AX404" s="16" t="s">
        <v>73</v>
      </c>
      <c r="AY404" s="244" t="s">
        <v>252</v>
      </c>
    </row>
    <row r="405" spans="1:65" s="13" customFormat="1" ht="11.25">
      <c r="B405" s="200"/>
      <c r="C405" s="201"/>
      <c r="D405" s="202" t="s">
        <v>262</v>
      </c>
      <c r="E405" s="203" t="s">
        <v>21</v>
      </c>
      <c r="F405" s="204" t="s">
        <v>6640</v>
      </c>
      <c r="G405" s="201"/>
      <c r="H405" s="205">
        <v>13</v>
      </c>
      <c r="I405" s="206"/>
      <c r="J405" s="201"/>
      <c r="K405" s="201"/>
      <c r="L405" s="207"/>
      <c r="M405" s="208"/>
      <c r="N405" s="209"/>
      <c r="O405" s="209"/>
      <c r="P405" s="209"/>
      <c r="Q405" s="209"/>
      <c r="R405" s="209"/>
      <c r="S405" s="209"/>
      <c r="T405" s="210"/>
      <c r="AT405" s="211" t="s">
        <v>262</v>
      </c>
      <c r="AU405" s="211" t="s">
        <v>82</v>
      </c>
      <c r="AV405" s="13" t="s">
        <v>82</v>
      </c>
      <c r="AW405" s="13" t="s">
        <v>34</v>
      </c>
      <c r="AX405" s="13" t="s">
        <v>73</v>
      </c>
      <c r="AY405" s="211" t="s">
        <v>252</v>
      </c>
    </row>
    <row r="406" spans="1:65" s="13" customFormat="1" ht="11.25">
      <c r="B406" s="200"/>
      <c r="C406" s="201"/>
      <c r="D406" s="202" t="s">
        <v>262</v>
      </c>
      <c r="E406" s="203" t="s">
        <v>21</v>
      </c>
      <c r="F406" s="204" t="s">
        <v>6641</v>
      </c>
      <c r="G406" s="201"/>
      <c r="H406" s="205">
        <v>238</v>
      </c>
      <c r="I406" s="206"/>
      <c r="J406" s="201"/>
      <c r="K406" s="201"/>
      <c r="L406" s="207"/>
      <c r="M406" s="208"/>
      <c r="N406" s="209"/>
      <c r="O406" s="209"/>
      <c r="P406" s="209"/>
      <c r="Q406" s="209"/>
      <c r="R406" s="209"/>
      <c r="S406" s="209"/>
      <c r="T406" s="210"/>
      <c r="AT406" s="211" t="s">
        <v>262</v>
      </c>
      <c r="AU406" s="211" t="s">
        <v>82</v>
      </c>
      <c r="AV406" s="13" t="s">
        <v>82</v>
      </c>
      <c r="AW406" s="13" t="s">
        <v>34</v>
      </c>
      <c r="AX406" s="13" t="s">
        <v>73</v>
      </c>
      <c r="AY406" s="211" t="s">
        <v>252</v>
      </c>
    </row>
    <row r="407" spans="1:65" s="13" customFormat="1" ht="11.25">
      <c r="B407" s="200"/>
      <c r="C407" s="201"/>
      <c r="D407" s="202" t="s">
        <v>262</v>
      </c>
      <c r="E407" s="203" t="s">
        <v>21</v>
      </c>
      <c r="F407" s="204" t="s">
        <v>6642</v>
      </c>
      <c r="G407" s="201"/>
      <c r="H407" s="205">
        <v>96</v>
      </c>
      <c r="I407" s="206"/>
      <c r="J407" s="201"/>
      <c r="K407" s="201"/>
      <c r="L407" s="207"/>
      <c r="M407" s="208"/>
      <c r="N407" s="209"/>
      <c r="O407" s="209"/>
      <c r="P407" s="209"/>
      <c r="Q407" s="209"/>
      <c r="R407" s="209"/>
      <c r="S407" s="209"/>
      <c r="T407" s="210"/>
      <c r="AT407" s="211" t="s">
        <v>262</v>
      </c>
      <c r="AU407" s="211" t="s">
        <v>82</v>
      </c>
      <c r="AV407" s="13" t="s">
        <v>82</v>
      </c>
      <c r="AW407" s="13" t="s">
        <v>34</v>
      </c>
      <c r="AX407" s="13" t="s">
        <v>73</v>
      </c>
      <c r="AY407" s="211" t="s">
        <v>252</v>
      </c>
    </row>
    <row r="408" spans="1:65" s="15" customFormat="1" ht="11.25">
      <c r="B408" s="223"/>
      <c r="C408" s="224"/>
      <c r="D408" s="202" t="s">
        <v>262</v>
      </c>
      <c r="E408" s="225" t="s">
        <v>21</v>
      </c>
      <c r="F408" s="226" t="s">
        <v>265</v>
      </c>
      <c r="G408" s="224"/>
      <c r="H408" s="227">
        <v>347</v>
      </c>
      <c r="I408" s="228"/>
      <c r="J408" s="224"/>
      <c r="K408" s="224"/>
      <c r="L408" s="229"/>
      <c r="M408" s="230"/>
      <c r="N408" s="231"/>
      <c r="O408" s="231"/>
      <c r="P408" s="231"/>
      <c r="Q408" s="231"/>
      <c r="R408" s="231"/>
      <c r="S408" s="231"/>
      <c r="T408" s="232"/>
      <c r="AT408" s="233" t="s">
        <v>262</v>
      </c>
      <c r="AU408" s="233" t="s">
        <v>82</v>
      </c>
      <c r="AV408" s="15" t="s">
        <v>258</v>
      </c>
      <c r="AW408" s="15" t="s">
        <v>34</v>
      </c>
      <c r="AX408" s="15" t="s">
        <v>80</v>
      </c>
      <c r="AY408" s="233" t="s">
        <v>252</v>
      </c>
    </row>
    <row r="409" spans="1:65" s="2" customFormat="1" ht="16.5" customHeight="1">
      <c r="A409" s="37"/>
      <c r="B409" s="38"/>
      <c r="C409" s="182" t="s">
        <v>814</v>
      </c>
      <c r="D409" s="182" t="s">
        <v>254</v>
      </c>
      <c r="E409" s="183" t="s">
        <v>6643</v>
      </c>
      <c r="F409" s="184" t="s">
        <v>6644</v>
      </c>
      <c r="G409" s="185" t="s">
        <v>149</v>
      </c>
      <c r="H409" s="186">
        <v>492</v>
      </c>
      <c r="I409" s="187"/>
      <c r="J409" s="188">
        <f>ROUND(I409*H409,2)</f>
        <v>0</v>
      </c>
      <c r="K409" s="184" t="s">
        <v>6429</v>
      </c>
      <c r="L409" s="42"/>
      <c r="M409" s="189" t="s">
        <v>21</v>
      </c>
      <c r="N409" s="190" t="s">
        <v>44</v>
      </c>
      <c r="O409" s="67"/>
      <c r="P409" s="191">
        <f>O409*H409</f>
        <v>0</v>
      </c>
      <c r="Q409" s="191">
        <v>0</v>
      </c>
      <c r="R409" s="191">
        <f>Q409*H409</f>
        <v>0</v>
      </c>
      <c r="S409" s="191">
        <v>0</v>
      </c>
      <c r="T409" s="192">
        <f>S409*H409</f>
        <v>0</v>
      </c>
      <c r="U409" s="37"/>
      <c r="V409" s="37"/>
      <c r="W409" s="37"/>
      <c r="X409" s="37"/>
      <c r="Y409" s="37"/>
      <c r="Z409" s="37"/>
      <c r="AA409" s="37"/>
      <c r="AB409" s="37"/>
      <c r="AC409" s="37"/>
      <c r="AD409" s="37"/>
      <c r="AE409" s="37"/>
      <c r="AR409" s="193" t="s">
        <v>258</v>
      </c>
      <c r="AT409" s="193" t="s">
        <v>254</v>
      </c>
      <c r="AU409" s="193" t="s">
        <v>82</v>
      </c>
      <c r="AY409" s="20" t="s">
        <v>252</v>
      </c>
      <c r="BE409" s="194">
        <f>IF(N409="základní",J409,0)</f>
        <v>0</v>
      </c>
      <c r="BF409" s="194">
        <f>IF(N409="snížená",J409,0)</f>
        <v>0</v>
      </c>
      <c r="BG409" s="194">
        <f>IF(N409="zákl. přenesená",J409,0)</f>
        <v>0</v>
      </c>
      <c r="BH409" s="194">
        <f>IF(N409="sníž. přenesená",J409,0)</f>
        <v>0</v>
      </c>
      <c r="BI409" s="194">
        <f>IF(N409="nulová",J409,0)</f>
        <v>0</v>
      </c>
      <c r="BJ409" s="20" t="s">
        <v>80</v>
      </c>
      <c r="BK409" s="194">
        <f>ROUND(I409*H409,2)</f>
        <v>0</v>
      </c>
      <c r="BL409" s="20" t="s">
        <v>258</v>
      </c>
      <c r="BM409" s="193" t="s">
        <v>1341</v>
      </c>
    </row>
    <row r="410" spans="1:65" s="16" customFormat="1" ht="11.25">
      <c r="B410" s="235"/>
      <c r="C410" s="236"/>
      <c r="D410" s="202" t="s">
        <v>262</v>
      </c>
      <c r="E410" s="237" t="s">
        <v>21</v>
      </c>
      <c r="F410" s="238" t="s">
        <v>6645</v>
      </c>
      <c r="G410" s="236"/>
      <c r="H410" s="237" t="s">
        <v>21</v>
      </c>
      <c r="I410" s="239"/>
      <c r="J410" s="236"/>
      <c r="K410" s="236"/>
      <c r="L410" s="240"/>
      <c r="M410" s="241"/>
      <c r="N410" s="242"/>
      <c r="O410" s="242"/>
      <c r="P410" s="242"/>
      <c r="Q410" s="242"/>
      <c r="R410" s="242"/>
      <c r="S410" s="242"/>
      <c r="T410" s="243"/>
      <c r="AT410" s="244" t="s">
        <v>262</v>
      </c>
      <c r="AU410" s="244" t="s">
        <v>82</v>
      </c>
      <c r="AV410" s="16" t="s">
        <v>80</v>
      </c>
      <c r="AW410" s="16" t="s">
        <v>34</v>
      </c>
      <c r="AX410" s="16" t="s">
        <v>73</v>
      </c>
      <c r="AY410" s="244" t="s">
        <v>252</v>
      </c>
    </row>
    <row r="411" spans="1:65" s="13" customFormat="1" ht="11.25">
      <c r="B411" s="200"/>
      <c r="C411" s="201"/>
      <c r="D411" s="202" t="s">
        <v>262</v>
      </c>
      <c r="E411" s="203" t="s">
        <v>21</v>
      </c>
      <c r="F411" s="204" t="s">
        <v>6646</v>
      </c>
      <c r="G411" s="201"/>
      <c r="H411" s="205">
        <v>492</v>
      </c>
      <c r="I411" s="206"/>
      <c r="J411" s="201"/>
      <c r="K411" s="201"/>
      <c r="L411" s="207"/>
      <c r="M411" s="208"/>
      <c r="N411" s="209"/>
      <c r="O411" s="209"/>
      <c r="P411" s="209"/>
      <c r="Q411" s="209"/>
      <c r="R411" s="209"/>
      <c r="S411" s="209"/>
      <c r="T411" s="210"/>
      <c r="AT411" s="211" t="s">
        <v>262</v>
      </c>
      <c r="AU411" s="211" t="s">
        <v>82</v>
      </c>
      <c r="AV411" s="13" t="s">
        <v>82</v>
      </c>
      <c r="AW411" s="13" t="s">
        <v>34</v>
      </c>
      <c r="AX411" s="13" t="s">
        <v>73</v>
      </c>
      <c r="AY411" s="211" t="s">
        <v>252</v>
      </c>
    </row>
    <row r="412" spans="1:65" s="15" customFormat="1" ht="11.25">
      <c r="B412" s="223"/>
      <c r="C412" s="224"/>
      <c r="D412" s="202" t="s">
        <v>262</v>
      </c>
      <c r="E412" s="225" t="s">
        <v>21</v>
      </c>
      <c r="F412" s="226" t="s">
        <v>265</v>
      </c>
      <c r="G412" s="224"/>
      <c r="H412" s="227">
        <v>492</v>
      </c>
      <c r="I412" s="228"/>
      <c r="J412" s="224"/>
      <c r="K412" s="224"/>
      <c r="L412" s="229"/>
      <c r="M412" s="230"/>
      <c r="N412" s="231"/>
      <c r="O412" s="231"/>
      <c r="P412" s="231"/>
      <c r="Q412" s="231"/>
      <c r="R412" s="231"/>
      <c r="S412" s="231"/>
      <c r="T412" s="232"/>
      <c r="AT412" s="233" t="s">
        <v>262</v>
      </c>
      <c r="AU412" s="233" t="s">
        <v>82</v>
      </c>
      <c r="AV412" s="15" t="s">
        <v>258</v>
      </c>
      <c r="AW412" s="15" t="s">
        <v>34</v>
      </c>
      <c r="AX412" s="15" t="s">
        <v>80</v>
      </c>
      <c r="AY412" s="233" t="s">
        <v>252</v>
      </c>
    </row>
    <row r="413" spans="1:65" s="2" customFormat="1" ht="16.5" customHeight="1">
      <c r="A413" s="37"/>
      <c r="B413" s="38"/>
      <c r="C413" s="182" t="s">
        <v>820</v>
      </c>
      <c r="D413" s="182" t="s">
        <v>254</v>
      </c>
      <c r="E413" s="183" t="s">
        <v>6647</v>
      </c>
      <c r="F413" s="184" t="s">
        <v>6648</v>
      </c>
      <c r="G413" s="185" t="s">
        <v>149</v>
      </c>
      <c r="H413" s="186">
        <v>109</v>
      </c>
      <c r="I413" s="187"/>
      <c r="J413" s="188">
        <f>ROUND(I413*H413,2)</f>
        <v>0</v>
      </c>
      <c r="K413" s="184" t="s">
        <v>6429</v>
      </c>
      <c r="L413" s="42"/>
      <c r="M413" s="189" t="s">
        <v>21</v>
      </c>
      <c r="N413" s="190" t="s">
        <v>44</v>
      </c>
      <c r="O413" s="67"/>
      <c r="P413" s="191">
        <f>O413*H413</f>
        <v>0</v>
      </c>
      <c r="Q413" s="191">
        <v>0</v>
      </c>
      <c r="R413" s="191">
        <f>Q413*H413</f>
        <v>0</v>
      </c>
      <c r="S413" s="191">
        <v>0</v>
      </c>
      <c r="T413" s="192">
        <f>S413*H413</f>
        <v>0</v>
      </c>
      <c r="U413" s="37"/>
      <c r="V413" s="37"/>
      <c r="W413" s="37"/>
      <c r="X413" s="37"/>
      <c r="Y413" s="37"/>
      <c r="Z413" s="37"/>
      <c r="AA413" s="37"/>
      <c r="AB413" s="37"/>
      <c r="AC413" s="37"/>
      <c r="AD413" s="37"/>
      <c r="AE413" s="37"/>
      <c r="AR413" s="193" t="s">
        <v>258</v>
      </c>
      <c r="AT413" s="193" t="s">
        <v>254</v>
      </c>
      <c r="AU413" s="193" t="s">
        <v>82</v>
      </c>
      <c r="AY413" s="20" t="s">
        <v>252</v>
      </c>
      <c r="BE413" s="194">
        <f>IF(N413="základní",J413,0)</f>
        <v>0</v>
      </c>
      <c r="BF413" s="194">
        <f>IF(N413="snížená",J413,0)</f>
        <v>0</v>
      </c>
      <c r="BG413" s="194">
        <f>IF(N413="zákl. přenesená",J413,0)</f>
        <v>0</v>
      </c>
      <c r="BH413" s="194">
        <f>IF(N413="sníž. přenesená",J413,0)</f>
        <v>0</v>
      </c>
      <c r="BI413" s="194">
        <f>IF(N413="nulová",J413,0)</f>
        <v>0</v>
      </c>
      <c r="BJ413" s="20" t="s">
        <v>80</v>
      </c>
      <c r="BK413" s="194">
        <f>ROUND(I413*H413,2)</f>
        <v>0</v>
      </c>
      <c r="BL413" s="20" t="s">
        <v>258</v>
      </c>
      <c r="BM413" s="193" t="s">
        <v>1356</v>
      </c>
    </row>
    <row r="414" spans="1:65" s="16" customFormat="1" ht="11.25">
      <c r="B414" s="235"/>
      <c r="C414" s="236"/>
      <c r="D414" s="202" t="s">
        <v>262</v>
      </c>
      <c r="E414" s="237" t="s">
        <v>21</v>
      </c>
      <c r="F414" s="238" t="s">
        <v>6649</v>
      </c>
      <c r="G414" s="236"/>
      <c r="H414" s="237" t="s">
        <v>21</v>
      </c>
      <c r="I414" s="239"/>
      <c r="J414" s="236"/>
      <c r="K414" s="236"/>
      <c r="L414" s="240"/>
      <c r="M414" s="241"/>
      <c r="N414" s="242"/>
      <c r="O414" s="242"/>
      <c r="P414" s="242"/>
      <c r="Q414" s="242"/>
      <c r="R414" s="242"/>
      <c r="S414" s="242"/>
      <c r="T414" s="243"/>
      <c r="AT414" s="244" t="s">
        <v>262</v>
      </c>
      <c r="AU414" s="244" t="s">
        <v>82</v>
      </c>
      <c r="AV414" s="16" t="s">
        <v>80</v>
      </c>
      <c r="AW414" s="16" t="s">
        <v>34</v>
      </c>
      <c r="AX414" s="16" t="s">
        <v>73</v>
      </c>
      <c r="AY414" s="244" t="s">
        <v>252</v>
      </c>
    </row>
    <row r="415" spans="1:65" s="13" customFormat="1" ht="11.25">
      <c r="B415" s="200"/>
      <c r="C415" s="201"/>
      <c r="D415" s="202" t="s">
        <v>262</v>
      </c>
      <c r="E415" s="203" t="s">
        <v>21</v>
      </c>
      <c r="F415" s="204" t="s">
        <v>6650</v>
      </c>
      <c r="G415" s="201"/>
      <c r="H415" s="205">
        <v>13</v>
      </c>
      <c r="I415" s="206"/>
      <c r="J415" s="201"/>
      <c r="K415" s="201"/>
      <c r="L415" s="207"/>
      <c r="M415" s="208"/>
      <c r="N415" s="209"/>
      <c r="O415" s="209"/>
      <c r="P415" s="209"/>
      <c r="Q415" s="209"/>
      <c r="R415" s="209"/>
      <c r="S415" s="209"/>
      <c r="T415" s="210"/>
      <c r="AT415" s="211" t="s">
        <v>262</v>
      </c>
      <c r="AU415" s="211" t="s">
        <v>82</v>
      </c>
      <c r="AV415" s="13" t="s">
        <v>82</v>
      </c>
      <c r="AW415" s="13" t="s">
        <v>34</v>
      </c>
      <c r="AX415" s="13" t="s">
        <v>73</v>
      </c>
      <c r="AY415" s="211" t="s">
        <v>252</v>
      </c>
    </row>
    <row r="416" spans="1:65" s="13" customFormat="1" ht="11.25">
      <c r="B416" s="200"/>
      <c r="C416" s="201"/>
      <c r="D416" s="202" t="s">
        <v>262</v>
      </c>
      <c r="E416" s="203" t="s">
        <v>21</v>
      </c>
      <c r="F416" s="204" t="s">
        <v>6651</v>
      </c>
      <c r="G416" s="201"/>
      <c r="H416" s="205">
        <v>68</v>
      </c>
      <c r="I416" s="206"/>
      <c r="J416" s="201"/>
      <c r="K416" s="201"/>
      <c r="L416" s="207"/>
      <c r="M416" s="208"/>
      <c r="N416" s="209"/>
      <c r="O416" s="209"/>
      <c r="P416" s="209"/>
      <c r="Q416" s="209"/>
      <c r="R416" s="209"/>
      <c r="S416" s="209"/>
      <c r="T416" s="210"/>
      <c r="AT416" s="211" t="s">
        <v>262</v>
      </c>
      <c r="AU416" s="211" t="s">
        <v>82</v>
      </c>
      <c r="AV416" s="13" t="s">
        <v>82</v>
      </c>
      <c r="AW416" s="13" t="s">
        <v>34</v>
      </c>
      <c r="AX416" s="13" t="s">
        <v>73</v>
      </c>
      <c r="AY416" s="211" t="s">
        <v>252</v>
      </c>
    </row>
    <row r="417" spans="1:65" s="13" customFormat="1" ht="11.25">
      <c r="B417" s="200"/>
      <c r="C417" s="201"/>
      <c r="D417" s="202" t="s">
        <v>262</v>
      </c>
      <c r="E417" s="203" t="s">
        <v>21</v>
      </c>
      <c r="F417" s="204" t="s">
        <v>6652</v>
      </c>
      <c r="G417" s="201"/>
      <c r="H417" s="205">
        <v>28</v>
      </c>
      <c r="I417" s="206"/>
      <c r="J417" s="201"/>
      <c r="K417" s="201"/>
      <c r="L417" s="207"/>
      <c r="M417" s="208"/>
      <c r="N417" s="209"/>
      <c r="O417" s="209"/>
      <c r="P417" s="209"/>
      <c r="Q417" s="209"/>
      <c r="R417" s="209"/>
      <c r="S417" s="209"/>
      <c r="T417" s="210"/>
      <c r="AT417" s="211" t="s">
        <v>262</v>
      </c>
      <c r="AU417" s="211" t="s">
        <v>82</v>
      </c>
      <c r="AV417" s="13" t="s">
        <v>82</v>
      </c>
      <c r="AW417" s="13" t="s">
        <v>34</v>
      </c>
      <c r="AX417" s="13" t="s">
        <v>73</v>
      </c>
      <c r="AY417" s="211" t="s">
        <v>252</v>
      </c>
    </row>
    <row r="418" spans="1:65" s="15" customFormat="1" ht="11.25">
      <c r="B418" s="223"/>
      <c r="C418" s="224"/>
      <c r="D418" s="202" t="s">
        <v>262</v>
      </c>
      <c r="E418" s="225" t="s">
        <v>21</v>
      </c>
      <c r="F418" s="226" t="s">
        <v>265</v>
      </c>
      <c r="G418" s="224"/>
      <c r="H418" s="227">
        <v>109</v>
      </c>
      <c r="I418" s="228"/>
      <c r="J418" s="224"/>
      <c r="K418" s="224"/>
      <c r="L418" s="229"/>
      <c r="M418" s="230"/>
      <c r="N418" s="231"/>
      <c r="O418" s="231"/>
      <c r="P418" s="231"/>
      <c r="Q418" s="231"/>
      <c r="R418" s="231"/>
      <c r="S418" s="231"/>
      <c r="T418" s="232"/>
      <c r="AT418" s="233" t="s">
        <v>262</v>
      </c>
      <c r="AU418" s="233" t="s">
        <v>82</v>
      </c>
      <c r="AV418" s="15" t="s">
        <v>258</v>
      </c>
      <c r="AW418" s="15" t="s">
        <v>34</v>
      </c>
      <c r="AX418" s="15" t="s">
        <v>80</v>
      </c>
      <c r="AY418" s="233" t="s">
        <v>252</v>
      </c>
    </row>
    <row r="419" spans="1:65" s="2" customFormat="1" ht="16.5" customHeight="1">
      <c r="A419" s="37"/>
      <c r="B419" s="38"/>
      <c r="C419" s="182" t="s">
        <v>831</v>
      </c>
      <c r="D419" s="182" t="s">
        <v>254</v>
      </c>
      <c r="E419" s="183" t="s">
        <v>6653</v>
      </c>
      <c r="F419" s="184" t="s">
        <v>6654</v>
      </c>
      <c r="G419" s="185" t="s">
        <v>149</v>
      </c>
      <c r="H419" s="186">
        <v>13</v>
      </c>
      <c r="I419" s="187"/>
      <c r="J419" s="188">
        <f>ROUND(I419*H419,2)</f>
        <v>0</v>
      </c>
      <c r="K419" s="184" t="s">
        <v>6429</v>
      </c>
      <c r="L419" s="42"/>
      <c r="M419" s="189" t="s">
        <v>21</v>
      </c>
      <c r="N419" s="190" t="s">
        <v>44</v>
      </c>
      <c r="O419" s="67"/>
      <c r="P419" s="191">
        <f>O419*H419</f>
        <v>0</v>
      </c>
      <c r="Q419" s="191">
        <v>0</v>
      </c>
      <c r="R419" s="191">
        <f>Q419*H419</f>
        <v>0</v>
      </c>
      <c r="S419" s="191">
        <v>0</v>
      </c>
      <c r="T419" s="192">
        <f>S419*H419</f>
        <v>0</v>
      </c>
      <c r="U419" s="37"/>
      <c r="V419" s="37"/>
      <c r="W419" s="37"/>
      <c r="X419" s="37"/>
      <c r="Y419" s="37"/>
      <c r="Z419" s="37"/>
      <c r="AA419" s="37"/>
      <c r="AB419" s="37"/>
      <c r="AC419" s="37"/>
      <c r="AD419" s="37"/>
      <c r="AE419" s="37"/>
      <c r="AR419" s="193" t="s">
        <v>258</v>
      </c>
      <c r="AT419" s="193" t="s">
        <v>254</v>
      </c>
      <c r="AU419" s="193" t="s">
        <v>82</v>
      </c>
      <c r="AY419" s="20" t="s">
        <v>252</v>
      </c>
      <c r="BE419" s="194">
        <f>IF(N419="základní",J419,0)</f>
        <v>0</v>
      </c>
      <c r="BF419" s="194">
        <f>IF(N419="snížená",J419,0)</f>
        <v>0</v>
      </c>
      <c r="BG419" s="194">
        <f>IF(N419="zákl. přenesená",J419,0)</f>
        <v>0</v>
      </c>
      <c r="BH419" s="194">
        <f>IF(N419="sníž. přenesená",J419,0)</f>
        <v>0</v>
      </c>
      <c r="BI419" s="194">
        <f>IF(N419="nulová",J419,0)</f>
        <v>0</v>
      </c>
      <c r="BJ419" s="20" t="s">
        <v>80</v>
      </c>
      <c r="BK419" s="194">
        <f>ROUND(I419*H419,2)</f>
        <v>0</v>
      </c>
      <c r="BL419" s="20" t="s">
        <v>258</v>
      </c>
      <c r="BM419" s="193" t="s">
        <v>1373</v>
      </c>
    </row>
    <row r="420" spans="1:65" s="16" customFormat="1" ht="11.25">
      <c r="B420" s="235"/>
      <c r="C420" s="236"/>
      <c r="D420" s="202" t="s">
        <v>262</v>
      </c>
      <c r="E420" s="237" t="s">
        <v>21</v>
      </c>
      <c r="F420" s="238" t="s">
        <v>6645</v>
      </c>
      <c r="G420" s="236"/>
      <c r="H420" s="237" t="s">
        <v>21</v>
      </c>
      <c r="I420" s="239"/>
      <c r="J420" s="236"/>
      <c r="K420" s="236"/>
      <c r="L420" s="240"/>
      <c r="M420" s="241"/>
      <c r="N420" s="242"/>
      <c r="O420" s="242"/>
      <c r="P420" s="242"/>
      <c r="Q420" s="242"/>
      <c r="R420" s="242"/>
      <c r="S420" s="242"/>
      <c r="T420" s="243"/>
      <c r="AT420" s="244" t="s">
        <v>262</v>
      </c>
      <c r="AU420" s="244" t="s">
        <v>82</v>
      </c>
      <c r="AV420" s="16" t="s">
        <v>80</v>
      </c>
      <c r="AW420" s="16" t="s">
        <v>34</v>
      </c>
      <c r="AX420" s="16" t="s">
        <v>73</v>
      </c>
      <c r="AY420" s="244" t="s">
        <v>252</v>
      </c>
    </row>
    <row r="421" spans="1:65" s="13" customFormat="1" ht="11.25">
      <c r="B421" s="200"/>
      <c r="C421" s="201"/>
      <c r="D421" s="202" t="s">
        <v>262</v>
      </c>
      <c r="E421" s="203" t="s">
        <v>21</v>
      </c>
      <c r="F421" s="204" t="s">
        <v>6650</v>
      </c>
      <c r="G421" s="201"/>
      <c r="H421" s="205">
        <v>13</v>
      </c>
      <c r="I421" s="206"/>
      <c r="J421" s="201"/>
      <c r="K421" s="201"/>
      <c r="L421" s="207"/>
      <c r="M421" s="208"/>
      <c r="N421" s="209"/>
      <c r="O421" s="209"/>
      <c r="P421" s="209"/>
      <c r="Q421" s="209"/>
      <c r="R421" s="209"/>
      <c r="S421" s="209"/>
      <c r="T421" s="210"/>
      <c r="AT421" s="211" t="s">
        <v>262</v>
      </c>
      <c r="AU421" s="211" t="s">
        <v>82</v>
      </c>
      <c r="AV421" s="13" t="s">
        <v>82</v>
      </c>
      <c r="AW421" s="13" t="s">
        <v>34</v>
      </c>
      <c r="AX421" s="13" t="s">
        <v>73</v>
      </c>
      <c r="AY421" s="211" t="s">
        <v>252</v>
      </c>
    </row>
    <row r="422" spans="1:65" s="15" customFormat="1" ht="11.25">
      <c r="B422" s="223"/>
      <c r="C422" s="224"/>
      <c r="D422" s="202" t="s">
        <v>262</v>
      </c>
      <c r="E422" s="225" t="s">
        <v>21</v>
      </c>
      <c r="F422" s="226" t="s">
        <v>265</v>
      </c>
      <c r="G422" s="224"/>
      <c r="H422" s="227">
        <v>13</v>
      </c>
      <c r="I422" s="228"/>
      <c r="J422" s="224"/>
      <c r="K422" s="224"/>
      <c r="L422" s="229"/>
      <c r="M422" s="230"/>
      <c r="N422" s="231"/>
      <c r="O422" s="231"/>
      <c r="P422" s="231"/>
      <c r="Q422" s="231"/>
      <c r="R422" s="231"/>
      <c r="S422" s="231"/>
      <c r="T422" s="232"/>
      <c r="AT422" s="233" t="s">
        <v>262</v>
      </c>
      <c r="AU422" s="233" t="s">
        <v>82</v>
      </c>
      <c r="AV422" s="15" t="s">
        <v>258</v>
      </c>
      <c r="AW422" s="15" t="s">
        <v>34</v>
      </c>
      <c r="AX422" s="15" t="s">
        <v>80</v>
      </c>
      <c r="AY422" s="233" t="s">
        <v>252</v>
      </c>
    </row>
    <row r="423" spans="1:65" s="2" customFormat="1" ht="16.5" customHeight="1">
      <c r="A423" s="37"/>
      <c r="B423" s="38"/>
      <c r="C423" s="182" t="s">
        <v>838</v>
      </c>
      <c r="D423" s="182" t="s">
        <v>254</v>
      </c>
      <c r="E423" s="183" t="s">
        <v>6655</v>
      </c>
      <c r="F423" s="184" t="s">
        <v>6656</v>
      </c>
      <c r="G423" s="185" t="s">
        <v>149</v>
      </c>
      <c r="H423" s="186">
        <v>13</v>
      </c>
      <c r="I423" s="187"/>
      <c r="J423" s="188">
        <f>ROUND(I423*H423,2)</f>
        <v>0</v>
      </c>
      <c r="K423" s="184" t="s">
        <v>378</v>
      </c>
      <c r="L423" s="42"/>
      <c r="M423" s="189" t="s">
        <v>21</v>
      </c>
      <c r="N423" s="190" t="s">
        <v>44</v>
      </c>
      <c r="O423" s="67"/>
      <c r="P423" s="191">
        <f>O423*H423</f>
        <v>0</v>
      </c>
      <c r="Q423" s="191">
        <v>2.6249999999999999E-2</v>
      </c>
      <c r="R423" s="191">
        <f>Q423*H423</f>
        <v>0.34125</v>
      </c>
      <c r="S423" s="191">
        <v>0</v>
      </c>
      <c r="T423" s="192">
        <f>S423*H423</f>
        <v>0</v>
      </c>
      <c r="U423" s="37"/>
      <c r="V423" s="37"/>
      <c r="W423" s="37"/>
      <c r="X423" s="37"/>
      <c r="Y423" s="37"/>
      <c r="Z423" s="37"/>
      <c r="AA423" s="37"/>
      <c r="AB423" s="37"/>
      <c r="AC423" s="37"/>
      <c r="AD423" s="37"/>
      <c r="AE423" s="37"/>
      <c r="AR423" s="193" t="s">
        <v>258</v>
      </c>
      <c r="AT423" s="193" t="s">
        <v>254</v>
      </c>
      <c r="AU423" s="193" t="s">
        <v>82</v>
      </c>
      <c r="AY423" s="20" t="s">
        <v>252</v>
      </c>
      <c r="BE423" s="194">
        <f>IF(N423="základní",J423,0)</f>
        <v>0</v>
      </c>
      <c r="BF423" s="194">
        <f>IF(N423="snížená",J423,0)</f>
        <v>0</v>
      </c>
      <c r="BG423" s="194">
        <f>IF(N423="zákl. přenesená",J423,0)</f>
        <v>0</v>
      </c>
      <c r="BH423" s="194">
        <f>IF(N423="sníž. přenesená",J423,0)</f>
        <v>0</v>
      </c>
      <c r="BI423" s="194">
        <f>IF(N423="nulová",J423,0)</f>
        <v>0</v>
      </c>
      <c r="BJ423" s="20" t="s">
        <v>80</v>
      </c>
      <c r="BK423" s="194">
        <f>ROUND(I423*H423,2)</f>
        <v>0</v>
      </c>
      <c r="BL423" s="20" t="s">
        <v>258</v>
      </c>
      <c r="BM423" s="193" t="s">
        <v>1392</v>
      </c>
    </row>
    <row r="424" spans="1:65" s="16" customFormat="1" ht="11.25">
      <c r="B424" s="235"/>
      <c r="C424" s="236"/>
      <c r="D424" s="202" t="s">
        <v>262</v>
      </c>
      <c r="E424" s="237" t="s">
        <v>21</v>
      </c>
      <c r="F424" s="238" t="s">
        <v>6645</v>
      </c>
      <c r="G424" s="236"/>
      <c r="H424" s="237" t="s">
        <v>21</v>
      </c>
      <c r="I424" s="239"/>
      <c r="J424" s="236"/>
      <c r="K424" s="236"/>
      <c r="L424" s="240"/>
      <c r="M424" s="241"/>
      <c r="N424" s="242"/>
      <c r="O424" s="242"/>
      <c r="P424" s="242"/>
      <c r="Q424" s="242"/>
      <c r="R424" s="242"/>
      <c r="S424" s="242"/>
      <c r="T424" s="243"/>
      <c r="AT424" s="244" t="s">
        <v>262</v>
      </c>
      <c r="AU424" s="244" t="s">
        <v>82</v>
      </c>
      <c r="AV424" s="16" t="s">
        <v>80</v>
      </c>
      <c r="AW424" s="16" t="s">
        <v>34</v>
      </c>
      <c r="AX424" s="16" t="s">
        <v>73</v>
      </c>
      <c r="AY424" s="244" t="s">
        <v>252</v>
      </c>
    </row>
    <row r="425" spans="1:65" s="13" customFormat="1" ht="11.25">
      <c r="B425" s="200"/>
      <c r="C425" s="201"/>
      <c r="D425" s="202" t="s">
        <v>262</v>
      </c>
      <c r="E425" s="203" t="s">
        <v>21</v>
      </c>
      <c r="F425" s="204" t="s">
        <v>6657</v>
      </c>
      <c r="G425" s="201"/>
      <c r="H425" s="205">
        <v>13</v>
      </c>
      <c r="I425" s="206"/>
      <c r="J425" s="201"/>
      <c r="K425" s="201"/>
      <c r="L425" s="207"/>
      <c r="M425" s="208"/>
      <c r="N425" s="209"/>
      <c r="O425" s="209"/>
      <c r="P425" s="209"/>
      <c r="Q425" s="209"/>
      <c r="R425" s="209"/>
      <c r="S425" s="209"/>
      <c r="T425" s="210"/>
      <c r="AT425" s="211" t="s">
        <v>262</v>
      </c>
      <c r="AU425" s="211" t="s">
        <v>82</v>
      </c>
      <c r="AV425" s="13" t="s">
        <v>82</v>
      </c>
      <c r="AW425" s="13" t="s">
        <v>34</v>
      </c>
      <c r="AX425" s="13" t="s">
        <v>73</v>
      </c>
      <c r="AY425" s="211" t="s">
        <v>252</v>
      </c>
    </row>
    <row r="426" spans="1:65" s="15" customFormat="1" ht="11.25">
      <c r="B426" s="223"/>
      <c r="C426" s="224"/>
      <c r="D426" s="202" t="s">
        <v>262</v>
      </c>
      <c r="E426" s="225" t="s">
        <v>21</v>
      </c>
      <c r="F426" s="226" t="s">
        <v>265</v>
      </c>
      <c r="G426" s="224"/>
      <c r="H426" s="227">
        <v>13</v>
      </c>
      <c r="I426" s="228"/>
      <c r="J426" s="224"/>
      <c r="K426" s="224"/>
      <c r="L426" s="229"/>
      <c r="M426" s="230"/>
      <c r="N426" s="231"/>
      <c r="O426" s="231"/>
      <c r="P426" s="231"/>
      <c r="Q426" s="231"/>
      <c r="R426" s="231"/>
      <c r="S426" s="231"/>
      <c r="T426" s="232"/>
      <c r="AT426" s="233" t="s">
        <v>262</v>
      </c>
      <c r="AU426" s="233" t="s">
        <v>82</v>
      </c>
      <c r="AV426" s="15" t="s">
        <v>258</v>
      </c>
      <c r="AW426" s="15" t="s">
        <v>34</v>
      </c>
      <c r="AX426" s="15" t="s">
        <v>80</v>
      </c>
      <c r="AY426" s="233" t="s">
        <v>252</v>
      </c>
    </row>
    <row r="427" spans="1:65" s="2" customFormat="1" ht="16.5" customHeight="1">
      <c r="A427" s="37"/>
      <c r="B427" s="38"/>
      <c r="C427" s="182" t="s">
        <v>853</v>
      </c>
      <c r="D427" s="182" t="s">
        <v>254</v>
      </c>
      <c r="E427" s="183" t="s">
        <v>6658</v>
      </c>
      <c r="F427" s="184" t="s">
        <v>6659</v>
      </c>
      <c r="G427" s="185" t="s">
        <v>149</v>
      </c>
      <c r="H427" s="186">
        <v>5.4</v>
      </c>
      <c r="I427" s="187"/>
      <c r="J427" s="188">
        <f>ROUND(I427*H427,2)</f>
        <v>0</v>
      </c>
      <c r="K427" s="184" t="s">
        <v>6429</v>
      </c>
      <c r="L427" s="42"/>
      <c r="M427" s="189" t="s">
        <v>21</v>
      </c>
      <c r="N427" s="190" t="s">
        <v>44</v>
      </c>
      <c r="O427" s="67"/>
      <c r="P427" s="191">
        <f>O427*H427</f>
        <v>0</v>
      </c>
      <c r="Q427" s="191">
        <v>0</v>
      </c>
      <c r="R427" s="191">
        <f>Q427*H427</f>
        <v>0</v>
      </c>
      <c r="S427" s="191">
        <v>0</v>
      </c>
      <c r="T427" s="192">
        <f>S427*H427</f>
        <v>0</v>
      </c>
      <c r="U427" s="37"/>
      <c r="V427" s="37"/>
      <c r="W427" s="37"/>
      <c r="X427" s="37"/>
      <c r="Y427" s="37"/>
      <c r="Z427" s="37"/>
      <c r="AA427" s="37"/>
      <c r="AB427" s="37"/>
      <c r="AC427" s="37"/>
      <c r="AD427" s="37"/>
      <c r="AE427" s="37"/>
      <c r="AR427" s="193" t="s">
        <v>258</v>
      </c>
      <c r="AT427" s="193" t="s">
        <v>254</v>
      </c>
      <c r="AU427" s="193" t="s">
        <v>82</v>
      </c>
      <c r="AY427" s="20" t="s">
        <v>252</v>
      </c>
      <c r="BE427" s="194">
        <f>IF(N427="základní",J427,0)</f>
        <v>0</v>
      </c>
      <c r="BF427" s="194">
        <f>IF(N427="snížená",J427,0)</f>
        <v>0</v>
      </c>
      <c r="BG427" s="194">
        <f>IF(N427="zákl. přenesená",J427,0)</f>
        <v>0</v>
      </c>
      <c r="BH427" s="194">
        <f>IF(N427="sníž. přenesená",J427,0)</f>
        <v>0</v>
      </c>
      <c r="BI427" s="194">
        <f>IF(N427="nulová",J427,0)</f>
        <v>0</v>
      </c>
      <c r="BJ427" s="20" t="s">
        <v>80</v>
      </c>
      <c r="BK427" s="194">
        <f>ROUND(I427*H427,2)</f>
        <v>0</v>
      </c>
      <c r="BL427" s="20" t="s">
        <v>258</v>
      </c>
      <c r="BM427" s="193" t="s">
        <v>1402</v>
      </c>
    </row>
    <row r="428" spans="1:65" s="16" customFormat="1" ht="11.25">
      <c r="B428" s="235"/>
      <c r="C428" s="236"/>
      <c r="D428" s="202" t="s">
        <v>262</v>
      </c>
      <c r="E428" s="237" t="s">
        <v>21</v>
      </c>
      <c r="F428" s="238" t="s">
        <v>6660</v>
      </c>
      <c r="G428" s="236"/>
      <c r="H428" s="237" t="s">
        <v>21</v>
      </c>
      <c r="I428" s="239"/>
      <c r="J428" s="236"/>
      <c r="K428" s="236"/>
      <c r="L428" s="240"/>
      <c r="M428" s="241"/>
      <c r="N428" s="242"/>
      <c r="O428" s="242"/>
      <c r="P428" s="242"/>
      <c r="Q428" s="242"/>
      <c r="R428" s="242"/>
      <c r="S428" s="242"/>
      <c r="T428" s="243"/>
      <c r="AT428" s="244" t="s">
        <v>262</v>
      </c>
      <c r="AU428" s="244" t="s">
        <v>82</v>
      </c>
      <c r="AV428" s="16" t="s">
        <v>80</v>
      </c>
      <c r="AW428" s="16" t="s">
        <v>34</v>
      </c>
      <c r="AX428" s="16" t="s">
        <v>73</v>
      </c>
      <c r="AY428" s="244" t="s">
        <v>252</v>
      </c>
    </row>
    <row r="429" spans="1:65" s="13" customFormat="1" ht="11.25">
      <c r="B429" s="200"/>
      <c r="C429" s="201"/>
      <c r="D429" s="202" t="s">
        <v>262</v>
      </c>
      <c r="E429" s="203" t="s">
        <v>21</v>
      </c>
      <c r="F429" s="204" t="s">
        <v>6661</v>
      </c>
      <c r="G429" s="201"/>
      <c r="H429" s="205">
        <v>5.4</v>
      </c>
      <c r="I429" s="206"/>
      <c r="J429" s="201"/>
      <c r="K429" s="201"/>
      <c r="L429" s="207"/>
      <c r="M429" s="208"/>
      <c r="N429" s="209"/>
      <c r="O429" s="209"/>
      <c r="P429" s="209"/>
      <c r="Q429" s="209"/>
      <c r="R429" s="209"/>
      <c r="S429" s="209"/>
      <c r="T429" s="210"/>
      <c r="AT429" s="211" t="s">
        <v>262</v>
      </c>
      <c r="AU429" s="211" t="s">
        <v>82</v>
      </c>
      <c r="AV429" s="13" t="s">
        <v>82</v>
      </c>
      <c r="AW429" s="13" t="s">
        <v>34</v>
      </c>
      <c r="AX429" s="13" t="s">
        <v>73</v>
      </c>
      <c r="AY429" s="211" t="s">
        <v>252</v>
      </c>
    </row>
    <row r="430" spans="1:65" s="15" customFormat="1" ht="11.25">
      <c r="B430" s="223"/>
      <c r="C430" s="224"/>
      <c r="D430" s="202" t="s">
        <v>262</v>
      </c>
      <c r="E430" s="225" t="s">
        <v>21</v>
      </c>
      <c r="F430" s="226" t="s">
        <v>265</v>
      </c>
      <c r="G430" s="224"/>
      <c r="H430" s="227">
        <v>5.4</v>
      </c>
      <c r="I430" s="228"/>
      <c r="J430" s="224"/>
      <c r="K430" s="224"/>
      <c r="L430" s="229"/>
      <c r="M430" s="230"/>
      <c r="N430" s="231"/>
      <c r="O430" s="231"/>
      <c r="P430" s="231"/>
      <c r="Q430" s="231"/>
      <c r="R430" s="231"/>
      <c r="S430" s="231"/>
      <c r="T430" s="232"/>
      <c r="AT430" s="233" t="s">
        <v>262</v>
      </c>
      <c r="AU430" s="233" t="s">
        <v>82</v>
      </c>
      <c r="AV430" s="15" t="s">
        <v>258</v>
      </c>
      <c r="AW430" s="15" t="s">
        <v>34</v>
      </c>
      <c r="AX430" s="15" t="s">
        <v>80</v>
      </c>
      <c r="AY430" s="233" t="s">
        <v>252</v>
      </c>
    </row>
    <row r="431" spans="1:65" s="2" customFormat="1" ht="16.5" customHeight="1">
      <c r="A431" s="37"/>
      <c r="B431" s="38"/>
      <c r="C431" s="182" t="s">
        <v>861</v>
      </c>
      <c r="D431" s="182" t="s">
        <v>254</v>
      </c>
      <c r="E431" s="183" t="s">
        <v>6662</v>
      </c>
      <c r="F431" s="184" t="s">
        <v>6663</v>
      </c>
      <c r="G431" s="185" t="s">
        <v>149</v>
      </c>
      <c r="H431" s="186">
        <v>102.3</v>
      </c>
      <c r="I431" s="187"/>
      <c r="J431" s="188">
        <f>ROUND(I431*H431,2)</f>
        <v>0</v>
      </c>
      <c r="K431" s="184" t="s">
        <v>6429</v>
      </c>
      <c r="L431" s="42"/>
      <c r="M431" s="189" t="s">
        <v>21</v>
      </c>
      <c r="N431" s="190" t="s">
        <v>44</v>
      </c>
      <c r="O431" s="67"/>
      <c r="P431" s="191">
        <f>O431*H431</f>
        <v>0</v>
      </c>
      <c r="Q431" s="191">
        <v>0</v>
      </c>
      <c r="R431" s="191">
        <f>Q431*H431</f>
        <v>0</v>
      </c>
      <c r="S431" s="191">
        <v>0</v>
      </c>
      <c r="T431" s="192">
        <f>S431*H431</f>
        <v>0</v>
      </c>
      <c r="U431" s="37"/>
      <c r="V431" s="37"/>
      <c r="W431" s="37"/>
      <c r="X431" s="37"/>
      <c r="Y431" s="37"/>
      <c r="Z431" s="37"/>
      <c r="AA431" s="37"/>
      <c r="AB431" s="37"/>
      <c r="AC431" s="37"/>
      <c r="AD431" s="37"/>
      <c r="AE431" s="37"/>
      <c r="AR431" s="193" t="s">
        <v>258</v>
      </c>
      <c r="AT431" s="193" t="s">
        <v>254</v>
      </c>
      <c r="AU431" s="193" t="s">
        <v>82</v>
      </c>
      <c r="AY431" s="20" t="s">
        <v>252</v>
      </c>
      <c r="BE431" s="194">
        <f>IF(N431="základní",J431,0)</f>
        <v>0</v>
      </c>
      <c r="BF431" s="194">
        <f>IF(N431="snížená",J431,0)</f>
        <v>0</v>
      </c>
      <c r="BG431" s="194">
        <f>IF(N431="zákl. přenesená",J431,0)</f>
        <v>0</v>
      </c>
      <c r="BH431" s="194">
        <f>IF(N431="sníž. přenesená",J431,0)</f>
        <v>0</v>
      </c>
      <c r="BI431" s="194">
        <f>IF(N431="nulová",J431,0)</f>
        <v>0</v>
      </c>
      <c r="BJ431" s="20" t="s">
        <v>80</v>
      </c>
      <c r="BK431" s="194">
        <f>ROUND(I431*H431,2)</f>
        <v>0</v>
      </c>
      <c r="BL431" s="20" t="s">
        <v>258</v>
      </c>
      <c r="BM431" s="193" t="s">
        <v>1415</v>
      </c>
    </row>
    <row r="432" spans="1:65" s="16" customFormat="1" ht="11.25">
      <c r="B432" s="235"/>
      <c r="C432" s="236"/>
      <c r="D432" s="202" t="s">
        <v>262</v>
      </c>
      <c r="E432" s="237" t="s">
        <v>21</v>
      </c>
      <c r="F432" s="238" t="s">
        <v>6664</v>
      </c>
      <c r="G432" s="236"/>
      <c r="H432" s="237" t="s">
        <v>21</v>
      </c>
      <c r="I432" s="239"/>
      <c r="J432" s="236"/>
      <c r="K432" s="236"/>
      <c r="L432" s="240"/>
      <c r="M432" s="241"/>
      <c r="N432" s="242"/>
      <c r="O432" s="242"/>
      <c r="P432" s="242"/>
      <c r="Q432" s="242"/>
      <c r="R432" s="242"/>
      <c r="S432" s="242"/>
      <c r="T432" s="243"/>
      <c r="AT432" s="244" t="s">
        <v>262</v>
      </c>
      <c r="AU432" s="244" t="s">
        <v>82</v>
      </c>
      <c r="AV432" s="16" t="s">
        <v>80</v>
      </c>
      <c r="AW432" s="16" t="s">
        <v>34</v>
      </c>
      <c r="AX432" s="16" t="s">
        <v>73</v>
      </c>
      <c r="AY432" s="244" t="s">
        <v>252</v>
      </c>
    </row>
    <row r="433" spans="1:65" s="13" customFormat="1" ht="11.25">
      <c r="B433" s="200"/>
      <c r="C433" s="201"/>
      <c r="D433" s="202" t="s">
        <v>262</v>
      </c>
      <c r="E433" s="203" t="s">
        <v>21</v>
      </c>
      <c r="F433" s="204" t="s">
        <v>6651</v>
      </c>
      <c r="G433" s="201"/>
      <c r="H433" s="205">
        <v>68</v>
      </c>
      <c r="I433" s="206"/>
      <c r="J433" s="201"/>
      <c r="K433" s="201"/>
      <c r="L433" s="207"/>
      <c r="M433" s="208"/>
      <c r="N433" s="209"/>
      <c r="O433" s="209"/>
      <c r="P433" s="209"/>
      <c r="Q433" s="209"/>
      <c r="R433" s="209"/>
      <c r="S433" s="209"/>
      <c r="T433" s="210"/>
      <c r="AT433" s="211" t="s">
        <v>262</v>
      </c>
      <c r="AU433" s="211" t="s">
        <v>82</v>
      </c>
      <c r="AV433" s="13" t="s">
        <v>82</v>
      </c>
      <c r="AW433" s="13" t="s">
        <v>34</v>
      </c>
      <c r="AX433" s="13" t="s">
        <v>73</v>
      </c>
      <c r="AY433" s="211" t="s">
        <v>252</v>
      </c>
    </row>
    <row r="434" spans="1:65" s="13" customFormat="1" ht="11.25">
      <c r="B434" s="200"/>
      <c r="C434" s="201"/>
      <c r="D434" s="202" t="s">
        <v>262</v>
      </c>
      <c r="E434" s="203" t="s">
        <v>21</v>
      </c>
      <c r="F434" s="204" t="s">
        <v>6652</v>
      </c>
      <c r="G434" s="201"/>
      <c r="H434" s="205">
        <v>28</v>
      </c>
      <c r="I434" s="206"/>
      <c r="J434" s="201"/>
      <c r="K434" s="201"/>
      <c r="L434" s="207"/>
      <c r="M434" s="208"/>
      <c r="N434" s="209"/>
      <c r="O434" s="209"/>
      <c r="P434" s="209"/>
      <c r="Q434" s="209"/>
      <c r="R434" s="209"/>
      <c r="S434" s="209"/>
      <c r="T434" s="210"/>
      <c r="AT434" s="211" t="s">
        <v>262</v>
      </c>
      <c r="AU434" s="211" t="s">
        <v>82</v>
      </c>
      <c r="AV434" s="13" t="s">
        <v>82</v>
      </c>
      <c r="AW434" s="13" t="s">
        <v>34</v>
      </c>
      <c r="AX434" s="13" t="s">
        <v>73</v>
      </c>
      <c r="AY434" s="211" t="s">
        <v>252</v>
      </c>
    </row>
    <row r="435" spans="1:65" s="13" customFormat="1" ht="11.25">
      <c r="B435" s="200"/>
      <c r="C435" s="201"/>
      <c r="D435" s="202" t="s">
        <v>262</v>
      </c>
      <c r="E435" s="203" t="s">
        <v>21</v>
      </c>
      <c r="F435" s="204" t="s">
        <v>6665</v>
      </c>
      <c r="G435" s="201"/>
      <c r="H435" s="205">
        <v>6.3</v>
      </c>
      <c r="I435" s="206"/>
      <c r="J435" s="201"/>
      <c r="K435" s="201"/>
      <c r="L435" s="207"/>
      <c r="M435" s="208"/>
      <c r="N435" s="209"/>
      <c r="O435" s="209"/>
      <c r="P435" s="209"/>
      <c r="Q435" s="209"/>
      <c r="R435" s="209"/>
      <c r="S435" s="209"/>
      <c r="T435" s="210"/>
      <c r="AT435" s="211" t="s">
        <v>262</v>
      </c>
      <c r="AU435" s="211" t="s">
        <v>82</v>
      </c>
      <c r="AV435" s="13" t="s">
        <v>82</v>
      </c>
      <c r="AW435" s="13" t="s">
        <v>34</v>
      </c>
      <c r="AX435" s="13" t="s">
        <v>73</v>
      </c>
      <c r="AY435" s="211" t="s">
        <v>252</v>
      </c>
    </row>
    <row r="436" spans="1:65" s="15" customFormat="1" ht="11.25">
      <c r="B436" s="223"/>
      <c r="C436" s="224"/>
      <c r="D436" s="202" t="s">
        <v>262</v>
      </c>
      <c r="E436" s="225" t="s">
        <v>21</v>
      </c>
      <c r="F436" s="226" t="s">
        <v>265</v>
      </c>
      <c r="G436" s="224"/>
      <c r="H436" s="227">
        <v>102.3</v>
      </c>
      <c r="I436" s="228"/>
      <c r="J436" s="224"/>
      <c r="K436" s="224"/>
      <c r="L436" s="229"/>
      <c r="M436" s="230"/>
      <c r="N436" s="231"/>
      <c r="O436" s="231"/>
      <c r="P436" s="231"/>
      <c r="Q436" s="231"/>
      <c r="R436" s="231"/>
      <c r="S436" s="231"/>
      <c r="T436" s="232"/>
      <c r="AT436" s="233" t="s">
        <v>262</v>
      </c>
      <c r="AU436" s="233" t="s">
        <v>82</v>
      </c>
      <c r="AV436" s="15" t="s">
        <v>258</v>
      </c>
      <c r="AW436" s="15" t="s">
        <v>34</v>
      </c>
      <c r="AX436" s="15" t="s">
        <v>80</v>
      </c>
      <c r="AY436" s="233" t="s">
        <v>252</v>
      </c>
    </row>
    <row r="437" spans="1:65" s="2" customFormat="1" ht="21.75" customHeight="1">
      <c r="A437" s="37"/>
      <c r="B437" s="38"/>
      <c r="C437" s="182" t="s">
        <v>873</v>
      </c>
      <c r="D437" s="182" t="s">
        <v>254</v>
      </c>
      <c r="E437" s="183" t="s">
        <v>6666</v>
      </c>
      <c r="F437" s="184" t="s">
        <v>6667</v>
      </c>
      <c r="G437" s="185" t="s">
        <v>149</v>
      </c>
      <c r="H437" s="186">
        <v>96</v>
      </c>
      <c r="I437" s="187"/>
      <c r="J437" s="188">
        <f>ROUND(I437*H437,2)</f>
        <v>0</v>
      </c>
      <c r="K437" s="184" t="s">
        <v>6429</v>
      </c>
      <c r="L437" s="42"/>
      <c r="M437" s="189" t="s">
        <v>21</v>
      </c>
      <c r="N437" s="190" t="s">
        <v>44</v>
      </c>
      <c r="O437" s="67"/>
      <c r="P437" s="191">
        <f>O437*H437</f>
        <v>0</v>
      </c>
      <c r="Q437" s="191">
        <v>0</v>
      </c>
      <c r="R437" s="191">
        <f>Q437*H437</f>
        <v>0</v>
      </c>
      <c r="S437" s="191">
        <v>0</v>
      </c>
      <c r="T437" s="192">
        <f>S437*H437</f>
        <v>0</v>
      </c>
      <c r="U437" s="37"/>
      <c r="V437" s="37"/>
      <c r="W437" s="37"/>
      <c r="X437" s="37"/>
      <c r="Y437" s="37"/>
      <c r="Z437" s="37"/>
      <c r="AA437" s="37"/>
      <c r="AB437" s="37"/>
      <c r="AC437" s="37"/>
      <c r="AD437" s="37"/>
      <c r="AE437" s="37"/>
      <c r="AR437" s="193" t="s">
        <v>258</v>
      </c>
      <c r="AT437" s="193" t="s">
        <v>254</v>
      </c>
      <c r="AU437" s="193" t="s">
        <v>82</v>
      </c>
      <c r="AY437" s="20" t="s">
        <v>252</v>
      </c>
      <c r="BE437" s="194">
        <f>IF(N437="základní",J437,0)</f>
        <v>0</v>
      </c>
      <c r="BF437" s="194">
        <f>IF(N437="snížená",J437,0)</f>
        <v>0</v>
      </c>
      <c r="BG437" s="194">
        <f>IF(N437="zákl. přenesená",J437,0)</f>
        <v>0</v>
      </c>
      <c r="BH437" s="194">
        <f>IF(N437="sníž. přenesená",J437,0)</f>
        <v>0</v>
      </c>
      <c r="BI437" s="194">
        <f>IF(N437="nulová",J437,0)</f>
        <v>0</v>
      </c>
      <c r="BJ437" s="20" t="s">
        <v>80</v>
      </c>
      <c r="BK437" s="194">
        <f>ROUND(I437*H437,2)</f>
        <v>0</v>
      </c>
      <c r="BL437" s="20" t="s">
        <v>258</v>
      </c>
      <c r="BM437" s="193" t="s">
        <v>1427</v>
      </c>
    </row>
    <row r="438" spans="1:65" s="16" customFormat="1" ht="11.25">
      <c r="B438" s="235"/>
      <c r="C438" s="236"/>
      <c r="D438" s="202" t="s">
        <v>262</v>
      </c>
      <c r="E438" s="237" t="s">
        <v>21</v>
      </c>
      <c r="F438" s="238" t="s">
        <v>6668</v>
      </c>
      <c r="G438" s="236"/>
      <c r="H438" s="237" t="s">
        <v>21</v>
      </c>
      <c r="I438" s="239"/>
      <c r="J438" s="236"/>
      <c r="K438" s="236"/>
      <c r="L438" s="240"/>
      <c r="M438" s="241"/>
      <c r="N438" s="242"/>
      <c r="O438" s="242"/>
      <c r="P438" s="242"/>
      <c r="Q438" s="242"/>
      <c r="R438" s="242"/>
      <c r="S438" s="242"/>
      <c r="T438" s="243"/>
      <c r="AT438" s="244" t="s">
        <v>262</v>
      </c>
      <c r="AU438" s="244" t="s">
        <v>82</v>
      </c>
      <c r="AV438" s="16" t="s">
        <v>80</v>
      </c>
      <c r="AW438" s="16" t="s">
        <v>34</v>
      </c>
      <c r="AX438" s="16" t="s">
        <v>73</v>
      </c>
      <c r="AY438" s="244" t="s">
        <v>252</v>
      </c>
    </row>
    <row r="439" spans="1:65" s="13" customFormat="1" ht="11.25">
      <c r="B439" s="200"/>
      <c r="C439" s="201"/>
      <c r="D439" s="202" t="s">
        <v>262</v>
      </c>
      <c r="E439" s="203" t="s">
        <v>21</v>
      </c>
      <c r="F439" s="204" t="s">
        <v>6651</v>
      </c>
      <c r="G439" s="201"/>
      <c r="H439" s="205">
        <v>68</v>
      </c>
      <c r="I439" s="206"/>
      <c r="J439" s="201"/>
      <c r="K439" s="201"/>
      <c r="L439" s="207"/>
      <c r="M439" s="208"/>
      <c r="N439" s="209"/>
      <c r="O439" s="209"/>
      <c r="P439" s="209"/>
      <c r="Q439" s="209"/>
      <c r="R439" s="209"/>
      <c r="S439" s="209"/>
      <c r="T439" s="210"/>
      <c r="AT439" s="211" t="s">
        <v>262</v>
      </c>
      <c r="AU439" s="211" t="s">
        <v>82</v>
      </c>
      <c r="AV439" s="13" t="s">
        <v>82</v>
      </c>
      <c r="AW439" s="13" t="s">
        <v>34</v>
      </c>
      <c r="AX439" s="13" t="s">
        <v>73</v>
      </c>
      <c r="AY439" s="211" t="s">
        <v>252</v>
      </c>
    </row>
    <row r="440" spans="1:65" s="13" customFormat="1" ht="11.25">
      <c r="B440" s="200"/>
      <c r="C440" s="201"/>
      <c r="D440" s="202" t="s">
        <v>262</v>
      </c>
      <c r="E440" s="203" t="s">
        <v>21</v>
      </c>
      <c r="F440" s="204" t="s">
        <v>6652</v>
      </c>
      <c r="G440" s="201"/>
      <c r="H440" s="205">
        <v>28</v>
      </c>
      <c r="I440" s="206"/>
      <c r="J440" s="201"/>
      <c r="K440" s="201"/>
      <c r="L440" s="207"/>
      <c r="M440" s="208"/>
      <c r="N440" s="209"/>
      <c r="O440" s="209"/>
      <c r="P440" s="209"/>
      <c r="Q440" s="209"/>
      <c r="R440" s="209"/>
      <c r="S440" s="209"/>
      <c r="T440" s="210"/>
      <c r="AT440" s="211" t="s">
        <v>262</v>
      </c>
      <c r="AU440" s="211" t="s">
        <v>82</v>
      </c>
      <c r="AV440" s="13" t="s">
        <v>82</v>
      </c>
      <c r="AW440" s="13" t="s">
        <v>34</v>
      </c>
      <c r="AX440" s="13" t="s">
        <v>73</v>
      </c>
      <c r="AY440" s="211" t="s">
        <v>252</v>
      </c>
    </row>
    <row r="441" spans="1:65" s="15" customFormat="1" ht="11.25">
      <c r="B441" s="223"/>
      <c r="C441" s="224"/>
      <c r="D441" s="202" t="s">
        <v>262</v>
      </c>
      <c r="E441" s="225" t="s">
        <v>21</v>
      </c>
      <c r="F441" s="226" t="s">
        <v>265</v>
      </c>
      <c r="G441" s="224"/>
      <c r="H441" s="227">
        <v>96</v>
      </c>
      <c r="I441" s="228"/>
      <c r="J441" s="224"/>
      <c r="K441" s="224"/>
      <c r="L441" s="229"/>
      <c r="M441" s="230"/>
      <c r="N441" s="231"/>
      <c r="O441" s="231"/>
      <c r="P441" s="231"/>
      <c r="Q441" s="231"/>
      <c r="R441" s="231"/>
      <c r="S441" s="231"/>
      <c r="T441" s="232"/>
      <c r="AT441" s="233" t="s">
        <v>262</v>
      </c>
      <c r="AU441" s="233" t="s">
        <v>82</v>
      </c>
      <c r="AV441" s="15" t="s">
        <v>258</v>
      </c>
      <c r="AW441" s="15" t="s">
        <v>34</v>
      </c>
      <c r="AX441" s="15" t="s">
        <v>80</v>
      </c>
      <c r="AY441" s="233" t="s">
        <v>252</v>
      </c>
    </row>
    <row r="442" spans="1:65" s="2" customFormat="1" ht="16.5" customHeight="1">
      <c r="A442" s="37"/>
      <c r="B442" s="38"/>
      <c r="C442" s="182" t="s">
        <v>879</v>
      </c>
      <c r="D442" s="182" t="s">
        <v>254</v>
      </c>
      <c r="E442" s="183" t="s">
        <v>6669</v>
      </c>
      <c r="F442" s="184" t="s">
        <v>6670</v>
      </c>
      <c r="G442" s="185" t="s">
        <v>149</v>
      </c>
      <c r="H442" s="186">
        <v>238</v>
      </c>
      <c r="I442" s="187"/>
      <c r="J442" s="188">
        <f>ROUND(I442*H442,2)</f>
        <v>0</v>
      </c>
      <c r="K442" s="184" t="s">
        <v>6429</v>
      </c>
      <c r="L442" s="42"/>
      <c r="M442" s="189" t="s">
        <v>21</v>
      </c>
      <c r="N442" s="190" t="s">
        <v>44</v>
      </c>
      <c r="O442" s="67"/>
      <c r="P442" s="191">
        <f>O442*H442</f>
        <v>0</v>
      </c>
      <c r="Q442" s="191">
        <v>0</v>
      </c>
      <c r="R442" s="191">
        <f>Q442*H442</f>
        <v>0</v>
      </c>
      <c r="S442" s="191">
        <v>0</v>
      </c>
      <c r="T442" s="192">
        <f>S442*H442</f>
        <v>0</v>
      </c>
      <c r="U442" s="37"/>
      <c r="V442" s="37"/>
      <c r="W442" s="37"/>
      <c r="X442" s="37"/>
      <c r="Y442" s="37"/>
      <c r="Z442" s="37"/>
      <c r="AA442" s="37"/>
      <c r="AB442" s="37"/>
      <c r="AC442" s="37"/>
      <c r="AD442" s="37"/>
      <c r="AE442" s="37"/>
      <c r="AR442" s="193" t="s">
        <v>258</v>
      </c>
      <c r="AT442" s="193" t="s">
        <v>254</v>
      </c>
      <c r="AU442" s="193" t="s">
        <v>82</v>
      </c>
      <c r="AY442" s="20" t="s">
        <v>252</v>
      </c>
      <c r="BE442" s="194">
        <f>IF(N442="základní",J442,0)</f>
        <v>0</v>
      </c>
      <c r="BF442" s="194">
        <f>IF(N442="snížená",J442,0)</f>
        <v>0</v>
      </c>
      <c r="BG442" s="194">
        <f>IF(N442="zákl. přenesená",J442,0)</f>
        <v>0</v>
      </c>
      <c r="BH442" s="194">
        <f>IF(N442="sníž. přenesená",J442,0)</f>
        <v>0</v>
      </c>
      <c r="BI442" s="194">
        <f>IF(N442="nulová",J442,0)</f>
        <v>0</v>
      </c>
      <c r="BJ442" s="20" t="s">
        <v>80</v>
      </c>
      <c r="BK442" s="194">
        <f>ROUND(I442*H442,2)</f>
        <v>0</v>
      </c>
      <c r="BL442" s="20" t="s">
        <v>258</v>
      </c>
      <c r="BM442" s="193" t="s">
        <v>1442</v>
      </c>
    </row>
    <row r="443" spans="1:65" s="16" customFormat="1" ht="11.25">
      <c r="B443" s="235"/>
      <c r="C443" s="236"/>
      <c r="D443" s="202" t="s">
        <v>262</v>
      </c>
      <c r="E443" s="237" t="s">
        <v>21</v>
      </c>
      <c r="F443" s="238" t="s">
        <v>6671</v>
      </c>
      <c r="G443" s="236"/>
      <c r="H443" s="237" t="s">
        <v>21</v>
      </c>
      <c r="I443" s="239"/>
      <c r="J443" s="236"/>
      <c r="K443" s="236"/>
      <c r="L443" s="240"/>
      <c r="M443" s="241"/>
      <c r="N443" s="242"/>
      <c r="O443" s="242"/>
      <c r="P443" s="242"/>
      <c r="Q443" s="242"/>
      <c r="R443" s="242"/>
      <c r="S443" s="242"/>
      <c r="T443" s="243"/>
      <c r="AT443" s="244" t="s">
        <v>262</v>
      </c>
      <c r="AU443" s="244" t="s">
        <v>82</v>
      </c>
      <c r="AV443" s="16" t="s">
        <v>80</v>
      </c>
      <c r="AW443" s="16" t="s">
        <v>34</v>
      </c>
      <c r="AX443" s="16" t="s">
        <v>73</v>
      </c>
      <c r="AY443" s="244" t="s">
        <v>252</v>
      </c>
    </row>
    <row r="444" spans="1:65" s="13" customFormat="1" ht="11.25">
      <c r="B444" s="200"/>
      <c r="C444" s="201"/>
      <c r="D444" s="202" t="s">
        <v>262</v>
      </c>
      <c r="E444" s="203" t="s">
        <v>21</v>
      </c>
      <c r="F444" s="204" t="s">
        <v>6641</v>
      </c>
      <c r="G444" s="201"/>
      <c r="H444" s="205">
        <v>238</v>
      </c>
      <c r="I444" s="206"/>
      <c r="J444" s="201"/>
      <c r="K444" s="201"/>
      <c r="L444" s="207"/>
      <c r="M444" s="208"/>
      <c r="N444" s="209"/>
      <c r="O444" s="209"/>
      <c r="P444" s="209"/>
      <c r="Q444" s="209"/>
      <c r="R444" s="209"/>
      <c r="S444" s="209"/>
      <c r="T444" s="210"/>
      <c r="AT444" s="211" t="s">
        <v>262</v>
      </c>
      <c r="AU444" s="211" t="s">
        <v>82</v>
      </c>
      <c r="AV444" s="13" t="s">
        <v>82</v>
      </c>
      <c r="AW444" s="13" t="s">
        <v>34</v>
      </c>
      <c r="AX444" s="13" t="s">
        <v>73</v>
      </c>
      <c r="AY444" s="211" t="s">
        <v>252</v>
      </c>
    </row>
    <row r="445" spans="1:65" s="15" customFormat="1" ht="11.25">
      <c r="B445" s="223"/>
      <c r="C445" s="224"/>
      <c r="D445" s="202" t="s">
        <v>262</v>
      </c>
      <c r="E445" s="225" t="s">
        <v>21</v>
      </c>
      <c r="F445" s="226" t="s">
        <v>265</v>
      </c>
      <c r="G445" s="224"/>
      <c r="H445" s="227">
        <v>238</v>
      </c>
      <c r="I445" s="228"/>
      <c r="J445" s="224"/>
      <c r="K445" s="224"/>
      <c r="L445" s="229"/>
      <c r="M445" s="230"/>
      <c r="N445" s="231"/>
      <c r="O445" s="231"/>
      <c r="P445" s="231"/>
      <c r="Q445" s="231"/>
      <c r="R445" s="231"/>
      <c r="S445" s="231"/>
      <c r="T445" s="232"/>
      <c r="AT445" s="233" t="s">
        <v>262</v>
      </c>
      <c r="AU445" s="233" t="s">
        <v>82</v>
      </c>
      <c r="AV445" s="15" t="s">
        <v>258</v>
      </c>
      <c r="AW445" s="15" t="s">
        <v>34</v>
      </c>
      <c r="AX445" s="15" t="s">
        <v>80</v>
      </c>
      <c r="AY445" s="233" t="s">
        <v>252</v>
      </c>
    </row>
    <row r="446" spans="1:65" s="2" customFormat="1" ht="16.5" customHeight="1">
      <c r="A446" s="37"/>
      <c r="B446" s="38"/>
      <c r="C446" s="182" t="s">
        <v>903</v>
      </c>
      <c r="D446" s="182" t="s">
        <v>254</v>
      </c>
      <c r="E446" s="183" t="s">
        <v>6672</v>
      </c>
      <c r="F446" s="184" t="s">
        <v>6673</v>
      </c>
      <c r="G446" s="185" t="s">
        <v>149</v>
      </c>
      <c r="H446" s="186">
        <v>238</v>
      </c>
      <c r="I446" s="187"/>
      <c r="J446" s="188">
        <f>ROUND(I446*H446,2)</f>
        <v>0</v>
      </c>
      <c r="K446" s="184" t="s">
        <v>6429</v>
      </c>
      <c r="L446" s="42"/>
      <c r="M446" s="189" t="s">
        <v>21</v>
      </c>
      <c r="N446" s="190" t="s">
        <v>44</v>
      </c>
      <c r="O446" s="67"/>
      <c r="P446" s="191">
        <f>O446*H446</f>
        <v>0</v>
      </c>
      <c r="Q446" s="191">
        <v>0</v>
      </c>
      <c r="R446" s="191">
        <f>Q446*H446</f>
        <v>0</v>
      </c>
      <c r="S446" s="191">
        <v>0</v>
      </c>
      <c r="T446" s="192">
        <f>S446*H446</f>
        <v>0</v>
      </c>
      <c r="U446" s="37"/>
      <c r="V446" s="37"/>
      <c r="W446" s="37"/>
      <c r="X446" s="37"/>
      <c r="Y446" s="37"/>
      <c r="Z446" s="37"/>
      <c r="AA446" s="37"/>
      <c r="AB446" s="37"/>
      <c r="AC446" s="37"/>
      <c r="AD446" s="37"/>
      <c r="AE446" s="37"/>
      <c r="AR446" s="193" t="s">
        <v>258</v>
      </c>
      <c r="AT446" s="193" t="s">
        <v>254</v>
      </c>
      <c r="AU446" s="193" t="s">
        <v>82</v>
      </c>
      <c r="AY446" s="20" t="s">
        <v>252</v>
      </c>
      <c r="BE446" s="194">
        <f>IF(N446="základní",J446,0)</f>
        <v>0</v>
      </c>
      <c r="BF446" s="194">
        <f>IF(N446="snížená",J446,0)</f>
        <v>0</v>
      </c>
      <c r="BG446" s="194">
        <f>IF(N446="zákl. přenesená",J446,0)</f>
        <v>0</v>
      </c>
      <c r="BH446" s="194">
        <f>IF(N446="sníž. přenesená",J446,0)</f>
        <v>0</v>
      </c>
      <c r="BI446" s="194">
        <f>IF(N446="nulová",J446,0)</f>
        <v>0</v>
      </c>
      <c r="BJ446" s="20" t="s">
        <v>80</v>
      </c>
      <c r="BK446" s="194">
        <f>ROUND(I446*H446,2)</f>
        <v>0</v>
      </c>
      <c r="BL446" s="20" t="s">
        <v>258</v>
      </c>
      <c r="BM446" s="193" t="s">
        <v>263</v>
      </c>
    </row>
    <row r="447" spans="1:65" s="16" customFormat="1" ht="11.25">
      <c r="B447" s="235"/>
      <c r="C447" s="236"/>
      <c r="D447" s="202" t="s">
        <v>262</v>
      </c>
      <c r="E447" s="237" t="s">
        <v>21</v>
      </c>
      <c r="F447" s="238" t="s">
        <v>6671</v>
      </c>
      <c r="G447" s="236"/>
      <c r="H447" s="237" t="s">
        <v>21</v>
      </c>
      <c r="I447" s="239"/>
      <c r="J447" s="236"/>
      <c r="K447" s="236"/>
      <c r="L447" s="240"/>
      <c r="M447" s="241"/>
      <c r="N447" s="242"/>
      <c r="O447" s="242"/>
      <c r="P447" s="242"/>
      <c r="Q447" s="242"/>
      <c r="R447" s="242"/>
      <c r="S447" s="242"/>
      <c r="T447" s="243"/>
      <c r="AT447" s="244" t="s">
        <v>262</v>
      </c>
      <c r="AU447" s="244" t="s">
        <v>82</v>
      </c>
      <c r="AV447" s="16" t="s">
        <v>80</v>
      </c>
      <c r="AW447" s="16" t="s">
        <v>34</v>
      </c>
      <c r="AX447" s="16" t="s">
        <v>73</v>
      </c>
      <c r="AY447" s="244" t="s">
        <v>252</v>
      </c>
    </row>
    <row r="448" spans="1:65" s="13" customFormat="1" ht="11.25">
      <c r="B448" s="200"/>
      <c r="C448" s="201"/>
      <c r="D448" s="202" t="s">
        <v>262</v>
      </c>
      <c r="E448" s="203" t="s">
        <v>21</v>
      </c>
      <c r="F448" s="204" t="s">
        <v>6641</v>
      </c>
      <c r="G448" s="201"/>
      <c r="H448" s="205">
        <v>238</v>
      </c>
      <c r="I448" s="206"/>
      <c r="J448" s="201"/>
      <c r="K448" s="201"/>
      <c r="L448" s="207"/>
      <c r="M448" s="208"/>
      <c r="N448" s="209"/>
      <c r="O448" s="209"/>
      <c r="P448" s="209"/>
      <c r="Q448" s="209"/>
      <c r="R448" s="209"/>
      <c r="S448" s="209"/>
      <c r="T448" s="210"/>
      <c r="AT448" s="211" t="s">
        <v>262</v>
      </c>
      <c r="AU448" s="211" t="s">
        <v>82</v>
      </c>
      <c r="AV448" s="13" t="s">
        <v>82</v>
      </c>
      <c r="AW448" s="13" t="s">
        <v>34</v>
      </c>
      <c r="AX448" s="13" t="s">
        <v>73</v>
      </c>
      <c r="AY448" s="211" t="s">
        <v>252</v>
      </c>
    </row>
    <row r="449" spans="1:65" s="15" customFormat="1" ht="11.25">
      <c r="B449" s="223"/>
      <c r="C449" s="224"/>
      <c r="D449" s="202" t="s">
        <v>262</v>
      </c>
      <c r="E449" s="225" t="s">
        <v>21</v>
      </c>
      <c r="F449" s="226" t="s">
        <v>265</v>
      </c>
      <c r="G449" s="224"/>
      <c r="H449" s="227">
        <v>238</v>
      </c>
      <c r="I449" s="228"/>
      <c r="J449" s="224"/>
      <c r="K449" s="224"/>
      <c r="L449" s="229"/>
      <c r="M449" s="230"/>
      <c r="N449" s="231"/>
      <c r="O449" s="231"/>
      <c r="P449" s="231"/>
      <c r="Q449" s="231"/>
      <c r="R449" s="231"/>
      <c r="S449" s="231"/>
      <c r="T449" s="232"/>
      <c r="AT449" s="233" t="s">
        <v>262</v>
      </c>
      <c r="AU449" s="233" t="s">
        <v>82</v>
      </c>
      <c r="AV449" s="15" t="s">
        <v>258</v>
      </c>
      <c r="AW449" s="15" t="s">
        <v>34</v>
      </c>
      <c r="AX449" s="15" t="s">
        <v>80</v>
      </c>
      <c r="AY449" s="233" t="s">
        <v>252</v>
      </c>
    </row>
    <row r="450" spans="1:65" s="2" customFormat="1" ht="16.5" customHeight="1">
      <c r="A450" s="37"/>
      <c r="B450" s="38"/>
      <c r="C450" s="182" t="s">
        <v>909</v>
      </c>
      <c r="D450" s="182" t="s">
        <v>254</v>
      </c>
      <c r="E450" s="183" t="s">
        <v>6674</v>
      </c>
      <c r="F450" s="184" t="s">
        <v>6675</v>
      </c>
      <c r="G450" s="185" t="s">
        <v>149</v>
      </c>
      <c r="H450" s="186">
        <v>83</v>
      </c>
      <c r="I450" s="187"/>
      <c r="J450" s="188">
        <f>ROUND(I450*H450,2)</f>
        <v>0</v>
      </c>
      <c r="K450" s="184" t="s">
        <v>378</v>
      </c>
      <c r="L450" s="42"/>
      <c r="M450" s="189" t="s">
        <v>21</v>
      </c>
      <c r="N450" s="190" t="s">
        <v>44</v>
      </c>
      <c r="O450" s="67"/>
      <c r="P450" s="191">
        <f>O450*H450</f>
        <v>0</v>
      </c>
      <c r="Q450" s="191">
        <v>0</v>
      </c>
      <c r="R450" s="191">
        <f>Q450*H450</f>
        <v>0</v>
      </c>
      <c r="S450" s="191">
        <v>0</v>
      </c>
      <c r="T450" s="192">
        <f>S450*H450</f>
        <v>0</v>
      </c>
      <c r="U450" s="37"/>
      <c r="V450" s="37"/>
      <c r="W450" s="37"/>
      <c r="X450" s="37"/>
      <c r="Y450" s="37"/>
      <c r="Z450" s="37"/>
      <c r="AA450" s="37"/>
      <c r="AB450" s="37"/>
      <c r="AC450" s="37"/>
      <c r="AD450" s="37"/>
      <c r="AE450" s="37"/>
      <c r="AR450" s="193" t="s">
        <v>258</v>
      </c>
      <c r="AT450" s="193" t="s">
        <v>254</v>
      </c>
      <c r="AU450" s="193" t="s">
        <v>82</v>
      </c>
      <c r="AY450" s="20" t="s">
        <v>252</v>
      </c>
      <c r="BE450" s="194">
        <f>IF(N450="základní",J450,0)</f>
        <v>0</v>
      </c>
      <c r="BF450" s="194">
        <f>IF(N450="snížená",J450,0)</f>
        <v>0</v>
      </c>
      <c r="BG450" s="194">
        <f>IF(N450="zákl. přenesená",J450,0)</f>
        <v>0</v>
      </c>
      <c r="BH450" s="194">
        <f>IF(N450="sníž. přenesená",J450,0)</f>
        <v>0</v>
      </c>
      <c r="BI450" s="194">
        <f>IF(N450="nulová",J450,0)</f>
        <v>0</v>
      </c>
      <c r="BJ450" s="20" t="s">
        <v>80</v>
      </c>
      <c r="BK450" s="194">
        <f>ROUND(I450*H450,2)</f>
        <v>0</v>
      </c>
      <c r="BL450" s="20" t="s">
        <v>258</v>
      </c>
      <c r="BM450" s="193" t="s">
        <v>1463</v>
      </c>
    </row>
    <row r="451" spans="1:65" s="16" customFormat="1" ht="11.25">
      <c r="B451" s="235"/>
      <c r="C451" s="236"/>
      <c r="D451" s="202" t="s">
        <v>262</v>
      </c>
      <c r="E451" s="237" t="s">
        <v>21</v>
      </c>
      <c r="F451" s="238" t="s">
        <v>6676</v>
      </c>
      <c r="G451" s="236"/>
      <c r="H451" s="237" t="s">
        <v>21</v>
      </c>
      <c r="I451" s="239"/>
      <c r="J451" s="236"/>
      <c r="K451" s="236"/>
      <c r="L451" s="240"/>
      <c r="M451" s="241"/>
      <c r="N451" s="242"/>
      <c r="O451" s="242"/>
      <c r="P451" s="242"/>
      <c r="Q451" s="242"/>
      <c r="R451" s="242"/>
      <c r="S451" s="242"/>
      <c r="T451" s="243"/>
      <c r="AT451" s="244" t="s">
        <v>262</v>
      </c>
      <c r="AU451" s="244" t="s">
        <v>82</v>
      </c>
      <c r="AV451" s="16" t="s">
        <v>80</v>
      </c>
      <c r="AW451" s="16" t="s">
        <v>34</v>
      </c>
      <c r="AX451" s="16" t="s">
        <v>73</v>
      </c>
      <c r="AY451" s="244" t="s">
        <v>252</v>
      </c>
    </row>
    <row r="452" spans="1:65" s="13" customFormat="1" ht="11.25">
      <c r="B452" s="200"/>
      <c r="C452" s="201"/>
      <c r="D452" s="202" t="s">
        <v>262</v>
      </c>
      <c r="E452" s="203" t="s">
        <v>21</v>
      </c>
      <c r="F452" s="204" t="s">
        <v>6677</v>
      </c>
      <c r="G452" s="201"/>
      <c r="H452" s="205">
        <v>83</v>
      </c>
      <c r="I452" s="206"/>
      <c r="J452" s="201"/>
      <c r="K452" s="201"/>
      <c r="L452" s="207"/>
      <c r="M452" s="208"/>
      <c r="N452" s="209"/>
      <c r="O452" s="209"/>
      <c r="P452" s="209"/>
      <c r="Q452" s="209"/>
      <c r="R452" s="209"/>
      <c r="S452" s="209"/>
      <c r="T452" s="210"/>
      <c r="AT452" s="211" t="s">
        <v>262</v>
      </c>
      <c r="AU452" s="211" t="s">
        <v>82</v>
      </c>
      <c r="AV452" s="13" t="s">
        <v>82</v>
      </c>
      <c r="AW452" s="13" t="s">
        <v>34</v>
      </c>
      <c r="AX452" s="13" t="s">
        <v>73</v>
      </c>
      <c r="AY452" s="211" t="s">
        <v>252</v>
      </c>
    </row>
    <row r="453" spans="1:65" s="15" customFormat="1" ht="11.25">
      <c r="B453" s="223"/>
      <c r="C453" s="224"/>
      <c r="D453" s="202" t="s">
        <v>262</v>
      </c>
      <c r="E453" s="225" t="s">
        <v>21</v>
      </c>
      <c r="F453" s="226" t="s">
        <v>265</v>
      </c>
      <c r="G453" s="224"/>
      <c r="H453" s="227">
        <v>83</v>
      </c>
      <c r="I453" s="228"/>
      <c r="J453" s="224"/>
      <c r="K453" s="224"/>
      <c r="L453" s="229"/>
      <c r="M453" s="230"/>
      <c r="N453" s="231"/>
      <c r="O453" s="231"/>
      <c r="P453" s="231"/>
      <c r="Q453" s="231"/>
      <c r="R453" s="231"/>
      <c r="S453" s="231"/>
      <c r="T453" s="232"/>
      <c r="AT453" s="233" t="s">
        <v>262</v>
      </c>
      <c r="AU453" s="233" t="s">
        <v>82</v>
      </c>
      <c r="AV453" s="15" t="s">
        <v>258</v>
      </c>
      <c r="AW453" s="15" t="s">
        <v>34</v>
      </c>
      <c r="AX453" s="15" t="s">
        <v>80</v>
      </c>
      <c r="AY453" s="233" t="s">
        <v>252</v>
      </c>
    </row>
    <row r="454" spans="1:65" s="2" customFormat="1" ht="16.5" customHeight="1">
      <c r="A454" s="37"/>
      <c r="B454" s="38"/>
      <c r="C454" s="182" t="s">
        <v>914</v>
      </c>
      <c r="D454" s="182" t="s">
        <v>254</v>
      </c>
      <c r="E454" s="183" t="s">
        <v>6678</v>
      </c>
      <c r="F454" s="184" t="s">
        <v>6679</v>
      </c>
      <c r="G454" s="185" t="s">
        <v>149</v>
      </c>
      <c r="H454" s="186">
        <v>6.3</v>
      </c>
      <c r="I454" s="187"/>
      <c r="J454" s="188">
        <f>ROUND(I454*H454,2)</f>
        <v>0</v>
      </c>
      <c r="K454" s="184" t="s">
        <v>6429</v>
      </c>
      <c r="L454" s="42"/>
      <c r="M454" s="189" t="s">
        <v>21</v>
      </c>
      <c r="N454" s="190" t="s">
        <v>44</v>
      </c>
      <c r="O454" s="67"/>
      <c r="P454" s="191">
        <f>O454*H454</f>
        <v>0</v>
      </c>
      <c r="Q454" s="191">
        <v>0</v>
      </c>
      <c r="R454" s="191">
        <f>Q454*H454</f>
        <v>0</v>
      </c>
      <c r="S454" s="191">
        <v>0</v>
      </c>
      <c r="T454" s="192">
        <f>S454*H454</f>
        <v>0</v>
      </c>
      <c r="U454" s="37"/>
      <c r="V454" s="37"/>
      <c r="W454" s="37"/>
      <c r="X454" s="37"/>
      <c r="Y454" s="37"/>
      <c r="Z454" s="37"/>
      <c r="AA454" s="37"/>
      <c r="AB454" s="37"/>
      <c r="AC454" s="37"/>
      <c r="AD454" s="37"/>
      <c r="AE454" s="37"/>
      <c r="AR454" s="193" t="s">
        <v>258</v>
      </c>
      <c r="AT454" s="193" t="s">
        <v>254</v>
      </c>
      <c r="AU454" s="193" t="s">
        <v>82</v>
      </c>
      <c r="AY454" s="20" t="s">
        <v>252</v>
      </c>
      <c r="BE454" s="194">
        <f>IF(N454="základní",J454,0)</f>
        <v>0</v>
      </c>
      <c r="BF454" s="194">
        <f>IF(N454="snížená",J454,0)</f>
        <v>0</v>
      </c>
      <c r="BG454" s="194">
        <f>IF(N454="zákl. přenesená",J454,0)</f>
        <v>0</v>
      </c>
      <c r="BH454" s="194">
        <f>IF(N454="sníž. přenesená",J454,0)</f>
        <v>0</v>
      </c>
      <c r="BI454" s="194">
        <f>IF(N454="nulová",J454,0)</f>
        <v>0</v>
      </c>
      <c r="BJ454" s="20" t="s">
        <v>80</v>
      </c>
      <c r="BK454" s="194">
        <f>ROUND(I454*H454,2)</f>
        <v>0</v>
      </c>
      <c r="BL454" s="20" t="s">
        <v>258</v>
      </c>
      <c r="BM454" s="193" t="s">
        <v>1477</v>
      </c>
    </row>
    <row r="455" spans="1:65" s="16" customFormat="1" ht="11.25">
      <c r="B455" s="235"/>
      <c r="C455" s="236"/>
      <c r="D455" s="202" t="s">
        <v>262</v>
      </c>
      <c r="E455" s="237" t="s">
        <v>21</v>
      </c>
      <c r="F455" s="238" t="s">
        <v>6660</v>
      </c>
      <c r="G455" s="236"/>
      <c r="H455" s="237" t="s">
        <v>21</v>
      </c>
      <c r="I455" s="239"/>
      <c r="J455" s="236"/>
      <c r="K455" s="236"/>
      <c r="L455" s="240"/>
      <c r="M455" s="241"/>
      <c r="N455" s="242"/>
      <c r="O455" s="242"/>
      <c r="P455" s="242"/>
      <c r="Q455" s="242"/>
      <c r="R455" s="242"/>
      <c r="S455" s="242"/>
      <c r="T455" s="243"/>
      <c r="AT455" s="244" t="s">
        <v>262</v>
      </c>
      <c r="AU455" s="244" t="s">
        <v>82</v>
      </c>
      <c r="AV455" s="16" t="s">
        <v>80</v>
      </c>
      <c r="AW455" s="16" t="s">
        <v>34</v>
      </c>
      <c r="AX455" s="16" t="s">
        <v>73</v>
      </c>
      <c r="AY455" s="244" t="s">
        <v>252</v>
      </c>
    </row>
    <row r="456" spans="1:65" s="13" customFormat="1" ht="11.25">
      <c r="B456" s="200"/>
      <c r="C456" s="201"/>
      <c r="D456" s="202" t="s">
        <v>262</v>
      </c>
      <c r="E456" s="203" t="s">
        <v>21</v>
      </c>
      <c r="F456" s="204" t="s">
        <v>6680</v>
      </c>
      <c r="G456" s="201"/>
      <c r="H456" s="205">
        <v>6.3</v>
      </c>
      <c r="I456" s="206"/>
      <c r="J456" s="201"/>
      <c r="K456" s="201"/>
      <c r="L456" s="207"/>
      <c r="M456" s="208"/>
      <c r="N456" s="209"/>
      <c r="O456" s="209"/>
      <c r="P456" s="209"/>
      <c r="Q456" s="209"/>
      <c r="R456" s="209"/>
      <c r="S456" s="209"/>
      <c r="T456" s="210"/>
      <c r="AT456" s="211" t="s">
        <v>262</v>
      </c>
      <c r="AU456" s="211" t="s">
        <v>82</v>
      </c>
      <c r="AV456" s="13" t="s">
        <v>82</v>
      </c>
      <c r="AW456" s="13" t="s">
        <v>34</v>
      </c>
      <c r="AX456" s="13" t="s">
        <v>73</v>
      </c>
      <c r="AY456" s="211" t="s">
        <v>252</v>
      </c>
    </row>
    <row r="457" spans="1:65" s="15" customFormat="1" ht="11.25">
      <c r="B457" s="223"/>
      <c r="C457" s="224"/>
      <c r="D457" s="202" t="s">
        <v>262</v>
      </c>
      <c r="E457" s="225" t="s">
        <v>21</v>
      </c>
      <c r="F457" s="226" t="s">
        <v>265</v>
      </c>
      <c r="G457" s="224"/>
      <c r="H457" s="227">
        <v>6.3</v>
      </c>
      <c r="I457" s="228"/>
      <c r="J457" s="224"/>
      <c r="K457" s="224"/>
      <c r="L457" s="229"/>
      <c r="M457" s="230"/>
      <c r="N457" s="231"/>
      <c r="O457" s="231"/>
      <c r="P457" s="231"/>
      <c r="Q457" s="231"/>
      <c r="R457" s="231"/>
      <c r="S457" s="231"/>
      <c r="T457" s="232"/>
      <c r="AT457" s="233" t="s">
        <v>262</v>
      </c>
      <c r="AU457" s="233" t="s">
        <v>82</v>
      </c>
      <c r="AV457" s="15" t="s">
        <v>258</v>
      </c>
      <c r="AW457" s="15" t="s">
        <v>34</v>
      </c>
      <c r="AX457" s="15" t="s">
        <v>80</v>
      </c>
      <c r="AY457" s="233" t="s">
        <v>252</v>
      </c>
    </row>
    <row r="458" spans="1:65" s="2" customFormat="1" ht="16.5" customHeight="1">
      <c r="A458" s="37"/>
      <c r="B458" s="38"/>
      <c r="C458" s="245" t="s">
        <v>920</v>
      </c>
      <c r="D458" s="245" t="s">
        <v>356</v>
      </c>
      <c r="E458" s="246" t="s">
        <v>6681</v>
      </c>
      <c r="F458" s="247" t="s">
        <v>6682</v>
      </c>
      <c r="G458" s="248" t="s">
        <v>3159</v>
      </c>
      <c r="H458" s="249">
        <v>14</v>
      </c>
      <c r="I458" s="250"/>
      <c r="J458" s="251">
        <f>ROUND(I458*H458,2)</f>
        <v>0</v>
      </c>
      <c r="K458" s="247" t="s">
        <v>378</v>
      </c>
      <c r="L458" s="252"/>
      <c r="M458" s="253" t="s">
        <v>21</v>
      </c>
      <c r="N458" s="254" t="s">
        <v>44</v>
      </c>
      <c r="O458" s="67"/>
      <c r="P458" s="191">
        <f>O458*H458</f>
        <v>0</v>
      </c>
      <c r="Q458" s="191">
        <v>0</v>
      </c>
      <c r="R458" s="191">
        <f>Q458*H458</f>
        <v>0</v>
      </c>
      <c r="S458" s="191">
        <v>0</v>
      </c>
      <c r="T458" s="192">
        <f>S458*H458</f>
        <v>0</v>
      </c>
      <c r="U458" s="37"/>
      <c r="V458" s="37"/>
      <c r="W458" s="37"/>
      <c r="X458" s="37"/>
      <c r="Y458" s="37"/>
      <c r="Z458" s="37"/>
      <c r="AA458" s="37"/>
      <c r="AB458" s="37"/>
      <c r="AC458" s="37"/>
      <c r="AD458" s="37"/>
      <c r="AE458" s="37"/>
      <c r="AR458" s="193" t="s">
        <v>323</v>
      </c>
      <c r="AT458" s="193" t="s">
        <v>356</v>
      </c>
      <c r="AU458" s="193" t="s">
        <v>82</v>
      </c>
      <c r="AY458" s="20" t="s">
        <v>252</v>
      </c>
      <c r="BE458" s="194">
        <f>IF(N458="základní",J458,0)</f>
        <v>0</v>
      </c>
      <c r="BF458" s="194">
        <f>IF(N458="snížená",J458,0)</f>
        <v>0</v>
      </c>
      <c r="BG458" s="194">
        <f>IF(N458="zákl. přenesená",J458,0)</f>
        <v>0</v>
      </c>
      <c r="BH458" s="194">
        <f>IF(N458="sníž. přenesená",J458,0)</f>
        <v>0</v>
      </c>
      <c r="BI458" s="194">
        <f>IF(N458="nulová",J458,0)</f>
        <v>0</v>
      </c>
      <c r="BJ458" s="20" t="s">
        <v>80</v>
      </c>
      <c r="BK458" s="194">
        <f>ROUND(I458*H458,2)</f>
        <v>0</v>
      </c>
      <c r="BL458" s="20" t="s">
        <v>258</v>
      </c>
      <c r="BM458" s="193" t="s">
        <v>1489</v>
      </c>
    </row>
    <row r="459" spans="1:65" s="13" customFormat="1" ht="11.25">
      <c r="B459" s="200"/>
      <c r="C459" s="201"/>
      <c r="D459" s="202" t="s">
        <v>262</v>
      </c>
      <c r="E459" s="203" t="s">
        <v>21</v>
      </c>
      <c r="F459" s="204" t="s">
        <v>364</v>
      </c>
      <c r="G459" s="201"/>
      <c r="H459" s="205">
        <v>14</v>
      </c>
      <c r="I459" s="206"/>
      <c r="J459" s="201"/>
      <c r="K459" s="201"/>
      <c r="L459" s="207"/>
      <c r="M459" s="208"/>
      <c r="N459" s="209"/>
      <c r="O459" s="209"/>
      <c r="P459" s="209"/>
      <c r="Q459" s="209"/>
      <c r="R459" s="209"/>
      <c r="S459" s="209"/>
      <c r="T459" s="210"/>
      <c r="AT459" s="211" t="s">
        <v>262</v>
      </c>
      <c r="AU459" s="211" t="s">
        <v>82</v>
      </c>
      <c r="AV459" s="13" t="s">
        <v>82</v>
      </c>
      <c r="AW459" s="13" t="s">
        <v>34</v>
      </c>
      <c r="AX459" s="13" t="s">
        <v>73</v>
      </c>
      <c r="AY459" s="211" t="s">
        <v>252</v>
      </c>
    </row>
    <row r="460" spans="1:65" s="15" customFormat="1" ht="11.25">
      <c r="B460" s="223"/>
      <c r="C460" s="224"/>
      <c r="D460" s="202" t="s">
        <v>262</v>
      </c>
      <c r="E460" s="225" t="s">
        <v>21</v>
      </c>
      <c r="F460" s="226" t="s">
        <v>265</v>
      </c>
      <c r="G460" s="224"/>
      <c r="H460" s="227">
        <v>14</v>
      </c>
      <c r="I460" s="228"/>
      <c r="J460" s="224"/>
      <c r="K460" s="224"/>
      <c r="L460" s="229"/>
      <c r="M460" s="230"/>
      <c r="N460" s="231"/>
      <c r="O460" s="231"/>
      <c r="P460" s="231"/>
      <c r="Q460" s="231"/>
      <c r="R460" s="231"/>
      <c r="S460" s="231"/>
      <c r="T460" s="232"/>
      <c r="AT460" s="233" t="s">
        <v>262</v>
      </c>
      <c r="AU460" s="233" t="s">
        <v>82</v>
      </c>
      <c r="AV460" s="15" t="s">
        <v>258</v>
      </c>
      <c r="AW460" s="15" t="s">
        <v>34</v>
      </c>
      <c r="AX460" s="15" t="s">
        <v>80</v>
      </c>
      <c r="AY460" s="233" t="s">
        <v>252</v>
      </c>
    </row>
    <row r="461" spans="1:65" s="2" customFormat="1" ht="16.5" customHeight="1">
      <c r="A461" s="37"/>
      <c r="B461" s="38"/>
      <c r="C461" s="182" t="s">
        <v>925</v>
      </c>
      <c r="D461" s="182" t="s">
        <v>254</v>
      </c>
      <c r="E461" s="183" t="s">
        <v>6683</v>
      </c>
      <c r="F461" s="184" t="s">
        <v>6684</v>
      </c>
      <c r="G461" s="185" t="s">
        <v>163</v>
      </c>
      <c r="H461" s="186">
        <v>140</v>
      </c>
      <c r="I461" s="187"/>
      <c r="J461" s="188">
        <f>ROUND(I461*H461,2)</f>
        <v>0</v>
      </c>
      <c r="K461" s="184" t="s">
        <v>6429</v>
      </c>
      <c r="L461" s="42"/>
      <c r="M461" s="189" t="s">
        <v>21</v>
      </c>
      <c r="N461" s="190" t="s">
        <v>44</v>
      </c>
      <c r="O461" s="67"/>
      <c r="P461" s="191">
        <f>O461*H461</f>
        <v>0</v>
      </c>
      <c r="Q461" s="191">
        <v>0</v>
      </c>
      <c r="R461" s="191">
        <f>Q461*H461</f>
        <v>0</v>
      </c>
      <c r="S461" s="191">
        <v>0</v>
      </c>
      <c r="T461" s="192">
        <f>S461*H461</f>
        <v>0</v>
      </c>
      <c r="U461" s="37"/>
      <c r="V461" s="37"/>
      <c r="W461" s="37"/>
      <c r="X461" s="37"/>
      <c r="Y461" s="37"/>
      <c r="Z461" s="37"/>
      <c r="AA461" s="37"/>
      <c r="AB461" s="37"/>
      <c r="AC461" s="37"/>
      <c r="AD461" s="37"/>
      <c r="AE461" s="37"/>
      <c r="AR461" s="193" t="s">
        <v>258</v>
      </c>
      <c r="AT461" s="193" t="s">
        <v>254</v>
      </c>
      <c r="AU461" s="193" t="s">
        <v>82</v>
      </c>
      <c r="AY461" s="20" t="s">
        <v>252</v>
      </c>
      <c r="BE461" s="194">
        <f>IF(N461="základní",J461,0)</f>
        <v>0</v>
      </c>
      <c r="BF461" s="194">
        <f>IF(N461="snížená",J461,0)</f>
        <v>0</v>
      </c>
      <c r="BG461" s="194">
        <f>IF(N461="zákl. přenesená",J461,0)</f>
        <v>0</v>
      </c>
      <c r="BH461" s="194">
        <f>IF(N461="sníž. přenesená",J461,0)</f>
        <v>0</v>
      </c>
      <c r="BI461" s="194">
        <f>IF(N461="nulová",J461,0)</f>
        <v>0</v>
      </c>
      <c r="BJ461" s="20" t="s">
        <v>80</v>
      </c>
      <c r="BK461" s="194">
        <f>ROUND(I461*H461,2)</f>
        <v>0</v>
      </c>
      <c r="BL461" s="20" t="s">
        <v>258</v>
      </c>
      <c r="BM461" s="193" t="s">
        <v>1500</v>
      </c>
    </row>
    <row r="462" spans="1:65" s="16" customFormat="1" ht="11.25">
      <c r="B462" s="235"/>
      <c r="C462" s="236"/>
      <c r="D462" s="202" t="s">
        <v>262</v>
      </c>
      <c r="E462" s="237" t="s">
        <v>21</v>
      </c>
      <c r="F462" s="238" t="s">
        <v>6685</v>
      </c>
      <c r="G462" s="236"/>
      <c r="H462" s="237" t="s">
        <v>21</v>
      </c>
      <c r="I462" s="239"/>
      <c r="J462" s="236"/>
      <c r="K462" s="236"/>
      <c r="L462" s="240"/>
      <c r="M462" s="241"/>
      <c r="N462" s="242"/>
      <c r="O462" s="242"/>
      <c r="P462" s="242"/>
      <c r="Q462" s="242"/>
      <c r="R462" s="242"/>
      <c r="S462" s="242"/>
      <c r="T462" s="243"/>
      <c r="AT462" s="244" t="s">
        <v>262</v>
      </c>
      <c r="AU462" s="244" t="s">
        <v>82</v>
      </c>
      <c r="AV462" s="16" t="s">
        <v>80</v>
      </c>
      <c r="AW462" s="16" t="s">
        <v>34</v>
      </c>
      <c r="AX462" s="16" t="s">
        <v>73</v>
      </c>
      <c r="AY462" s="244" t="s">
        <v>252</v>
      </c>
    </row>
    <row r="463" spans="1:65" s="13" customFormat="1" ht="11.25">
      <c r="B463" s="200"/>
      <c r="C463" s="201"/>
      <c r="D463" s="202" t="s">
        <v>262</v>
      </c>
      <c r="E463" s="203" t="s">
        <v>21</v>
      </c>
      <c r="F463" s="204" t="s">
        <v>6686</v>
      </c>
      <c r="G463" s="201"/>
      <c r="H463" s="205">
        <v>140</v>
      </c>
      <c r="I463" s="206"/>
      <c r="J463" s="201"/>
      <c r="K463" s="201"/>
      <c r="L463" s="207"/>
      <c r="M463" s="208"/>
      <c r="N463" s="209"/>
      <c r="O463" s="209"/>
      <c r="P463" s="209"/>
      <c r="Q463" s="209"/>
      <c r="R463" s="209"/>
      <c r="S463" s="209"/>
      <c r="T463" s="210"/>
      <c r="AT463" s="211" t="s">
        <v>262</v>
      </c>
      <c r="AU463" s="211" t="s">
        <v>82</v>
      </c>
      <c r="AV463" s="13" t="s">
        <v>82</v>
      </c>
      <c r="AW463" s="13" t="s">
        <v>34</v>
      </c>
      <c r="AX463" s="13" t="s">
        <v>73</v>
      </c>
      <c r="AY463" s="211" t="s">
        <v>252</v>
      </c>
    </row>
    <row r="464" spans="1:65" s="15" customFormat="1" ht="11.25">
      <c r="B464" s="223"/>
      <c r="C464" s="224"/>
      <c r="D464" s="202" t="s">
        <v>262</v>
      </c>
      <c r="E464" s="225" t="s">
        <v>21</v>
      </c>
      <c r="F464" s="226" t="s">
        <v>265</v>
      </c>
      <c r="G464" s="224"/>
      <c r="H464" s="227">
        <v>140</v>
      </c>
      <c r="I464" s="228"/>
      <c r="J464" s="224"/>
      <c r="K464" s="224"/>
      <c r="L464" s="229"/>
      <c r="M464" s="230"/>
      <c r="N464" s="231"/>
      <c r="O464" s="231"/>
      <c r="P464" s="231"/>
      <c r="Q464" s="231"/>
      <c r="R464" s="231"/>
      <c r="S464" s="231"/>
      <c r="T464" s="232"/>
      <c r="AT464" s="233" t="s">
        <v>262</v>
      </c>
      <c r="AU464" s="233" t="s">
        <v>82</v>
      </c>
      <c r="AV464" s="15" t="s">
        <v>258</v>
      </c>
      <c r="AW464" s="15" t="s">
        <v>34</v>
      </c>
      <c r="AX464" s="15" t="s">
        <v>80</v>
      </c>
      <c r="AY464" s="233" t="s">
        <v>252</v>
      </c>
    </row>
    <row r="465" spans="1:65" s="2" customFormat="1" ht="16.5" customHeight="1">
      <c r="A465" s="37"/>
      <c r="B465" s="38"/>
      <c r="C465" s="245" t="s">
        <v>735</v>
      </c>
      <c r="D465" s="245" t="s">
        <v>356</v>
      </c>
      <c r="E465" s="246" t="s">
        <v>6687</v>
      </c>
      <c r="F465" s="247" t="s">
        <v>6688</v>
      </c>
      <c r="G465" s="248" t="s">
        <v>163</v>
      </c>
      <c r="H465" s="249">
        <v>140</v>
      </c>
      <c r="I465" s="250"/>
      <c r="J465" s="251">
        <f>ROUND(I465*H465,2)</f>
        <v>0</v>
      </c>
      <c r="K465" s="247" t="s">
        <v>378</v>
      </c>
      <c r="L465" s="252"/>
      <c r="M465" s="253" t="s">
        <v>21</v>
      </c>
      <c r="N465" s="254" t="s">
        <v>44</v>
      </c>
      <c r="O465" s="67"/>
      <c r="P465" s="191">
        <f>O465*H465</f>
        <v>0</v>
      </c>
      <c r="Q465" s="191">
        <v>2.9999999999999997E-4</v>
      </c>
      <c r="R465" s="191">
        <f>Q465*H465</f>
        <v>4.1999999999999996E-2</v>
      </c>
      <c r="S465" s="191">
        <v>0</v>
      </c>
      <c r="T465" s="192">
        <f>S465*H465</f>
        <v>0</v>
      </c>
      <c r="U465" s="37"/>
      <c r="V465" s="37"/>
      <c r="W465" s="37"/>
      <c r="X465" s="37"/>
      <c r="Y465" s="37"/>
      <c r="Z465" s="37"/>
      <c r="AA465" s="37"/>
      <c r="AB465" s="37"/>
      <c r="AC465" s="37"/>
      <c r="AD465" s="37"/>
      <c r="AE465" s="37"/>
      <c r="AR465" s="193" t="s">
        <v>323</v>
      </c>
      <c r="AT465" s="193" t="s">
        <v>356</v>
      </c>
      <c r="AU465" s="193" t="s">
        <v>82</v>
      </c>
      <c r="AY465" s="20" t="s">
        <v>252</v>
      </c>
      <c r="BE465" s="194">
        <f>IF(N465="základní",J465,0)</f>
        <v>0</v>
      </c>
      <c r="BF465" s="194">
        <f>IF(N465="snížená",J465,0)</f>
        <v>0</v>
      </c>
      <c r="BG465" s="194">
        <f>IF(N465="zákl. přenesená",J465,0)</f>
        <v>0</v>
      </c>
      <c r="BH465" s="194">
        <f>IF(N465="sníž. přenesená",J465,0)</f>
        <v>0</v>
      </c>
      <c r="BI465" s="194">
        <f>IF(N465="nulová",J465,0)</f>
        <v>0</v>
      </c>
      <c r="BJ465" s="20" t="s">
        <v>80</v>
      </c>
      <c r="BK465" s="194">
        <f>ROUND(I465*H465,2)</f>
        <v>0</v>
      </c>
      <c r="BL465" s="20" t="s">
        <v>258</v>
      </c>
      <c r="BM465" s="193" t="s">
        <v>1511</v>
      </c>
    </row>
    <row r="466" spans="1:65" s="13" customFormat="1" ht="11.25">
      <c r="B466" s="200"/>
      <c r="C466" s="201"/>
      <c r="D466" s="202" t="s">
        <v>262</v>
      </c>
      <c r="E466" s="203" t="s">
        <v>21</v>
      </c>
      <c r="F466" s="204" t="s">
        <v>1392</v>
      </c>
      <c r="G466" s="201"/>
      <c r="H466" s="205">
        <v>140</v>
      </c>
      <c r="I466" s="206"/>
      <c r="J466" s="201"/>
      <c r="K466" s="201"/>
      <c r="L466" s="207"/>
      <c r="M466" s="208"/>
      <c r="N466" s="209"/>
      <c r="O466" s="209"/>
      <c r="P466" s="209"/>
      <c r="Q466" s="209"/>
      <c r="R466" s="209"/>
      <c r="S466" s="209"/>
      <c r="T466" s="210"/>
      <c r="AT466" s="211" t="s">
        <v>262</v>
      </c>
      <c r="AU466" s="211" t="s">
        <v>82</v>
      </c>
      <c r="AV466" s="13" t="s">
        <v>82</v>
      </c>
      <c r="AW466" s="13" t="s">
        <v>34</v>
      </c>
      <c r="AX466" s="13" t="s">
        <v>73</v>
      </c>
      <c r="AY466" s="211" t="s">
        <v>252</v>
      </c>
    </row>
    <row r="467" spans="1:65" s="15" customFormat="1" ht="11.25">
      <c r="B467" s="223"/>
      <c r="C467" s="224"/>
      <c r="D467" s="202" t="s">
        <v>262</v>
      </c>
      <c r="E467" s="225" t="s">
        <v>21</v>
      </c>
      <c r="F467" s="226" t="s">
        <v>265</v>
      </c>
      <c r="G467" s="224"/>
      <c r="H467" s="227">
        <v>140</v>
      </c>
      <c r="I467" s="228"/>
      <c r="J467" s="224"/>
      <c r="K467" s="224"/>
      <c r="L467" s="229"/>
      <c r="M467" s="230"/>
      <c r="N467" s="231"/>
      <c r="O467" s="231"/>
      <c r="P467" s="231"/>
      <c r="Q467" s="231"/>
      <c r="R467" s="231"/>
      <c r="S467" s="231"/>
      <c r="T467" s="232"/>
      <c r="AT467" s="233" t="s">
        <v>262</v>
      </c>
      <c r="AU467" s="233" t="s">
        <v>82</v>
      </c>
      <c r="AV467" s="15" t="s">
        <v>258</v>
      </c>
      <c r="AW467" s="15" t="s">
        <v>34</v>
      </c>
      <c r="AX467" s="15" t="s">
        <v>80</v>
      </c>
      <c r="AY467" s="233" t="s">
        <v>252</v>
      </c>
    </row>
    <row r="468" spans="1:65" s="2" customFormat="1" ht="16.5" customHeight="1">
      <c r="A468" s="37"/>
      <c r="B468" s="38"/>
      <c r="C468" s="245" t="s">
        <v>935</v>
      </c>
      <c r="D468" s="245" t="s">
        <v>356</v>
      </c>
      <c r="E468" s="246" t="s">
        <v>6689</v>
      </c>
      <c r="F468" s="247" t="s">
        <v>6690</v>
      </c>
      <c r="G468" s="248" t="s">
        <v>3159</v>
      </c>
      <c r="H468" s="249">
        <v>420</v>
      </c>
      <c r="I468" s="250"/>
      <c r="J468" s="251">
        <f>ROUND(I468*H468,2)</f>
        <v>0</v>
      </c>
      <c r="K468" s="247" t="s">
        <v>378</v>
      </c>
      <c r="L468" s="252"/>
      <c r="M468" s="253" t="s">
        <v>21</v>
      </c>
      <c r="N468" s="254" t="s">
        <v>44</v>
      </c>
      <c r="O468" s="67"/>
      <c r="P468" s="191">
        <f>O468*H468</f>
        <v>0</v>
      </c>
      <c r="Q468" s="191">
        <v>1.9999999999999999E-6</v>
      </c>
      <c r="R468" s="191">
        <f>Q468*H468</f>
        <v>8.3999999999999993E-4</v>
      </c>
      <c r="S468" s="191">
        <v>0</v>
      </c>
      <c r="T468" s="192">
        <f>S468*H468</f>
        <v>0</v>
      </c>
      <c r="U468" s="37"/>
      <c r="V468" s="37"/>
      <c r="W468" s="37"/>
      <c r="X468" s="37"/>
      <c r="Y468" s="37"/>
      <c r="Z468" s="37"/>
      <c r="AA468" s="37"/>
      <c r="AB468" s="37"/>
      <c r="AC468" s="37"/>
      <c r="AD468" s="37"/>
      <c r="AE468" s="37"/>
      <c r="AR468" s="193" t="s">
        <v>323</v>
      </c>
      <c r="AT468" s="193" t="s">
        <v>356</v>
      </c>
      <c r="AU468" s="193" t="s">
        <v>82</v>
      </c>
      <c r="AY468" s="20" t="s">
        <v>252</v>
      </c>
      <c r="BE468" s="194">
        <f>IF(N468="základní",J468,0)</f>
        <v>0</v>
      </c>
      <c r="BF468" s="194">
        <f>IF(N468="snížená",J468,0)</f>
        <v>0</v>
      </c>
      <c r="BG468" s="194">
        <f>IF(N468="zákl. přenesená",J468,0)</f>
        <v>0</v>
      </c>
      <c r="BH468" s="194">
        <f>IF(N468="sníž. přenesená",J468,0)</f>
        <v>0</v>
      </c>
      <c r="BI468" s="194">
        <f>IF(N468="nulová",J468,0)</f>
        <v>0</v>
      </c>
      <c r="BJ468" s="20" t="s">
        <v>80</v>
      </c>
      <c r="BK468" s="194">
        <f>ROUND(I468*H468,2)</f>
        <v>0</v>
      </c>
      <c r="BL468" s="20" t="s">
        <v>258</v>
      </c>
      <c r="BM468" s="193" t="s">
        <v>1529</v>
      </c>
    </row>
    <row r="469" spans="1:65" s="13" customFormat="1" ht="11.25">
      <c r="B469" s="200"/>
      <c r="C469" s="201"/>
      <c r="D469" s="202" t="s">
        <v>262</v>
      </c>
      <c r="E469" s="203" t="s">
        <v>21</v>
      </c>
      <c r="F469" s="204" t="s">
        <v>3278</v>
      </c>
      <c r="G469" s="201"/>
      <c r="H469" s="205">
        <v>420</v>
      </c>
      <c r="I469" s="206"/>
      <c r="J469" s="201"/>
      <c r="K469" s="201"/>
      <c r="L469" s="207"/>
      <c r="M469" s="208"/>
      <c r="N469" s="209"/>
      <c r="O469" s="209"/>
      <c r="P469" s="209"/>
      <c r="Q469" s="209"/>
      <c r="R469" s="209"/>
      <c r="S469" s="209"/>
      <c r="T469" s="210"/>
      <c r="AT469" s="211" t="s">
        <v>262</v>
      </c>
      <c r="AU469" s="211" t="s">
        <v>82</v>
      </c>
      <c r="AV469" s="13" t="s">
        <v>82</v>
      </c>
      <c r="AW469" s="13" t="s">
        <v>34</v>
      </c>
      <c r="AX469" s="13" t="s">
        <v>73</v>
      </c>
      <c r="AY469" s="211" t="s">
        <v>252</v>
      </c>
    </row>
    <row r="470" spans="1:65" s="15" customFormat="1" ht="11.25">
      <c r="B470" s="223"/>
      <c r="C470" s="224"/>
      <c r="D470" s="202" t="s">
        <v>262</v>
      </c>
      <c r="E470" s="225" t="s">
        <v>21</v>
      </c>
      <c r="F470" s="226" t="s">
        <v>265</v>
      </c>
      <c r="G470" s="224"/>
      <c r="H470" s="227">
        <v>420</v>
      </c>
      <c r="I470" s="228"/>
      <c r="J470" s="224"/>
      <c r="K470" s="224"/>
      <c r="L470" s="229"/>
      <c r="M470" s="230"/>
      <c r="N470" s="231"/>
      <c r="O470" s="231"/>
      <c r="P470" s="231"/>
      <c r="Q470" s="231"/>
      <c r="R470" s="231"/>
      <c r="S470" s="231"/>
      <c r="T470" s="232"/>
      <c r="AT470" s="233" t="s">
        <v>262</v>
      </c>
      <c r="AU470" s="233" t="s">
        <v>82</v>
      </c>
      <c r="AV470" s="15" t="s">
        <v>258</v>
      </c>
      <c r="AW470" s="15" t="s">
        <v>34</v>
      </c>
      <c r="AX470" s="15" t="s">
        <v>80</v>
      </c>
      <c r="AY470" s="233" t="s">
        <v>252</v>
      </c>
    </row>
    <row r="471" spans="1:65" s="2" customFormat="1" ht="16.5" customHeight="1">
      <c r="A471" s="37"/>
      <c r="B471" s="38"/>
      <c r="C471" s="182" t="s">
        <v>943</v>
      </c>
      <c r="D471" s="182" t="s">
        <v>254</v>
      </c>
      <c r="E471" s="183" t="s">
        <v>6691</v>
      </c>
      <c r="F471" s="184" t="s">
        <v>6692</v>
      </c>
      <c r="G471" s="185" t="s">
        <v>163</v>
      </c>
      <c r="H471" s="186">
        <v>124</v>
      </c>
      <c r="I471" s="187"/>
      <c r="J471" s="188">
        <f>ROUND(I471*H471,2)</f>
        <v>0</v>
      </c>
      <c r="K471" s="184" t="s">
        <v>6429</v>
      </c>
      <c r="L471" s="42"/>
      <c r="M471" s="189" t="s">
        <v>21</v>
      </c>
      <c r="N471" s="190" t="s">
        <v>44</v>
      </c>
      <c r="O471" s="67"/>
      <c r="P471" s="191">
        <f>O471*H471</f>
        <v>0</v>
      </c>
      <c r="Q471" s="191">
        <v>0</v>
      </c>
      <c r="R471" s="191">
        <f>Q471*H471</f>
        <v>0</v>
      </c>
      <c r="S471" s="191">
        <v>0</v>
      </c>
      <c r="T471" s="192">
        <f>S471*H471</f>
        <v>0</v>
      </c>
      <c r="U471" s="37"/>
      <c r="V471" s="37"/>
      <c r="W471" s="37"/>
      <c r="X471" s="37"/>
      <c r="Y471" s="37"/>
      <c r="Z471" s="37"/>
      <c r="AA471" s="37"/>
      <c r="AB471" s="37"/>
      <c r="AC471" s="37"/>
      <c r="AD471" s="37"/>
      <c r="AE471" s="37"/>
      <c r="AR471" s="193" t="s">
        <v>258</v>
      </c>
      <c r="AT471" s="193" t="s">
        <v>254</v>
      </c>
      <c r="AU471" s="193" t="s">
        <v>82</v>
      </c>
      <c r="AY471" s="20" t="s">
        <v>252</v>
      </c>
      <c r="BE471" s="194">
        <f>IF(N471="základní",J471,0)</f>
        <v>0</v>
      </c>
      <c r="BF471" s="194">
        <f>IF(N471="snížená",J471,0)</f>
        <v>0</v>
      </c>
      <c r="BG471" s="194">
        <f>IF(N471="zákl. přenesená",J471,0)</f>
        <v>0</v>
      </c>
      <c r="BH471" s="194">
        <f>IF(N471="sníž. přenesená",J471,0)</f>
        <v>0</v>
      </c>
      <c r="BI471" s="194">
        <f>IF(N471="nulová",J471,0)</f>
        <v>0</v>
      </c>
      <c r="BJ471" s="20" t="s">
        <v>80</v>
      </c>
      <c r="BK471" s="194">
        <f>ROUND(I471*H471,2)</f>
        <v>0</v>
      </c>
      <c r="BL471" s="20" t="s">
        <v>258</v>
      </c>
      <c r="BM471" s="193" t="s">
        <v>1550</v>
      </c>
    </row>
    <row r="472" spans="1:65" s="16" customFormat="1" ht="11.25">
      <c r="B472" s="235"/>
      <c r="C472" s="236"/>
      <c r="D472" s="202" t="s">
        <v>262</v>
      </c>
      <c r="E472" s="237" t="s">
        <v>21</v>
      </c>
      <c r="F472" s="238" t="s">
        <v>6693</v>
      </c>
      <c r="G472" s="236"/>
      <c r="H472" s="237" t="s">
        <v>21</v>
      </c>
      <c r="I472" s="239"/>
      <c r="J472" s="236"/>
      <c r="K472" s="236"/>
      <c r="L472" s="240"/>
      <c r="M472" s="241"/>
      <c r="N472" s="242"/>
      <c r="O472" s="242"/>
      <c r="P472" s="242"/>
      <c r="Q472" s="242"/>
      <c r="R472" s="242"/>
      <c r="S472" s="242"/>
      <c r="T472" s="243"/>
      <c r="AT472" s="244" t="s">
        <v>262</v>
      </c>
      <c r="AU472" s="244" t="s">
        <v>82</v>
      </c>
      <c r="AV472" s="16" t="s">
        <v>80</v>
      </c>
      <c r="AW472" s="16" t="s">
        <v>34</v>
      </c>
      <c r="AX472" s="16" t="s">
        <v>73</v>
      </c>
      <c r="AY472" s="244" t="s">
        <v>252</v>
      </c>
    </row>
    <row r="473" spans="1:65" s="13" customFormat="1" ht="11.25">
      <c r="B473" s="200"/>
      <c r="C473" s="201"/>
      <c r="D473" s="202" t="s">
        <v>262</v>
      </c>
      <c r="E473" s="203" t="s">
        <v>21</v>
      </c>
      <c r="F473" s="204" t="s">
        <v>1275</v>
      </c>
      <c r="G473" s="201"/>
      <c r="H473" s="205">
        <v>124</v>
      </c>
      <c r="I473" s="206"/>
      <c r="J473" s="201"/>
      <c r="K473" s="201"/>
      <c r="L473" s="207"/>
      <c r="M473" s="208"/>
      <c r="N473" s="209"/>
      <c r="O473" s="209"/>
      <c r="P473" s="209"/>
      <c r="Q473" s="209"/>
      <c r="R473" s="209"/>
      <c r="S473" s="209"/>
      <c r="T473" s="210"/>
      <c r="AT473" s="211" t="s">
        <v>262</v>
      </c>
      <c r="AU473" s="211" t="s">
        <v>82</v>
      </c>
      <c r="AV473" s="13" t="s">
        <v>82</v>
      </c>
      <c r="AW473" s="13" t="s">
        <v>34</v>
      </c>
      <c r="AX473" s="13" t="s">
        <v>73</v>
      </c>
      <c r="AY473" s="211" t="s">
        <v>252</v>
      </c>
    </row>
    <row r="474" spans="1:65" s="15" customFormat="1" ht="11.25">
      <c r="B474" s="223"/>
      <c r="C474" s="224"/>
      <c r="D474" s="202" t="s">
        <v>262</v>
      </c>
      <c r="E474" s="225" t="s">
        <v>21</v>
      </c>
      <c r="F474" s="226" t="s">
        <v>265</v>
      </c>
      <c r="G474" s="224"/>
      <c r="H474" s="227">
        <v>124</v>
      </c>
      <c r="I474" s="228"/>
      <c r="J474" s="224"/>
      <c r="K474" s="224"/>
      <c r="L474" s="229"/>
      <c r="M474" s="230"/>
      <c r="N474" s="231"/>
      <c r="O474" s="231"/>
      <c r="P474" s="231"/>
      <c r="Q474" s="231"/>
      <c r="R474" s="231"/>
      <c r="S474" s="231"/>
      <c r="T474" s="232"/>
      <c r="AT474" s="233" t="s">
        <v>262</v>
      </c>
      <c r="AU474" s="233" t="s">
        <v>82</v>
      </c>
      <c r="AV474" s="15" t="s">
        <v>258</v>
      </c>
      <c r="AW474" s="15" t="s">
        <v>34</v>
      </c>
      <c r="AX474" s="15" t="s">
        <v>80</v>
      </c>
      <c r="AY474" s="233" t="s">
        <v>252</v>
      </c>
    </row>
    <row r="475" spans="1:65" s="2" customFormat="1" ht="16.5" customHeight="1">
      <c r="A475" s="37"/>
      <c r="B475" s="38"/>
      <c r="C475" s="245" t="s">
        <v>949</v>
      </c>
      <c r="D475" s="245" t="s">
        <v>356</v>
      </c>
      <c r="E475" s="246" t="s">
        <v>6694</v>
      </c>
      <c r="F475" s="247" t="s">
        <v>6695</v>
      </c>
      <c r="G475" s="248" t="s">
        <v>163</v>
      </c>
      <c r="H475" s="249">
        <v>124</v>
      </c>
      <c r="I475" s="250"/>
      <c r="J475" s="251">
        <f>ROUND(I475*H475,2)</f>
        <v>0</v>
      </c>
      <c r="K475" s="247" t="s">
        <v>378</v>
      </c>
      <c r="L475" s="252"/>
      <c r="M475" s="253" t="s">
        <v>21</v>
      </c>
      <c r="N475" s="254" t="s">
        <v>44</v>
      </c>
      <c r="O475" s="67"/>
      <c r="P475" s="191">
        <f>O475*H475</f>
        <v>0</v>
      </c>
      <c r="Q475" s="191">
        <v>0</v>
      </c>
      <c r="R475" s="191">
        <f>Q475*H475</f>
        <v>0</v>
      </c>
      <c r="S475" s="191">
        <v>0</v>
      </c>
      <c r="T475" s="192">
        <f>S475*H475</f>
        <v>0</v>
      </c>
      <c r="U475" s="37"/>
      <c r="V475" s="37"/>
      <c r="W475" s="37"/>
      <c r="X475" s="37"/>
      <c r="Y475" s="37"/>
      <c r="Z475" s="37"/>
      <c r="AA475" s="37"/>
      <c r="AB475" s="37"/>
      <c r="AC475" s="37"/>
      <c r="AD475" s="37"/>
      <c r="AE475" s="37"/>
      <c r="AR475" s="193" t="s">
        <v>323</v>
      </c>
      <c r="AT475" s="193" t="s">
        <v>356</v>
      </c>
      <c r="AU475" s="193" t="s">
        <v>82</v>
      </c>
      <c r="AY475" s="20" t="s">
        <v>252</v>
      </c>
      <c r="BE475" s="194">
        <f>IF(N475="základní",J475,0)</f>
        <v>0</v>
      </c>
      <c r="BF475" s="194">
        <f>IF(N475="snížená",J475,0)</f>
        <v>0</v>
      </c>
      <c r="BG475" s="194">
        <f>IF(N475="zákl. přenesená",J475,0)</f>
        <v>0</v>
      </c>
      <c r="BH475" s="194">
        <f>IF(N475="sníž. přenesená",J475,0)</f>
        <v>0</v>
      </c>
      <c r="BI475" s="194">
        <f>IF(N475="nulová",J475,0)</f>
        <v>0</v>
      </c>
      <c r="BJ475" s="20" t="s">
        <v>80</v>
      </c>
      <c r="BK475" s="194">
        <f>ROUND(I475*H475,2)</f>
        <v>0</v>
      </c>
      <c r="BL475" s="20" t="s">
        <v>258</v>
      </c>
      <c r="BM475" s="193" t="s">
        <v>1562</v>
      </c>
    </row>
    <row r="476" spans="1:65" s="13" customFormat="1" ht="11.25">
      <c r="B476" s="200"/>
      <c r="C476" s="201"/>
      <c r="D476" s="202" t="s">
        <v>262</v>
      </c>
      <c r="E476" s="203" t="s">
        <v>21</v>
      </c>
      <c r="F476" s="204" t="s">
        <v>1275</v>
      </c>
      <c r="G476" s="201"/>
      <c r="H476" s="205">
        <v>124</v>
      </c>
      <c r="I476" s="206"/>
      <c r="J476" s="201"/>
      <c r="K476" s="201"/>
      <c r="L476" s="207"/>
      <c r="M476" s="208"/>
      <c r="N476" s="209"/>
      <c r="O476" s="209"/>
      <c r="P476" s="209"/>
      <c r="Q476" s="209"/>
      <c r="R476" s="209"/>
      <c r="S476" s="209"/>
      <c r="T476" s="210"/>
      <c r="AT476" s="211" t="s">
        <v>262</v>
      </c>
      <c r="AU476" s="211" t="s">
        <v>82</v>
      </c>
      <c r="AV476" s="13" t="s">
        <v>82</v>
      </c>
      <c r="AW476" s="13" t="s">
        <v>34</v>
      </c>
      <c r="AX476" s="13" t="s">
        <v>73</v>
      </c>
      <c r="AY476" s="211" t="s">
        <v>252</v>
      </c>
    </row>
    <row r="477" spans="1:65" s="15" customFormat="1" ht="11.25">
      <c r="B477" s="223"/>
      <c r="C477" s="224"/>
      <c r="D477" s="202" t="s">
        <v>262</v>
      </c>
      <c r="E477" s="225" t="s">
        <v>21</v>
      </c>
      <c r="F477" s="226" t="s">
        <v>265</v>
      </c>
      <c r="G477" s="224"/>
      <c r="H477" s="227">
        <v>124</v>
      </c>
      <c r="I477" s="228"/>
      <c r="J477" s="224"/>
      <c r="K477" s="224"/>
      <c r="L477" s="229"/>
      <c r="M477" s="230"/>
      <c r="N477" s="231"/>
      <c r="O477" s="231"/>
      <c r="P477" s="231"/>
      <c r="Q477" s="231"/>
      <c r="R477" s="231"/>
      <c r="S477" s="231"/>
      <c r="T477" s="232"/>
      <c r="AT477" s="233" t="s">
        <v>262</v>
      </c>
      <c r="AU477" s="233" t="s">
        <v>82</v>
      </c>
      <c r="AV477" s="15" t="s">
        <v>258</v>
      </c>
      <c r="AW477" s="15" t="s">
        <v>34</v>
      </c>
      <c r="AX477" s="15" t="s">
        <v>80</v>
      </c>
      <c r="AY477" s="233" t="s">
        <v>252</v>
      </c>
    </row>
    <row r="478" spans="1:65" s="2" customFormat="1" ht="16.5" customHeight="1">
      <c r="A478" s="37"/>
      <c r="B478" s="38"/>
      <c r="C478" s="182" t="s">
        <v>959</v>
      </c>
      <c r="D478" s="182" t="s">
        <v>254</v>
      </c>
      <c r="E478" s="183" t="s">
        <v>6696</v>
      </c>
      <c r="F478" s="184" t="s">
        <v>6697</v>
      </c>
      <c r="G478" s="185" t="s">
        <v>163</v>
      </c>
      <c r="H478" s="186">
        <v>15</v>
      </c>
      <c r="I478" s="187"/>
      <c r="J478" s="188">
        <f>ROUND(I478*H478,2)</f>
        <v>0</v>
      </c>
      <c r="K478" s="184" t="s">
        <v>378</v>
      </c>
      <c r="L478" s="42"/>
      <c r="M478" s="189" t="s">
        <v>21</v>
      </c>
      <c r="N478" s="190" t="s">
        <v>44</v>
      </c>
      <c r="O478" s="67"/>
      <c r="P478" s="191">
        <f>O478*H478</f>
        <v>0</v>
      </c>
      <c r="Q478" s="191">
        <v>0</v>
      </c>
      <c r="R478" s="191">
        <f>Q478*H478</f>
        <v>0</v>
      </c>
      <c r="S478" s="191">
        <v>0</v>
      </c>
      <c r="T478" s="192">
        <f>S478*H478</f>
        <v>0</v>
      </c>
      <c r="U478" s="37"/>
      <c r="V478" s="37"/>
      <c r="W478" s="37"/>
      <c r="X478" s="37"/>
      <c r="Y478" s="37"/>
      <c r="Z478" s="37"/>
      <c r="AA478" s="37"/>
      <c r="AB478" s="37"/>
      <c r="AC478" s="37"/>
      <c r="AD478" s="37"/>
      <c r="AE478" s="37"/>
      <c r="AR478" s="193" t="s">
        <v>258</v>
      </c>
      <c r="AT478" s="193" t="s">
        <v>254</v>
      </c>
      <c r="AU478" s="193" t="s">
        <v>82</v>
      </c>
      <c r="AY478" s="20" t="s">
        <v>252</v>
      </c>
      <c r="BE478" s="194">
        <f>IF(N478="základní",J478,0)</f>
        <v>0</v>
      </c>
      <c r="BF478" s="194">
        <f>IF(N478="snížená",J478,0)</f>
        <v>0</v>
      </c>
      <c r="BG478" s="194">
        <f>IF(N478="zákl. přenesená",J478,0)</f>
        <v>0</v>
      </c>
      <c r="BH478" s="194">
        <f>IF(N478="sníž. přenesená",J478,0)</f>
        <v>0</v>
      </c>
      <c r="BI478" s="194">
        <f>IF(N478="nulová",J478,0)</f>
        <v>0</v>
      </c>
      <c r="BJ478" s="20" t="s">
        <v>80</v>
      </c>
      <c r="BK478" s="194">
        <f>ROUND(I478*H478,2)</f>
        <v>0</v>
      </c>
      <c r="BL478" s="20" t="s">
        <v>258</v>
      </c>
      <c r="BM478" s="193" t="s">
        <v>1581</v>
      </c>
    </row>
    <row r="479" spans="1:65" s="16" customFormat="1" ht="11.25">
      <c r="B479" s="235"/>
      <c r="C479" s="236"/>
      <c r="D479" s="202" t="s">
        <v>262</v>
      </c>
      <c r="E479" s="237" t="s">
        <v>21</v>
      </c>
      <c r="F479" s="238" t="s">
        <v>6698</v>
      </c>
      <c r="G479" s="236"/>
      <c r="H479" s="237" t="s">
        <v>21</v>
      </c>
      <c r="I479" s="239"/>
      <c r="J479" s="236"/>
      <c r="K479" s="236"/>
      <c r="L479" s="240"/>
      <c r="M479" s="241"/>
      <c r="N479" s="242"/>
      <c r="O479" s="242"/>
      <c r="P479" s="242"/>
      <c r="Q479" s="242"/>
      <c r="R479" s="242"/>
      <c r="S479" s="242"/>
      <c r="T479" s="243"/>
      <c r="AT479" s="244" t="s">
        <v>262</v>
      </c>
      <c r="AU479" s="244" t="s">
        <v>82</v>
      </c>
      <c r="AV479" s="16" t="s">
        <v>80</v>
      </c>
      <c r="AW479" s="16" t="s">
        <v>34</v>
      </c>
      <c r="AX479" s="16" t="s">
        <v>73</v>
      </c>
      <c r="AY479" s="244" t="s">
        <v>252</v>
      </c>
    </row>
    <row r="480" spans="1:65" s="13" customFormat="1" ht="11.25">
      <c r="B480" s="200"/>
      <c r="C480" s="201"/>
      <c r="D480" s="202" t="s">
        <v>262</v>
      </c>
      <c r="E480" s="203" t="s">
        <v>21</v>
      </c>
      <c r="F480" s="204" t="s">
        <v>369</v>
      </c>
      <c r="G480" s="201"/>
      <c r="H480" s="205">
        <v>15</v>
      </c>
      <c r="I480" s="206"/>
      <c r="J480" s="201"/>
      <c r="K480" s="201"/>
      <c r="L480" s="207"/>
      <c r="M480" s="208"/>
      <c r="N480" s="209"/>
      <c r="O480" s="209"/>
      <c r="P480" s="209"/>
      <c r="Q480" s="209"/>
      <c r="R480" s="209"/>
      <c r="S480" s="209"/>
      <c r="T480" s="210"/>
      <c r="AT480" s="211" t="s">
        <v>262</v>
      </c>
      <c r="AU480" s="211" t="s">
        <v>82</v>
      </c>
      <c r="AV480" s="13" t="s">
        <v>82</v>
      </c>
      <c r="AW480" s="13" t="s">
        <v>34</v>
      </c>
      <c r="AX480" s="13" t="s">
        <v>73</v>
      </c>
      <c r="AY480" s="211" t="s">
        <v>252</v>
      </c>
    </row>
    <row r="481" spans="1:65" s="15" customFormat="1" ht="11.25">
      <c r="B481" s="223"/>
      <c r="C481" s="224"/>
      <c r="D481" s="202" t="s">
        <v>262</v>
      </c>
      <c r="E481" s="225" t="s">
        <v>21</v>
      </c>
      <c r="F481" s="226" t="s">
        <v>265</v>
      </c>
      <c r="G481" s="224"/>
      <c r="H481" s="227">
        <v>15</v>
      </c>
      <c r="I481" s="228"/>
      <c r="J481" s="224"/>
      <c r="K481" s="224"/>
      <c r="L481" s="229"/>
      <c r="M481" s="230"/>
      <c r="N481" s="231"/>
      <c r="O481" s="231"/>
      <c r="P481" s="231"/>
      <c r="Q481" s="231"/>
      <c r="R481" s="231"/>
      <c r="S481" s="231"/>
      <c r="T481" s="232"/>
      <c r="AT481" s="233" t="s">
        <v>262</v>
      </c>
      <c r="AU481" s="233" t="s">
        <v>82</v>
      </c>
      <c r="AV481" s="15" t="s">
        <v>258</v>
      </c>
      <c r="AW481" s="15" t="s">
        <v>34</v>
      </c>
      <c r="AX481" s="15" t="s">
        <v>80</v>
      </c>
      <c r="AY481" s="233" t="s">
        <v>252</v>
      </c>
    </row>
    <row r="482" spans="1:65" s="2" customFormat="1" ht="16.5" customHeight="1">
      <c r="A482" s="37"/>
      <c r="B482" s="38"/>
      <c r="C482" s="245" t="s">
        <v>973</v>
      </c>
      <c r="D482" s="245" t="s">
        <v>356</v>
      </c>
      <c r="E482" s="246" t="s">
        <v>6699</v>
      </c>
      <c r="F482" s="247" t="s">
        <v>6700</v>
      </c>
      <c r="G482" s="248" t="s">
        <v>163</v>
      </c>
      <c r="H482" s="249">
        <v>15</v>
      </c>
      <c r="I482" s="250"/>
      <c r="J482" s="251">
        <f>ROUND(I482*H482,2)</f>
        <v>0</v>
      </c>
      <c r="K482" s="247" t="s">
        <v>378</v>
      </c>
      <c r="L482" s="252"/>
      <c r="M482" s="253" t="s">
        <v>21</v>
      </c>
      <c r="N482" s="254" t="s">
        <v>44</v>
      </c>
      <c r="O482" s="67"/>
      <c r="P482" s="191">
        <f>O482*H482</f>
        <v>0</v>
      </c>
      <c r="Q482" s="191">
        <v>8.0000000000000002E-3</v>
      </c>
      <c r="R482" s="191">
        <f>Q482*H482</f>
        <v>0.12</v>
      </c>
      <c r="S482" s="191">
        <v>0</v>
      </c>
      <c r="T482" s="192">
        <f>S482*H482</f>
        <v>0</v>
      </c>
      <c r="U482" s="37"/>
      <c r="V482" s="37"/>
      <c r="W482" s="37"/>
      <c r="X482" s="37"/>
      <c r="Y482" s="37"/>
      <c r="Z482" s="37"/>
      <c r="AA482" s="37"/>
      <c r="AB482" s="37"/>
      <c r="AC482" s="37"/>
      <c r="AD482" s="37"/>
      <c r="AE482" s="37"/>
      <c r="AR482" s="193" t="s">
        <v>323</v>
      </c>
      <c r="AT482" s="193" t="s">
        <v>356</v>
      </c>
      <c r="AU482" s="193" t="s">
        <v>82</v>
      </c>
      <c r="AY482" s="20" t="s">
        <v>252</v>
      </c>
      <c r="BE482" s="194">
        <f>IF(N482="základní",J482,0)</f>
        <v>0</v>
      </c>
      <c r="BF482" s="194">
        <f>IF(N482="snížená",J482,0)</f>
        <v>0</v>
      </c>
      <c r="BG482" s="194">
        <f>IF(N482="zákl. přenesená",J482,0)</f>
        <v>0</v>
      </c>
      <c r="BH482" s="194">
        <f>IF(N482="sníž. přenesená",J482,0)</f>
        <v>0</v>
      </c>
      <c r="BI482" s="194">
        <f>IF(N482="nulová",J482,0)</f>
        <v>0</v>
      </c>
      <c r="BJ482" s="20" t="s">
        <v>80</v>
      </c>
      <c r="BK482" s="194">
        <f>ROUND(I482*H482,2)</f>
        <v>0</v>
      </c>
      <c r="BL482" s="20" t="s">
        <v>258</v>
      </c>
      <c r="BM482" s="193" t="s">
        <v>1601</v>
      </c>
    </row>
    <row r="483" spans="1:65" s="13" customFormat="1" ht="11.25">
      <c r="B483" s="200"/>
      <c r="C483" s="201"/>
      <c r="D483" s="202" t="s">
        <v>262</v>
      </c>
      <c r="E483" s="203" t="s">
        <v>21</v>
      </c>
      <c r="F483" s="204" t="s">
        <v>369</v>
      </c>
      <c r="G483" s="201"/>
      <c r="H483" s="205">
        <v>15</v>
      </c>
      <c r="I483" s="206"/>
      <c r="J483" s="201"/>
      <c r="K483" s="201"/>
      <c r="L483" s="207"/>
      <c r="M483" s="208"/>
      <c r="N483" s="209"/>
      <c r="O483" s="209"/>
      <c r="P483" s="209"/>
      <c r="Q483" s="209"/>
      <c r="R483" s="209"/>
      <c r="S483" s="209"/>
      <c r="T483" s="210"/>
      <c r="AT483" s="211" t="s">
        <v>262</v>
      </c>
      <c r="AU483" s="211" t="s">
        <v>82</v>
      </c>
      <c r="AV483" s="13" t="s">
        <v>82</v>
      </c>
      <c r="AW483" s="13" t="s">
        <v>34</v>
      </c>
      <c r="AX483" s="13" t="s">
        <v>73</v>
      </c>
      <c r="AY483" s="211" t="s">
        <v>252</v>
      </c>
    </row>
    <row r="484" spans="1:65" s="15" customFormat="1" ht="11.25">
      <c r="B484" s="223"/>
      <c r="C484" s="224"/>
      <c r="D484" s="202" t="s">
        <v>262</v>
      </c>
      <c r="E484" s="225" t="s">
        <v>21</v>
      </c>
      <c r="F484" s="226" t="s">
        <v>265</v>
      </c>
      <c r="G484" s="224"/>
      <c r="H484" s="227">
        <v>15</v>
      </c>
      <c r="I484" s="228"/>
      <c r="J484" s="224"/>
      <c r="K484" s="224"/>
      <c r="L484" s="229"/>
      <c r="M484" s="230"/>
      <c r="N484" s="231"/>
      <c r="O484" s="231"/>
      <c r="P484" s="231"/>
      <c r="Q484" s="231"/>
      <c r="R484" s="231"/>
      <c r="S484" s="231"/>
      <c r="T484" s="232"/>
      <c r="AT484" s="233" t="s">
        <v>262</v>
      </c>
      <c r="AU484" s="233" t="s">
        <v>82</v>
      </c>
      <c r="AV484" s="15" t="s">
        <v>258</v>
      </c>
      <c r="AW484" s="15" t="s">
        <v>34</v>
      </c>
      <c r="AX484" s="15" t="s">
        <v>80</v>
      </c>
      <c r="AY484" s="233" t="s">
        <v>252</v>
      </c>
    </row>
    <row r="485" spans="1:65" s="2" customFormat="1" ht="16.5" customHeight="1">
      <c r="A485" s="37"/>
      <c r="B485" s="38"/>
      <c r="C485" s="245" t="s">
        <v>979</v>
      </c>
      <c r="D485" s="245" t="s">
        <v>356</v>
      </c>
      <c r="E485" s="246" t="s">
        <v>6701</v>
      </c>
      <c r="F485" s="247" t="s">
        <v>6702</v>
      </c>
      <c r="G485" s="248" t="s">
        <v>4604</v>
      </c>
      <c r="H485" s="249">
        <v>2</v>
      </c>
      <c r="I485" s="250"/>
      <c r="J485" s="251">
        <f>ROUND(I485*H485,2)</f>
        <v>0</v>
      </c>
      <c r="K485" s="247" t="s">
        <v>378</v>
      </c>
      <c r="L485" s="252"/>
      <c r="M485" s="253" t="s">
        <v>21</v>
      </c>
      <c r="N485" s="254" t="s">
        <v>44</v>
      </c>
      <c r="O485" s="67"/>
      <c r="P485" s="191">
        <f>O485*H485</f>
        <v>0</v>
      </c>
      <c r="Q485" s="191">
        <v>1E-3</v>
      </c>
      <c r="R485" s="191">
        <f>Q485*H485</f>
        <v>2E-3</v>
      </c>
      <c r="S485" s="191">
        <v>0</v>
      </c>
      <c r="T485" s="192">
        <f>S485*H485</f>
        <v>0</v>
      </c>
      <c r="U485" s="37"/>
      <c r="V485" s="37"/>
      <c r="W485" s="37"/>
      <c r="X485" s="37"/>
      <c r="Y485" s="37"/>
      <c r="Z485" s="37"/>
      <c r="AA485" s="37"/>
      <c r="AB485" s="37"/>
      <c r="AC485" s="37"/>
      <c r="AD485" s="37"/>
      <c r="AE485" s="37"/>
      <c r="AR485" s="193" t="s">
        <v>323</v>
      </c>
      <c r="AT485" s="193" t="s">
        <v>356</v>
      </c>
      <c r="AU485" s="193" t="s">
        <v>82</v>
      </c>
      <c r="AY485" s="20" t="s">
        <v>252</v>
      </c>
      <c r="BE485" s="194">
        <f>IF(N485="základní",J485,0)</f>
        <v>0</v>
      </c>
      <c r="BF485" s="194">
        <f>IF(N485="snížená",J485,0)</f>
        <v>0</v>
      </c>
      <c r="BG485" s="194">
        <f>IF(N485="zákl. přenesená",J485,0)</f>
        <v>0</v>
      </c>
      <c r="BH485" s="194">
        <f>IF(N485="sníž. přenesená",J485,0)</f>
        <v>0</v>
      </c>
      <c r="BI485" s="194">
        <f>IF(N485="nulová",J485,0)</f>
        <v>0</v>
      </c>
      <c r="BJ485" s="20" t="s">
        <v>80</v>
      </c>
      <c r="BK485" s="194">
        <f>ROUND(I485*H485,2)</f>
        <v>0</v>
      </c>
      <c r="BL485" s="20" t="s">
        <v>258</v>
      </c>
      <c r="BM485" s="193" t="s">
        <v>1672</v>
      </c>
    </row>
    <row r="486" spans="1:65" s="13" customFormat="1" ht="11.25">
      <c r="B486" s="200"/>
      <c r="C486" s="201"/>
      <c r="D486" s="202" t="s">
        <v>262</v>
      </c>
      <c r="E486" s="203" t="s">
        <v>21</v>
      </c>
      <c r="F486" s="204" t="s">
        <v>6703</v>
      </c>
      <c r="G486" s="201"/>
      <c r="H486" s="205">
        <v>2</v>
      </c>
      <c r="I486" s="206"/>
      <c r="J486" s="201"/>
      <c r="K486" s="201"/>
      <c r="L486" s="207"/>
      <c r="M486" s="208"/>
      <c r="N486" s="209"/>
      <c r="O486" s="209"/>
      <c r="P486" s="209"/>
      <c r="Q486" s="209"/>
      <c r="R486" s="209"/>
      <c r="S486" s="209"/>
      <c r="T486" s="210"/>
      <c r="AT486" s="211" t="s">
        <v>262</v>
      </c>
      <c r="AU486" s="211" t="s">
        <v>82</v>
      </c>
      <c r="AV486" s="13" t="s">
        <v>82</v>
      </c>
      <c r="AW486" s="13" t="s">
        <v>34</v>
      </c>
      <c r="AX486" s="13" t="s">
        <v>73</v>
      </c>
      <c r="AY486" s="211" t="s">
        <v>252</v>
      </c>
    </row>
    <row r="487" spans="1:65" s="15" customFormat="1" ht="11.25">
      <c r="B487" s="223"/>
      <c r="C487" s="224"/>
      <c r="D487" s="202" t="s">
        <v>262</v>
      </c>
      <c r="E487" s="225" t="s">
        <v>21</v>
      </c>
      <c r="F487" s="226" t="s">
        <v>265</v>
      </c>
      <c r="G487" s="224"/>
      <c r="H487" s="227">
        <v>2</v>
      </c>
      <c r="I487" s="228"/>
      <c r="J487" s="224"/>
      <c r="K487" s="224"/>
      <c r="L487" s="229"/>
      <c r="M487" s="230"/>
      <c r="N487" s="231"/>
      <c r="O487" s="231"/>
      <c r="P487" s="231"/>
      <c r="Q487" s="231"/>
      <c r="R487" s="231"/>
      <c r="S487" s="231"/>
      <c r="T487" s="232"/>
      <c r="AT487" s="233" t="s">
        <v>262</v>
      </c>
      <c r="AU487" s="233" t="s">
        <v>82</v>
      </c>
      <c r="AV487" s="15" t="s">
        <v>258</v>
      </c>
      <c r="AW487" s="15" t="s">
        <v>34</v>
      </c>
      <c r="AX487" s="15" t="s">
        <v>80</v>
      </c>
      <c r="AY487" s="233" t="s">
        <v>252</v>
      </c>
    </row>
    <row r="488" spans="1:65" s="12" customFormat="1" ht="22.9" customHeight="1">
      <c r="B488" s="166"/>
      <c r="C488" s="167"/>
      <c r="D488" s="168" t="s">
        <v>72</v>
      </c>
      <c r="E488" s="180" t="s">
        <v>329</v>
      </c>
      <c r="F488" s="180" t="s">
        <v>6704</v>
      </c>
      <c r="G488" s="167"/>
      <c r="H488" s="167"/>
      <c r="I488" s="170"/>
      <c r="J488" s="181">
        <f>BK488</f>
        <v>0</v>
      </c>
      <c r="K488" s="167"/>
      <c r="L488" s="172"/>
      <c r="M488" s="173"/>
      <c r="N488" s="174"/>
      <c r="O488" s="174"/>
      <c r="P488" s="175">
        <f>SUM(P489:P492)</f>
        <v>0</v>
      </c>
      <c r="Q488" s="174"/>
      <c r="R488" s="175">
        <f>SUM(R489:R492)</f>
        <v>0</v>
      </c>
      <c r="S488" s="174"/>
      <c r="T488" s="176">
        <f>SUM(T489:T492)</f>
        <v>0</v>
      </c>
      <c r="AR488" s="177" t="s">
        <v>80</v>
      </c>
      <c r="AT488" s="178" t="s">
        <v>72</v>
      </c>
      <c r="AU488" s="178" t="s">
        <v>80</v>
      </c>
      <c r="AY488" s="177" t="s">
        <v>252</v>
      </c>
      <c r="BK488" s="179">
        <f>SUM(BK489:BK492)</f>
        <v>0</v>
      </c>
    </row>
    <row r="489" spans="1:65" s="2" customFormat="1" ht="16.5" customHeight="1">
      <c r="A489" s="37"/>
      <c r="B489" s="38"/>
      <c r="C489" s="182" t="s">
        <v>984</v>
      </c>
      <c r="D489" s="182" t="s">
        <v>254</v>
      </c>
      <c r="E489" s="183" t="s">
        <v>6705</v>
      </c>
      <c r="F489" s="184" t="s">
        <v>6706</v>
      </c>
      <c r="G489" s="185" t="s">
        <v>163</v>
      </c>
      <c r="H489" s="186">
        <v>76</v>
      </c>
      <c r="I489" s="187"/>
      <c r="J489" s="188">
        <f>ROUND(I489*H489,2)</f>
        <v>0</v>
      </c>
      <c r="K489" s="184" t="s">
        <v>378</v>
      </c>
      <c r="L489" s="42"/>
      <c r="M489" s="189" t="s">
        <v>21</v>
      </c>
      <c r="N489" s="190" t="s">
        <v>44</v>
      </c>
      <c r="O489" s="67"/>
      <c r="P489" s="191">
        <f>O489*H489</f>
        <v>0</v>
      </c>
      <c r="Q489" s="191">
        <v>0</v>
      </c>
      <c r="R489" s="191">
        <f>Q489*H489</f>
        <v>0</v>
      </c>
      <c r="S489" s="191">
        <v>0</v>
      </c>
      <c r="T489" s="192">
        <f>S489*H489</f>
        <v>0</v>
      </c>
      <c r="U489" s="37"/>
      <c r="V489" s="37"/>
      <c r="W489" s="37"/>
      <c r="X489" s="37"/>
      <c r="Y489" s="37"/>
      <c r="Z489" s="37"/>
      <c r="AA489" s="37"/>
      <c r="AB489" s="37"/>
      <c r="AC489" s="37"/>
      <c r="AD489" s="37"/>
      <c r="AE489" s="37"/>
      <c r="AR489" s="193" t="s">
        <v>258</v>
      </c>
      <c r="AT489" s="193" t="s">
        <v>254</v>
      </c>
      <c r="AU489" s="193" t="s">
        <v>82</v>
      </c>
      <c r="AY489" s="20" t="s">
        <v>252</v>
      </c>
      <c r="BE489" s="194">
        <f>IF(N489="základní",J489,0)</f>
        <v>0</v>
      </c>
      <c r="BF489" s="194">
        <f>IF(N489="snížená",J489,0)</f>
        <v>0</v>
      </c>
      <c r="BG489" s="194">
        <f>IF(N489="zákl. přenesená",J489,0)</f>
        <v>0</v>
      </c>
      <c r="BH489" s="194">
        <f>IF(N489="sníž. přenesená",J489,0)</f>
        <v>0</v>
      </c>
      <c r="BI489" s="194">
        <f>IF(N489="nulová",J489,0)</f>
        <v>0</v>
      </c>
      <c r="BJ489" s="20" t="s">
        <v>80</v>
      </c>
      <c r="BK489" s="194">
        <f>ROUND(I489*H489,2)</f>
        <v>0</v>
      </c>
      <c r="BL489" s="20" t="s">
        <v>258</v>
      </c>
      <c r="BM489" s="193" t="s">
        <v>1688</v>
      </c>
    </row>
    <row r="490" spans="1:65" s="16" customFormat="1" ht="11.25">
      <c r="B490" s="235"/>
      <c r="C490" s="236"/>
      <c r="D490" s="202" t="s">
        <v>262</v>
      </c>
      <c r="E490" s="237" t="s">
        <v>21</v>
      </c>
      <c r="F490" s="238" t="s">
        <v>6707</v>
      </c>
      <c r="G490" s="236"/>
      <c r="H490" s="237" t="s">
        <v>21</v>
      </c>
      <c r="I490" s="239"/>
      <c r="J490" s="236"/>
      <c r="K490" s="236"/>
      <c r="L490" s="240"/>
      <c r="M490" s="241"/>
      <c r="N490" s="242"/>
      <c r="O490" s="242"/>
      <c r="P490" s="242"/>
      <c r="Q490" s="242"/>
      <c r="R490" s="242"/>
      <c r="S490" s="242"/>
      <c r="T490" s="243"/>
      <c r="AT490" s="244" t="s">
        <v>262</v>
      </c>
      <c r="AU490" s="244" t="s">
        <v>82</v>
      </c>
      <c r="AV490" s="16" t="s">
        <v>80</v>
      </c>
      <c r="AW490" s="16" t="s">
        <v>34</v>
      </c>
      <c r="AX490" s="16" t="s">
        <v>73</v>
      </c>
      <c r="AY490" s="244" t="s">
        <v>252</v>
      </c>
    </row>
    <row r="491" spans="1:65" s="13" customFormat="1" ht="11.25">
      <c r="B491" s="200"/>
      <c r="C491" s="201"/>
      <c r="D491" s="202" t="s">
        <v>262</v>
      </c>
      <c r="E491" s="203" t="s">
        <v>21</v>
      </c>
      <c r="F491" s="204" t="s">
        <v>909</v>
      </c>
      <c r="G491" s="201"/>
      <c r="H491" s="205">
        <v>76</v>
      </c>
      <c r="I491" s="206"/>
      <c r="J491" s="201"/>
      <c r="K491" s="201"/>
      <c r="L491" s="207"/>
      <c r="M491" s="208"/>
      <c r="N491" s="209"/>
      <c r="O491" s="209"/>
      <c r="P491" s="209"/>
      <c r="Q491" s="209"/>
      <c r="R491" s="209"/>
      <c r="S491" s="209"/>
      <c r="T491" s="210"/>
      <c r="AT491" s="211" t="s">
        <v>262</v>
      </c>
      <c r="AU491" s="211" t="s">
        <v>82</v>
      </c>
      <c r="AV491" s="13" t="s">
        <v>82</v>
      </c>
      <c r="AW491" s="13" t="s">
        <v>34</v>
      </c>
      <c r="AX491" s="13" t="s">
        <v>73</v>
      </c>
      <c r="AY491" s="211" t="s">
        <v>252</v>
      </c>
    </row>
    <row r="492" spans="1:65" s="15" customFormat="1" ht="11.25">
      <c r="B492" s="223"/>
      <c r="C492" s="224"/>
      <c r="D492" s="202" t="s">
        <v>262</v>
      </c>
      <c r="E492" s="225" t="s">
        <v>21</v>
      </c>
      <c r="F492" s="226" t="s">
        <v>265</v>
      </c>
      <c r="G492" s="224"/>
      <c r="H492" s="227">
        <v>76</v>
      </c>
      <c r="I492" s="228"/>
      <c r="J492" s="224"/>
      <c r="K492" s="224"/>
      <c r="L492" s="229"/>
      <c r="M492" s="230"/>
      <c r="N492" s="231"/>
      <c r="O492" s="231"/>
      <c r="P492" s="231"/>
      <c r="Q492" s="231"/>
      <c r="R492" s="231"/>
      <c r="S492" s="231"/>
      <c r="T492" s="232"/>
      <c r="AT492" s="233" t="s">
        <v>262</v>
      </c>
      <c r="AU492" s="233" t="s">
        <v>82</v>
      </c>
      <c r="AV492" s="15" t="s">
        <v>258</v>
      </c>
      <c r="AW492" s="15" t="s">
        <v>34</v>
      </c>
      <c r="AX492" s="15" t="s">
        <v>80</v>
      </c>
      <c r="AY492" s="233" t="s">
        <v>252</v>
      </c>
    </row>
    <row r="493" spans="1:65" s="12" customFormat="1" ht="22.9" customHeight="1">
      <c r="B493" s="166"/>
      <c r="C493" s="167"/>
      <c r="D493" s="168" t="s">
        <v>72</v>
      </c>
      <c r="E493" s="180" t="s">
        <v>1839</v>
      </c>
      <c r="F493" s="180" t="s">
        <v>6708</v>
      </c>
      <c r="G493" s="167"/>
      <c r="H493" s="167"/>
      <c r="I493" s="170"/>
      <c r="J493" s="181">
        <f>BK493</f>
        <v>0</v>
      </c>
      <c r="K493" s="167"/>
      <c r="L493" s="172"/>
      <c r="M493" s="173"/>
      <c r="N493" s="174"/>
      <c r="O493" s="174"/>
      <c r="P493" s="175">
        <f>SUM(P494:P541)</f>
        <v>0</v>
      </c>
      <c r="Q493" s="174"/>
      <c r="R493" s="175">
        <f>SUM(R494:R541)</f>
        <v>19.665000000000003</v>
      </c>
      <c r="S493" s="174"/>
      <c r="T493" s="176">
        <f>SUM(T494:T541)</f>
        <v>0</v>
      </c>
      <c r="AR493" s="177" t="s">
        <v>80</v>
      </c>
      <c r="AT493" s="178" t="s">
        <v>72</v>
      </c>
      <c r="AU493" s="178" t="s">
        <v>80</v>
      </c>
      <c r="AY493" s="177" t="s">
        <v>252</v>
      </c>
      <c r="BK493" s="179">
        <f>SUM(BK494:BK541)</f>
        <v>0</v>
      </c>
    </row>
    <row r="494" spans="1:65" s="2" customFormat="1" ht="16.5" customHeight="1">
      <c r="A494" s="37"/>
      <c r="B494" s="38"/>
      <c r="C494" s="182" t="s">
        <v>990</v>
      </c>
      <c r="D494" s="182" t="s">
        <v>254</v>
      </c>
      <c r="E494" s="183" t="s">
        <v>6709</v>
      </c>
      <c r="F494" s="184" t="s">
        <v>6710</v>
      </c>
      <c r="G494" s="185" t="s">
        <v>3159</v>
      </c>
      <c r="H494" s="186">
        <v>17</v>
      </c>
      <c r="I494" s="187"/>
      <c r="J494" s="188">
        <f>ROUND(I494*H494,2)</f>
        <v>0</v>
      </c>
      <c r="K494" s="184" t="s">
        <v>378</v>
      </c>
      <c r="L494" s="42"/>
      <c r="M494" s="189" t="s">
        <v>21</v>
      </c>
      <c r="N494" s="190" t="s">
        <v>44</v>
      </c>
      <c r="O494" s="67"/>
      <c r="P494" s="191">
        <f>O494*H494</f>
        <v>0</v>
      </c>
      <c r="Q494" s="191">
        <v>0.4</v>
      </c>
      <c r="R494" s="191">
        <f>Q494*H494</f>
        <v>6.8000000000000007</v>
      </c>
      <c r="S494" s="191">
        <v>0</v>
      </c>
      <c r="T494" s="192">
        <f>S494*H494</f>
        <v>0</v>
      </c>
      <c r="U494" s="37"/>
      <c r="V494" s="37"/>
      <c r="W494" s="37"/>
      <c r="X494" s="37"/>
      <c r="Y494" s="37"/>
      <c r="Z494" s="37"/>
      <c r="AA494" s="37"/>
      <c r="AB494" s="37"/>
      <c r="AC494" s="37"/>
      <c r="AD494" s="37"/>
      <c r="AE494" s="37"/>
      <c r="AR494" s="193" t="s">
        <v>258</v>
      </c>
      <c r="AT494" s="193" t="s">
        <v>254</v>
      </c>
      <c r="AU494" s="193" t="s">
        <v>82</v>
      </c>
      <c r="AY494" s="20" t="s">
        <v>252</v>
      </c>
      <c r="BE494" s="194">
        <f>IF(N494="základní",J494,0)</f>
        <v>0</v>
      </c>
      <c r="BF494" s="194">
        <f>IF(N494="snížená",J494,0)</f>
        <v>0</v>
      </c>
      <c r="BG494" s="194">
        <f>IF(N494="zákl. přenesená",J494,0)</f>
        <v>0</v>
      </c>
      <c r="BH494" s="194">
        <f>IF(N494="sníž. přenesená",J494,0)</f>
        <v>0</v>
      </c>
      <c r="BI494" s="194">
        <f>IF(N494="nulová",J494,0)</f>
        <v>0</v>
      </c>
      <c r="BJ494" s="20" t="s">
        <v>80</v>
      </c>
      <c r="BK494" s="194">
        <f>ROUND(I494*H494,2)</f>
        <v>0</v>
      </c>
      <c r="BL494" s="20" t="s">
        <v>258</v>
      </c>
      <c r="BM494" s="193" t="s">
        <v>1703</v>
      </c>
    </row>
    <row r="495" spans="1:65" s="16" customFormat="1" ht="11.25">
      <c r="B495" s="235"/>
      <c r="C495" s="236"/>
      <c r="D495" s="202" t="s">
        <v>262</v>
      </c>
      <c r="E495" s="237" t="s">
        <v>21</v>
      </c>
      <c r="F495" s="238" t="s">
        <v>6711</v>
      </c>
      <c r="G495" s="236"/>
      <c r="H495" s="237" t="s">
        <v>21</v>
      </c>
      <c r="I495" s="239"/>
      <c r="J495" s="236"/>
      <c r="K495" s="236"/>
      <c r="L495" s="240"/>
      <c r="M495" s="241"/>
      <c r="N495" s="242"/>
      <c r="O495" s="242"/>
      <c r="P495" s="242"/>
      <c r="Q495" s="242"/>
      <c r="R495" s="242"/>
      <c r="S495" s="242"/>
      <c r="T495" s="243"/>
      <c r="AT495" s="244" t="s">
        <v>262</v>
      </c>
      <c r="AU495" s="244" t="s">
        <v>82</v>
      </c>
      <c r="AV495" s="16" t="s">
        <v>80</v>
      </c>
      <c r="AW495" s="16" t="s">
        <v>34</v>
      </c>
      <c r="AX495" s="16" t="s">
        <v>73</v>
      </c>
      <c r="AY495" s="244" t="s">
        <v>252</v>
      </c>
    </row>
    <row r="496" spans="1:65" s="13" customFormat="1" ht="11.25">
      <c r="B496" s="200"/>
      <c r="C496" s="201"/>
      <c r="D496" s="202" t="s">
        <v>262</v>
      </c>
      <c r="E496" s="203" t="s">
        <v>21</v>
      </c>
      <c r="F496" s="204" t="s">
        <v>382</v>
      </c>
      <c r="G496" s="201"/>
      <c r="H496" s="205">
        <v>17</v>
      </c>
      <c r="I496" s="206"/>
      <c r="J496" s="201"/>
      <c r="K496" s="201"/>
      <c r="L496" s="207"/>
      <c r="M496" s="208"/>
      <c r="N496" s="209"/>
      <c r="O496" s="209"/>
      <c r="P496" s="209"/>
      <c r="Q496" s="209"/>
      <c r="R496" s="209"/>
      <c r="S496" s="209"/>
      <c r="T496" s="210"/>
      <c r="AT496" s="211" t="s">
        <v>262</v>
      </c>
      <c r="AU496" s="211" t="s">
        <v>82</v>
      </c>
      <c r="AV496" s="13" t="s">
        <v>82</v>
      </c>
      <c r="AW496" s="13" t="s">
        <v>34</v>
      </c>
      <c r="AX496" s="13" t="s">
        <v>73</v>
      </c>
      <c r="AY496" s="211" t="s">
        <v>252</v>
      </c>
    </row>
    <row r="497" spans="1:65" s="15" customFormat="1" ht="11.25">
      <c r="B497" s="223"/>
      <c r="C497" s="224"/>
      <c r="D497" s="202" t="s">
        <v>262</v>
      </c>
      <c r="E497" s="225" t="s">
        <v>21</v>
      </c>
      <c r="F497" s="226" t="s">
        <v>265</v>
      </c>
      <c r="G497" s="224"/>
      <c r="H497" s="227">
        <v>17</v>
      </c>
      <c r="I497" s="228"/>
      <c r="J497" s="224"/>
      <c r="K497" s="224"/>
      <c r="L497" s="229"/>
      <c r="M497" s="230"/>
      <c r="N497" s="231"/>
      <c r="O497" s="231"/>
      <c r="P497" s="231"/>
      <c r="Q497" s="231"/>
      <c r="R497" s="231"/>
      <c r="S497" s="231"/>
      <c r="T497" s="232"/>
      <c r="AT497" s="233" t="s">
        <v>262</v>
      </c>
      <c r="AU497" s="233" t="s">
        <v>82</v>
      </c>
      <c r="AV497" s="15" t="s">
        <v>258</v>
      </c>
      <c r="AW497" s="15" t="s">
        <v>34</v>
      </c>
      <c r="AX497" s="15" t="s">
        <v>80</v>
      </c>
      <c r="AY497" s="233" t="s">
        <v>252</v>
      </c>
    </row>
    <row r="498" spans="1:65" s="2" customFormat="1" ht="16.5" customHeight="1">
      <c r="A498" s="37"/>
      <c r="B498" s="38"/>
      <c r="C498" s="182" t="s">
        <v>996</v>
      </c>
      <c r="D498" s="182" t="s">
        <v>254</v>
      </c>
      <c r="E498" s="183" t="s">
        <v>6712</v>
      </c>
      <c r="F498" s="184" t="s">
        <v>6713</v>
      </c>
      <c r="G498" s="185" t="s">
        <v>3159</v>
      </c>
      <c r="H498" s="186">
        <v>4</v>
      </c>
      <c r="I498" s="187"/>
      <c r="J498" s="188">
        <f>ROUND(I498*H498,2)</f>
        <v>0</v>
      </c>
      <c r="K498" s="184" t="s">
        <v>378</v>
      </c>
      <c r="L498" s="42"/>
      <c r="M498" s="189" t="s">
        <v>21</v>
      </c>
      <c r="N498" s="190" t="s">
        <v>44</v>
      </c>
      <c r="O498" s="67"/>
      <c r="P498" s="191">
        <f>O498*H498</f>
        <v>0</v>
      </c>
      <c r="Q498" s="191">
        <v>0.8</v>
      </c>
      <c r="R498" s="191">
        <f>Q498*H498</f>
        <v>3.2</v>
      </c>
      <c r="S498" s="191">
        <v>0</v>
      </c>
      <c r="T498" s="192">
        <f>S498*H498</f>
        <v>0</v>
      </c>
      <c r="U498" s="37"/>
      <c r="V498" s="37"/>
      <c r="W498" s="37"/>
      <c r="X498" s="37"/>
      <c r="Y498" s="37"/>
      <c r="Z498" s="37"/>
      <c r="AA498" s="37"/>
      <c r="AB498" s="37"/>
      <c r="AC498" s="37"/>
      <c r="AD498" s="37"/>
      <c r="AE498" s="37"/>
      <c r="AR498" s="193" t="s">
        <v>258</v>
      </c>
      <c r="AT498" s="193" t="s">
        <v>254</v>
      </c>
      <c r="AU498" s="193" t="s">
        <v>82</v>
      </c>
      <c r="AY498" s="20" t="s">
        <v>252</v>
      </c>
      <c r="BE498" s="194">
        <f>IF(N498="základní",J498,0)</f>
        <v>0</v>
      </c>
      <c r="BF498" s="194">
        <f>IF(N498="snížená",J498,0)</f>
        <v>0</v>
      </c>
      <c r="BG498" s="194">
        <f>IF(N498="zákl. přenesená",J498,0)</f>
        <v>0</v>
      </c>
      <c r="BH498" s="194">
        <f>IF(N498="sníž. přenesená",J498,0)</f>
        <v>0</v>
      </c>
      <c r="BI498" s="194">
        <f>IF(N498="nulová",J498,0)</f>
        <v>0</v>
      </c>
      <c r="BJ498" s="20" t="s">
        <v>80</v>
      </c>
      <c r="BK498" s="194">
        <f>ROUND(I498*H498,2)</f>
        <v>0</v>
      </c>
      <c r="BL498" s="20" t="s">
        <v>258</v>
      </c>
      <c r="BM498" s="193" t="s">
        <v>1717</v>
      </c>
    </row>
    <row r="499" spans="1:65" s="16" customFormat="1" ht="11.25">
      <c r="B499" s="235"/>
      <c r="C499" s="236"/>
      <c r="D499" s="202" t="s">
        <v>262</v>
      </c>
      <c r="E499" s="237" t="s">
        <v>21</v>
      </c>
      <c r="F499" s="238" t="s">
        <v>6711</v>
      </c>
      <c r="G499" s="236"/>
      <c r="H499" s="237" t="s">
        <v>21</v>
      </c>
      <c r="I499" s="239"/>
      <c r="J499" s="236"/>
      <c r="K499" s="236"/>
      <c r="L499" s="240"/>
      <c r="M499" s="241"/>
      <c r="N499" s="242"/>
      <c r="O499" s="242"/>
      <c r="P499" s="242"/>
      <c r="Q499" s="242"/>
      <c r="R499" s="242"/>
      <c r="S499" s="242"/>
      <c r="T499" s="243"/>
      <c r="AT499" s="244" t="s">
        <v>262</v>
      </c>
      <c r="AU499" s="244" t="s">
        <v>82</v>
      </c>
      <c r="AV499" s="16" t="s">
        <v>80</v>
      </c>
      <c r="AW499" s="16" t="s">
        <v>34</v>
      </c>
      <c r="AX499" s="16" t="s">
        <v>73</v>
      </c>
      <c r="AY499" s="244" t="s">
        <v>252</v>
      </c>
    </row>
    <row r="500" spans="1:65" s="13" customFormat="1" ht="11.25">
      <c r="B500" s="200"/>
      <c r="C500" s="201"/>
      <c r="D500" s="202" t="s">
        <v>262</v>
      </c>
      <c r="E500" s="203" t="s">
        <v>21</v>
      </c>
      <c r="F500" s="204" t="s">
        <v>258</v>
      </c>
      <c r="G500" s="201"/>
      <c r="H500" s="205">
        <v>4</v>
      </c>
      <c r="I500" s="206"/>
      <c r="J500" s="201"/>
      <c r="K500" s="201"/>
      <c r="L500" s="207"/>
      <c r="M500" s="208"/>
      <c r="N500" s="209"/>
      <c r="O500" s="209"/>
      <c r="P500" s="209"/>
      <c r="Q500" s="209"/>
      <c r="R500" s="209"/>
      <c r="S500" s="209"/>
      <c r="T500" s="210"/>
      <c r="AT500" s="211" t="s">
        <v>262</v>
      </c>
      <c r="AU500" s="211" t="s">
        <v>82</v>
      </c>
      <c r="AV500" s="13" t="s">
        <v>82</v>
      </c>
      <c r="AW500" s="13" t="s">
        <v>34</v>
      </c>
      <c r="AX500" s="13" t="s">
        <v>73</v>
      </c>
      <c r="AY500" s="211" t="s">
        <v>252</v>
      </c>
    </row>
    <row r="501" spans="1:65" s="15" customFormat="1" ht="11.25">
      <c r="B501" s="223"/>
      <c r="C501" s="224"/>
      <c r="D501" s="202" t="s">
        <v>262</v>
      </c>
      <c r="E501" s="225" t="s">
        <v>21</v>
      </c>
      <c r="F501" s="226" t="s">
        <v>265</v>
      </c>
      <c r="G501" s="224"/>
      <c r="H501" s="227">
        <v>4</v>
      </c>
      <c r="I501" s="228"/>
      <c r="J501" s="224"/>
      <c r="K501" s="224"/>
      <c r="L501" s="229"/>
      <c r="M501" s="230"/>
      <c r="N501" s="231"/>
      <c r="O501" s="231"/>
      <c r="P501" s="231"/>
      <c r="Q501" s="231"/>
      <c r="R501" s="231"/>
      <c r="S501" s="231"/>
      <c r="T501" s="232"/>
      <c r="AT501" s="233" t="s">
        <v>262</v>
      </c>
      <c r="AU501" s="233" t="s">
        <v>82</v>
      </c>
      <c r="AV501" s="15" t="s">
        <v>258</v>
      </c>
      <c r="AW501" s="15" t="s">
        <v>34</v>
      </c>
      <c r="AX501" s="15" t="s">
        <v>80</v>
      </c>
      <c r="AY501" s="233" t="s">
        <v>252</v>
      </c>
    </row>
    <row r="502" spans="1:65" s="2" customFormat="1" ht="21.75" customHeight="1">
      <c r="A502" s="37"/>
      <c r="B502" s="38"/>
      <c r="C502" s="182" t="s">
        <v>1003</v>
      </c>
      <c r="D502" s="182" t="s">
        <v>254</v>
      </c>
      <c r="E502" s="183" t="s">
        <v>6714</v>
      </c>
      <c r="F502" s="184" t="s">
        <v>6715</v>
      </c>
      <c r="G502" s="185" t="s">
        <v>359</v>
      </c>
      <c r="H502" s="186">
        <v>5.6</v>
      </c>
      <c r="I502" s="187"/>
      <c r="J502" s="188">
        <f>ROUND(I502*H502,2)</f>
        <v>0</v>
      </c>
      <c r="K502" s="184" t="s">
        <v>6429</v>
      </c>
      <c r="L502" s="42"/>
      <c r="M502" s="189" t="s">
        <v>21</v>
      </c>
      <c r="N502" s="190" t="s">
        <v>44</v>
      </c>
      <c r="O502" s="67"/>
      <c r="P502" s="191">
        <f>O502*H502</f>
        <v>0</v>
      </c>
      <c r="Q502" s="191">
        <v>0</v>
      </c>
      <c r="R502" s="191">
        <f>Q502*H502</f>
        <v>0</v>
      </c>
      <c r="S502" s="191">
        <v>0</v>
      </c>
      <c r="T502" s="192">
        <f>S502*H502</f>
        <v>0</v>
      </c>
      <c r="U502" s="37"/>
      <c r="V502" s="37"/>
      <c r="W502" s="37"/>
      <c r="X502" s="37"/>
      <c r="Y502" s="37"/>
      <c r="Z502" s="37"/>
      <c r="AA502" s="37"/>
      <c r="AB502" s="37"/>
      <c r="AC502" s="37"/>
      <c r="AD502" s="37"/>
      <c r="AE502" s="37"/>
      <c r="AR502" s="193" t="s">
        <v>258</v>
      </c>
      <c r="AT502" s="193" t="s">
        <v>254</v>
      </c>
      <c r="AU502" s="193" t="s">
        <v>82</v>
      </c>
      <c r="AY502" s="20" t="s">
        <v>252</v>
      </c>
      <c r="BE502" s="194">
        <f>IF(N502="základní",J502,0)</f>
        <v>0</v>
      </c>
      <c r="BF502" s="194">
        <f>IF(N502="snížená",J502,0)</f>
        <v>0</v>
      </c>
      <c r="BG502" s="194">
        <f>IF(N502="zákl. přenesená",J502,0)</f>
        <v>0</v>
      </c>
      <c r="BH502" s="194">
        <f>IF(N502="sníž. přenesená",J502,0)</f>
        <v>0</v>
      </c>
      <c r="BI502" s="194">
        <f>IF(N502="nulová",J502,0)</f>
        <v>0</v>
      </c>
      <c r="BJ502" s="20" t="s">
        <v>80</v>
      </c>
      <c r="BK502" s="194">
        <f>ROUND(I502*H502,2)</f>
        <v>0</v>
      </c>
      <c r="BL502" s="20" t="s">
        <v>258</v>
      </c>
      <c r="BM502" s="193" t="s">
        <v>1728</v>
      </c>
    </row>
    <row r="503" spans="1:65" s="16" customFormat="1" ht="11.25">
      <c r="B503" s="235"/>
      <c r="C503" s="236"/>
      <c r="D503" s="202" t="s">
        <v>262</v>
      </c>
      <c r="E503" s="237" t="s">
        <v>21</v>
      </c>
      <c r="F503" s="238" t="s">
        <v>6711</v>
      </c>
      <c r="G503" s="236"/>
      <c r="H503" s="237" t="s">
        <v>21</v>
      </c>
      <c r="I503" s="239"/>
      <c r="J503" s="236"/>
      <c r="K503" s="236"/>
      <c r="L503" s="240"/>
      <c r="M503" s="241"/>
      <c r="N503" s="242"/>
      <c r="O503" s="242"/>
      <c r="P503" s="242"/>
      <c r="Q503" s="242"/>
      <c r="R503" s="242"/>
      <c r="S503" s="242"/>
      <c r="T503" s="243"/>
      <c r="AT503" s="244" t="s">
        <v>262</v>
      </c>
      <c r="AU503" s="244" t="s">
        <v>82</v>
      </c>
      <c r="AV503" s="16" t="s">
        <v>80</v>
      </c>
      <c r="AW503" s="16" t="s">
        <v>34</v>
      </c>
      <c r="AX503" s="16" t="s">
        <v>73</v>
      </c>
      <c r="AY503" s="244" t="s">
        <v>252</v>
      </c>
    </row>
    <row r="504" spans="1:65" s="13" customFormat="1" ht="11.25">
      <c r="B504" s="200"/>
      <c r="C504" s="201"/>
      <c r="D504" s="202" t="s">
        <v>262</v>
      </c>
      <c r="E504" s="203" t="s">
        <v>21</v>
      </c>
      <c r="F504" s="204" t="s">
        <v>6716</v>
      </c>
      <c r="G504" s="201"/>
      <c r="H504" s="205">
        <v>4</v>
      </c>
      <c r="I504" s="206"/>
      <c r="J504" s="201"/>
      <c r="K504" s="201"/>
      <c r="L504" s="207"/>
      <c r="M504" s="208"/>
      <c r="N504" s="209"/>
      <c r="O504" s="209"/>
      <c r="P504" s="209"/>
      <c r="Q504" s="209"/>
      <c r="R504" s="209"/>
      <c r="S504" s="209"/>
      <c r="T504" s="210"/>
      <c r="AT504" s="211" t="s">
        <v>262</v>
      </c>
      <c r="AU504" s="211" t="s">
        <v>82</v>
      </c>
      <c r="AV504" s="13" t="s">
        <v>82</v>
      </c>
      <c r="AW504" s="13" t="s">
        <v>34</v>
      </c>
      <c r="AX504" s="13" t="s">
        <v>73</v>
      </c>
      <c r="AY504" s="211" t="s">
        <v>252</v>
      </c>
    </row>
    <row r="505" spans="1:65" s="13" customFormat="1" ht="11.25">
      <c r="B505" s="200"/>
      <c r="C505" s="201"/>
      <c r="D505" s="202" t="s">
        <v>262</v>
      </c>
      <c r="E505" s="203" t="s">
        <v>21</v>
      </c>
      <c r="F505" s="204" t="s">
        <v>6717</v>
      </c>
      <c r="G505" s="201"/>
      <c r="H505" s="205">
        <v>1.6</v>
      </c>
      <c r="I505" s="206"/>
      <c r="J505" s="201"/>
      <c r="K505" s="201"/>
      <c r="L505" s="207"/>
      <c r="M505" s="208"/>
      <c r="N505" s="209"/>
      <c r="O505" s="209"/>
      <c r="P505" s="209"/>
      <c r="Q505" s="209"/>
      <c r="R505" s="209"/>
      <c r="S505" s="209"/>
      <c r="T505" s="210"/>
      <c r="AT505" s="211" t="s">
        <v>262</v>
      </c>
      <c r="AU505" s="211" t="s">
        <v>82</v>
      </c>
      <c r="AV505" s="13" t="s">
        <v>82</v>
      </c>
      <c r="AW505" s="13" t="s">
        <v>34</v>
      </c>
      <c r="AX505" s="13" t="s">
        <v>73</v>
      </c>
      <c r="AY505" s="211" t="s">
        <v>252</v>
      </c>
    </row>
    <row r="506" spans="1:65" s="15" customFormat="1" ht="11.25">
      <c r="B506" s="223"/>
      <c r="C506" s="224"/>
      <c r="D506" s="202" t="s">
        <v>262</v>
      </c>
      <c r="E506" s="225" t="s">
        <v>21</v>
      </c>
      <c r="F506" s="226" t="s">
        <v>265</v>
      </c>
      <c r="G506" s="224"/>
      <c r="H506" s="227">
        <v>5.6</v>
      </c>
      <c r="I506" s="228"/>
      <c r="J506" s="224"/>
      <c r="K506" s="224"/>
      <c r="L506" s="229"/>
      <c r="M506" s="230"/>
      <c r="N506" s="231"/>
      <c r="O506" s="231"/>
      <c r="P506" s="231"/>
      <c r="Q506" s="231"/>
      <c r="R506" s="231"/>
      <c r="S506" s="231"/>
      <c r="T506" s="232"/>
      <c r="AT506" s="233" t="s">
        <v>262</v>
      </c>
      <c r="AU506" s="233" t="s">
        <v>82</v>
      </c>
      <c r="AV506" s="15" t="s">
        <v>258</v>
      </c>
      <c r="AW506" s="15" t="s">
        <v>34</v>
      </c>
      <c r="AX506" s="15" t="s">
        <v>80</v>
      </c>
      <c r="AY506" s="233" t="s">
        <v>252</v>
      </c>
    </row>
    <row r="507" spans="1:65" s="2" customFormat="1" ht="16.5" customHeight="1">
      <c r="A507" s="37"/>
      <c r="B507" s="38"/>
      <c r="C507" s="182" t="s">
        <v>1009</v>
      </c>
      <c r="D507" s="182" t="s">
        <v>254</v>
      </c>
      <c r="E507" s="183" t="s">
        <v>6718</v>
      </c>
      <c r="F507" s="184" t="s">
        <v>6719</v>
      </c>
      <c r="G507" s="185" t="s">
        <v>359</v>
      </c>
      <c r="H507" s="186">
        <v>11.2</v>
      </c>
      <c r="I507" s="187"/>
      <c r="J507" s="188">
        <f>ROUND(I507*H507,2)</f>
        <v>0</v>
      </c>
      <c r="K507" s="184" t="s">
        <v>6429</v>
      </c>
      <c r="L507" s="42"/>
      <c r="M507" s="189" t="s">
        <v>21</v>
      </c>
      <c r="N507" s="190" t="s">
        <v>44</v>
      </c>
      <c r="O507" s="67"/>
      <c r="P507" s="191">
        <f>O507*H507</f>
        <v>0</v>
      </c>
      <c r="Q507" s="191">
        <v>0</v>
      </c>
      <c r="R507" s="191">
        <f>Q507*H507</f>
        <v>0</v>
      </c>
      <c r="S507" s="191">
        <v>0</v>
      </c>
      <c r="T507" s="192">
        <f>S507*H507</f>
        <v>0</v>
      </c>
      <c r="U507" s="37"/>
      <c r="V507" s="37"/>
      <c r="W507" s="37"/>
      <c r="X507" s="37"/>
      <c r="Y507" s="37"/>
      <c r="Z507" s="37"/>
      <c r="AA507" s="37"/>
      <c r="AB507" s="37"/>
      <c r="AC507" s="37"/>
      <c r="AD507" s="37"/>
      <c r="AE507" s="37"/>
      <c r="AR507" s="193" t="s">
        <v>258</v>
      </c>
      <c r="AT507" s="193" t="s">
        <v>254</v>
      </c>
      <c r="AU507" s="193" t="s">
        <v>82</v>
      </c>
      <c r="AY507" s="20" t="s">
        <v>252</v>
      </c>
      <c r="BE507" s="194">
        <f>IF(N507="základní",J507,0)</f>
        <v>0</v>
      </c>
      <c r="BF507" s="194">
        <f>IF(N507="snížená",J507,0)</f>
        <v>0</v>
      </c>
      <c r="BG507" s="194">
        <f>IF(N507="zákl. přenesená",J507,0)</f>
        <v>0</v>
      </c>
      <c r="BH507" s="194">
        <f>IF(N507="sníž. přenesená",J507,0)</f>
        <v>0</v>
      </c>
      <c r="BI507" s="194">
        <f>IF(N507="nulová",J507,0)</f>
        <v>0</v>
      </c>
      <c r="BJ507" s="20" t="s">
        <v>80</v>
      </c>
      <c r="BK507" s="194">
        <f>ROUND(I507*H507,2)</f>
        <v>0</v>
      </c>
      <c r="BL507" s="20" t="s">
        <v>258</v>
      </c>
      <c r="BM507" s="193" t="s">
        <v>1740</v>
      </c>
    </row>
    <row r="508" spans="1:65" s="16" customFormat="1" ht="11.25">
      <c r="B508" s="235"/>
      <c r="C508" s="236"/>
      <c r="D508" s="202" t="s">
        <v>262</v>
      </c>
      <c r="E508" s="237" t="s">
        <v>21</v>
      </c>
      <c r="F508" s="238" t="s">
        <v>6711</v>
      </c>
      <c r="G508" s="236"/>
      <c r="H508" s="237" t="s">
        <v>21</v>
      </c>
      <c r="I508" s="239"/>
      <c r="J508" s="236"/>
      <c r="K508" s="236"/>
      <c r="L508" s="240"/>
      <c r="M508" s="241"/>
      <c r="N508" s="242"/>
      <c r="O508" s="242"/>
      <c r="P508" s="242"/>
      <c r="Q508" s="242"/>
      <c r="R508" s="242"/>
      <c r="S508" s="242"/>
      <c r="T508" s="243"/>
      <c r="AT508" s="244" t="s">
        <v>262</v>
      </c>
      <c r="AU508" s="244" t="s">
        <v>82</v>
      </c>
      <c r="AV508" s="16" t="s">
        <v>80</v>
      </c>
      <c r="AW508" s="16" t="s">
        <v>34</v>
      </c>
      <c r="AX508" s="16" t="s">
        <v>73</v>
      </c>
      <c r="AY508" s="244" t="s">
        <v>252</v>
      </c>
    </row>
    <row r="509" spans="1:65" s="13" customFormat="1" ht="11.25">
      <c r="B509" s="200"/>
      <c r="C509" s="201"/>
      <c r="D509" s="202" t="s">
        <v>262</v>
      </c>
      <c r="E509" s="203" t="s">
        <v>21</v>
      </c>
      <c r="F509" s="204" t="s">
        <v>6720</v>
      </c>
      <c r="G509" s="201"/>
      <c r="H509" s="205">
        <v>8</v>
      </c>
      <c r="I509" s="206"/>
      <c r="J509" s="201"/>
      <c r="K509" s="201"/>
      <c r="L509" s="207"/>
      <c r="M509" s="208"/>
      <c r="N509" s="209"/>
      <c r="O509" s="209"/>
      <c r="P509" s="209"/>
      <c r="Q509" s="209"/>
      <c r="R509" s="209"/>
      <c r="S509" s="209"/>
      <c r="T509" s="210"/>
      <c r="AT509" s="211" t="s">
        <v>262</v>
      </c>
      <c r="AU509" s="211" t="s">
        <v>82</v>
      </c>
      <c r="AV509" s="13" t="s">
        <v>82</v>
      </c>
      <c r="AW509" s="13" t="s">
        <v>34</v>
      </c>
      <c r="AX509" s="13" t="s">
        <v>73</v>
      </c>
      <c r="AY509" s="211" t="s">
        <v>252</v>
      </c>
    </row>
    <row r="510" spans="1:65" s="13" customFormat="1" ht="11.25">
      <c r="B510" s="200"/>
      <c r="C510" s="201"/>
      <c r="D510" s="202" t="s">
        <v>262</v>
      </c>
      <c r="E510" s="203" t="s">
        <v>21</v>
      </c>
      <c r="F510" s="204" t="s">
        <v>6721</v>
      </c>
      <c r="G510" s="201"/>
      <c r="H510" s="205">
        <v>3.2</v>
      </c>
      <c r="I510" s="206"/>
      <c r="J510" s="201"/>
      <c r="K510" s="201"/>
      <c r="L510" s="207"/>
      <c r="M510" s="208"/>
      <c r="N510" s="209"/>
      <c r="O510" s="209"/>
      <c r="P510" s="209"/>
      <c r="Q510" s="209"/>
      <c r="R510" s="209"/>
      <c r="S510" s="209"/>
      <c r="T510" s="210"/>
      <c r="AT510" s="211" t="s">
        <v>262</v>
      </c>
      <c r="AU510" s="211" t="s">
        <v>82</v>
      </c>
      <c r="AV510" s="13" t="s">
        <v>82</v>
      </c>
      <c r="AW510" s="13" t="s">
        <v>34</v>
      </c>
      <c r="AX510" s="13" t="s">
        <v>73</v>
      </c>
      <c r="AY510" s="211" t="s">
        <v>252</v>
      </c>
    </row>
    <row r="511" spans="1:65" s="15" customFormat="1" ht="11.25">
      <c r="B511" s="223"/>
      <c r="C511" s="224"/>
      <c r="D511" s="202" t="s">
        <v>262</v>
      </c>
      <c r="E511" s="225" t="s">
        <v>21</v>
      </c>
      <c r="F511" s="226" t="s">
        <v>265</v>
      </c>
      <c r="G511" s="224"/>
      <c r="H511" s="227">
        <v>11.2</v>
      </c>
      <c r="I511" s="228"/>
      <c r="J511" s="224"/>
      <c r="K511" s="224"/>
      <c r="L511" s="229"/>
      <c r="M511" s="230"/>
      <c r="N511" s="231"/>
      <c r="O511" s="231"/>
      <c r="P511" s="231"/>
      <c r="Q511" s="231"/>
      <c r="R511" s="231"/>
      <c r="S511" s="231"/>
      <c r="T511" s="232"/>
      <c r="AT511" s="233" t="s">
        <v>262</v>
      </c>
      <c r="AU511" s="233" t="s">
        <v>82</v>
      </c>
      <c r="AV511" s="15" t="s">
        <v>258</v>
      </c>
      <c r="AW511" s="15" t="s">
        <v>34</v>
      </c>
      <c r="AX511" s="15" t="s">
        <v>80</v>
      </c>
      <c r="AY511" s="233" t="s">
        <v>252</v>
      </c>
    </row>
    <row r="512" spans="1:65" s="2" customFormat="1" ht="16.5" customHeight="1">
      <c r="A512" s="37"/>
      <c r="B512" s="38"/>
      <c r="C512" s="182" t="s">
        <v>1015</v>
      </c>
      <c r="D512" s="182" t="s">
        <v>254</v>
      </c>
      <c r="E512" s="183" t="s">
        <v>6722</v>
      </c>
      <c r="F512" s="184" t="s">
        <v>6723</v>
      </c>
      <c r="G512" s="185" t="s">
        <v>359</v>
      </c>
      <c r="H512" s="186">
        <v>5.6</v>
      </c>
      <c r="I512" s="187"/>
      <c r="J512" s="188">
        <f>ROUND(I512*H512,2)</f>
        <v>0</v>
      </c>
      <c r="K512" s="184" t="s">
        <v>6429</v>
      </c>
      <c r="L512" s="42"/>
      <c r="M512" s="189" t="s">
        <v>21</v>
      </c>
      <c r="N512" s="190" t="s">
        <v>44</v>
      </c>
      <c r="O512" s="67"/>
      <c r="P512" s="191">
        <f>O512*H512</f>
        <v>0</v>
      </c>
      <c r="Q512" s="191">
        <v>0</v>
      </c>
      <c r="R512" s="191">
        <f>Q512*H512</f>
        <v>0</v>
      </c>
      <c r="S512" s="191">
        <v>0</v>
      </c>
      <c r="T512" s="192">
        <f>S512*H512</f>
        <v>0</v>
      </c>
      <c r="U512" s="37"/>
      <c r="V512" s="37"/>
      <c r="W512" s="37"/>
      <c r="X512" s="37"/>
      <c r="Y512" s="37"/>
      <c r="Z512" s="37"/>
      <c r="AA512" s="37"/>
      <c r="AB512" s="37"/>
      <c r="AC512" s="37"/>
      <c r="AD512" s="37"/>
      <c r="AE512" s="37"/>
      <c r="AR512" s="193" t="s">
        <v>258</v>
      </c>
      <c r="AT512" s="193" t="s">
        <v>254</v>
      </c>
      <c r="AU512" s="193" t="s">
        <v>82</v>
      </c>
      <c r="AY512" s="20" t="s">
        <v>252</v>
      </c>
      <c r="BE512" s="194">
        <f>IF(N512="základní",J512,0)</f>
        <v>0</v>
      </c>
      <c r="BF512" s="194">
        <f>IF(N512="snížená",J512,0)</f>
        <v>0</v>
      </c>
      <c r="BG512" s="194">
        <f>IF(N512="zákl. přenesená",J512,0)</f>
        <v>0</v>
      </c>
      <c r="BH512" s="194">
        <f>IF(N512="sníž. přenesená",J512,0)</f>
        <v>0</v>
      </c>
      <c r="BI512" s="194">
        <f>IF(N512="nulová",J512,0)</f>
        <v>0</v>
      </c>
      <c r="BJ512" s="20" t="s">
        <v>80</v>
      </c>
      <c r="BK512" s="194">
        <f>ROUND(I512*H512,2)</f>
        <v>0</v>
      </c>
      <c r="BL512" s="20" t="s">
        <v>258</v>
      </c>
      <c r="BM512" s="193" t="s">
        <v>1750</v>
      </c>
    </row>
    <row r="513" spans="1:65" s="16" customFormat="1" ht="11.25">
      <c r="B513" s="235"/>
      <c r="C513" s="236"/>
      <c r="D513" s="202" t="s">
        <v>262</v>
      </c>
      <c r="E513" s="237" t="s">
        <v>21</v>
      </c>
      <c r="F513" s="238" t="s">
        <v>6711</v>
      </c>
      <c r="G513" s="236"/>
      <c r="H513" s="237" t="s">
        <v>21</v>
      </c>
      <c r="I513" s="239"/>
      <c r="J513" s="236"/>
      <c r="K513" s="236"/>
      <c r="L513" s="240"/>
      <c r="M513" s="241"/>
      <c r="N513" s="242"/>
      <c r="O513" s="242"/>
      <c r="P513" s="242"/>
      <c r="Q513" s="242"/>
      <c r="R513" s="242"/>
      <c r="S513" s="242"/>
      <c r="T513" s="243"/>
      <c r="AT513" s="244" t="s">
        <v>262</v>
      </c>
      <c r="AU513" s="244" t="s">
        <v>82</v>
      </c>
      <c r="AV513" s="16" t="s">
        <v>80</v>
      </c>
      <c r="AW513" s="16" t="s">
        <v>34</v>
      </c>
      <c r="AX513" s="16" t="s">
        <v>73</v>
      </c>
      <c r="AY513" s="244" t="s">
        <v>252</v>
      </c>
    </row>
    <row r="514" spans="1:65" s="13" customFormat="1" ht="11.25">
      <c r="B514" s="200"/>
      <c r="C514" s="201"/>
      <c r="D514" s="202" t="s">
        <v>262</v>
      </c>
      <c r="E514" s="203" t="s">
        <v>21</v>
      </c>
      <c r="F514" s="204" t="s">
        <v>6716</v>
      </c>
      <c r="G514" s="201"/>
      <c r="H514" s="205">
        <v>4</v>
      </c>
      <c r="I514" s="206"/>
      <c r="J514" s="201"/>
      <c r="K514" s="201"/>
      <c r="L514" s="207"/>
      <c r="M514" s="208"/>
      <c r="N514" s="209"/>
      <c r="O514" s="209"/>
      <c r="P514" s="209"/>
      <c r="Q514" s="209"/>
      <c r="R514" s="209"/>
      <c r="S514" s="209"/>
      <c r="T514" s="210"/>
      <c r="AT514" s="211" t="s">
        <v>262</v>
      </c>
      <c r="AU514" s="211" t="s">
        <v>82</v>
      </c>
      <c r="AV514" s="13" t="s">
        <v>82</v>
      </c>
      <c r="AW514" s="13" t="s">
        <v>34</v>
      </c>
      <c r="AX514" s="13" t="s">
        <v>73</v>
      </c>
      <c r="AY514" s="211" t="s">
        <v>252</v>
      </c>
    </row>
    <row r="515" spans="1:65" s="13" customFormat="1" ht="11.25">
      <c r="B515" s="200"/>
      <c r="C515" s="201"/>
      <c r="D515" s="202" t="s">
        <v>262</v>
      </c>
      <c r="E515" s="203" t="s">
        <v>21</v>
      </c>
      <c r="F515" s="204" t="s">
        <v>6717</v>
      </c>
      <c r="G515" s="201"/>
      <c r="H515" s="205">
        <v>1.6</v>
      </c>
      <c r="I515" s="206"/>
      <c r="J515" s="201"/>
      <c r="K515" s="201"/>
      <c r="L515" s="207"/>
      <c r="M515" s="208"/>
      <c r="N515" s="209"/>
      <c r="O515" s="209"/>
      <c r="P515" s="209"/>
      <c r="Q515" s="209"/>
      <c r="R515" s="209"/>
      <c r="S515" s="209"/>
      <c r="T515" s="210"/>
      <c r="AT515" s="211" t="s">
        <v>262</v>
      </c>
      <c r="AU515" s="211" t="s">
        <v>82</v>
      </c>
      <c r="AV515" s="13" t="s">
        <v>82</v>
      </c>
      <c r="AW515" s="13" t="s">
        <v>34</v>
      </c>
      <c r="AX515" s="13" t="s">
        <v>73</v>
      </c>
      <c r="AY515" s="211" t="s">
        <v>252</v>
      </c>
    </row>
    <row r="516" spans="1:65" s="15" customFormat="1" ht="11.25">
      <c r="B516" s="223"/>
      <c r="C516" s="224"/>
      <c r="D516" s="202" t="s">
        <v>262</v>
      </c>
      <c r="E516" s="225" t="s">
        <v>21</v>
      </c>
      <c r="F516" s="226" t="s">
        <v>265</v>
      </c>
      <c r="G516" s="224"/>
      <c r="H516" s="227">
        <v>5.6</v>
      </c>
      <c r="I516" s="228"/>
      <c r="J516" s="224"/>
      <c r="K516" s="224"/>
      <c r="L516" s="229"/>
      <c r="M516" s="230"/>
      <c r="N516" s="231"/>
      <c r="O516" s="231"/>
      <c r="P516" s="231"/>
      <c r="Q516" s="231"/>
      <c r="R516" s="231"/>
      <c r="S516" s="231"/>
      <c r="T516" s="232"/>
      <c r="AT516" s="233" t="s">
        <v>262</v>
      </c>
      <c r="AU516" s="233" t="s">
        <v>82</v>
      </c>
      <c r="AV516" s="15" t="s">
        <v>258</v>
      </c>
      <c r="AW516" s="15" t="s">
        <v>34</v>
      </c>
      <c r="AX516" s="15" t="s">
        <v>80</v>
      </c>
      <c r="AY516" s="233" t="s">
        <v>252</v>
      </c>
    </row>
    <row r="517" spans="1:65" s="2" customFormat="1" ht="16.5" customHeight="1">
      <c r="A517" s="37"/>
      <c r="B517" s="38"/>
      <c r="C517" s="182" t="s">
        <v>1021</v>
      </c>
      <c r="D517" s="182" t="s">
        <v>254</v>
      </c>
      <c r="E517" s="183" t="s">
        <v>6724</v>
      </c>
      <c r="F517" s="184" t="s">
        <v>6725</v>
      </c>
      <c r="G517" s="185" t="s">
        <v>359</v>
      </c>
      <c r="H517" s="186">
        <v>5.6</v>
      </c>
      <c r="I517" s="187"/>
      <c r="J517" s="188">
        <f>ROUND(I517*H517,2)</f>
        <v>0</v>
      </c>
      <c r="K517" s="184" t="s">
        <v>378</v>
      </c>
      <c r="L517" s="42"/>
      <c r="M517" s="189" t="s">
        <v>21</v>
      </c>
      <c r="N517" s="190" t="s">
        <v>44</v>
      </c>
      <c r="O517" s="67"/>
      <c r="P517" s="191">
        <f>O517*H517</f>
        <v>0</v>
      </c>
      <c r="Q517" s="191">
        <v>0</v>
      </c>
      <c r="R517" s="191">
        <f>Q517*H517</f>
        <v>0</v>
      </c>
      <c r="S517" s="191">
        <v>0</v>
      </c>
      <c r="T517" s="192">
        <f>S517*H517</f>
        <v>0</v>
      </c>
      <c r="U517" s="37"/>
      <c r="V517" s="37"/>
      <c r="W517" s="37"/>
      <c r="X517" s="37"/>
      <c r="Y517" s="37"/>
      <c r="Z517" s="37"/>
      <c r="AA517" s="37"/>
      <c r="AB517" s="37"/>
      <c r="AC517" s="37"/>
      <c r="AD517" s="37"/>
      <c r="AE517" s="37"/>
      <c r="AR517" s="193" t="s">
        <v>258</v>
      </c>
      <c r="AT517" s="193" t="s">
        <v>254</v>
      </c>
      <c r="AU517" s="193" t="s">
        <v>82</v>
      </c>
      <c r="AY517" s="20" t="s">
        <v>252</v>
      </c>
      <c r="BE517" s="194">
        <f>IF(N517="základní",J517,0)</f>
        <v>0</v>
      </c>
      <c r="BF517" s="194">
        <f>IF(N517="snížená",J517,0)</f>
        <v>0</v>
      </c>
      <c r="BG517" s="194">
        <f>IF(N517="zákl. přenesená",J517,0)</f>
        <v>0</v>
      </c>
      <c r="BH517" s="194">
        <f>IF(N517="sníž. přenesená",J517,0)</f>
        <v>0</v>
      </c>
      <c r="BI517" s="194">
        <f>IF(N517="nulová",J517,0)</f>
        <v>0</v>
      </c>
      <c r="BJ517" s="20" t="s">
        <v>80</v>
      </c>
      <c r="BK517" s="194">
        <f>ROUND(I517*H517,2)</f>
        <v>0</v>
      </c>
      <c r="BL517" s="20" t="s">
        <v>258</v>
      </c>
      <c r="BM517" s="193" t="s">
        <v>1761</v>
      </c>
    </row>
    <row r="518" spans="1:65" s="16" customFormat="1" ht="11.25">
      <c r="B518" s="235"/>
      <c r="C518" s="236"/>
      <c r="D518" s="202" t="s">
        <v>262</v>
      </c>
      <c r="E518" s="237" t="s">
        <v>21</v>
      </c>
      <c r="F518" s="238" t="s">
        <v>6711</v>
      </c>
      <c r="G518" s="236"/>
      <c r="H518" s="237" t="s">
        <v>21</v>
      </c>
      <c r="I518" s="239"/>
      <c r="J518" s="236"/>
      <c r="K518" s="236"/>
      <c r="L518" s="240"/>
      <c r="M518" s="241"/>
      <c r="N518" s="242"/>
      <c r="O518" s="242"/>
      <c r="P518" s="242"/>
      <c r="Q518" s="242"/>
      <c r="R518" s="242"/>
      <c r="S518" s="242"/>
      <c r="T518" s="243"/>
      <c r="AT518" s="244" t="s">
        <v>262</v>
      </c>
      <c r="AU518" s="244" t="s">
        <v>82</v>
      </c>
      <c r="AV518" s="16" t="s">
        <v>80</v>
      </c>
      <c r="AW518" s="16" t="s">
        <v>34</v>
      </c>
      <c r="AX518" s="16" t="s">
        <v>73</v>
      </c>
      <c r="AY518" s="244" t="s">
        <v>252</v>
      </c>
    </row>
    <row r="519" spans="1:65" s="13" customFormat="1" ht="11.25">
      <c r="B519" s="200"/>
      <c r="C519" s="201"/>
      <c r="D519" s="202" t="s">
        <v>262</v>
      </c>
      <c r="E519" s="203" t="s">
        <v>21</v>
      </c>
      <c r="F519" s="204" t="s">
        <v>6716</v>
      </c>
      <c r="G519" s="201"/>
      <c r="H519" s="205">
        <v>4</v>
      </c>
      <c r="I519" s="206"/>
      <c r="J519" s="201"/>
      <c r="K519" s="201"/>
      <c r="L519" s="207"/>
      <c r="M519" s="208"/>
      <c r="N519" s="209"/>
      <c r="O519" s="209"/>
      <c r="P519" s="209"/>
      <c r="Q519" s="209"/>
      <c r="R519" s="209"/>
      <c r="S519" s="209"/>
      <c r="T519" s="210"/>
      <c r="AT519" s="211" t="s">
        <v>262</v>
      </c>
      <c r="AU519" s="211" t="s">
        <v>82</v>
      </c>
      <c r="AV519" s="13" t="s">
        <v>82</v>
      </c>
      <c r="AW519" s="13" t="s">
        <v>34</v>
      </c>
      <c r="AX519" s="13" t="s">
        <v>73</v>
      </c>
      <c r="AY519" s="211" t="s">
        <v>252</v>
      </c>
    </row>
    <row r="520" spans="1:65" s="13" customFormat="1" ht="11.25">
      <c r="B520" s="200"/>
      <c r="C520" s="201"/>
      <c r="D520" s="202" t="s">
        <v>262</v>
      </c>
      <c r="E520" s="203" t="s">
        <v>21</v>
      </c>
      <c r="F520" s="204" t="s">
        <v>6717</v>
      </c>
      <c r="G520" s="201"/>
      <c r="H520" s="205">
        <v>1.6</v>
      </c>
      <c r="I520" s="206"/>
      <c r="J520" s="201"/>
      <c r="K520" s="201"/>
      <c r="L520" s="207"/>
      <c r="M520" s="208"/>
      <c r="N520" s="209"/>
      <c r="O520" s="209"/>
      <c r="P520" s="209"/>
      <c r="Q520" s="209"/>
      <c r="R520" s="209"/>
      <c r="S520" s="209"/>
      <c r="T520" s="210"/>
      <c r="AT520" s="211" t="s">
        <v>262</v>
      </c>
      <c r="AU520" s="211" t="s">
        <v>82</v>
      </c>
      <c r="AV520" s="13" t="s">
        <v>82</v>
      </c>
      <c r="AW520" s="13" t="s">
        <v>34</v>
      </c>
      <c r="AX520" s="13" t="s">
        <v>73</v>
      </c>
      <c r="AY520" s="211" t="s">
        <v>252</v>
      </c>
    </row>
    <row r="521" spans="1:65" s="15" customFormat="1" ht="11.25">
      <c r="B521" s="223"/>
      <c r="C521" s="224"/>
      <c r="D521" s="202" t="s">
        <v>262</v>
      </c>
      <c r="E521" s="225" t="s">
        <v>21</v>
      </c>
      <c r="F521" s="226" t="s">
        <v>265</v>
      </c>
      <c r="G521" s="224"/>
      <c r="H521" s="227">
        <v>5.6</v>
      </c>
      <c r="I521" s="228"/>
      <c r="J521" s="224"/>
      <c r="K521" s="224"/>
      <c r="L521" s="229"/>
      <c r="M521" s="230"/>
      <c r="N521" s="231"/>
      <c r="O521" s="231"/>
      <c r="P521" s="231"/>
      <c r="Q521" s="231"/>
      <c r="R521" s="231"/>
      <c r="S521" s="231"/>
      <c r="T521" s="232"/>
      <c r="AT521" s="233" t="s">
        <v>262</v>
      </c>
      <c r="AU521" s="233" t="s">
        <v>82</v>
      </c>
      <c r="AV521" s="15" t="s">
        <v>258</v>
      </c>
      <c r="AW521" s="15" t="s">
        <v>34</v>
      </c>
      <c r="AX521" s="15" t="s">
        <v>80</v>
      </c>
      <c r="AY521" s="233" t="s">
        <v>252</v>
      </c>
    </row>
    <row r="522" spans="1:65" s="2" customFormat="1" ht="16.5" customHeight="1">
      <c r="A522" s="37"/>
      <c r="B522" s="38"/>
      <c r="C522" s="182" t="s">
        <v>1029</v>
      </c>
      <c r="D522" s="182" t="s">
        <v>254</v>
      </c>
      <c r="E522" s="183" t="s">
        <v>6726</v>
      </c>
      <c r="F522" s="184" t="s">
        <v>6727</v>
      </c>
      <c r="G522" s="185" t="s">
        <v>3159</v>
      </c>
      <c r="H522" s="186">
        <v>17</v>
      </c>
      <c r="I522" s="187"/>
      <c r="J522" s="188">
        <f>ROUND(I522*H522,2)</f>
        <v>0</v>
      </c>
      <c r="K522" s="184" t="s">
        <v>378</v>
      </c>
      <c r="L522" s="42"/>
      <c r="M522" s="189" t="s">
        <v>21</v>
      </c>
      <c r="N522" s="190" t="s">
        <v>44</v>
      </c>
      <c r="O522" s="67"/>
      <c r="P522" s="191">
        <f>O522*H522</f>
        <v>0</v>
      </c>
      <c r="Q522" s="191">
        <v>0.4</v>
      </c>
      <c r="R522" s="191">
        <f>Q522*H522</f>
        <v>6.8000000000000007</v>
      </c>
      <c r="S522" s="191">
        <v>0</v>
      </c>
      <c r="T522" s="192">
        <f>S522*H522</f>
        <v>0</v>
      </c>
      <c r="U522" s="37"/>
      <c r="V522" s="37"/>
      <c r="W522" s="37"/>
      <c r="X522" s="37"/>
      <c r="Y522" s="37"/>
      <c r="Z522" s="37"/>
      <c r="AA522" s="37"/>
      <c r="AB522" s="37"/>
      <c r="AC522" s="37"/>
      <c r="AD522" s="37"/>
      <c r="AE522" s="37"/>
      <c r="AR522" s="193" t="s">
        <v>258</v>
      </c>
      <c r="AT522" s="193" t="s">
        <v>254</v>
      </c>
      <c r="AU522" s="193" t="s">
        <v>82</v>
      </c>
      <c r="AY522" s="20" t="s">
        <v>252</v>
      </c>
      <c r="BE522" s="194">
        <f>IF(N522="základní",J522,0)</f>
        <v>0</v>
      </c>
      <c r="BF522" s="194">
        <f>IF(N522="snížená",J522,0)</f>
        <v>0</v>
      </c>
      <c r="BG522" s="194">
        <f>IF(N522="zákl. přenesená",J522,0)</f>
        <v>0</v>
      </c>
      <c r="BH522" s="194">
        <f>IF(N522="sníž. přenesená",J522,0)</f>
        <v>0</v>
      </c>
      <c r="BI522" s="194">
        <f>IF(N522="nulová",J522,0)</f>
        <v>0</v>
      </c>
      <c r="BJ522" s="20" t="s">
        <v>80</v>
      </c>
      <c r="BK522" s="194">
        <f>ROUND(I522*H522,2)</f>
        <v>0</v>
      </c>
      <c r="BL522" s="20" t="s">
        <v>258</v>
      </c>
      <c r="BM522" s="193" t="s">
        <v>1773</v>
      </c>
    </row>
    <row r="523" spans="1:65" s="16" customFormat="1" ht="11.25">
      <c r="B523" s="235"/>
      <c r="C523" s="236"/>
      <c r="D523" s="202" t="s">
        <v>262</v>
      </c>
      <c r="E523" s="237" t="s">
        <v>21</v>
      </c>
      <c r="F523" s="238" t="s">
        <v>6711</v>
      </c>
      <c r="G523" s="236"/>
      <c r="H523" s="237" t="s">
        <v>21</v>
      </c>
      <c r="I523" s="239"/>
      <c r="J523" s="236"/>
      <c r="K523" s="236"/>
      <c r="L523" s="240"/>
      <c r="M523" s="241"/>
      <c r="N523" s="242"/>
      <c r="O523" s="242"/>
      <c r="P523" s="242"/>
      <c r="Q523" s="242"/>
      <c r="R523" s="242"/>
      <c r="S523" s="242"/>
      <c r="T523" s="243"/>
      <c r="AT523" s="244" t="s">
        <v>262</v>
      </c>
      <c r="AU523" s="244" t="s">
        <v>82</v>
      </c>
      <c r="AV523" s="16" t="s">
        <v>80</v>
      </c>
      <c r="AW523" s="16" t="s">
        <v>34</v>
      </c>
      <c r="AX523" s="16" t="s">
        <v>73</v>
      </c>
      <c r="AY523" s="244" t="s">
        <v>252</v>
      </c>
    </row>
    <row r="524" spans="1:65" s="13" customFormat="1" ht="11.25">
      <c r="B524" s="200"/>
      <c r="C524" s="201"/>
      <c r="D524" s="202" t="s">
        <v>262</v>
      </c>
      <c r="E524" s="203" t="s">
        <v>21</v>
      </c>
      <c r="F524" s="204" t="s">
        <v>382</v>
      </c>
      <c r="G524" s="201"/>
      <c r="H524" s="205">
        <v>17</v>
      </c>
      <c r="I524" s="206"/>
      <c r="J524" s="201"/>
      <c r="K524" s="201"/>
      <c r="L524" s="207"/>
      <c r="M524" s="208"/>
      <c r="N524" s="209"/>
      <c r="O524" s="209"/>
      <c r="P524" s="209"/>
      <c r="Q524" s="209"/>
      <c r="R524" s="209"/>
      <c r="S524" s="209"/>
      <c r="T524" s="210"/>
      <c r="AT524" s="211" t="s">
        <v>262</v>
      </c>
      <c r="AU524" s="211" t="s">
        <v>82</v>
      </c>
      <c r="AV524" s="13" t="s">
        <v>82</v>
      </c>
      <c r="AW524" s="13" t="s">
        <v>34</v>
      </c>
      <c r="AX524" s="13" t="s">
        <v>73</v>
      </c>
      <c r="AY524" s="211" t="s">
        <v>252</v>
      </c>
    </row>
    <row r="525" spans="1:65" s="15" customFormat="1" ht="11.25">
      <c r="B525" s="223"/>
      <c r="C525" s="224"/>
      <c r="D525" s="202" t="s">
        <v>262</v>
      </c>
      <c r="E525" s="225" t="s">
        <v>21</v>
      </c>
      <c r="F525" s="226" t="s">
        <v>265</v>
      </c>
      <c r="G525" s="224"/>
      <c r="H525" s="227">
        <v>17</v>
      </c>
      <c r="I525" s="228"/>
      <c r="J525" s="224"/>
      <c r="K525" s="224"/>
      <c r="L525" s="229"/>
      <c r="M525" s="230"/>
      <c r="N525" s="231"/>
      <c r="O525" s="231"/>
      <c r="P525" s="231"/>
      <c r="Q525" s="231"/>
      <c r="R525" s="231"/>
      <c r="S525" s="231"/>
      <c r="T525" s="232"/>
      <c r="AT525" s="233" t="s">
        <v>262</v>
      </c>
      <c r="AU525" s="233" t="s">
        <v>82</v>
      </c>
      <c r="AV525" s="15" t="s">
        <v>258</v>
      </c>
      <c r="AW525" s="15" t="s">
        <v>34</v>
      </c>
      <c r="AX525" s="15" t="s">
        <v>80</v>
      </c>
      <c r="AY525" s="233" t="s">
        <v>252</v>
      </c>
    </row>
    <row r="526" spans="1:65" s="2" customFormat="1" ht="16.5" customHeight="1">
      <c r="A526" s="37"/>
      <c r="B526" s="38"/>
      <c r="C526" s="182" t="s">
        <v>1035</v>
      </c>
      <c r="D526" s="182" t="s">
        <v>254</v>
      </c>
      <c r="E526" s="183" t="s">
        <v>6728</v>
      </c>
      <c r="F526" s="184" t="s">
        <v>6729</v>
      </c>
      <c r="G526" s="185" t="s">
        <v>3159</v>
      </c>
      <c r="H526" s="186">
        <v>2</v>
      </c>
      <c r="I526" s="187"/>
      <c r="J526" s="188">
        <f>ROUND(I526*H526,2)</f>
        <v>0</v>
      </c>
      <c r="K526" s="184" t="s">
        <v>378</v>
      </c>
      <c r="L526" s="42"/>
      <c r="M526" s="189" t="s">
        <v>21</v>
      </c>
      <c r="N526" s="190" t="s">
        <v>44</v>
      </c>
      <c r="O526" s="67"/>
      <c r="P526" s="191">
        <f>O526*H526</f>
        <v>0</v>
      </c>
      <c r="Q526" s="191">
        <v>0.8</v>
      </c>
      <c r="R526" s="191">
        <f>Q526*H526</f>
        <v>1.6</v>
      </c>
      <c r="S526" s="191">
        <v>0</v>
      </c>
      <c r="T526" s="192">
        <f>S526*H526</f>
        <v>0</v>
      </c>
      <c r="U526" s="37"/>
      <c r="V526" s="37"/>
      <c r="W526" s="37"/>
      <c r="X526" s="37"/>
      <c r="Y526" s="37"/>
      <c r="Z526" s="37"/>
      <c r="AA526" s="37"/>
      <c r="AB526" s="37"/>
      <c r="AC526" s="37"/>
      <c r="AD526" s="37"/>
      <c r="AE526" s="37"/>
      <c r="AR526" s="193" t="s">
        <v>258</v>
      </c>
      <c r="AT526" s="193" t="s">
        <v>254</v>
      </c>
      <c r="AU526" s="193" t="s">
        <v>82</v>
      </c>
      <c r="AY526" s="20" t="s">
        <v>252</v>
      </c>
      <c r="BE526" s="194">
        <f>IF(N526="základní",J526,0)</f>
        <v>0</v>
      </c>
      <c r="BF526" s="194">
        <f>IF(N526="snížená",J526,0)</f>
        <v>0</v>
      </c>
      <c r="BG526" s="194">
        <f>IF(N526="zákl. přenesená",J526,0)</f>
        <v>0</v>
      </c>
      <c r="BH526" s="194">
        <f>IF(N526="sníž. přenesená",J526,0)</f>
        <v>0</v>
      </c>
      <c r="BI526" s="194">
        <f>IF(N526="nulová",J526,0)</f>
        <v>0</v>
      </c>
      <c r="BJ526" s="20" t="s">
        <v>80</v>
      </c>
      <c r="BK526" s="194">
        <f>ROUND(I526*H526,2)</f>
        <v>0</v>
      </c>
      <c r="BL526" s="20" t="s">
        <v>258</v>
      </c>
      <c r="BM526" s="193" t="s">
        <v>1785</v>
      </c>
    </row>
    <row r="527" spans="1:65" s="16" customFormat="1" ht="11.25">
      <c r="B527" s="235"/>
      <c r="C527" s="236"/>
      <c r="D527" s="202" t="s">
        <v>262</v>
      </c>
      <c r="E527" s="237" t="s">
        <v>21</v>
      </c>
      <c r="F527" s="238" t="s">
        <v>6711</v>
      </c>
      <c r="G527" s="236"/>
      <c r="H527" s="237" t="s">
        <v>21</v>
      </c>
      <c r="I527" s="239"/>
      <c r="J527" s="236"/>
      <c r="K527" s="236"/>
      <c r="L527" s="240"/>
      <c r="M527" s="241"/>
      <c r="N527" s="242"/>
      <c r="O527" s="242"/>
      <c r="P527" s="242"/>
      <c r="Q527" s="242"/>
      <c r="R527" s="242"/>
      <c r="S527" s="242"/>
      <c r="T527" s="243"/>
      <c r="AT527" s="244" t="s">
        <v>262</v>
      </c>
      <c r="AU527" s="244" t="s">
        <v>82</v>
      </c>
      <c r="AV527" s="16" t="s">
        <v>80</v>
      </c>
      <c r="AW527" s="16" t="s">
        <v>34</v>
      </c>
      <c r="AX527" s="16" t="s">
        <v>73</v>
      </c>
      <c r="AY527" s="244" t="s">
        <v>252</v>
      </c>
    </row>
    <row r="528" spans="1:65" s="13" customFormat="1" ht="11.25">
      <c r="B528" s="200"/>
      <c r="C528" s="201"/>
      <c r="D528" s="202" t="s">
        <v>262</v>
      </c>
      <c r="E528" s="203" t="s">
        <v>21</v>
      </c>
      <c r="F528" s="204" t="s">
        <v>82</v>
      </c>
      <c r="G528" s="201"/>
      <c r="H528" s="205">
        <v>2</v>
      </c>
      <c r="I528" s="206"/>
      <c r="J528" s="201"/>
      <c r="K528" s="201"/>
      <c r="L528" s="207"/>
      <c r="M528" s="208"/>
      <c r="N528" s="209"/>
      <c r="O528" s="209"/>
      <c r="P528" s="209"/>
      <c r="Q528" s="209"/>
      <c r="R528" s="209"/>
      <c r="S528" s="209"/>
      <c r="T528" s="210"/>
      <c r="AT528" s="211" t="s">
        <v>262</v>
      </c>
      <c r="AU528" s="211" t="s">
        <v>82</v>
      </c>
      <c r="AV528" s="13" t="s">
        <v>82</v>
      </c>
      <c r="AW528" s="13" t="s">
        <v>34</v>
      </c>
      <c r="AX528" s="13" t="s">
        <v>73</v>
      </c>
      <c r="AY528" s="211" t="s">
        <v>252</v>
      </c>
    </row>
    <row r="529" spans="1:65" s="15" customFormat="1" ht="11.25">
      <c r="B529" s="223"/>
      <c r="C529" s="224"/>
      <c r="D529" s="202" t="s">
        <v>262</v>
      </c>
      <c r="E529" s="225" t="s">
        <v>21</v>
      </c>
      <c r="F529" s="226" t="s">
        <v>265</v>
      </c>
      <c r="G529" s="224"/>
      <c r="H529" s="227">
        <v>2</v>
      </c>
      <c r="I529" s="228"/>
      <c r="J529" s="224"/>
      <c r="K529" s="224"/>
      <c r="L529" s="229"/>
      <c r="M529" s="230"/>
      <c r="N529" s="231"/>
      <c r="O529" s="231"/>
      <c r="P529" s="231"/>
      <c r="Q529" s="231"/>
      <c r="R529" s="231"/>
      <c r="S529" s="231"/>
      <c r="T529" s="232"/>
      <c r="AT529" s="233" t="s">
        <v>262</v>
      </c>
      <c r="AU529" s="233" t="s">
        <v>82</v>
      </c>
      <c r="AV529" s="15" t="s">
        <v>258</v>
      </c>
      <c r="AW529" s="15" t="s">
        <v>34</v>
      </c>
      <c r="AX529" s="15" t="s">
        <v>80</v>
      </c>
      <c r="AY529" s="233" t="s">
        <v>252</v>
      </c>
    </row>
    <row r="530" spans="1:65" s="2" customFormat="1" ht="16.5" customHeight="1">
      <c r="A530" s="37"/>
      <c r="B530" s="38"/>
      <c r="C530" s="182" t="s">
        <v>1044</v>
      </c>
      <c r="D530" s="182" t="s">
        <v>254</v>
      </c>
      <c r="E530" s="183" t="s">
        <v>6730</v>
      </c>
      <c r="F530" s="184" t="s">
        <v>6731</v>
      </c>
      <c r="G530" s="185" t="s">
        <v>3159</v>
      </c>
      <c r="H530" s="186">
        <v>1</v>
      </c>
      <c r="I530" s="187"/>
      <c r="J530" s="188">
        <f>ROUND(I530*H530,2)</f>
        <v>0</v>
      </c>
      <c r="K530" s="184" t="s">
        <v>378</v>
      </c>
      <c r="L530" s="42"/>
      <c r="M530" s="189" t="s">
        <v>21</v>
      </c>
      <c r="N530" s="190" t="s">
        <v>44</v>
      </c>
      <c r="O530" s="67"/>
      <c r="P530" s="191">
        <f>O530*H530</f>
        <v>0</v>
      </c>
      <c r="Q530" s="191">
        <v>1.4999999999999999E-2</v>
      </c>
      <c r="R530" s="191">
        <f>Q530*H530</f>
        <v>1.4999999999999999E-2</v>
      </c>
      <c r="S530" s="191">
        <v>0</v>
      </c>
      <c r="T530" s="192">
        <f>S530*H530</f>
        <v>0</v>
      </c>
      <c r="U530" s="37"/>
      <c r="V530" s="37"/>
      <c r="W530" s="37"/>
      <c r="X530" s="37"/>
      <c r="Y530" s="37"/>
      <c r="Z530" s="37"/>
      <c r="AA530" s="37"/>
      <c r="AB530" s="37"/>
      <c r="AC530" s="37"/>
      <c r="AD530" s="37"/>
      <c r="AE530" s="37"/>
      <c r="AR530" s="193" t="s">
        <v>258</v>
      </c>
      <c r="AT530" s="193" t="s">
        <v>254</v>
      </c>
      <c r="AU530" s="193" t="s">
        <v>82</v>
      </c>
      <c r="AY530" s="20" t="s">
        <v>252</v>
      </c>
      <c r="BE530" s="194">
        <f>IF(N530="základní",J530,0)</f>
        <v>0</v>
      </c>
      <c r="BF530" s="194">
        <f>IF(N530="snížená",J530,0)</f>
        <v>0</v>
      </c>
      <c r="BG530" s="194">
        <f>IF(N530="zákl. přenesená",J530,0)</f>
        <v>0</v>
      </c>
      <c r="BH530" s="194">
        <f>IF(N530="sníž. přenesená",J530,0)</f>
        <v>0</v>
      </c>
      <c r="BI530" s="194">
        <f>IF(N530="nulová",J530,0)</f>
        <v>0</v>
      </c>
      <c r="BJ530" s="20" t="s">
        <v>80</v>
      </c>
      <c r="BK530" s="194">
        <f>ROUND(I530*H530,2)</f>
        <v>0</v>
      </c>
      <c r="BL530" s="20" t="s">
        <v>258</v>
      </c>
      <c r="BM530" s="193" t="s">
        <v>1796</v>
      </c>
    </row>
    <row r="531" spans="1:65" s="16" customFormat="1" ht="11.25">
      <c r="B531" s="235"/>
      <c r="C531" s="236"/>
      <c r="D531" s="202" t="s">
        <v>262</v>
      </c>
      <c r="E531" s="237" t="s">
        <v>21</v>
      </c>
      <c r="F531" s="238" t="s">
        <v>6711</v>
      </c>
      <c r="G531" s="236"/>
      <c r="H531" s="237" t="s">
        <v>21</v>
      </c>
      <c r="I531" s="239"/>
      <c r="J531" s="236"/>
      <c r="K531" s="236"/>
      <c r="L531" s="240"/>
      <c r="M531" s="241"/>
      <c r="N531" s="242"/>
      <c r="O531" s="242"/>
      <c r="P531" s="242"/>
      <c r="Q531" s="242"/>
      <c r="R531" s="242"/>
      <c r="S531" s="242"/>
      <c r="T531" s="243"/>
      <c r="AT531" s="244" t="s">
        <v>262</v>
      </c>
      <c r="AU531" s="244" t="s">
        <v>82</v>
      </c>
      <c r="AV531" s="16" t="s">
        <v>80</v>
      </c>
      <c r="AW531" s="16" t="s">
        <v>34</v>
      </c>
      <c r="AX531" s="16" t="s">
        <v>73</v>
      </c>
      <c r="AY531" s="244" t="s">
        <v>252</v>
      </c>
    </row>
    <row r="532" spans="1:65" s="13" customFormat="1" ht="11.25">
      <c r="B532" s="200"/>
      <c r="C532" s="201"/>
      <c r="D532" s="202" t="s">
        <v>262</v>
      </c>
      <c r="E532" s="203" t="s">
        <v>21</v>
      </c>
      <c r="F532" s="204" t="s">
        <v>80</v>
      </c>
      <c r="G532" s="201"/>
      <c r="H532" s="205">
        <v>1</v>
      </c>
      <c r="I532" s="206"/>
      <c r="J532" s="201"/>
      <c r="K532" s="201"/>
      <c r="L532" s="207"/>
      <c r="M532" s="208"/>
      <c r="N532" s="209"/>
      <c r="O532" s="209"/>
      <c r="P532" s="209"/>
      <c r="Q532" s="209"/>
      <c r="R532" s="209"/>
      <c r="S532" s="209"/>
      <c r="T532" s="210"/>
      <c r="AT532" s="211" t="s">
        <v>262</v>
      </c>
      <c r="AU532" s="211" t="s">
        <v>82</v>
      </c>
      <c r="AV532" s="13" t="s">
        <v>82</v>
      </c>
      <c r="AW532" s="13" t="s">
        <v>34</v>
      </c>
      <c r="AX532" s="13" t="s">
        <v>73</v>
      </c>
      <c r="AY532" s="211" t="s">
        <v>252</v>
      </c>
    </row>
    <row r="533" spans="1:65" s="15" customFormat="1" ht="11.25">
      <c r="B533" s="223"/>
      <c r="C533" s="224"/>
      <c r="D533" s="202" t="s">
        <v>262</v>
      </c>
      <c r="E533" s="225" t="s">
        <v>21</v>
      </c>
      <c r="F533" s="226" t="s">
        <v>265</v>
      </c>
      <c r="G533" s="224"/>
      <c r="H533" s="227">
        <v>1</v>
      </c>
      <c r="I533" s="228"/>
      <c r="J533" s="224"/>
      <c r="K533" s="224"/>
      <c r="L533" s="229"/>
      <c r="M533" s="230"/>
      <c r="N533" s="231"/>
      <c r="O533" s="231"/>
      <c r="P533" s="231"/>
      <c r="Q533" s="231"/>
      <c r="R533" s="231"/>
      <c r="S533" s="231"/>
      <c r="T533" s="232"/>
      <c r="AT533" s="233" t="s">
        <v>262</v>
      </c>
      <c r="AU533" s="233" t="s">
        <v>82</v>
      </c>
      <c r="AV533" s="15" t="s">
        <v>258</v>
      </c>
      <c r="AW533" s="15" t="s">
        <v>34</v>
      </c>
      <c r="AX533" s="15" t="s">
        <v>80</v>
      </c>
      <c r="AY533" s="233" t="s">
        <v>252</v>
      </c>
    </row>
    <row r="534" spans="1:65" s="2" customFormat="1" ht="16.5" customHeight="1">
      <c r="A534" s="37"/>
      <c r="B534" s="38"/>
      <c r="C534" s="182" t="s">
        <v>1050</v>
      </c>
      <c r="D534" s="182" t="s">
        <v>254</v>
      </c>
      <c r="E534" s="183" t="s">
        <v>6732</v>
      </c>
      <c r="F534" s="184" t="s">
        <v>6733</v>
      </c>
      <c r="G534" s="185" t="s">
        <v>3159</v>
      </c>
      <c r="H534" s="186">
        <v>11</v>
      </c>
      <c r="I534" s="187"/>
      <c r="J534" s="188">
        <f>ROUND(I534*H534,2)</f>
        <v>0</v>
      </c>
      <c r="K534" s="184" t="s">
        <v>378</v>
      </c>
      <c r="L534" s="42"/>
      <c r="M534" s="189" t="s">
        <v>21</v>
      </c>
      <c r="N534" s="190" t="s">
        <v>44</v>
      </c>
      <c r="O534" s="67"/>
      <c r="P534" s="191">
        <f>O534*H534</f>
        <v>0</v>
      </c>
      <c r="Q534" s="191">
        <v>7.0000000000000007E-2</v>
      </c>
      <c r="R534" s="191">
        <f>Q534*H534</f>
        <v>0.77</v>
      </c>
      <c r="S534" s="191">
        <v>0</v>
      </c>
      <c r="T534" s="192">
        <f>S534*H534</f>
        <v>0</v>
      </c>
      <c r="U534" s="37"/>
      <c r="V534" s="37"/>
      <c r="W534" s="37"/>
      <c r="X534" s="37"/>
      <c r="Y534" s="37"/>
      <c r="Z534" s="37"/>
      <c r="AA534" s="37"/>
      <c r="AB534" s="37"/>
      <c r="AC534" s="37"/>
      <c r="AD534" s="37"/>
      <c r="AE534" s="37"/>
      <c r="AR534" s="193" t="s">
        <v>258</v>
      </c>
      <c r="AT534" s="193" t="s">
        <v>254</v>
      </c>
      <c r="AU534" s="193" t="s">
        <v>82</v>
      </c>
      <c r="AY534" s="20" t="s">
        <v>252</v>
      </c>
      <c r="BE534" s="194">
        <f>IF(N534="základní",J534,0)</f>
        <v>0</v>
      </c>
      <c r="BF534" s="194">
        <f>IF(N534="snížená",J534,0)</f>
        <v>0</v>
      </c>
      <c r="BG534" s="194">
        <f>IF(N534="zákl. přenesená",J534,0)</f>
        <v>0</v>
      </c>
      <c r="BH534" s="194">
        <f>IF(N534="sníž. přenesená",J534,0)</f>
        <v>0</v>
      </c>
      <c r="BI534" s="194">
        <f>IF(N534="nulová",J534,0)</f>
        <v>0</v>
      </c>
      <c r="BJ534" s="20" t="s">
        <v>80</v>
      </c>
      <c r="BK534" s="194">
        <f>ROUND(I534*H534,2)</f>
        <v>0</v>
      </c>
      <c r="BL534" s="20" t="s">
        <v>258</v>
      </c>
      <c r="BM534" s="193" t="s">
        <v>1806</v>
      </c>
    </row>
    <row r="535" spans="1:65" s="16" customFormat="1" ht="11.25">
      <c r="B535" s="235"/>
      <c r="C535" s="236"/>
      <c r="D535" s="202" t="s">
        <v>262</v>
      </c>
      <c r="E535" s="237" t="s">
        <v>21</v>
      </c>
      <c r="F535" s="238" t="s">
        <v>6711</v>
      </c>
      <c r="G535" s="236"/>
      <c r="H535" s="237" t="s">
        <v>21</v>
      </c>
      <c r="I535" s="239"/>
      <c r="J535" s="236"/>
      <c r="K535" s="236"/>
      <c r="L535" s="240"/>
      <c r="M535" s="241"/>
      <c r="N535" s="242"/>
      <c r="O535" s="242"/>
      <c r="P535" s="242"/>
      <c r="Q535" s="242"/>
      <c r="R535" s="242"/>
      <c r="S535" s="242"/>
      <c r="T535" s="243"/>
      <c r="AT535" s="244" t="s">
        <v>262</v>
      </c>
      <c r="AU535" s="244" t="s">
        <v>82</v>
      </c>
      <c r="AV535" s="16" t="s">
        <v>80</v>
      </c>
      <c r="AW535" s="16" t="s">
        <v>34</v>
      </c>
      <c r="AX535" s="16" t="s">
        <v>73</v>
      </c>
      <c r="AY535" s="244" t="s">
        <v>252</v>
      </c>
    </row>
    <row r="536" spans="1:65" s="13" customFormat="1" ht="11.25">
      <c r="B536" s="200"/>
      <c r="C536" s="201"/>
      <c r="D536" s="202" t="s">
        <v>262</v>
      </c>
      <c r="E536" s="203" t="s">
        <v>21</v>
      </c>
      <c r="F536" s="204" t="s">
        <v>344</v>
      </c>
      <c r="G536" s="201"/>
      <c r="H536" s="205">
        <v>11</v>
      </c>
      <c r="I536" s="206"/>
      <c r="J536" s="201"/>
      <c r="K536" s="201"/>
      <c r="L536" s="207"/>
      <c r="M536" s="208"/>
      <c r="N536" s="209"/>
      <c r="O536" s="209"/>
      <c r="P536" s="209"/>
      <c r="Q536" s="209"/>
      <c r="R536" s="209"/>
      <c r="S536" s="209"/>
      <c r="T536" s="210"/>
      <c r="AT536" s="211" t="s">
        <v>262</v>
      </c>
      <c r="AU536" s="211" t="s">
        <v>82</v>
      </c>
      <c r="AV536" s="13" t="s">
        <v>82</v>
      </c>
      <c r="AW536" s="13" t="s">
        <v>34</v>
      </c>
      <c r="AX536" s="13" t="s">
        <v>73</v>
      </c>
      <c r="AY536" s="211" t="s">
        <v>252</v>
      </c>
    </row>
    <row r="537" spans="1:65" s="15" customFormat="1" ht="11.25">
      <c r="B537" s="223"/>
      <c r="C537" s="224"/>
      <c r="D537" s="202" t="s">
        <v>262</v>
      </c>
      <c r="E537" s="225" t="s">
        <v>21</v>
      </c>
      <c r="F537" s="226" t="s">
        <v>265</v>
      </c>
      <c r="G537" s="224"/>
      <c r="H537" s="227">
        <v>11</v>
      </c>
      <c r="I537" s="228"/>
      <c r="J537" s="224"/>
      <c r="K537" s="224"/>
      <c r="L537" s="229"/>
      <c r="M537" s="230"/>
      <c r="N537" s="231"/>
      <c r="O537" s="231"/>
      <c r="P537" s="231"/>
      <c r="Q537" s="231"/>
      <c r="R537" s="231"/>
      <c r="S537" s="231"/>
      <c r="T537" s="232"/>
      <c r="AT537" s="233" t="s">
        <v>262</v>
      </c>
      <c r="AU537" s="233" t="s">
        <v>82</v>
      </c>
      <c r="AV537" s="15" t="s">
        <v>258</v>
      </c>
      <c r="AW537" s="15" t="s">
        <v>34</v>
      </c>
      <c r="AX537" s="15" t="s">
        <v>80</v>
      </c>
      <c r="AY537" s="233" t="s">
        <v>252</v>
      </c>
    </row>
    <row r="538" spans="1:65" s="2" customFormat="1" ht="16.5" customHeight="1">
      <c r="A538" s="37"/>
      <c r="B538" s="38"/>
      <c r="C538" s="182" t="s">
        <v>1055</v>
      </c>
      <c r="D538" s="182" t="s">
        <v>254</v>
      </c>
      <c r="E538" s="183" t="s">
        <v>6734</v>
      </c>
      <c r="F538" s="184" t="s">
        <v>6735</v>
      </c>
      <c r="G538" s="185" t="s">
        <v>3159</v>
      </c>
      <c r="H538" s="186">
        <v>2</v>
      </c>
      <c r="I538" s="187"/>
      <c r="J538" s="188">
        <f>ROUND(I538*H538,2)</f>
        <v>0</v>
      </c>
      <c r="K538" s="184" t="s">
        <v>378</v>
      </c>
      <c r="L538" s="42"/>
      <c r="M538" s="189" t="s">
        <v>21</v>
      </c>
      <c r="N538" s="190" t="s">
        <v>44</v>
      </c>
      <c r="O538" s="67"/>
      <c r="P538" s="191">
        <f>O538*H538</f>
        <v>0</v>
      </c>
      <c r="Q538" s="191">
        <v>0.24</v>
      </c>
      <c r="R538" s="191">
        <f>Q538*H538</f>
        <v>0.48</v>
      </c>
      <c r="S538" s="191">
        <v>0</v>
      </c>
      <c r="T538" s="192">
        <f>S538*H538</f>
        <v>0</v>
      </c>
      <c r="U538" s="37"/>
      <c r="V538" s="37"/>
      <c r="W538" s="37"/>
      <c r="X538" s="37"/>
      <c r="Y538" s="37"/>
      <c r="Z538" s="37"/>
      <c r="AA538" s="37"/>
      <c r="AB538" s="37"/>
      <c r="AC538" s="37"/>
      <c r="AD538" s="37"/>
      <c r="AE538" s="37"/>
      <c r="AR538" s="193" t="s">
        <v>258</v>
      </c>
      <c r="AT538" s="193" t="s">
        <v>254</v>
      </c>
      <c r="AU538" s="193" t="s">
        <v>82</v>
      </c>
      <c r="AY538" s="20" t="s">
        <v>252</v>
      </c>
      <c r="BE538" s="194">
        <f>IF(N538="základní",J538,0)</f>
        <v>0</v>
      </c>
      <c r="BF538" s="194">
        <f>IF(N538="snížená",J538,0)</f>
        <v>0</v>
      </c>
      <c r="BG538" s="194">
        <f>IF(N538="zákl. přenesená",J538,0)</f>
        <v>0</v>
      </c>
      <c r="BH538" s="194">
        <f>IF(N538="sníž. přenesená",J538,0)</f>
        <v>0</v>
      </c>
      <c r="BI538" s="194">
        <f>IF(N538="nulová",J538,0)</f>
        <v>0</v>
      </c>
      <c r="BJ538" s="20" t="s">
        <v>80</v>
      </c>
      <c r="BK538" s="194">
        <f>ROUND(I538*H538,2)</f>
        <v>0</v>
      </c>
      <c r="BL538" s="20" t="s">
        <v>258</v>
      </c>
      <c r="BM538" s="193" t="s">
        <v>1818</v>
      </c>
    </row>
    <row r="539" spans="1:65" s="16" customFormat="1" ht="11.25">
      <c r="B539" s="235"/>
      <c r="C539" s="236"/>
      <c r="D539" s="202" t="s">
        <v>262</v>
      </c>
      <c r="E539" s="237" t="s">
        <v>21</v>
      </c>
      <c r="F539" s="238" t="s">
        <v>6711</v>
      </c>
      <c r="G539" s="236"/>
      <c r="H539" s="237" t="s">
        <v>21</v>
      </c>
      <c r="I539" s="239"/>
      <c r="J539" s="236"/>
      <c r="K539" s="236"/>
      <c r="L539" s="240"/>
      <c r="M539" s="241"/>
      <c r="N539" s="242"/>
      <c r="O539" s="242"/>
      <c r="P539" s="242"/>
      <c r="Q539" s="242"/>
      <c r="R539" s="242"/>
      <c r="S539" s="242"/>
      <c r="T539" s="243"/>
      <c r="AT539" s="244" t="s">
        <v>262</v>
      </c>
      <c r="AU539" s="244" t="s">
        <v>82</v>
      </c>
      <c r="AV539" s="16" t="s">
        <v>80</v>
      </c>
      <c r="AW539" s="16" t="s">
        <v>34</v>
      </c>
      <c r="AX539" s="16" t="s">
        <v>73</v>
      </c>
      <c r="AY539" s="244" t="s">
        <v>252</v>
      </c>
    </row>
    <row r="540" spans="1:65" s="13" customFormat="1" ht="11.25">
      <c r="B540" s="200"/>
      <c r="C540" s="201"/>
      <c r="D540" s="202" t="s">
        <v>262</v>
      </c>
      <c r="E540" s="203" t="s">
        <v>21</v>
      </c>
      <c r="F540" s="204" t="s">
        <v>82</v>
      </c>
      <c r="G540" s="201"/>
      <c r="H540" s="205">
        <v>2</v>
      </c>
      <c r="I540" s="206"/>
      <c r="J540" s="201"/>
      <c r="K540" s="201"/>
      <c r="L540" s="207"/>
      <c r="M540" s="208"/>
      <c r="N540" s="209"/>
      <c r="O540" s="209"/>
      <c r="P540" s="209"/>
      <c r="Q540" s="209"/>
      <c r="R540" s="209"/>
      <c r="S540" s="209"/>
      <c r="T540" s="210"/>
      <c r="AT540" s="211" t="s">
        <v>262</v>
      </c>
      <c r="AU540" s="211" t="s">
        <v>82</v>
      </c>
      <c r="AV540" s="13" t="s">
        <v>82</v>
      </c>
      <c r="AW540" s="13" t="s">
        <v>34</v>
      </c>
      <c r="AX540" s="13" t="s">
        <v>73</v>
      </c>
      <c r="AY540" s="211" t="s">
        <v>252</v>
      </c>
    </row>
    <row r="541" spans="1:65" s="15" customFormat="1" ht="11.25">
      <c r="B541" s="223"/>
      <c r="C541" s="224"/>
      <c r="D541" s="202" t="s">
        <v>262</v>
      </c>
      <c r="E541" s="225" t="s">
        <v>21</v>
      </c>
      <c r="F541" s="226" t="s">
        <v>265</v>
      </c>
      <c r="G541" s="224"/>
      <c r="H541" s="227">
        <v>2</v>
      </c>
      <c r="I541" s="228"/>
      <c r="J541" s="224"/>
      <c r="K541" s="224"/>
      <c r="L541" s="229"/>
      <c r="M541" s="230"/>
      <c r="N541" s="231"/>
      <c r="O541" s="231"/>
      <c r="P541" s="231"/>
      <c r="Q541" s="231"/>
      <c r="R541" s="231"/>
      <c r="S541" s="231"/>
      <c r="T541" s="232"/>
      <c r="AT541" s="233" t="s">
        <v>262</v>
      </c>
      <c r="AU541" s="233" t="s">
        <v>82</v>
      </c>
      <c r="AV541" s="15" t="s">
        <v>258</v>
      </c>
      <c r="AW541" s="15" t="s">
        <v>34</v>
      </c>
      <c r="AX541" s="15" t="s">
        <v>80</v>
      </c>
      <c r="AY541" s="233" t="s">
        <v>252</v>
      </c>
    </row>
    <row r="542" spans="1:65" s="12" customFormat="1" ht="22.9" customHeight="1">
      <c r="B542" s="166"/>
      <c r="C542" s="167"/>
      <c r="D542" s="168" t="s">
        <v>72</v>
      </c>
      <c r="E542" s="180" t="s">
        <v>2449</v>
      </c>
      <c r="F542" s="180" t="s">
        <v>6736</v>
      </c>
      <c r="G542" s="167"/>
      <c r="H542" s="167"/>
      <c r="I542" s="170"/>
      <c r="J542" s="181">
        <f>BK542</f>
        <v>0</v>
      </c>
      <c r="K542" s="167"/>
      <c r="L542" s="172"/>
      <c r="M542" s="173"/>
      <c r="N542" s="174"/>
      <c r="O542" s="174"/>
      <c r="P542" s="175">
        <f>SUM(P543:P554)</f>
        <v>0</v>
      </c>
      <c r="Q542" s="174"/>
      <c r="R542" s="175">
        <f>SUM(R543:R554)</f>
        <v>0.53600000000000003</v>
      </c>
      <c r="S542" s="174"/>
      <c r="T542" s="176">
        <f>SUM(T543:T554)</f>
        <v>0</v>
      </c>
      <c r="AR542" s="177" t="s">
        <v>80</v>
      </c>
      <c r="AT542" s="178" t="s">
        <v>72</v>
      </c>
      <c r="AU542" s="178" t="s">
        <v>80</v>
      </c>
      <c r="AY542" s="177" t="s">
        <v>252</v>
      </c>
      <c r="BK542" s="179">
        <f>SUM(BK543:BK554)</f>
        <v>0</v>
      </c>
    </row>
    <row r="543" spans="1:65" s="2" customFormat="1" ht="24.2" customHeight="1">
      <c r="A543" s="37"/>
      <c r="B543" s="38"/>
      <c r="C543" s="182" t="s">
        <v>1062</v>
      </c>
      <c r="D543" s="182" t="s">
        <v>254</v>
      </c>
      <c r="E543" s="183" t="s">
        <v>6737</v>
      </c>
      <c r="F543" s="184" t="s">
        <v>6738</v>
      </c>
      <c r="G543" s="185" t="s">
        <v>3159</v>
      </c>
      <c r="H543" s="186">
        <v>2</v>
      </c>
      <c r="I543" s="187"/>
      <c r="J543" s="188">
        <f>ROUND(I543*H543,2)</f>
        <v>0</v>
      </c>
      <c r="K543" s="184" t="s">
        <v>378</v>
      </c>
      <c r="L543" s="42"/>
      <c r="M543" s="189" t="s">
        <v>21</v>
      </c>
      <c r="N543" s="190" t="s">
        <v>44</v>
      </c>
      <c r="O543" s="67"/>
      <c r="P543" s="191">
        <f>O543*H543</f>
        <v>0</v>
      </c>
      <c r="Q543" s="191">
        <v>0.06</v>
      </c>
      <c r="R543" s="191">
        <f>Q543*H543</f>
        <v>0.12</v>
      </c>
      <c r="S543" s="191">
        <v>0</v>
      </c>
      <c r="T543" s="192">
        <f>S543*H543</f>
        <v>0</v>
      </c>
      <c r="U543" s="37"/>
      <c r="V543" s="37"/>
      <c r="W543" s="37"/>
      <c r="X543" s="37"/>
      <c r="Y543" s="37"/>
      <c r="Z543" s="37"/>
      <c r="AA543" s="37"/>
      <c r="AB543" s="37"/>
      <c r="AC543" s="37"/>
      <c r="AD543" s="37"/>
      <c r="AE543" s="37"/>
      <c r="AR543" s="193" t="s">
        <v>258</v>
      </c>
      <c r="AT543" s="193" t="s">
        <v>254</v>
      </c>
      <c r="AU543" s="193" t="s">
        <v>82</v>
      </c>
      <c r="AY543" s="20" t="s">
        <v>252</v>
      </c>
      <c r="BE543" s="194">
        <f>IF(N543="základní",J543,0)</f>
        <v>0</v>
      </c>
      <c r="BF543" s="194">
        <f>IF(N543="snížená",J543,0)</f>
        <v>0</v>
      </c>
      <c r="BG543" s="194">
        <f>IF(N543="zákl. přenesená",J543,0)</f>
        <v>0</v>
      </c>
      <c r="BH543" s="194">
        <f>IF(N543="sníž. přenesená",J543,0)</f>
        <v>0</v>
      </c>
      <c r="BI543" s="194">
        <f>IF(N543="nulová",J543,0)</f>
        <v>0</v>
      </c>
      <c r="BJ543" s="20" t="s">
        <v>80</v>
      </c>
      <c r="BK543" s="194">
        <f>ROUND(I543*H543,2)</f>
        <v>0</v>
      </c>
      <c r="BL543" s="20" t="s">
        <v>258</v>
      </c>
      <c r="BM543" s="193" t="s">
        <v>1828</v>
      </c>
    </row>
    <row r="544" spans="1:65" s="16" customFormat="1" ht="11.25">
      <c r="B544" s="235"/>
      <c r="C544" s="236"/>
      <c r="D544" s="202" t="s">
        <v>262</v>
      </c>
      <c r="E544" s="237" t="s">
        <v>21</v>
      </c>
      <c r="F544" s="238" t="s">
        <v>6739</v>
      </c>
      <c r="G544" s="236"/>
      <c r="H544" s="237" t="s">
        <v>21</v>
      </c>
      <c r="I544" s="239"/>
      <c r="J544" s="236"/>
      <c r="K544" s="236"/>
      <c r="L544" s="240"/>
      <c r="M544" s="241"/>
      <c r="N544" s="242"/>
      <c r="O544" s="242"/>
      <c r="P544" s="242"/>
      <c r="Q544" s="242"/>
      <c r="R544" s="242"/>
      <c r="S544" s="242"/>
      <c r="T544" s="243"/>
      <c r="AT544" s="244" t="s">
        <v>262</v>
      </c>
      <c r="AU544" s="244" t="s">
        <v>82</v>
      </c>
      <c r="AV544" s="16" t="s">
        <v>80</v>
      </c>
      <c r="AW544" s="16" t="s">
        <v>34</v>
      </c>
      <c r="AX544" s="16" t="s">
        <v>73</v>
      </c>
      <c r="AY544" s="244" t="s">
        <v>252</v>
      </c>
    </row>
    <row r="545" spans="1:65" s="13" customFormat="1" ht="11.25">
      <c r="B545" s="200"/>
      <c r="C545" s="201"/>
      <c r="D545" s="202" t="s">
        <v>262</v>
      </c>
      <c r="E545" s="203" t="s">
        <v>21</v>
      </c>
      <c r="F545" s="204" t="s">
        <v>82</v>
      </c>
      <c r="G545" s="201"/>
      <c r="H545" s="205">
        <v>2</v>
      </c>
      <c r="I545" s="206"/>
      <c r="J545" s="201"/>
      <c r="K545" s="201"/>
      <c r="L545" s="207"/>
      <c r="M545" s="208"/>
      <c r="N545" s="209"/>
      <c r="O545" s="209"/>
      <c r="P545" s="209"/>
      <c r="Q545" s="209"/>
      <c r="R545" s="209"/>
      <c r="S545" s="209"/>
      <c r="T545" s="210"/>
      <c r="AT545" s="211" t="s">
        <v>262</v>
      </c>
      <c r="AU545" s="211" t="s">
        <v>82</v>
      </c>
      <c r="AV545" s="13" t="s">
        <v>82</v>
      </c>
      <c r="AW545" s="13" t="s">
        <v>34</v>
      </c>
      <c r="AX545" s="13" t="s">
        <v>73</v>
      </c>
      <c r="AY545" s="211" t="s">
        <v>252</v>
      </c>
    </row>
    <row r="546" spans="1:65" s="15" customFormat="1" ht="11.25">
      <c r="B546" s="223"/>
      <c r="C546" s="224"/>
      <c r="D546" s="202" t="s">
        <v>262</v>
      </c>
      <c r="E546" s="225" t="s">
        <v>21</v>
      </c>
      <c r="F546" s="226" t="s">
        <v>265</v>
      </c>
      <c r="G546" s="224"/>
      <c r="H546" s="227">
        <v>2</v>
      </c>
      <c r="I546" s="228"/>
      <c r="J546" s="224"/>
      <c r="K546" s="224"/>
      <c r="L546" s="229"/>
      <c r="M546" s="230"/>
      <c r="N546" s="231"/>
      <c r="O546" s="231"/>
      <c r="P546" s="231"/>
      <c r="Q546" s="231"/>
      <c r="R546" s="231"/>
      <c r="S546" s="231"/>
      <c r="T546" s="232"/>
      <c r="AT546" s="233" t="s">
        <v>262</v>
      </c>
      <c r="AU546" s="233" t="s">
        <v>82</v>
      </c>
      <c r="AV546" s="15" t="s">
        <v>258</v>
      </c>
      <c r="AW546" s="15" t="s">
        <v>34</v>
      </c>
      <c r="AX546" s="15" t="s">
        <v>80</v>
      </c>
      <c r="AY546" s="233" t="s">
        <v>252</v>
      </c>
    </row>
    <row r="547" spans="1:65" s="2" customFormat="1" ht="21.75" customHeight="1">
      <c r="A547" s="37"/>
      <c r="B547" s="38"/>
      <c r="C547" s="182" t="s">
        <v>1069</v>
      </c>
      <c r="D547" s="182" t="s">
        <v>254</v>
      </c>
      <c r="E547" s="183" t="s">
        <v>6740</v>
      </c>
      <c r="F547" s="184" t="s">
        <v>6741</v>
      </c>
      <c r="G547" s="185" t="s">
        <v>3159</v>
      </c>
      <c r="H547" s="186">
        <v>1</v>
      </c>
      <c r="I547" s="187"/>
      <c r="J547" s="188">
        <f>ROUND(I547*H547,2)</f>
        <v>0</v>
      </c>
      <c r="K547" s="184" t="s">
        <v>378</v>
      </c>
      <c r="L547" s="42"/>
      <c r="M547" s="189" t="s">
        <v>21</v>
      </c>
      <c r="N547" s="190" t="s">
        <v>44</v>
      </c>
      <c r="O547" s="67"/>
      <c r="P547" s="191">
        <f>O547*H547</f>
        <v>0</v>
      </c>
      <c r="Q547" s="191">
        <v>0.216</v>
      </c>
      <c r="R547" s="191">
        <f>Q547*H547</f>
        <v>0.216</v>
      </c>
      <c r="S547" s="191">
        <v>0</v>
      </c>
      <c r="T547" s="192">
        <f>S547*H547</f>
        <v>0</v>
      </c>
      <c r="U547" s="37"/>
      <c r="V547" s="37"/>
      <c r="W547" s="37"/>
      <c r="X547" s="37"/>
      <c r="Y547" s="37"/>
      <c r="Z547" s="37"/>
      <c r="AA547" s="37"/>
      <c r="AB547" s="37"/>
      <c r="AC547" s="37"/>
      <c r="AD547" s="37"/>
      <c r="AE547" s="37"/>
      <c r="AR547" s="193" t="s">
        <v>258</v>
      </c>
      <c r="AT547" s="193" t="s">
        <v>254</v>
      </c>
      <c r="AU547" s="193" t="s">
        <v>82</v>
      </c>
      <c r="AY547" s="20" t="s">
        <v>252</v>
      </c>
      <c r="BE547" s="194">
        <f>IF(N547="základní",J547,0)</f>
        <v>0</v>
      </c>
      <c r="BF547" s="194">
        <f>IF(N547="snížená",J547,0)</f>
        <v>0</v>
      </c>
      <c r="BG547" s="194">
        <f>IF(N547="zákl. přenesená",J547,0)</f>
        <v>0</v>
      </c>
      <c r="BH547" s="194">
        <f>IF(N547="sníž. přenesená",J547,0)</f>
        <v>0</v>
      </c>
      <c r="BI547" s="194">
        <f>IF(N547="nulová",J547,0)</f>
        <v>0</v>
      </c>
      <c r="BJ547" s="20" t="s">
        <v>80</v>
      </c>
      <c r="BK547" s="194">
        <f>ROUND(I547*H547,2)</f>
        <v>0</v>
      </c>
      <c r="BL547" s="20" t="s">
        <v>258</v>
      </c>
      <c r="BM547" s="193" t="s">
        <v>1839</v>
      </c>
    </row>
    <row r="548" spans="1:65" s="16" customFormat="1" ht="11.25">
      <c r="B548" s="235"/>
      <c r="C548" s="236"/>
      <c r="D548" s="202" t="s">
        <v>262</v>
      </c>
      <c r="E548" s="237" t="s">
        <v>21</v>
      </c>
      <c r="F548" s="238" t="s">
        <v>6742</v>
      </c>
      <c r="G548" s="236"/>
      <c r="H548" s="237" t="s">
        <v>21</v>
      </c>
      <c r="I548" s="239"/>
      <c r="J548" s="236"/>
      <c r="K548" s="236"/>
      <c r="L548" s="240"/>
      <c r="M548" s="241"/>
      <c r="N548" s="242"/>
      <c r="O548" s="242"/>
      <c r="P548" s="242"/>
      <c r="Q548" s="242"/>
      <c r="R548" s="242"/>
      <c r="S548" s="242"/>
      <c r="T548" s="243"/>
      <c r="AT548" s="244" t="s">
        <v>262</v>
      </c>
      <c r="AU548" s="244" t="s">
        <v>82</v>
      </c>
      <c r="AV548" s="16" t="s">
        <v>80</v>
      </c>
      <c r="AW548" s="16" t="s">
        <v>34</v>
      </c>
      <c r="AX548" s="16" t="s">
        <v>73</v>
      </c>
      <c r="AY548" s="244" t="s">
        <v>252</v>
      </c>
    </row>
    <row r="549" spans="1:65" s="13" customFormat="1" ht="11.25">
      <c r="B549" s="200"/>
      <c r="C549" s="201"/>
      <c r="D549" s="202" t="s">
        <v>262</v>
      </c>
      <c r="E549" s="203" t="s">
        <v>21</v>
      </c>
      <c r="F549" s="204" t="s">
        <v>80</v>
      </c>
      <c r="G549" s="201"/>
      <c r="H549" s="205">
        <v>1</v>
      </c>
      <c r="I549" s="206"/>
      <c r="J549" s="201"/>
      <c r="K549" s="201"/>
      <c r="L549" s="207"/>
      <c r="M549" s="208"/>
      <c r="N549" s="209"/>
      <c r="O549" s="209"/>
      <c r="P549" s="209"/>
      <c r="Q549" s="209"/>
      <c r="R549" s="209"/>
      <c r="S549" s="209"/>
      <c r="T549" s="210"/>
      <c r="AT549" s="211" t="s">
        <v>262</v>
      </c>
      <c r="AU549" s="211" t="s">
        <v>82</v>
      </c>
      <c r="AV549" s="13" t="s">
        <v>82</v>
      </c>
      <c r="AW549" s="13" t="s">
        <v>34</v>
      </c>
      <c r="AX549" s="13" t="s">
        <v>73</v>
      </c>
      <c r="AY549" s="211" t="s">
        <v>252</v>
      </c>
    </row>
    <row r="550" spans="1:65" s="15" customFormat="1" ht="11.25">
      <c r="B550" s="223"/>
      <c r="C550" s="224"/>
      <c r="D550" s="202" t="s">
        <v>262</v>
      </c>
      <c r="E550" s="225" t="s">
        <v>21</v>
      </c>
      <c r="F550" s="226" t="s">
        <v>265</v>
      </c>
      <c r="G550" s="224"/>
      <c r="H550" s="227">
        <v>1</v>
      </c>
      <c r="I550" s="228"/>
      <c r="J550" s="224"/>
      <c r="K550" s="224"/>
      <c r="L550" s="229"/>
      <c r="M550" s="230"/>
      <c r="N550" s="231"/>
      <c r="O550" s="231"/>
      <c r="P550" s="231"/>
      <c r="Q550" s="231"/>
      <c r="R550" s="231"/>
      <c r="S550" s="231"/>
      <c r="T550" s="232"/>
      <c r="AT550" s="233" t="s">
        <v>262</v>
      </c>
      <c r="AU550" s="233" t="s">
        <v>82</v>
      </c>
      <c r="AV550" s="15" t="s">
        <v>258</v>
      </c>
      <c r="AW550" s="15" t="s">
        <v>34</v>
      </c>
      <c r="AX550" s="15" t="s">
        <v>80</v>
      </c>
      <c r="AY550" s="233" t="s">
        <v>252</v>
      </c>
    </row>
    <row r="551" spans="1:65" s="2" customFormat="1" ht="16.5" customHeight="1">
      <c r="A551" s="37"/>
      <c r="B551" s="38"/>
      <c r="C551" s="182" t="s">
        <v>1078</v>
      </c>
      <c r="D551" s="182" t="s">
        <v>254</v>
      </c>
      <c r="E551" s="183" t="s">
        <v>6743</v>
      </c>
      <c r="F551" s="184" t="s">
        <v>6744</v>
      </c>
      <c r="G551" s="185" t="s">
        <v>3159</v>
      </c>
      <c r="H551" s="186">
        <v>2</v>
      </c>
      <c r="I551" s="187"/>
      <c r="J551" s="188">
        <f>ROUND(I551*H551,2)</f>
        <v>0</v>
      </c>
      <c r="K551" s="184" t="s">
        <v>378</v>
      </c>
      <c r="L551" s="42"/>
      <c r="M551" s="189" t="s">
        <v>21</v>
      </c>
      <c r="N551" s="190" t="s">
        <v>44</v>
      </c>
      <c r="O551" s="67"/>
      <c r="P551" s="191">
        <f>O551*H551</f>
        <v>0</v>
      </c>
      <c r="Q551" s="191">
        <v>0.1</v>
      </c>
      <c r="R551" s="191">
        <f>Q551*H551</f>
        <v>0.2</v>
      </c>
      <c r="S551" s="191">
        <v>0</v>
      </c>
      <c r="T551" s="192">
        <f>S551*H551</f>
        <v>0</v>
      </c>
      <c r="U551" s="37"/>
      <c r="V551" s="37"/>
      <c r="W551" s="37"/>
      <c r="X551" s="37"/>
      <c r="Y551" s="37"/>
      <c r="Z551" s="37"/>
      <c r="AA551" s="37"/>
      <c r="AB551" s="37"/>
      <c r="AC551" s="37"/>
      <c r="AD551" s="37"/>
      <c r="AE551" s="37"/>
      <c r="AR551" s="193" t="s">
        <v>258</v>
      </c>
      <c r="AT551" s="193" t="s">
        <v>254</v>
      </c>
      <c r="AU551" s="193" t="s">
        <v>82</v>
      </c>
      <c r="AY551" s="20" t="s">
        <v>252</v>
      </c>
      <c r="BE551" s="194">
        <f>IF(N551="základní",J551,0)</f>
        <v>0</v>
      </c>
      <c r="BF551" s="194">
        <f>IF(N551="snížená",J551,0)</f>
        <v>0</v>
      </c>
      <c r="BG551" s="194">
        <f>IF(N551="zákl. přenesená",J551,0)</f>
        <v>0</v>
      </c>
      <c r="BH551" s="194">
        <f>IF(N551="sníž. přenesená",J551,0)</f>
        <v>0</v>
      </c>
      <c r="BI551" s="194">
        <f>IF(N551="nulová",J551,0)</f>
        <v>0</v>
      </c>
      <c r="BJ551" s="20" t="s">
        <v>80</v>
      </c>
      <c r="BK551" s="194">
        <f>ROUND(I551*H551,2)</f>
        <v>0</v>
      </c>
      <c r="BL551" s="20" t="s">
        <v>258</v>
      </c>
      <c r="BM551" s="193" t="s">
        <v>1855</v>
      </c>
    </row>
    <row r="552" spans="1:65" s="16" customFormat="1" ht="11.25">
      <c r="B552" s="235"/>
      <c r="C552" s="236"/>
      <c r="D552" s="202" t="s">
        <v>262</v>
      </c>
      <c r="E552" s="237" t="s">
        <v>21</v>
      </c>
      <c r="F552" s="238" t="s">
        <v>6745</v>
      </c>
      <c r="G552" s="236"/>
      <c r="H552" s="237" t="s">
        <v>21</v>
      </c>
      <c r="I552" s="239"/>
      <c r="J552" s="236"/>
      <c r="K552" s="236"/>
      <c r="L552" s="240"/>
      <c r="M552" s="241"/>
      <c r="N552" s="242"/>
      <c r="O552" s="242"/>
      <c r="P552" s="242"/>
      <c r="Q552" s="242"/>
      <c r="R552" s="242"/>
      <c r="S552" s="242"/>
      <c r="T552" s="243"/>
      <c r="AT552" s="244" t="s">
        <v>262</v>
      </c>
      <c r="AU552" s="244" t="s">
        <v>82</v>
      </c>
      <c r="AV552" s="16" t="s">
        <v>80</v>
      </c>
      <c r="AW552" s="16" t="s">
        <v>34</v>
      </c>
      <c r="AX552" s="16" t="s">
        <v>73</v>
      </c>
      <c r="AY552" s="244" t="s">
        <v>252</v>
      </c>
    </row>
    <row r="553" spans="1:65" s="13" customFormat="1" ht="11.25">
      <c r="B553" s="200"/>
      <c r="C553" s="201"/>
      <c r="D553" s="202" t="s">
        <v>262</v>
      </c>
      <c r="E553" s="203" t="s">
        <v>21</v>
      </c>
      <c r="F553" s="204" t="s">
        <v>82</v>
      </c>
      <c r="G553" s="201"/>
      <c r="H553" s="205">
        <v>2</v>
      </c>
      <c r="I553" s="206"/>
      <c r="J553" s="201"/>
      <c r="K553" s="201"/>
      <c r="L553" s="207"/>
      <c r="M553" s="208"/>
      <c r="N553" s="209"/>
      <c r="O553" s="209"/>
      <c r="P553" s="209"/>
      <c r="Q553" s="209"/>
      <c r="R553" s="209"/>
      <c r="S553" s="209"/>
      <c r="T553" s="210"/>
      <c r="AT553" s="211" t="s">
        <v>262</v>
      </c>
      <c r="AU553" s="211" t="s">
        <v>82</v>
      </c>
      <c r="AV553" s="13" t="s">
        <v>82</v>
      </c>
      <c r="AW553" s="13" t="s">
        <v>34</v>
      </c>
      <c r="AX553" s="13" t="s">
        <v>73</v>
      </c>
      <c r="AY553" s="211" t="s">
        <v>252</v>
      </c>
    </row>
    <row r="554" spans="1:65" s="15" customFormat="1" ht="11.25">
      <c r="B554" s="223"/>
      <c r="C554" s="224"/>
      <c r="D554" s="202" t="s">
        <v>262</v>
      </c>
      <c r="E554" s="225" t="s">
        <v>21</v>
      </c>
      <c r="F554" s="226" t="s">
        <v>265</v>
      </c>
      <c r="G554" s="224"/>
      <c r="H554" s="227">
        <v>2</v>
      </c>
      <c r="I554" s="228"/>
      <c r="J554" s="224"/>
      <c r="K554" s="224"/>
      <c r="L554" s="229"/>
      <c r="M554" s="230"/>
      <c r="N554" s="231"/>
      <c r="O554" s="231"/>
      <c r="P554" s="231"/>
      <c r="Q554" s="231"/>
      <c r="R554" s="231"/>
      <c r="S554" s="231"/>
      <c r="T554" s="232"/>
      <c r="AT554" s="233" t="s">
        <v>262</v>
      </c>
      <c r="AU554" s="233" t="s">
        <v>82</v>
      </c>
      <c r="AV554" s="15" t="s">
        <v>258</v>
      </c>
      <c r="AW554" s="15" t="s">
        <v>34</v>
      </c>
      <c r="AX554" s="15" t="s">
        <v>80</v>
      </c>
      <c r="AY554" s="233" t="s">
        <v>252</v>
      </c>
    </row>
    <row r="555" spans="1:65" s="12" customFormat="1" ht="22.9" customHeight="1">
      <c r="B555" s="166"/>
      <c r="C555" s="167"/>
      <c r="D555" s="168" t="s">
        <v>72</v>
      </c>
      <c r="E555" s="180" t="s">
        <v>1062</v>
      </c>
      <c r="F555" s="180" t="s">
        <v>1982</v>
      </c>
      <c r="G555" s="167"/>
      <c r="H555" s="167"/>
      <c r="I555" s="170"/>
      <c r="J555" s="181">
        <f>BK555</f>
        <v>0</v>
      </c>
      <c r="K555" s="167"/>
      <c r="L555" s="172"/>
      <c r="M555" s="173"/>
      <c r="N555" s="174"/>
      <c r="O555" s="174"/>
      <c r="P555" s="175">
        <f>SUM(P556:P559)</f>
        <v>0</v>
      </c>
      <c r="Q555" s="174"/>
      <c r="R555" s="175">
        <f>SUM(R556:R559)</f>
        <v>0</v>
      </c>
      <c r="S555" s="174"/>
      <c r="T555" s="176">
        <f>SUM(T556:T559)</f>
        <v>0</v>
      </c>
      <c r="AR555" s="177" t="s">
        <v>80</v>
      </c>
      <c r="AT555" s="178" t="s">
        <v>72</v>
      </c>
      <c r="AU555" s="178" t="s">
        <v>80</v>
      </c>
      <c r="AY555" s="177" t="s">
        <v>252</v>
      </c>
      <c r="BK555" s="179">
        <f>SUM(BK556:BK559)</f>
        <v>0</v>
      </c>
    </row>
    <row r="556" spans="1:65" s="2" customFormat="1" ht="16.5" customHeight="1">
      <c r="A556" s="37"/>
      <c r="B556" s="38"/>
      <c r="C556" s="182" t="s">
        <v>1083</v>
      </c>
      <c r="D556" s="182" t="s">
        <v>254</v>
      </c>
      <c r="E556" s="183" t="s">
        <v>6746</v>
      </c>
      <c r="F556" s="184" t="s">
        <v>6747</v>
      </c>
      <c r="G556" s="185" t="s">
        <v>359</v>
      </c>
      <c r="H556" s="186">
        <v>108.902</v>
      </c>
      <c r="I556" s="187"/>
      <c r="J556" s="188">
        <f>ROUND(I556*H556,2)</f>
        <v>0</v>
      </c>
      <c r="K556" s="184" t="s">
        <v>6429</v>
      </c>
      <c r="L556" s="42"/>
      <c r="M556" s="189" t="s">
        <v>21</v>
      </c>
      <c r="N556" s="190" t="s">
        <v>44</v>
      </c>
      <c r="O556" s="67"/>
      <c r="P556" s="191">
        <f>O556*H556</f>
        <v>0</v>
      </c>
      <c r="Q556" s="191">
        <v>0</v>
      </c>
      <c r="R556" s="191">
        <f>Q556*H556</f>
        <v>0</v>
      </c>
      <c r="S556" s="191">
        <v>0</v>
      </c>
      <c r="T556" s="192">
        <f>S556*H556</f>
        <v>0</v>
      </c>
      <c r="U556" s="37"/>
      <c r="V556" s="37"/>
      <c r="W556" s="37"/>
      <c r="X556" s="37"/>
      <c r="Y556" s="37"/>
      <c r="Z556" s="37"/>
      <c r="AA556" s="37"/>
      <c r="AB556" s="37"/>
      <c r="AC556" s="37"/>
      <c r="AD556" s="37"/>
      <c r="AE556" s="37"/>
      <c r="AR556" s="193" t="s">
        <v>258</v>
      </c>
      <c r="AT556" s="193" t="s">
        <v>254</v>
      </c>
      <c r="AU556" s="193" t="s">
        <v>82</v>
      </c>
      <c r="AY556" s="20" t="s">
        <v>252</v>
      </c>
      <c r="BE556" s="194">
        <f>IF(N556="základní",J556,0)</f>
        <v>0</v>
      </c>
      <c r="BF556" s="194">
        <f>IF(N556="snížená",J556,0)</f>
        <v>0</v>
      </c>
      <c r="BG556" s="194">
        <f>IF(N556="zákl. přenesená",J556,0)</f>
        <v>0</v>
      </c>
      <c r="BH556" s="194">
        <f>IF(N556="sníž. přenesená",J556,0)</f>
        <v>0</v>
      </c>
      <c r="BI556" s="194">
        <f>IF(N556="nulová",J556,0)</f>
        <v>0</v>
      </c>
      <c r="BJ556" s="20" t="s">
        <v>80</v>
      </c>
      <c r="BK556" s="194">
        <f>ROUND(I556*H556,2)</f>
        <v>0</v>
      </c>
      <c r="BL556" s="20" t="s">
        <v>258</v>
      </c>
      <c r="BM556" s="193" t="s">
        <v>1867</v>
      </c>
    </row>
    <row r="557" spans="1:65" s="2" customFormat="1" ht="16.5" customHeight="1">
      <c r="A557" s="37"/>
      <c r="B557" s="38"/>
      <c r="C557" s="182" t="s">
        <v>1088</v>
      </c>
      <c r="D557" s="182" t="s">
        <v>254</v>
      </c>
      <c r="E557" s="183" t="s">
        <v>6748</v>
      </c>
      <c r="F557" s="184" t="s">
        <v>6749</v>
      </c>
      <c r="G557" s="185" t="s">
        <v>359</v>
      </c>
      <c r="H557" s="186">
        <v>536.84100000000001</v>
      </c>
      <c r="I557" s="187"/>
      <c r="J557" s="188">
        <f>ROUND(I557*H557,2)</f>
        <v>0</v>
      </c>
      <c r="K557" s="184" t="s">
        <v>6429</v>
      </c>
      <c r="L557" s="42"/>
      <c r="M557" s="189" t="s">
        <v>21</v>
      </c>
      <c r="N557" s="190" t="s">
        <v>44</v>
      </c>
      <c r="O557" s="67"/>
      <c r="P557" s="191">
        <f>O557*H557</f>
        <v>0</v>
      </c>
      <c r="Q557" s="191">
        <v>0</v>
      </c>
      <c r="R557" s="191">
        <f>Q557*H557</f>
        <v>0</v>
      </c>
      <c r="S557" s="191">
        <v>0</v>
      </c>
      <c r="T557" s="192">
        <f>S557*H557</f>
        <v>0</v>
      </c>
      <c r="U557" s="37"/>
      <c r="V557" s="37"/>
      <c r="W557" s="37"/>
      <c r="X557" s="37"/>
      <c r="Y557" s="37"/>
      <c r="Z557" s="37"/>
      <c r="AA557" s="37"/>
      <c r="AB557" s="37"/>
      <c r="AC557" s="37"/>
      <c r="AD557" s="37"/>
      <c r="AE557" s="37"/>
      <c r="AR557" s="193" t="s">
        <v>258</v>
      </c>
      <c r="AT557" s="193" t="s">
        <v>254</v>
      </c>
      <c r="AU557" s="193" t="s">
        <v>82</v>
      </c>
      <c r="AY557" s="20" t="s">
        <v>252</v>
      </c>
      <c r="BE557" s="194">
        <f>IF(N557="základní",J557,0)</f>
        <v>0</v>
      </c>
      <c r="BF557" s="194">
        <f>IF(N557="snížená",J557,0)</f>
        <v>0</v>
      </c>
      <c r="BG557" s="194">
        <f>IF(N557="zákl. přenesená",J557,0)</f>
        <v>0</v>
      </c>
      <c r="BH557" s="194">
        <f>IF(N557="sníž. přenesená",J557,0)</f>
        <v>0</v>
      </c>
      <c r="BI557" s="194">
        <f>IF(N557="nulová",J557,0)</f>
        <v>0</v>
      </c>
      <c r="BJ557" s="20" t="s">
        <v>80</v>
      </c>
      <c r="BK557" s="194">
        <f>ROUND(I557*H557,2)</f>
        <v>0</v>
      </c>
      <c r="BL557" s="20" t="s">
        <v>258</v>
      </c>
      <c r="BM557" s="193" t="s">
        <v>1879</v>
      </c>
    </row>
    <row r="558" spans="1:65" s="2" customFormat="1" ht="16.5" customHeight="1">
      <c r="A558" s="37"/>
      <c r="B558" s="38"/>
      <c r="C558" s="182" t="s">
        <v>1096</v>
      </c>
      <c r="D558" s="182" t="s">
        <v>254</v>
      </c>
      <c r="E558" s="183" t="s">
        <v>6750</v>
      </c>
      <c r="F558" s="184" t="s">
        <v>6751</v>
      </c>
      <c r="G558" s="185" t="s">
        <v>359</v>
      </c>
      <c r="H558" s="186">
        <v>30.036000000000001</v>
      </c>
      <c r="I558" s="187"/>
      <c r="J558" s="188">
        <f>ROUND(I558*H558,2)</f>
        <v>0</v>
      </c>
      <c r="K558" s="184" t="s">
        <v>6429</v>
      </c>
      <c r="L558" s="42"/>
      <c r="M558" s="189" t="s">
        <v>21</v>
      </c>
      <c r="N558" s="190" t="s">
        <v>44</v>
      </c>
      <c r="O558" s="67"/>
      <c r="P558" s="191">
        <f>O558*H558</f>
        <v>0</v>
      </c>
      <c r="Q558" s="191">
        <v>0</v>
      </c>
      <c r="R558" s="191">
        <f>Q558*H558</f>
        <v>0</v>
      </c>
      <c r="S558" s="191">
        <v>0</v>
      </c>
      <c r="T558" s="192">
        <f>S558*H558</f>
        <v>0</v>
      </c>
      <c r="U558" s="37"/>
      <c r="V558" s="37"/>
      <c r="W558" s="37"/>
      <c r="X558" s="37"/>
      <c r="Y558" s="37"/>
      <c r="Z558" s="37"/>
      <c r="AA558" s="37"/>
      <c r="AB558" s="37"/>
      <c r="AC558" s="37"/>
      <c r="AD558" s="37"/>
      <c r="AE558" s="37"/>
      <c r="AR558" s="193" t="s">
        <v>258</v>
      </c>
      <c r="AT558" s="193" t="s">
        <v>254</v>
      </c>
      <c r="AU558" s="193" t="s">
        <v>82</v>
      </c>
      <c r="AY558" s="20" t="s">
        <v>252</v>
      </c>
      <c r="BE558" s="194">
        <f>IF(N558="základní",J558,0)</f>
        <v>0</v>
      </c>
      <c r="BF558" s="194">
        <f>IF(N558="snížená",J558,0)</f>
        <v>0</v>
      </c>
      <c r="BG558" s="194">
        <f>IF(N558="zákl. přenesená",J558,0)</f>
        <v>0</v>
      </c>
      <c r="BH558" s="194">
        <f>IF(N558="sníž. přenesená",J558,0)</f>
        <v>0</v>
      </c>
      <c r="BI558" s="194">
        <f>IF(N558="nulová",J558,0)</f>
        <v>0</v>
      </c>
      <c r="BJ558" s="20" t="s">
        <v>80</v>
      </c>
      <c r="BK558" s="194">
        <f>ROUND(I558*H558,2)</f>
        <v>0</v>
      </c>
      <c r="BL558" s="20" t="s">
        <v>258</v>
      </c>
      <c r="BM558" s="193" t="s">
        <v>1890</v>
      </c>
    </row>
    <row r="559" spans="1:65" s="2" customFormat="1" ht="16.5" customHeight="1">
      <c r="A559" s="37"/>
      <c r="B559" s="38"/>
      <c r="C559" s="182" t="s">
        <v>1102</v>
      </c>
      <c r="D559" s="182" t="s">
        <v>254</v>
      </c>
      <c r="E559" s="183" t="s">
        <v>6752</v>
      </c>
      <c r="F559" s="184" t="s">
        <v>6753</v>
      </c>
      <c r="G559" s="185" t="s">
        <v>359</v>
      </c>
      <c r="H559" s="186">
        <v>53.2</v>
      </c>
      <c r="I559" s="187"/>
      <c r="J559" s="188">
        <f>ROUND(I559*H559,2)</f>
        <v>0</v>
      </c>
      <c r="K559" s="184" t="s">
        <v>6429</v>
      </c>
      <c r="L559" s="42"/>
      <c r="M559" s="260" t="s">
        <v>21</v>
      </c>
      <c r="N559" s="261" t="s">
        <v>44</v>
      </c>
      <c r="O559" s="258"/>
      <c r="P559" s="262">
        <f>O559*H559</f>
        <v>0</v>
      </c>
      <c r="Q559" s="262">
        <v>0</v>
      </c>
      <c r="R559" s="262">
        <f>Q559*H559</f>
        <v>0</v>
      </c>
      <c r="S559" s="262">
        <v>0</v>
      </c>
      <c r="T559" s="263">
        <f>S559*H559</f>
        <v>0</v>
      </c>
      <c r="U559" s="37"/>
      <c r="V559" s="37"/>
      <c r="W559" s="37"/>
      <c r="X559" s="37"/>
      <c r="Y559" s="37"/>
      <c r="Z559" s="37"/>
      <c r="AA559" s="37"/>
      <c r="AB559" s="37"/>
      <c r="AC559" s="37"/>
      <c r="AD559" s="37"/>
      <c r="AE559" s="37"/>
      <c r="AR559" s="193" t="s">
        <v>258</v>
      </c>
      <c r="AT559" s="193" t="s">
        <v>254</v>
      </c>
      <c r="AU559" s="193" t="s">
        <v>82</v>
      </c>
      <c r="AY559" s="20" t="s">
        <v>252</v>
      </c>
      <c r="BE559" s="194">
        <f>IF(N559="základní",J559,0)</f>
        <v>0</v>
      </c>
      <c r="BF559" s="194">
        <f>IF(N559="snížená",J559,0)</f>
        <v>0</v>
      </c>
      <c r="BG559" s="194">
        <f>IF(N559="zákl. přenesená",J559,0)</f>
        <v>0</v>
      </c>
      <c r="BH559" s="194">
        <f>IF(N559="sníž. přenesená",J559,0)</f>
        <v>0</v>
      </c>
      <c r="BI559" s="194">
        <f>IF(N559="nulová",J559,0)</f>
        <v>0</v>
      </c>
      <c r="BJ559" s="20" t="s">
        <v>80</v>
      </c>
      <c r="BK559" s="194">
        <f>ROUND(I559*H559,2)</f>
        <v>0</v>
      </c>
      <c r="BL559" s="20" t="s">
        <v>258</v>
      </c>
      <c r="BM559" s="193" t="s">
        <v>1903</v>
      </c>
    </row>
    <row r="560" spans="1:65" s="2" customFormat="1" ht="6.95" customHeight="1">
      <c r="A560" s="37"/>
      <c r="B560" s="50"/>
      <c r="C560" s="51"/>
      <c r="D560" s="51"/>
      <c r="E560" s="51"/>
      <c r="F560" s="51"/>
      <c r="G560" s="51"/>
      <c r="H560" s="51"/>
      <c r="I560" s="51"/>
      <c r="J560" s="51"/>
      <c r="K560" s="51"/>
      <c r="L560" s="42"/>
      <c r="M560" s="37"/>
      <c r="O560" s="37"/>
      <c r="P560" s="37"/>
      <c r="Q560" s="37"/>
      <c r="R560" s="37"/>
      <c r="S560" s="37"/>
      <c r="T560" s="37"/>
      <c r="U560" s="37"/>
      <c r="V560" s="37"/>
      <c r="W560" s="37"/>
      <c r="X560" s="37"/>
      <c r="Y560" s="37"/>
      <c r="Z560" s="37"/>
      <c r="AA560" s="37"/>
      <c r="AB560" s="37"/>
      <c r="AC560" s="37"/>
      <c r="AD560" s="37"/>
      <c r="AE560" s="37"/>
    </row>
  </sheetData>
  <sheetProtection algorithmName="SHA-512" hashValue="TKu/OpXZn8ra2y+/rEqvckatJ2zWKHP6bobijQrccwKgAOy0wyH0eDj+sNLaCwUiKucxoBb3X8KNAT95S+jlbA==" saltValue="5nDADqzPQOOeOt4S9Gk7Jl1O6wnpRa1RPt9LK16l5RxJ/UrANr/l5muPgtrb5xJQl98p+j4hLmjhhHF+PqGgKA==" spinCount="100000" sheet="1" objects="1" scenarios="1" formatColumns="0" formatRows="0" autoFilter="0"/>
  <autoFilter ref="C92:K559"/>
  <mergeCells count="12">
    <mergeCell ref="E85:H85"/>
    <mergeCell ref="L2:V2"/>
    <mergeCell ref="E50:H50"/>
    <mergeCell ref="E52:H52"/>
    <mergeCell ref="E54:H54"/>
    <mergeCell ref="E81:H81"/>
    <mergeCell ref="E83:H83"/>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sheetPr>
    <pageSetUpPr fitToPage="1"/>
  </sheetPr>
  <dimension ref="A2:BM25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5"/>
      <c r="M2" s="395"/>
      <c r="N2" s="395"/>
      <c r="O2" s="395"/>
      <c r="P2" s="395"/>
      <c r="Q2" s="395"/>
      <c r="R2" s="395"/>
      <c r="S2" s="395"/>
      <c r="T2" s="395"/>
      <c r="U2" s="395"/>
      <c r="V2" s="395"/>
      <c r="AT2" s="20" t="s">
        <v>142</v>
      </c>
    </row>
    <row r="3" spans="1:46" s="1" customFormat="1" ht="6.95" customHeight="1">
      <c r="B3" s="112"/>
      <c r="C3" s="113"/>
      <c r="D3" s="113"/>
      <c r="E3" s="113"/>
      <c r="F3" s="113"/>
      <c r="G3" s="113"/>
      <c r="H3" s="113"/>
      <c r="I3" s="113"/>
      <c r="J3" s="113"/>
      <c r="K3" s="113"/>
      <c r="L3" s="23"/>
      <c r="AT3" s="20" t="s">
        <v>82</v>
      </c>
    </row>
    <row r="4" spans="1:46" s="1" customFormat="1" ht="24.95" customHeight="1">
      <c r="B4" s="23"/>
      <c r="D4" s="114" t="s">
        <v>154</v>
      </c>
      <c r="L4" s="23"/>
      <c r="M4" s="115" t="s">
        <v>10</v>
      </c>
      <c r="AT4" s="20" t="s">
        <v>4</v>
      </c>
    </row>
    <row r="5" spans="1:46" s="1" customFormat="1" ht="6.95" customHeight="1">
      <c r="B5" s="23"/>
      <c r="L5" s="23"/>
    </row>
    <row r="6" spans="1:46" s="1" customFormat="1" ht="12" customHeight="1">
      <c r="B6" s="23"/>
      <c r="D6" s="116" t="s">
        <v>16</v>
      </c>
      <c r="L6" s="23"/>
    </row>
    <row r="7" spans="1:46" s="1" customFormat="1" ht="16.5" customHeight="1">
      <c r="B7" s="23"/>
      <c r="E7" s="413" t="str">
        <f>'Rekapitulace stavby'!K6</f>
        <v>Mateřská škola Brno, Kikrleho</v>
      </c>
      <c r="F7" s="414"/>
      <c r="G7" s="414"/>
      <c r="H7" s="414"/>
      <c r="L7" s="23"/>
    </row>
    <row r="8" spans="1:46" s="2" customFormat="1" ht="12" customHeight="1">
      <c r="A8" s="37"/>
      <c r="B8" s="42"/>
      <c r="C8" s="37"/>
      <c r="D8" s="116" t="s">
        <v>168</v>
      </c>
      <c r="E8" s="37"/>
      <c r="F8" s="37"/>
      <c r="G8" s="37"/>
      <c r="H8" s="37"/>
      <c r="I8" s="37"/>
      <c r="J8" s="37"/>
      <c r="K8" s="37"/>
      <c r="L8" s="117"/>
      <c r="S8" s="37"/>
      <c r="T8" s="37"/>
      <c r="U8" s="37"/>
      <c r="V8" s="37"/>
      <c r="W8" s="37"/>
      <c r="X8" s="37"/>
      <c r="Y8" s="37"/>
      <c r="Z8" s="37"/>
      <c r="AA8" s="37"/>
      <c r="AB8" s="37"/>
      <c r="AC8" s="37"/>
      <c r="AD8" s="37"/>
      <c r="AE8" s="37"/>
    </row>
    <row r="9" spans="1:46" s="2" customFormat="1" ht="16.5" customHeight="1">
      <c r="A9" s="37"/>
      <c r="B9" s="42"/>
      <c r="C9" s="37"/>
      <c r="D9" s="37"/>
      <c r="E9" s="416" t="s">
        <v>6754</v>
      </c>
      <c r="F9" s="415"/>
      <c r="G9" s="415"/>
      <c r="H9" s="415"/>
      <c r="I9" s="37"/>
      <c r="J9" s="37"/>
      <c r="K9" s="37"/>
      <c r="L9" s="117"/>
      <c r="S9" s="37"/>
      <c r="T9" s="37"/>
      <c r="U9" s="37"/>
      <c r="V9" s="37"/>
      <c r="W9" s="37"/>
      <c r="X9" s="37"/>
      <c r="Y9" s="37"/>
      <c r="Z9" s="37"/>
      <c r="AA9" s="37"/>
      <c r="AB9" s="37"/>
      <c r="AC9" s="37"/>
      <c r="AD9" s="37"/>
      <c r="AE9" s="37"/>
    </row>
    <row r="10" spans="1:46" s="2" customFormat="1" ht="11.25">
      <c r="A10" s="37"/>
      <c r="B10" s="42"/>
      <c r="C10" s="37"/>
      <c r="D10" s="37"/>
      <c r="E10" s="37"/>
      <c r="F10" s="37"/>
      <c r="G10" s="37"/>
      <c r="H10" s="37"/>
      <c r="I10" s="37"/>
      <c r="J10" s="37"/>
      <c r="K10" s="37"/>
      <c r="L10" s="117"/>
      <c r="S10" s="37"/>
      <c r="T10" s="37"/>
      <c r="U10" s="37"/>
      <c r="V10" s="37"/>
      <c r="W10" s="37"/>
      <c r="X10" s="37"/>
      <c r="Y10" s="37"/>
      <c r="Z10" s="37"/>
      <c r="AA10" s="37"/>
      <c r="AB10" s="37"/>
      <c r="AC10" s="37"/>
      <c r="AD10" s="37"/>
      <c r="AE10" s="37"/>
    </row>
    <row r="11" spans="1:46" s="2" customFormat="1" ht="12" customHeight="1">
      <c r="A11" s="37"/>
      <c r="B11" s="42"/>
      <c r="C11" s="37"/>
      <c r="D11" s="116" t="s">
        <v>18</v>
      </c>
      <c r="E11" s="37"/>
      <c r="F11" s="106" t="s">
        <v>19</v>
      </c>
      <c r="G11" s="37"/>
      <c r="H11" s="37"/>
      <c r="I11" s="116" t="s">
        <v>20</v>
      </c>
      <c r="J11" s="106" t="s">
        <v>21</v>
      </c>
      <c r="K11" s="37"/>
      <c r="L11" s="117"/>
      <c r="S11" s="37"/>
      <c r="T11" s="37"/>
      <c r="U11" s="37"/>
      <c r="V11" s="37"/>
      <c r="W11" s="37"/>
      <c r="X11" s="37"/>
      <c r="Y11" s="37"/>
      <c r="Z11" s="37"/>
      <c r="AA11" s="37"/>
      <c r="AB11" s="37"/>
      <c r="AC11" s="37"/>
      <c r="AD11" s="37"/>
      <c r="AE11" s="37"/>
    </row>
    <row r="12" spans="1:46" s="2" customFormat="1" ht="12" customHeight="1">
      <c r="A12" s="37"/>
      <c r="B12" s="42"/>
      <c r="C12" s="37"/>
      <c r="D12" s="116" t="s">
        <v>22</v>
      </c>
      <c r="E12" s="37"/>
      <c r="F12" s="106" t="s">
        <v>23</v>
      </c>
      <c r="G12" s="37"/>
      <c r="H12" s="37"/>
      <c r="I12" s="116" t="s">
        <v>24</v>
      </c>
      <c r="J12" s="118" t="str">
        <f>'Rekapitulace stavby'!AN8</f>
        <v>23. 7. 2024</v>
      </c>
      <c r="K12" s="37"/>
      <c r="L12" s="117"/>
      <c r="S12" s="37"/>
      <c r="T12" s="37"/>
      <c r="U12" s="37"/>
      <c r="V12" s="37"/>
      <c r="W12" s="37"/>
      <c r="X12" s="37"/>
      <c r="Y12" s="37"/>
      <c r="Z12" s="37"/>
      <c r="AA12" s="37"/>
      <c r="AB12" s="37"/>
      <c r="AC12" s="37"/>
      <c r="AD12" s="37"/>
      <c r="AE12" s="37"/>
    </row>
    <row r="13" spans="1:46" s="2" customFormat="1" ht="10.9" customHeight="1">
      <c r="A13" s="37"/>
      <c r="B13" s="42"/>
      <c r="C13" s="37"/>
      <c r="D13" s="37"/>
      <c r="E13" s="37"/>
      <c r="F13" s="37"/>
      <c r="G13" s="37"/>
      <c r="H13" s="37"/>
      <c r="I13" s="37"/>
      <c r="J13" s="37"/>
      <c r="K13" s="37"/>
      <c r="L13" s="117"/>
      <c r="S13" s="37"/>
      <c r="T13" s="37"/>
      <c r="U13" s="37"/>
      <c r="V13" s="37"/>
      <c r="W13" s="37"/>
      <c r="X13" s="37"/>
      <c r="Y13" s="37"/>
      <c r="Z13" s="37"/>
      <c r="AA13" s="37"/>
      <c r="AB13" s="37"/>
      <c r="AC13" s="37"/>
      <c r="AD13" s="37"/>
      <c r="AE13" s="37"/>
    </row>
    <row r="14" spans="1:46" s="2" customFormat="1" ht="12" customHeight="1">
      <c r="A14" s="37"/>
      <c r="B14" s="42"/>
      <c r="C14" s="37"/>
      <c r="D14" s="116" t="s">
        <v>26</v>
      </c>
      <c r="E14" s="37"/>
      <c r="F14" s="37"/>
      <c r="G14" s="37"/>
      <c r="H14" s="37"/>
      <c r="I14" s="116" t="s">
        <v>27</v>
      </c>
      <c r="J14" s="106" t="s">
        <v>21</v>
      </c>
      <c r="K14" s="37"/>
      <c r="L14" s="117"/>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6" t="s">
        <v>29</v>
      </c>
      <c r="J15" s="106" t="s">
        <v>21</v>
      </c>
      <c r="K15" s="37"/>
      <c r="L15" s="117"/>
      <c r="S15" s="37"/>
      <c r="T15" s="37"/>
      <c r="U15" s="37"/>
      <c r="V15" s="37"/>
      <c r="W15" s="37"/>
      <c r="X15" s="37"/>
      <c r="Y15" s="37"/>
      <c r="Z15" s="37"/>
      <c r="AA15" s="37"/>
      <c r="AB15" s="37"/>
      <c r="AC15" s="37"/>
      <c r="AD15" s="37"/>
      <c r="AE15" s="37"/>
    </row>
    <row r="16" spans="1:46" s="2" customFormat="1" ht="6.95" customHeight="1">
      <c r="A16" s="37"/>
      <c r="B16" s="42"/>
      <c r="C16" s="37"/>
      <c r="D16" s="37"/>
      <c r="E16" s="37"/>
      <c r="F16" s="37"/>
      <c r="G16" s="37"/>
      <c r="H16" s="37"/>
      <c r="I16" s="37"/>
      <c r="J16" s="37"/>
      <c r="K16" s="37"/>
      <c r="L16" s="117"/>
      <c r="S16" s="37"/>
      <c r="T16" s="37"/>
      <c r="U16" s="37"/>
      <c r="V16" s="37"/>
      <c r="W16" s="37"/>
      <c r="X16" s="37"/>
      <c r="Y16" s="37"/>
      <c r="Z16" s="37"/>
      <c r="AA16" s="37"/>
      <c r="AB16" s="37"/>
      <c r="AC16" s="37"/>
      <c r="AD16" s="37"/>
      <c r="AE16" s="37"/>
    </row>
    <row r="17" spans="1:31" s="2" customFormat="1" ht="12" customHeight="1">
      <c r="A17" s="37"/>
      <c r="B17" s="42"/>
      <c r="C17" s="37"/>
      <c r="D17" s="116" t="s">
        <v>30</v>
      </c>
      <c r="E17" s="37"/>
      <c r="F17" s="37"/>
      <c r="G17" s="37"/>
      <c r="H17" s="37"/>
      <c r="I17" s="116" t="s">
        <v>27</v>
      </c>
      <c r="J17" s="33" t="str">
        <f>'Rekapitulace stavby'!AN13</f>
        <v>Vyplň údaj</v>
      </c>
      <c r="K17" s="37"/>
      <c r="L17" s="117"/>
      <c r="S17" s="37"/>
      <c r="T17" s="37"/>
      <c r="U17" s="37"/>
      <c r="V17" s="37"/>
      <c r="W17" s="37"/>
      <c r="X17" s="37"/>
      <c r="Y17" s="37"/>
      <c r="Z17" s="37"/>
      <c r="AA17" s="37"/>
      <c r="AB17" s="37"/>
      <c r="AC17" s="37"/>
      <c r="AD17" s="37"/>
      <c r="AE17" s="37"/>
    </row>
    <row r="18" spans="1:31" s="2" customFormat="1" ht="18" customHeight="1">
      <c r="A18" s="37"/>
      <c r="B18" s="42"/>
      <c r="C18" s="37"/>
      <c r="D18" s="37"/>
      <c r="E18" s="417" t="str">
        <f>'Rekapitulace stavby'!E14</f>
        <v>Vyplň údaj</v>
      </c>
      <c r="F18" s="418"/>
      <c r="G18" s="418"/>
      <c r="H18" s="418"/>
      <c r="I18" s="116" t="s">
        <v>29</v>
      </c>
      <c r="J18" s="33" t="str">
        <f>'Rekapitulace stavby'!AN14</f>
        <v>Vyplň údaj</v>
      </c>
      <c r="K18" s="37"/>
      <c r="L18" s="117"/>
      <c r="S18" s="37"/>
      <c r="T18" s="37"/>
      <c r="U18" s="37"/>
      <c r="V18" s="37"/>
      <c r="W18" s="37"/>
      <c r="X18" s="37"/>
      <c r="Y18" s="37"/>
      <c r="Z18" s="37"/>
      <c r="AA18" s="37"/>
      <c r="AB18" s="37"/>
      <c r="AC18" s="37"/>
      <c r="AD18" s="37"/>
      <c r="AE18" s="37"/>
    </row>
    <row r="19" spans="1:31" s="2" customFormat="1" ht="6.95" customHeight="1">
      <c r="A19" s="37"/>
      <c r="B19" s="42"/>
      <c r="C19" s="37"/>
      <c r="D19" s="37"/>
      <c r="E19" s="37"/>
      <c r="F19" s="37"/>
      <c r="G19" s="37"/>
      <c r="H19" s="37"/>
      <c r="I19" s="37"/>
      <c r="J19" s="37"/>
      <c r="K19" s="37"/>
      <c r="L19" s="117"/>
      <c r="S19" s="37"/>
      <c r="T19" s="37"/>
      <c r="U19" s="37"/>
      <c r="V19" s="37"/>
      <c r="W19" s="37"/>
      <c r="X19" s="37"/>
      <c r="Y19" s="37"/>
      <c r="Z19" s="37"/>
      <c r="AA19" s="37"/>
      <c r="AB19" s="37"/>
      <c r="AC19" s="37"/>
      <c r="AD19" s="37"/>
      <c r="AE19" s="37"/>
    </row>
    <row r="20" spans="1:31" s="2" customFormat="1" ht="12" customHeight="1">
      <c r="A20" s="37"/>
      <c r="B20" s="42"/>
      <c r="C20" s="37"/>
      <c r="D20" s="116" t="s">
        <v>32</v>
      </c>
      <c r="E20" s="37"/>
      <c r="F20" s="37"/>
      <c r="G20" s="37"/>
      <c r="H20" s="37"/>
      <c r="I20" s="116" t="s">
        <v>27</v>
      </c>
      <c r="J20" s="106" t="s">
        <v>21</v>
      </c>
      <c r="K20" s="37"/>
      <c r="L20" s="117"/>
      <c r="S20" s="37"/>
      <c r="T20" s="37"/>
      <c r="U20" s="37"/>
      <c r="V20" s="37"/>
      <c r="W20" s="37"/>
      <c r="X20" s="37"/>
      <c r="Y20" s="37"/>
      <c r="Z20" s="37"/>
      <c r="AA20" s="37"/>
      <c r="AB20" s="37"/>
      <c r="AC20" s="37"/>
      <c r="AD20" s="37"/>
      <c r="AE20" s="37"/>
    </row>
    <row r="21" spans="1:31" s="2" customFormat="1" ht="18" customHeight="1">
      <c r="A21" s="37"/>
      <c r="B21" s="42"/>
      <c r="C21" s="37"/>
      <c r="D21" s="37"/>
      <c r="E21" s="106" t="s">
        <v>33</v>
      </c>
      <c r="F21" s="37"/>
      <c r="G21" s="37"/>
      <c r="H21" s="37"/>
      <c r="I21" s="116" t="s">
        <v>29</v>
      </c>
      <c r="J21" s="106" t="s">
        <v>21</v>
      </c>
      <c r="K21" s="37"/>
      <c r="L21" s="117"/>
      <c r="S21" s="37"/>
      <c r="T21" s="37"/>
      <c r="U21" s="37"/>
      <c r="V21" s="37"/>
      <c r="W21" s="37"/>
      <c r="X21" s="37"/>
      <c r="Y21" s="37"/>
      <c r="Z21" s="37"/>
      <c r="AA21" s="37"/>
      <c r="AB21" s="37"/>
      <c r="AC21" s="37"/>
      <c r="AD21" s="37"/>
      <c r="AE21" s="37"/>
    </row>
    <row r="22" spans="1:31" s="2" customFormat="1" ht="6.95" customHeight="1">
      <c r="A22" s="37"/>
      <c r="B22" s="42"/>
      <c r="C22" s="37"/>
      <c r="D22" s="37"/>
      <c r="E22" s="37"/>
      <c r="F22" s="37"/>
      <c r="G22" s="37"/>
      <c r="H22" s="37"/>
      <c r="I22" s="37"/>
      <c r="J22" s="37"/>
      <c r="K22" s="37"/>
      <c r="L22" s="117"/>
      <c r="S22" s="37"/>
      <c r="T22" s="37"/>
      <c r="U22" s="37"/>
      <c r="V22" s="37"/>
      <c r="W22" s="37"/>
      <c r="X22" s="37"/>
      <c r="Y22" s="37"/>
      <c r="Z22" s="37"/>
      <c r="AA22" s="37"/>
      <c r="AB22" s="37"/>
      <c r="AC22" s="37"/>
      <c r="AD22" s="37"/>
      <c r="AE22" s="37"/>
    </row>
    <row r="23" spans="1:31" s="2" customFormat="1" ht="12" customHeight="1">
      <c r="A23" s="37"/>
      <c r="B23" s="42"/>
      <c r="C23" s="37"/>
      <c r="D23" s="116" t="s">
        <v>35</v>
      </c>
      <c r="E23" s="37"/>
      <c r="F23" s="37"/>
      <c r="G23" s="37"/>
      <c r="H23" s="37"/>
      <c r="I23" s="116" t="s">
        <v>27</v>
      </c>
      <c r="J23" s="106" t="s">
        <v>21</v>
      </c>
      <c r="K23" s="37"/>
      <c r="L23" s="117"/>
      <c r="S23" s="37"/>
      <c r="T23" s="37"/>
      <c r="U23" s="37"/>
      <c r="V23" s="37"/>
      <c r="W23" s="37"/>
      <c r="X23" s="37"/>
      <c r="Y23" s="37"/>
      <c r="Z23" s="37"/>
      <c r="AA23" s="37"/>
      <c r="AB23" s="37"/>
      <c r="AC23" s="37"/>
      <c r="AD23" s="37"/>
      <c r="AE23" s="37"/>
    </row>
    <row r="24" spans="1:31" s="2" customFormat="1" ht="18" customHeight="1">
      <c r="A24" s="37"/>
      <c r="B24" s="42"/>
      <c r="C24" s="37"/>
      <c r="D24" s="37"/>
      <c r="E24" s="106" t="s">
        <v>6755</v>
      </c>
      <c r="F24" s="37"/>
      <c r="G24" s="37"/>
      <c r="H24" s="37"/>
      <c r="I24" s="116" t="s">
        <v>29</v>
      </c>
      <c r="J24" s="106" t="s">
        <v>21</v>
      </c>
      <c r="K24" s="37"/>
      <c r="L24" s="117"/>
      <c r="S24" s="37"/>
      <c r="T24" s="37"/>
      <c r="U24" s="37"/>
      <c r="V24" s="37"/>
      <c r="W24" s="37"/>
      <c r="X24" s="37"/>
      <c r="Y24" s="37"/>
      <c r="Z24" s="37"/>
      <c r="AA24" s="37"/>
      <c r="AB24" s="37"/>
      <c r="AC24" s="37"/>
      <c r="AD24" s="37"/>
      <c r="AE24" s="37"/>
    </row>
    <row r="25" spans="1:31" s="2" customFormat="1" ht="6.95" customHeight="1">
      <c r="A25" s="37"/>
      <c r="B25" s="42"/>
      <c r="C25" s="37"/>
      <c r="D25" s="37"/>
      <c r="E25" s="37"/>
      <c r="F25" s="37"/>
      <c r="G25" s="37"/>
      <c r="H25" s="37"/>
      <c r="I25" s="37"/>
      <c r="J25" s="37"/>
      <c r="K25" s="37"/>
      <c r="L25" s="117"/>
      <c r="S25" s="37"/>
      <c r="T25" s="37"/>
      <c r="U25" s="37"/>
      <c r="V25" s="37"/>
      <c r="W25" s="37"/>
      <c r="X25" s="37"/>
      <c r="Y25" s="37"/>
      <c r="Z25" s="37"/>
      <c r="AA25" s="37"/>
      <c r="AB25" s="37"/>
      <c r="AC25" s="37"/>
      <c r="AD25" s="37"/>
      <c r="AE25" s="37"/>
    </row>
    <row r="26" spans="1:31" s="2" customFormat="1" ht="12" customHeight="1">
      <c r="A26" s="37"/>
      <c r="B26" s="42"/>
      <c r="C26" s="37"/>
      <c r="D26" s="116" t="s">
        <v>37</v>
      </c>
      <c r="E26" s="37"/>
      <c r="F26" s="37"/>
      <c r="G26" s="37"/>
      <c r="H26" s="37"/>
      <c r="I26" s="37"/>
      <c r="J26" s="37"/>
      <c r="K26" s="37"/>
      <c r="L26" s="117"/>
      <c r="S26" s="37"/>
      <c r="T26" s="37"/>
      <c r="U26" s="37"/>
      <c r="V26" s="37"/>
      <c r="W26" s="37"/>
      <c r="X26" s="37"/>
      <c r="Y26" s="37"/>
      <c r="Z26" s="37"/>
      <c r="AA26" s="37"/>
      <c r="AB26" s="37"/>
      <c r="AC26" s="37"/>
      <c r="AD26" s="37"/>
      <c r="AE26" s="37"/>
    </row>
    <row r="27" spans="1:31" s="8" customFormat="1" ht="83.25" customHeight="1">
      <c r="A27" s="119"/>
      <c r="B27" s="120"/>
      <c r="C27" s="119"/>
      <c r="D27" s="119"/>
      <c r="E27" s="419" t="s">
        <v>6756</v>
      </c>
      <c r="F27" s="419"/>
      <c r="G27" s="419"/>
      <c r="H27" s="419"/>
      <c r="I27" s="119"/>
      <c r="J27" s="119"/>
      <c r="K27" s="119"/>
      <c r="L27" s="121"/>
      <c r="S27" s="119"/>
      <c r="T27" s="119"/>
      <c r="U27" s="119"/>
      <c r="V27" s="119"/>
      <c r="W27" s="119"/>
      <c r="X27" s="119"/>
      <c r="Y27" s="119"/>
      <c r="Z27" s="119"/>
      <c r="AA27" s="119"/>
      <c r="AB27" s="119"/>
      <c r="AC27" s="119"/>
      <c r="AD27" s="119"/>
      <c r="AE27" s="119"/>
    </row>
    <row r="28" spans="1:31" s="2" customFormat="1" ht="6.95" customHeight="1">
      <c r="A28" s="37"/>
      <c r="B28" s="42"/>
      <c r="C28" s="37"/>
      <c r="D28" s="37"/>
      <c r="E28" s="37"/>
      <c r="F28" s="37"/>
      <c r="G28" s="37"/>
      <c r="H28" s="37"/>
      <c r="I28" s="37"/>
      <c r="J28" s="37"/>
      <c r="K28" s="37"/>
      <c r="L28" s="117"/>
      <c r="S28" s="37"/>
      <c r="T28" s="37"/>
      <c r="U28" s="37"/>
      <c r="V28" s="37"/>
      <c r="W28" s="37"/>
      <c r="X28" s="37"/>
      <c r="Y28" s="37"/>
      <c r="Z28" s="37"/>
      <c r="AA28" s="37"/>
      <c r="AB28" s="37"/>
      <c r="AC28" s="37"/>
      <c r="AD28" s="37"/>
      <c r="AE28" s="37"/>
    </row>
    <row r="29" spans="1:31" s="2" customFormat="1" ht="6.95" customHeight="1">
      <c r="A29" s="37"/>
      <c r="B29" s="42"/>
      <c r="C29" s="37"/>
      <c r="D29" s="122"/>
      <c r="E29" s="122"/>
      <c r="F29" s="122"/>
      <c r="G29" s="122"/>
      <c r="H29" s="122"/>
      <c r="I29" s="122"/>
      <c r="J29" s="122"/>
      <c r="K29" s="122"/>
      <c r="L29" s="117"/>
      <c r="S29" s="37"/>
      <c r="T29" s="37"/>
      <c r="U29" s="37"/>
      <c r="V29" s="37"/>
      <c r="W29" s="37"/>
      <c r="X29" s="37"/>
      <c r="Y29" s="37"/>
      <c r="Z29" s="37"/>
      <c r="AA29" s="37"/>
      <c r="AB29" s="37"/>
      <c r="AC29" s="37"/>
      <c r="AD29" s="37"/>
      <c r="AE29" s="37"/>
    </row>
    <row r="30" spans="1:31" s="2" customFormat="1" ht="25.35" customHeight="1">
      <c r="A30" s="37"/>
      <c r="B30" s="42"/>
      <c r="C30" s="37"/>
      <c r="D30" s="123" t="s">
        <v>39</v>
      </c>
      <c r="E30" s="37"/>
      <c r="F30" s="37"/>
      <c r="G30" s="37"/>
      <c r="H30" s="37"/>
      <c r="I30" s="37"/>
      <c r="J30" s="124">
        <f>ROUND(J82, 2)</f>
        <v>0</v>
      </c>
      <c r="K30" s="37"/>
      <c r="L30" s="117"/>
      <c r="S30" s="37"/>
      <c r="T30" s="37"/>
      <c r="U30" s="37"/>
      <c r="V30" s="37"/>
      <c r="W30" s="37"/>
      <c r="X30" s="37"/>
      <c r="Y30" s="37"/>
      <c r="Z30" s="37"/>
      <c r="AA30" s="37"/>
      <c r="AB30" s="37"/>
      <c r="AC30" s="37"/>
      <c r="AD30" s="37"/>
      <c r="AE30" s="37"/>
    </row>
    <row r="31" spans="1:31" s="2" customFormat="1" ht="6.95" customHeight="1">
      <c r="A31" s="37"/>
      <c r="B31" s="42"/>
      <c r="C31" s="37"/>
      <c r="D31" s="122"/>
      <c r="E31" s="122"/>
      <c r="F31" s="122"/>
      <c r="G31" s="122"/>
      <c r="H31" s="122"/>
      <c r="I31" s="122"/>
      <c r="J31" s="122"/>
      <c r="K31" s="122"/>
      <c r="L31" s="117"/>
      <c r="S31" s="37"/>
      <c r="T31" s="37"/>
      <c r="U31" s="37"/>
      <c r="V31" s="37"/>
      <c r="W31" s="37"/>
      <c r="X31" s="37"/>
      <c r="Y31" s="37"/>
      <c r="Z31" s="37"/>
      <c r="AA31" s="37"/>
      <c r="AB31" s="37"/>
      <c r="AC31" s="37"/>
      <c r="AD31" s="37"/>
      <c r="AE31" s="37"/>
    </row>
    <row r="32" spans="1:31" s="2" customFormat="1" ht="14.45" customHeight="1">
      <c r="A32" s="37"/>
      <c r="B32" s="42"/>
      <c r="C32" s="37"/>
      <c r="D32" s="37"/>
      <c r="E32" s="37"/>
      <c r="F32" s="125" t="s">
        <v>41</v>
      </c>
      <c r="G32" s="37"/>
      <c r="H32" s="37"/>
      <c r="I32" s="125" t="s">
        <v>40</v>
      </c>
      <c r="J32" s="125" t="s">
        <v>42</v>
      </c>
      <c r="K32" s="37"/>
      <c r="L32" s="117"/>
      <c r="S32" s="37"/>
      <c r="T32" s="37"/>
      <c r="U32" s="37"/>
      <c r="V32" s="37"/>
      <c r="W32" s="37"/>
      <c r="X32" s="37"/>
      <c r="Y32" s="37"/>
      <c r="Z32" s="37"/>
      <c r="AA32" s="37"/>
      <c r="AB32" s="37"/>
      <c r="AC32" s="37"/>
      <c r="AD32" s="37"/>
      <c r="AE32" s="37"/>
    </row>
    <row r="33" spans="1:31" s="2" customFormat="1" ht="14.45" customHeight="1">
      <c r="A33" s="37"/>
      <c r="B33" s="42"/>
      <c r="C33" s="37"/>
      <c r="D33" s="126" t="s">
        <v>43</v>
      </c>
      <c r="E33" s="116" t="s">
        <v>44</v>
      </c>
      <c r="F33" s="127">
        <f>ROUND((SUM(BE82:BE255)),  2)</f>
        <v>0</v>
      </c>
      <c r="G33" s="37"/>
      <c r="H33" s="37"/>
      <c r="I33" s="128">
        <v>0.21</v>
      </c>
      <c r="J33" s="127">
        <f>ROUND(((SUM(BE82:BE255))*I33),  2)</f>
        <v>0</v>
      </c>
      <c r="K33" s="37"/>
      <c r="L33" s="117"/>
      <c r="S33" s="37"/>
      <c r="T33" s="37"/>
      <c r="U33" s="37"/>
      <c r="V33" s="37"/>
      <c r="W33" s="37"/>
      <c r="X33" s="37"/>
      <c r="Y33" s="37"/>
      <c r="Z33" s="37"/>
      <c r="AA33" s="37"/>
      <c r="AB33" s="37"/>
      <c r="AC33" s="37"/>
      <c r="AD33" s="37"/>
      <c r="AE33" s="37"/>
    </row>
    <row r="34" spans="1:31" s="2" customFormat="1" ht="14.45" customHeight="1">
      <c r="A34" s="37"/>
      <c r="B34" s="42"/>
      <c r="C34" s="37"/>
      <c r="D34" s="37"/>
      <c r="E34" s="116" t="s">
        <v>45</v>
      </c>
      <c r="F34" s="127">
        <f>ROUND((SUM(BF82:BF255)),  2)</f>
        <v>0</v>
      </c>
      <c r="G34" s="37"/>
      <c r="H34" s="37"/>
      <c r="I34" s="128">
        <v>0.12</v>
      </c>
      <c r="J34" s="127">
        <f>ROUND(((SUM(BF82:BF255))*I34),  2)</f>
        <v>0</v>
      </c>
      <c r="K34" s="37"/>
      <c r="L34" s="117"/>
      <c r="S34" s="37"/>
      <c r="T34" s="37"/>
      <c r="U34" s="37"/>
      <c r="V34" s="37"/>
      <c r="W34" s="37"/>
      <c r="X34" s="37"/>
      <c r="Y34" s="37"/>
      <c r="Z34" s="37"/>
      <c r="AA34" s="37"/>
      <c r="AB34" s="37"/>
      <c r="AC34" s="37"/>
      <c r="AD34" s="37"/>
      <c r="AE34" s="37"/>
    </row>
    <row r="35" spans="1:31" s="2" customFormat="1" ht="14.45" hidden="1" customHeight="1">
      <c r="A35" s="37"/>
      <c r="B35" s="42"/>
      <c r="C35" s="37"/>
      <c r="D35" s="37"/>
      <c r="E35" s="116" t="s">
        <v>46</v>
      </c>
      <c r="F35" s="127">
        <f>ROUND((SUM(BG82:BG255)),  2)</f>
        <v>0</v>
      </c>
      <c r="G35" s="37"/>
      <c r="H35" s="37"/>
      <c r="I35" s="128">
        <v>0.21</v>
      </c>
      <c r="J35" s="127">
        <f>0</f>
        <v>0</v>
      </c>
      <c r="K35" s="37"/>
      <c r="L35" s="117"/>
      <c r="S35" s="37"/>
      <c r="T35" s="37"/>
      <c r="U35" s="37"/>
      <c r="V35" s="37"/>
      <c r="W35" s="37"/>
      <c r="X35" s="37"/>
      <c r="Y35" s="37"/>
      <c r="Z35" s="37"/>
      <c r="AA35" s="37"/>
      <c r="AB35" s="37"/>
      <c r="AC35" s="37"/>
      <c r="AD35" s="37"/>
      <c r="AE35" s="37"/>
    </row>
    <row r="36" spans="1:31" s="2" customFormat="1" ht="14.45" hidden="1" customHeight="1">
      <c r="A36" s="37"/>
      <c r="B36" s="42"/>
      <c r="C36" s="37"/>
      <c r="D36" s="37"/>
      <c r="E36" s="116" t="s">
        <v>47</v>
      </c>
      <c r="F36" s="127">
        <f>ROUND((SUM(BH82:BH255)),  2)</f>
        <v>0</v>
      </c>
      <c r="G36" s="37"/>
      <c r="H36" s="37"/>
      <c r="I36" s="128">
        <v>0.12</v>
      </c>
      <c r="J36" s="127">
        <f>0</f>
        <v>0</v>
      </c>
      <c r="K36" s="37"/>
      <c r="L36" s="117"/>
      <c r="S36" s="37"/>
      <c r="T36" s="37"/>
      <c r="U36" s="37"/>
      <c r="V36" s="37"/>
      <c r="W36" s="37"/>
      <c r="X36" s="37"/>
      <c r="Y36" s="37"/>
      <c r="Z36" s="37"/>
      <c r="AA36" s="37"/>
      <c r="AB36" s="37"/>
      <c r="AC36" s="37"/>
      <c r="AD36" s="37"/>
      <c r="AE36" s="37"/>
    </row>
    <row r="37" spans="1:31" s="2" customFormat="1" ht="14.45" hidden="1" customHeight="1">
      <c r="A37" s="37"/>
      <c r="B37" s="42"/>
      <c r="C37" s="37"/>
      <c r="D37" s="37"/>
      <c r="E37" s="116" t="s">
        <v>48</v>
      </c>
      <c r="F37" s="127">
        <f>ROUND((SUM(BI82:BI255)),  2)</f>
        <v>0</v>
      </c>
      <c r="G37" s="37"/>
      <c r="H37" s="37"/>
      <c r="I37" s="128">
        <v>0</v>
      </c>
      <c r="J37" s="127">
        <f>0</f>
        <v>0</v>
      </c>
      <c r="K37" s="37"/>
      <c r="L37" s="117"/>
      <c r="S37" s="37"/>
      <c r="T37" s="37"/>
      <c r="U37" s="37"/>
      <c r="V37" s="37"/>
      <c r="W37" s="37"/>
      <c r="X37" s="37"/>
      <c r="Y37" s="37"/>
      <c r="Z37" s="37"/>
      <c r="AA37" s="37"/>
      <c r="AB37" s="37"/>
      <c r="AC37" s="37"/>
      <c r="AD37" s="37"/>
      <c r="AE37" s="37"/>
    </row>
    <row r="38" spans="1:31" s="2" customFormat="1" ht="6.95" customHeight="1">
      <c r="A38" s="37"/>
      <c r="B38" s="42"/>
      <c r="C38" s="37"/>
      <c r="D38" s="37"/>
      <c r="E38" s="37"/>
      <c r="F38" s="37"/>
      <c r="G38" s="37"/>
      <c r="H38" s="37"/>
      <c r="I38" s="37"/>
      <c r="J38" s="37"/>
      <c r="K38" s="37"/>
      <c r="L38" s="117"/>
      <c r="S38" s="37"/>
      <c r="T38" s="37"/>
      <c r="U38" s="37"/>
      <c r="V38" s="37"/>
      <c r="W38" s="37"/>
      <c r="X38" s="37"/>
      <c r="Y38" s="37"/>
      <c r="Z38" s="37"/>
      <c r="AA38" s="37"/>
      <c r="AB38" s="37"/>
      <c r="AC38" s="37"/>
      <c r="AD38" s="37"/>
      <c r="AE38" s="37"/>
    </row>
    <row r="39" spans="1:31" s="2" customFormat="1" ht="25.35" customHeight="1">
      <c r="A39" s="37"/>
      <c r="B39" s="42"/>
      <c r="C39" s="129"/>
      <c r="D39" s="130" t="s">
        <v>49</v>
      </c>
      <c r="E39" s="131"/>
      <c r="F39" s="131"/>
      <c r="G39" s="132" t="s">
        <v>50</v>
      </c>
      <c r="H39" s="133" t="s">
        <v>51</v>
      </c>
      <c r="I39" s="131"/>
      <c r="J39" s="134">
        <f>SUM(J30:J37)</f>
        <v>0</v>
      </c>
      <c r="K39" s="135"/>
      <c r="L39" s="117"/>
      <c r="S39" s="37"/>
      <c r="T39" s="37"/>
      <c r="U39" s="37"/>
      <c r="V39" s="37"/>
      <c r="W39" s="37"/>
      <c r="X39" s="37"/>
      <c r="Y39" s="37"/>
      <c r="Z39" s="37"/>
      <c r="AA39" s="37"/>
      <c r="AB39" s="37"/>
      <c r="AC39" s="37"/>
      <c r="AD39" s="37"/>
      <c r="AE39" s="37"/>
    </row>
    <row r="40" spans="1:31" s="2" customFormat="1" ht="14.45" customHeight="1">
      <c r="A40" s="37"/>
      <c r="B40" s="136"/>
      <c r="C40" s="137"/>
      <c r="D40" s="137"/>
      <c r="E40" s="137"/>
      <c r="F40" s="137"/>
      <c r="G40" s="137"/>
      <c r="H40" s="137"/>
      <c r="I40" s="137"/>
      <c r="J40" s="137"/>
      <c r="K40" s="137"/>
      <c r="L40" s="117"/>
      <c r="S40" s="37"/>
      <c r="T40" s="37"/>
      <c r="U40" s="37"/>
      <c r="V40" s="37"/>
      <c r="W40" s="37"/>
      <c r="X40" s="37"/>
      <c r="Y40" s="37"/>
      <c r="Z40" s="37"/>
      <c r="AA40" s="37"/>
      <c r="AB40" s="37"/>
      <c r="AC40" s="37"/>
      <c r="AD40" s="37"/>
      <c r="AE40" s="37"/>
    </row>
    <row r="44" spans="1:31" s="2" customFormat="1" ht="6.95" customHeight="1">
      <c r="A44" s="37"/>
      <c r="B44" s="138"/>
      <c r="C44" s="139"/>
      <c r="D44" s="139"/>
      <c r="E44" s="139"/>
      <c r="F44" s="139"/>
      <c r="G44" s="139"/>
      <c r="H44" s="139"/>
      <c r="I44" s="139"/>
      <c r="J44" s="139"/>
      <c r="K44" s="139"/>
      <c r="L44" s="117"/>
      <c r="S44" s="37"/>
      <c r="T44" s="37"/>
      <c r="U44" s="37"/>
      <c r="V44" s="37"/>
      <c r="W44" s="37"/>
      <c r="X44" s="37"/>
      <c r="Y44" s="37"/>
      <c r="Z44" s="37"/>
      <c r="AA44" s="37"/>
      <c r="AB44" s="37"/>
      <c r="AC44" s="37"/>
      <c r="AD44" s="37"/>
      <c r="AE44" s="37"/>
    </row>
    <row r="45" spans="1:31" s="2" customFormat="1" ht="24.95" customHeight="1">
      <c r="A45" s="37"/>
      <c r="B45" s="38"/>
      <c r="C45" s="26" t="s">
        <v>206</v>
      </c>
      <c r="D45" s="39"/>
      <c r="E45" s="39"/>
      <c r="F45" s="39"/>
      <c r="G45" s="39"/>
      <c r="H45" s="39"/>
      <c r="I45" s="39"/>
      <c r="J45" s="39"/>
      <c r="K45" s="39"/>
      <c r="L45" s="117"/>
      <c r="S45" s="37"/>
      <c r="T45" s="37"/>
      <c r="U45" s="37"/>
      <c r="V45" s="37"/>
      <c r="W45" s="37"/>
      <c r="X45" s="37"/>
      <c r="Y45" s="37"/>
      <c r="Z45" s="37"/>
      <c r="AA45" s="37"/>
      <c r="AB45" s="37"/>
      <c r="AC45" s="37"/>
      <c r="AD45" s="37"/>
      <c r="AE45" s="37"/>
    </row>
    <row r="46" spans="1:31" s="2" customFormat="1" ht="6.95" customHeight="1">
      <c r="A46" s="37"/>
      <c r="B46" s="38"/>
      <c r="C46" s="39"/>
      <c r="D46" s="39"/>
      <c r="E46" s="39"/>
      <c r="F46" s="39"/>
      <c r="G46" s="39"/>
      <c r="H46" s="39"/>
      <c r="I46" s="39"/>
      <c r="J46" s="39"/>
      <c r="K46" s="39"/>
      <c r="L46" s="117"/>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7"/>
      <c r="S47" s="37"/>
      <c r="T47" s="37"/>
      <c r="U47" s="37"/>
      <c r="V47" s="37"/>
      <c r="W47" s="37"/>
      <c r="X47" s="37"/>
      <c r="Y47" s="37"/>
      <c r="Z47" s="37"/>
      <c r="AA47" s="37"/>
      <c r="AB47" s="37"/>
      <c r="AC47" s="37"/>
      <c r="AD47" s="37"/>
      <c r="AE47" s="37"/>
    </row>
    <row r="48" spans="1:31" s="2" customFormat="1" ht="16.5" customHeight="1">
      <c r="A48" s="37"/>
      <c r="B48" s="38"/>
      <c r="C48" s="39"/>
      <c r="D48" s="39"/>
      <c r="E48" s="420" t="str">
        <f>E7</f>
        <v>Mateřská škola Brno, Kikrleho</v>
      </c>
      <c r="F48" s="421"/>
      <c r="G48" s="421"/>
      <c r="H48" s="421"/>
      <c r="I48" s="39"/>
      <c r="J48" s="39"/>
      <c r="K48" s="39"/>
      <c r="L48" s="117"/>
      <c r="S48" s="37"/>
      <c r="T48" s="37"/>
      <c r="U48" s="37"/>
      <c r="V48" s="37"/>
      <c r="W48" s="37"/>
      <c r="X48" s="37"/>
      <c r="Y48" s="37"/>
      <c r="Z48" s="37"/>
      <c r="AA48" s="37"/>
      <c r="AB48" s="37"/>
      <c r="AC48" s="37"/>
      <c r="AD48" s="37"/>
      <c r="AE48" s="37"/>
    </row>
    <row r="49" spans="1:47" s="2" customFormat="1" ht="12" customHeight="1">
      <c r="A49" s="37"/>
      <c r="B49" s="38"/>
      <c r="C49" s="32" t="s">
        <v>168</v>
      </c>
      <c r="D49" s="39"/>
      <c r="E49" s="39"/>
      <c r="F49" s="39"/>
      <c r="G49" s="39"/>
      <c r="H49" s="39"/>
      <c r="I49" s="39"/>
      <c r="J49" s="39"/>
      <c r="K49" s="39"/>
      <c r="L49" s="117"/>
      <c r="S49" s="37"/>
      <c r="T49" s="37"/>
      <c r="U49" s="37"/>
      <c r="V49" s="37"/>
      <c r="W49" s="37"/>
      <c r="X49" s="37"/>
      <c r="Y49" s="37"/>
      <c r="Z49" s="37"/>
      <c r="AA49" s="37"/>
      <c r="AB49" s="37"/>
      <c r="AC49" s="37"/>
      <c r="AD49" s="37"/>
      <c r="AE49" s="37"/>
    </row>
    <row r="50" spans="1:47" s="2" customFormat="1" ht="16.5" customHeight="1">
      <c r="A50" s="37"/>
      <c r="B50" s="38"/>
      <c r="C50" s="39"/>
      <c r="D50" s="39"/>
      <c r="E50" s="373" t="str">
        <f>E9</f>
        <v>2024/IS/06-11 - SO 11-Komunikace, chodníky, zpevněné plochy</v>
      </c>
      <c r="F50" s="422"/>
      <c r="G50" s="422"/>
      <c r="H50" s="422"/>
      <c r="I50" s="39"/>
      <c r="J50" s="39"/>
      <c r="K50" s="39"/>
      <c r="L50" s="117"/>
      <c r="S50" s="37"/>
      <c r="T50" s="37"/>
      <c r="U50" s="37"/>
      <c r="V50" s="37"/>
      <c r="W50" s="37"/>
      <c r="X50" s="37"/>
      <c r="Y50" s="37"/>
      <c r="Z50" s="37"/>
      <c r="AA50" s="37"/>
      <c r="AB50" s="37"/>
      <c r="AC50" s="37"/>
      <c r="AD50" s="37"/>
      <c r="AE50" s="37"/>
    </row>
    <row r="51" spans="1:47" s="2" customFormat="1" ht="6.95" customHeight="1">
      <c r="A51" s="37"/>
      <c r="B51" s="38"/>
      <c r="C51" s="39"/>
      <c r="D51" s="39"/>
      <c r="E51" s="39"/>
      <c r="F51" s="39"/>
      <c r="G51" s="39"/>
      <c r="H51" s="39"/>
      <c r="I51" s="39"/>
      <c r="J51" s="39"/>
      <c r="K51" s="39"/>
      <c r="L51" s="117"/>
      <c r="S51" s="37"/>
      <c r="T51" s="37"/>
      <c r="U51" s="37"/>
      <c r="V51" s="37"/>
      <c r="W51" s="37"/>
      <c r="X51" s="37"/>
      <c r="Y51" s="37"/>
      <c r="Z51" s="37"/>
      <c r="AA51" s="37"/>
      <c r="AB51" s="37"/>
      <c r="AC51" s="37"/>
      <c r="AD51" s="37"/>
      <c r="AE51" s="37"/>
    </row>
    <row r="52" spans="1:47" s="2" customFormat="1" ht="12" customHeight="1">
      <c r="A52" s="37"/>
      <c r="B52" s="38"/>
      <c r="C52" s="32" t="s">
        <v>22</v>
      </c>
      <c r="D52" s="39"/>
      <c r="E52" s="39"/>
      <c r="F52" s="30" t="str">
        <f>F12</f>
        <v xml:space="preserve"> </v>
      </c>
      <c r="G52" s="39"/>
      <c r="H52" s="39"/>
      <c r="I52" s="32" t="s">
        <v>24</v>
      </c>
      <c r="J52" s="62" t="str">
        <f>IF(J12="","",J12)</f>
        <v>23. 7. 2024</v>
      </c>
      <c r="K52" s="39"/>
      <c r="L52" s="117"/>
      <c r="S52" s="37"/>
      <c r="T52" s="37"/>
      <c r="U52" s="37"/>
      <c r="V52" s="37"/>
      <c r="W52" s="37"/>
      <c r="X52" s="37"/>
      <c r="Y52" s="37"/>
      <c r="Z52" s="37"/>
      <c r="AA52" s="37"/>
      <c r="AB52" s="37"/>
      <c r="AC52" s="37"/>
      <c r="AD52" s="37"/>
      <c r="AE52" s="37"/>
    </row>
    <row r="53" spans="1:47" s="2" customFormat="1" ht="6.95" customHeight="1">
      <c r="A53" s="37"/>
      <c r="B53" s="38"/>
      <c r="C53" s="39"/>
      <c r="D53" s="39"/>
      <c r="E53" s="39"/>
      <c r="F53" s="39"/>
      <c r="G53" s="39"/>
      <c r="H53" s="39"/>
      <c r="I53" s="39"/>
      <c r="J53" s="39"/>
      <c r="K53" s="39"/>
      <c r="L53" s="117"/>
      <c r="S53" s="37"/>
      <c r="T53" s="37"/>
      <c r="U53" s="37"/>
      <c r="V53" s="37"/>
      <c r="W53" s="37"/>
      <c r="X53" s="37"/>
      <c r="Y53" s="37"/>
      <c r="Z53" s="37"/>
      <c r="AA53" s="37"/>
      <c r="AB53" s="37"/>
      <c r="AC53" s="37"/>
      <c r="AD53" s="37"/>
      <c r="AE53" s="37"/>
    </row>
    <row r="54" spans="1:47" s="2" customFormat="1" ht="15.2" customHeight="1">
      <c r="A54" s="37"/>
      <c r="B54" s="38"/>
      <c r="C54" s="32" t="s">
        <v>26</v>
      </c>
      <c r="D54" s="39"/>
      <c r="E54" s="39"/>
      <c r="F54" s="30" t="str">
        <f>E15</f>
        <v>Statutární město Brno</v>
      </c>
      <c r="G54" s="39"/>
      <c r="H54" s="39"/>
      <c r="I54" s="32" t="s">
        <v>32</v>
      </c>
      <c r="J54" s="35" t="str">
        <f>E21</f>
        <v>IS-ARCH s.r.o.</v>
      </c>
      <c r="K54" s="39"/>
      <c r="L54" s="117"/>
      <c r="S54" s="37"/>
      <c r="T54" s="37"/>
      <c r="U54" s="37"/>
      <c r="V54" s="37"/>
      <c r="W54" s="37"/>
      <c r="X54" s="37"/>
      <c r="Y54" s="37"/>
      <c r="Z54" s="37"/>
      <c r="AA54" s="37"/>
      <c r="AB54" s="37"/>
      <c r="AC54" s="37"/>
      <c r="AD54" s="37"/>
      <c r="AE54" s="37"/>
    </row>
    <row r="55" spans="1:47" s="2" customFormat="1" ht="15.2" customHeight="1">
      <c r="A55" s="37"/>
      <c r="B55" s="38"/>
      <c r="C55" s="32" t="s">
        <v>30</v>
      </c>
      <c r="D55" s="39"/>
      <c r="E55" s="39"/>
      <c r="F55" s="30" t="str">
        <f>IF(E18="","",E18)</f>
        <v>Vyplň údaj</v>
      </c>
      <c r="G55" s="39"/>
      <c r="H55" s="39"/>
      <c r="I55" s="32" t="s">
        <v>35</v>
      </c>
      <c r="J55" s="35" t="str">
        <f>E24</f>
        <v>M.Surý, Dis.</v>
      </c>
      <c r="K55" s="39"/>
      <c r="L55" s="117"/>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7"/>
      <c r="S56" s="37"/>
      <c r="T56" s="37"/>
      <c r="U56" s="37"/>
      <c r="V56" s="37"/>
      <c r="W56" s="37"/>
      <c r="X56" s="37"/>
      <c r="Y56" s="37"/>
      <c r="Z56" s="37"/>
      <c r="AA56" s="37"/>
      <c r="AB56" s="37"/>
      <c r="AC56" s="37"/>
      <c r="AD56" s="37"/>
      <c r="AE56" s="37"/>
    </row>
    <row r="57" spans="1:47" s="2" customFormat="1" ht="29.25" customHeight="1">
      <c r="A57" s="37"/>
      <c r="B57" s="38"/>
      <c r="C57" s="140" t="s">
        <v>207</v>
      </c>
      <c r="D57" s="141"/>
      <c r="E57" s="141"/>
      <c r="F57" s="141"/>
      <c r="G57" s="141"/>
      <c r="H57" s="141"/>
      <c r="I57" s="141"/>
      <c r="J57" s="142" t="s">
        <v>208</v>
      </c>
      <c r="K57" s="141"/>
      <c r="L57" s="117"/>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7"/>
      <c r="S58" s="37"/>
      <c r="T58" s="37"/>
      <c r="U58" s="37"/>
      <c r="V58" s="37"/>
      <c r="W58" s="37"/>
      <c r="X58" s="37"/>
      <c r="Y58" s="37"/>
      <c r="Z58" s="37"/>
      <c r="AA58" s="37"/>
      <c r="AB58" s="37"/>
      <c r="AC58" s="37"/>
      <c r="AD58" s="37"/>
      <c r="AE58" s="37"/>
    </row>
    <row r="59" spans="1:47" s="2" customFormat="1" ht="22.9" customHeight="1">
      <c r="A59" s="37"/>
      <c r="B59" s="38"/>
      <c r="C59" s="143" t="s">
        <v>71</v>
      </c>
      <c r="D59" s="39"/>
      <c r="E59" s="39"/>
      <c r="F59" s="39"/>
      <c r="G59" s="39"/>
      <c r="H59" s="39"/>
      <c r="I59" s="39"/>
      <c r="J59" s="80">
        <f>J82</f>
        <v>0</v>
      </c>
      <c r="K59" s="39"/>
      <c r="L59" s="117"/>
      <c r="S59" s="37"/>
      <c r="T59" s="37"/>
      <c r="U59" s="37"/>
      <c r="V59" s="37"/>
      <c r="W59" s="37"/>
      <c r="X59" s="37"/>
      <c r="Y59" s="37"/>
      <c r="Z59" s="37"/>
      <c r="AA59" s="37"/>
      <c r="AB59" s="37"/>
      <c r="AC59" s="37"/>
      <c r="AD59" s="37"/>
      <c r="AE59" s="37"/>
      <c r="AU59" s="20" t="s">
        <v>209</v>
      </c>
    </row>
    <row r="60" spans="1:47" s="9" customFormat="1" ht="24.95" customHeight="1">
      <c r="B60" s="144"/>
      <c r="C60" s="145"/>
      <c r="D60" s="146" t="s">
        <v>210</v>
      </c>
      <c r="E60" s="147"/>
      <c r="F60" s="147"/>
      <c r="G60" s="147"/>
      <c r="H60" s="147"/>
      <c r="I60" s="147"/>
      <c r="J60" s="148">
        <f>J83</f>
        <v>0</v>
      </c>
      <c r="K60" s="145"/>
      <c r="L60" s="149"/>
    </row>
    <row r="61" spans="1:47" s="10" customFormat="1" ht="19.899999999999999" customHeight="1">
      <c r="B61" s="150"/>
      <c r="C61" s="100"/>
      <c r="D61" s="151" t="s">
        <v>211</v>
      </c>
      <c r="E61" s="152"/>
      <c r="F61" s="152"/>
      <c r="G61" s="152"/>
      <c r="H61" s="152"/>
      <c r="I61" s="152"/>
      <c r="J61" s="153">
        <f>J84</f>
        <v>0</v>
      </c>
      <c r="K61" s="100"/>
      <c r="L61" s="154"/>
    </row>
    <row r="62" spans="1:47" s="10" customFormat="1" ht="19.899999999999999" customHeight="1">
      <c r="B62" s="150"/>
      <c r="C62" s="100"/>
      <c r="D62" s="151" t="s">
        <v>6757</v>
      </c>
      <c r="E62" s="152"/>
      <c r="F62" s="152"/>
      <c r="G62" s="152"/>
      <c r="H62" s="152"/>
      <c r="I62" s="152"/>
      <c r="J62" s="153">
        <f>J167</f>
        <v>0</v>
      </c>
      <c r="K62" s="100"/>
      <c r="L62" s="154"/>
    </row>
    <row r="63" spans="1:47" s="2" customFormat="1" ht="21.75" customHeight="1">
      <c r="A63" s="37"/>
      <c r="B63" s="38"/>
      <c r="C63" s="39"/>
      <c r="D63" s="39"/>
      <c r="E63" s="39"/>
      <c r="F63" s="39"/>
      <c r="G63" s="39"/>
      <c r="H63" s="39"/>
      <c r="I63" s="39"/>
      <c r="J63" s="39"/>
      <c r="K63" s="39"/>
      <c r="L63" s="117"/>
      <c r="S63" s="37"/>
      <c r="T63" s="37"/>
      <c r="U63" s="37"/>
      <c r="V63" s="37"/>
      <c r="W63" s="37"/>
      <c r="X63" s="37"/>
      <c r="Y63" s="37"/>
      <c r="Z63" s="37"/>
      <c r="AA63" s="37"/>
      <c r="AB63" s="37"/>
      <c r="AC63" s="37"/>
      <c r="AD63" s="37"/>
      <c r="AE63" s="37"/>
    </row>
    <row r="64" spans="1:47" s="2" customFormat="1" ht="6.95" customHeight="1">
      <c r="A64" s="37"/>
      <c r="B64" s="50"/>
      <c r="C64" s="51"/>
      <c r="D64" s="51"/>
      <c r="E64" s="51"/>
      <c r="F64" s="51"/>
      <c r="G64" s="51"/>
      <c r="H64" s="51"/>
      <c r="I64" s="51"/>
      <c r="J64" s="51"/>
      <c r="K64" s="51"/>
      <c r="L64" s="117"/>
      <c r="S64" s="37"/>
      <c r="T64" s="37"/>
      <c r="U64" s="37"/>
      <c r="V64" s="37"/>
      <c r="W64" s="37"/>
      <c r="X64" s="37"/>
      <c r="Y64" s="37"/>
      <c r="Z64" s="37"/>
      <c r="AA64" s="37"/>
      <c r="AB64" s="37"/>
      <c r="AC64" s="37"/>
      <c r="AD64" s="37"/>
      <c r="AE64" s="37"/>
    </row>
    <row r="68" spans="1:31" s="2" customFormat="1" ht="6.95" customHeight="1">
      <c r="A68" s="37"/>
      <c r="B68" s="52"/>
      <c r="C68" s="53"/>
      <c r="D68" s="53"/>
      <c r="E68" s="53"/>
      <c r="F68" s="53"/>
      <c r="G68" s="53"/>
      <c r="H68" s="53"/>
      <c r="I68" s="53"/>
      <c r="J68" s="53"/>
      <c r="K68" s="53"/>
      <c r="L68" s="117"/>
      <c r="S68" s="37"/>
      <c r="T68" s="37"/>
      <c r="U68" s="37"/>
      <c r="V68" s="37"/>
      <c r="W68" s="37"/>
      <c r="X68" s="37"/>
      <c r="Y68" s="37"/>
      <c r="Z68" s="37"/>
      <c r="AA68" s="37"/>
      <c r="AB68" s="37"/>
      <c r="AC68" s="37"/>
      <c r="AD68" s="37"/>
      <c r="AE68" s="37"/>
    </row>
    <row r="69" spans="1:31" s="2" customFormat="1" ht="24.95" customHeight="1">
      <c r="A69" s="37"/>
      <c r="B69" s="38"/>
      <c r="C69" s="26" t="s">
        <v>237</v>
      </c>
      <c r="D69" s="39"/>
      <c r="E69" s="39"/>
      <c r="F69" s="39"/>
      <c r="G69" s="39"/>
      <c r="H69" s="39"/>
      <c r="I69" s="39"/>
      <c r="J69" s="39"/>
      <c r="K69" s="39"/>
      <c r="L69" s="117"/>
      <c r="S69" s="37"/>
      <c r="T69" s="37"/>
      <c r="U69" s="37"/>
      <c r="V69" s="37"/>
      <c r="W69" s="37"/>
      <c r="X69" s="37"/>
      <c r="Y69" s="37"/>
      <c r="Z69" s="37"/>
      <c r="AA69" s="37"/>
      <c r="AB69" s="37"/>
      <c r="AC69" s="37"/>
      <c r="AD69" s="37"/>
      <c r="AE69" s="37"/>
    </row>
    <row r="70" spans="1:31" s="2" customFormat="1" ht="6.95" customHeight="1">
      <c r="A70" s="37"/>
      <c r="B70" s="38"/>
      <c r="C70" s="39"/>
      <c r="D70" s="39"/>
      <c r="E70" s="39"/>
      <c r="F70" s="39"/>
      <c r="G70" s="39"/>
      <c r="H70" s="39"/>
      <c r="I70" s="39"/>
      <c r="J70" s="39"/>
      <c r="K70" s="39"/>
      <c r="L70" s="117"/>
      <c r="S70" s="37"/>
      <c r="T70" s="37"/>
      <c r="U70" s="37"/>
      <c r="V70" s="37"/>
      <c r="W70" s="37"/>
      <c r="X70" s="37"/>
      <c r="Y70" s="37"/>
      <c r="Z70" s="37"/>
      <c r="AA70" s="37"/>
      <c r="AB70" s="37"/>
      <c r="AC70" s="37"/>
      <c r="AD70" s="37"/>
      <c r="AE70" s="37"/>
    </row>
    <row r="71" spans="1:31" s="2" customFormat="1" ht="12" customHeight="1">
      <c r="A71" s="37"/>
      <c r="B71" s="38"/>
      <c r="C71" s="32" t="s">
        <v>16</v>
      </c>
      <c r="D71" s="39"/>
      <c r="E71" s="39"/>
      <c r="F71" s="39"/>
      <c r="G71" s="39"/>
      <c r="H71" s="39"/>
      <c r="I71" s="39"/>
      <c r="J71" s="39"/>
      <c r="K71" s="39"/>
      <c r="L71" s="117"/>
      <c r="S71" s="37"/>
      <c r="T71" s="37"/>
      <c r="U71" s="37"/>
      <c r="V71" s="37"/>
      <c r="W71" s="37"/>
      <c r="X71" s="37"/>
      <c r="Y71" s="37"/>
      <c r="Z71" s="37"/>
      <c r="AA71" s="37"/>
      <c r="AB71" s="37"/>
      <c r="AC71" s="37"/>
      <c r="AD71" s="37"/>
      <c r="AE71" s="37"/>
    </row>
    <row r="72" spans="1:31" s="2" customFormat="1" ht="16.5" customHeight="1">
      <c r="A72" s="37"/>
      <c r="B72" s="38"/>
      <c r="C72" s="39"/>
      <c r="D72" s="39"/>
      <c r="E72" s="420" t="str">
        <f>E7</f>
        <v>Mateřská škola Brno, Kikrleho</v>
      </c>
      <c r="F72" s="421"/>
      <c r="G72" s="421"/>
      <c r="H72" s="421"/>
      <c r="I72" s="39"/>
      <c r="J72" s="39"/>
      <c r="K72" s="39"/>
      <c r="L72" s="117"/>
      <c r="S72" s="37"/>
      <c r="T72" s="37"/>
      <c r="U72" s="37"/>
      <c r="V72" s="37"/>
      <c r="W72" s="37"/>
      <c r="X72" s="37"/>
      <c r="Y72" s="37"/>
      <c r="Z72" s="37"/>
      <c r="AA72" s="37"/>
      <c r="AB72" s="37"/>
      <c r="AC72" s="37"/>
      <c r="AD72" s="37"/>
      <c r="AE72" s="37"/>
    </row>
    <row r="73" spans="1:31" s="2" customFormat="1" ht="12" customHeight="1">
      <c r="A73" s="37"/>
      <c r="B73" s="38"/>
      <c r="C73" s="32" t="s">
        <v>168</v>
      </c>
      <c r="D73" s="39"/>
      <c r="E73" s="39"/>
      <c r="F73" s="39"/>
      <c r="G73" s="39"/>
      <c r="H73" s="39"/>
      <c r="I73" s="39"/>
      <c r="J73" s="39"/>
      <c r="K73" s="39"/>
      <c r="L73" s="117"/>
      <c r="S73" s="37"/>
      <c r="T73" s="37"/>
      <c r="U73" s="37"/>
      <c r="V73" s="37"/>
      <c r="W73" s="37"/>
      <c r="X73" s="37"/>
      <c r="Y73" s="37"/>
      <c r="Z73" s="37"/>
      <c r="AA73" s="37"/>
      <c r="AB73" s="37"/>
      <c r="AC73" s="37"/>
      <c r="AD73" s="37"/>
      <c r="AE73" s="37"/>
    </row>
    <row r="74" spans="1:31" s="2" customFormat="1" ht="16.5" customHeight="1">
      <c r="A74" s="37"/>
      <c r="B74" s="38"/>
      <c r="C74" s="39"/>
      <c r="D74" s="39"/>
      <c r="E74" s="373" t="str">
        <f>E9</f>
        <v>2024/IS/06-11 - SO 11-Komunikace, chodníky, zpevněné plochy</v>
      </c>
      <c r="F74" s="422"/>
      <c r="G74" s="422"/>
      <c r="H74" s="422"/>
      <c r="I74" s="39"/>
      <c r="J74" s="39"/>
      <c r="K74" s="39"/>
      <c r="L74" s="117"/>
      <c r="S74" s="37"/>
      <c r="T74" s="37"/>
      <c r="U74" s="37"/>
      <c r="V74" s="37"/>
      <c r="W74" s="37"/>
      <c r="X74" s="37"/>
      <c r="Y74" s="37"/>
      <c r="Z74" s="37"/>
      <c r="AA74" s="37"/>
      <c r="AB74" s="37"/>
      <c r="AC74" s="37"/>
      <c r="AD74" s="37"/>
      <c r="AE74" s="37"/>
    </row>
    <row r="75" spans="1:31" s="2" customFormat="1" ht="6.95" customHeight="1">
      <c r="A75" s="37"/>
      <c r="B75" s="38"/>
      <c r="C75" s="39"/>
      <c r="D75" s="39"/>
      <c r="E75" s="39"/>
      <c r="F75" s="39"/>
      <c r="G75" s="39"/>
      <c r="H75" s="39"/>
      <c r="I75" s="39"/>
      <c r="J75" s="39"/>
      <c r="K75" s="39"/>
      <c r="L75" s="117"/>
      <c r="S75" s="37"/>
      <c r="T75" s="37"/>
      <c r="U75" s="37"/>
      <c r="V75" s="37"/>
      <c r="W75" s="37"/>
      <c r="X75" s="37"/>
      <c r="Y75" s="37"/>
      <c r="Z75" s="37"/>
      <c r="AA75" s="37"/>
      <c r="AB75" s="37"/>
      <c r="AC75" s="37"/>
      <c r="AD75" s="37"/>
      <c r="AE75" s="37"/>
    </row>
    <row r="76" spans="1:31" s="2" customFormat="1" ht="12" customHeight="1">
      <c r="A76" s="37"/>
      <c r="B76" s="38"/>
      <c r="C76" s="32" t="s">
        <v>22</v>
      </c>
      <c r="D76" s="39"/>
      <c r="E76" s="39"/>
      <c r="F76" s="30" t="str">
        <f>F12</f>
        <v xml:space="preserve"> </v>
      </c>
      <c r="G76" s="39"/>
      <c r="H76" s="39"/>
      <c r="I76" s="32" t="s">
        <v>24</v>
      </c>
      <c r="J76" s="62" t="str">
        <f>IF(J12="","",J12)</f>
        <v>23. 7. 2024</v>
      </c>
      <c r="K76" s="39"/>
      <c r="L76" s="117"/>
      <c r="S76" s="37"/>
      <c r="T76" s="37"/>
      <c r="U76" s="37"/>
      <c r="V76" s="37"/>
      <c r="W76" s="37"/>
      <c r="X76" s="37"/>
      <c r="Y76" s="37"/>
      <c r="Z76" s="37"/>
      <c r="AA76" s="37"/>
      <c r="AB76" s="37"/>
      <c r="AC76" s="37"/>
      <c r="AD76" s="37"/>
      <c r="AE76" s="37"/>
    </row>
    <row r="77" spans="1:31" s="2" customFormat="1" ht="6.95" customHeight="1">
      <c r="A77" s="37"/>
      <c r="B77" s="38"/>
      <c r="C77" s="39"/>
      <c r="D77" s="39"/>
      <c r="E77" s="39"/>
      <c r="F77" s="39"/>
      <c r="G77" s="39"/>
      <c r="H77" s="39"/>
      <c r="I77" s="39"/>
      <c r="J77" s="39"/>
      <c r="K77" s="39"/>
      <c r="L77" s="117"/>
      <c r="S77" s="37"/>
      <c r="T77" s="37"/>
      <c r="U77" s="37"/>
      <c r="V77" s="37"/>
      <c r="W77" s="37"/>
      <c r="X77" s="37"/>
      <c r="Y77" s="37"/>
      <c r="Z77" s="37"/>
      <c r="AA77" s="37"/>
      <c r="AB77" s="37"/>
      <c r="AC77" s="37"/>
      <c r="AD77" s="37"/>
      <c r="AE77" s="37"/>
    </row>
    <row r="78" spans="1:31" s="2" customFormat="1" ht="15.2" customHeight="1">
      <c r="A78" s="37"/>
      <c r="B78" s="38"/>
      <c r="C78" s="32" t="s">
        <v>26</v>
      </c>
      <c r="D78" s="39"/>
      <c r="E78" s="39"/>
      <c r="F78" s="30" t="str">
        <f>E15</f>
        <v>Statutární město Brno</v>
      </c>
      <c r="G78" s="39"/>
      <c r="H78" s="39"/>
      <c r="I78" s="32" t="s">
        <v>32</v>
      </c>
      <c r="J78" s="35" t="str">
        <f>E21</f>
        <v>IS-ARCH s.r.o.</v>
      </c>
      <c r="K78" s="39"/>
      <c r="L78" s="117"/>
      <c r="S78" s="37"/>
      <c r="T78" s="37"/>
      <c r="U78" s="37"/>
      <c r="V78" s="37"/>
      <c r="W78" s="37"/>
      <c r="X78" s="37"/>
      <c r="Y78" s="37"/>
      <c r="Z78" s="37"/>
      <c r="AA78" s="37"/>
      <c r="AB78" s="37"/>
      <c r="AC78" s="37"/>
      <c r="AD78" s="37"/>
      <c r="AE78" s="37"/>
    </row>
    <row r="79" spans="1:31" s="2" customFormat="1" ht="15.2" customHeight="1">
      <c r="A79" s="37"/>
      <c r="B79" s="38"/>
      <c r="C79" s="32" t="s">
        <v>30</v>
      </c>
      <c r="D79" s="39"/>
      <c r="E79" s="39"/>
      <c r="F79" s="30" t="str">
        <f>IF(E18="","",E18)</f>
        <v>Vyplň údaj</v>
      </c>
      <c r="G79" s="39"/>
      <c r="H79" s="39"/>
      <c r="I79" s="32" t="s">
        <v>35</v>
      </c>
      <c r="J79" s="35" t="str">
        <f>E24</f>
        <v>M.Surý, Dis.</v>
      </c>
      <c r="K79" s="39"/>
      <c r="L79" s="117"/>
      <c r="S79" s="37"/>
      <c r="T79" s="37"/>
      <c r="U79" s="37"/>
      <c r="V79" s="37"/>
      <c r="W79" s="37"/>
      <c r="X79" s="37"/>
      <c r="Y79" s="37"/>
      <c r="Z79" s="37"/>
      <c r="AA79" s="37"/>
      <c r="AB79" s="37"/>
      <c r="AC79" s="37"/>
      <c r="AD79" s="37"/>
      <c r="AE79" s="37"/>
    </row>
    <row r="80" spans="1:31" s="2" customFormat="1" ht="10.35" customHeight="1">
      <c r="A80" s="37"/>
      <c r="B80" s="38"/>
      <c r="C80" s="39"/>
      <c r="D80" s="39"/>
      <c r="E80" s="39"/>
      <c r="F80" s="39"/>
      <c r="G80" s="39"/>
      <c r="H80" s="39"/>
      <c r="I80" s="39"/>
      <c r="J80" s="39"/>
      <c r="K80" s="39"/>
      <c r="L80" s="117"/>
      <c r="S80" s="37"/>
      <c r="T80" s="37"/>
      <c r="U80" s="37"/>
      <c r="V80" s="37"/>
      <c r="W80" s="37"/>
      <c r="X80" s="37"/>
      <c r="Y80" s="37"/>
      <c r="Z80" s="37"/>
      <c r="AA80" s="37"/>
      <c r="AB80" s="37"/>
      <c r="AC80" s="37"/>
      <c r="AD80" s="37"/>
      <c r="AE80" s="37"/>
    </row>
    <row r="81" spans="1:65" s="11" customFormat="1" ht="29.25" customHeight="1">
      <c r="A81" s="155"/>
      <c r="B81" s="156"/>
      <c r="C81" s="157" t="s">
        <v>238</v>
      </c>
      <c r="D81" s="158" t="s">
        <v>58</v>
      </c>
      <c r="E81" s="158" t="s">
        <v>54</v>
      </c>
      <c r="F81" s="158" t="s">
        <v>55</v>
      </c>
      <c r="G81" s="158" t="s">
        <v>239</v>
      </c>
      <c r="H81" s="158" t="s">
        <v>240</v>
      </c>
      <c r="I81" s="158" t="s">
        <v>241</v>
      </c>
      <c r="J81" s="158" t="s">
        <v>208</v>
      </c>
      <c r="K81" s="159" t="s">
        <v>242</v>
      </c>
      <c r="L81" s="160"/>
      <c r="M81" s="71" t="s">
        <v>21</v>
      </c>
      <c r="N81" s="72" t="s">
        <v>43</v>
      </c>
      <c r="O81" s="72" t="s">
        <v>243</v>
      </c>
      <c r="P81" s="72" t="s">
        <v>244</v>
      </c>
      <c r="Q81" s="72" t="s">
        <v>245</v>
      </c>
      <c r="R81" s="72" t="s">
        <v>246</v>
      </c>
      <c r="S81" s="72" t="s">
        <v>247</v>
      </c>
      <c r="T81" s="73" t="s">
        <v>248</v>
      </c>
      <c r="U81" s="155"/>
      <c r="V81" s="155"/>
      <c r="W81" s="155"/>
      <c r="X81" s="155"/>
      <c r="Y81" s="155"/>
      <c r="Z81" s="155"/>
      <c r="AA81" s="155"/>
      <c r="AB81" s="155"/>
      <c r="AC81" s="155"/>
      <c r="AD81" s="155"/>
      <c r="AE81" s="155"/>
    </row>
    <row r="82" spans="1:65" s="2" customFormat="1" ht="22.9" customHeight="1">
      <c r="A82" s="37"/>
      <c r="B82" s="38"/>
      <c r="C82" s="78" t="s">
        <v>249</v>
      </c>
      <c r="D82" s="39"/>
      <c r="E82" s="39"/>
      <c r="F82" s="39"/>
      <c r="G82" s="39"/>
      <c r="H82" s="39"/>
      <c r="I82" s="39"/>
      <c r="J82" s="161">
        <f>BK82</f>
        <v>0</v>
      </c>
      <c r="K82" s="39"/>
      <c r="L82" s="42"/>
      <c r="M82" s="74"/>
      <c r="N82" s="162"/>
      <c r="O82" s="75"/>
      <c r="P82" s="163">
        <f>P83</f>
        <v>0</v>
      </c>
      <c r="Q82" s="75"/>
      <c r="R82" s="163">
        <f>R83</f>
        <v>0</v>
      </c>
      <c r="S82" s="75"/>
      <c r="T82" s="164">
        <f>T83</f>
        <v>0</v>
      </c>
      <c r="U82" s="37"/>
      <c r="V82" s="37"/>
      <c r="W82" s="37"/>
      <c r="X82" s="37"/>
      <c r="Y82" s="37"/>
      <c r="Z82" s="37"/>
      <c r="AA82" s="37"/>
      <c r="AB82" s="37"/>
      <c r="AC82" s="37"/>
      <c r="AD82" s="37"/>
      <c r="AE82" s="37"/>
      <c r="AT82" s="20" t="s">
        <v>72</v>
      </c>
      <c r="AU82" s="20" t="s">
        <v>209</v>
      </c>
      <c r="BK82" s="165">
        <f>BK83</f>
        <v>0</v>
      </c>
    </row>
    <row r="83" spans="1:65" s="12" customFormat="1" ht="25.9" customHeight="1">
      <c r="B83" s="166"/>
      <c r="C83" s="167"/>
      <c r="D83" s="168" t="s">
        <v>72</v>
      </c>
      <c r="E83" s="169" t="s">
        <v>250</v>
      </c>
      <c r="F83" s="169" t="s">
        <v>251</v>
      </c>
      <c r="G83" s="167"/>
      <c r="H83" s="167"/>
      <c r="I83" s="170"/>
      <c r="J83" s="171">
        <f>BK83</f>
        <v>0</v>
      </c>
      <c r="K83" s="167"/>
      <c r="L83" s="172"/>
      <c r="M83" s="173"/>
      <c r="N83" s="174"/>
      <c r="O83" s="174"/>
      <c r="P83" s="175">
        <f>P84+P167</f>
        <v>0</v>
      </c>
      <c r="Q83" s="174"/>
      <c r="R83" s="175">
        <f>R84+R167</f>
        <v>0</v>
      </c>
      <c r="S83" s="174"/>
      <c r="T83" s="176">
        <f>T84+T167</f>
        <v>0</v>
      </c>
      <c r="AR83" s="177" t="s">
        <v>80</v>
      </c>
      <c r="AT83" s="178" t="s">
        <v>72</v>
      </c>
      <c r="AU83" s="178" t="s">
        <v>73</v>
      </c>
      <c r="AY83" s="177" t="s">
        <v>252</v>
      </c>
      <c r="BK83" s="179">
        <f>BK84+BK167</f>
        <v>0</v>
      </c>
    </row>
    <row r="84" spans="1:65" s="12" customFormat="1" ht="22.9" customHeight="1">
      <c r="B84" s="166"/>
      <c r="C84" s="167"/>
      <c r="D84" s="168" t="s">
        <v>72</v>
      </c>
      <c r="E84" s="180" t="s">
        <v>80</v>
      </c>
      <c r="F84" s="180" t="s">
        <v>253</v>
      </c>
      <c r="G84" s="167"/>
      <c r="H84" s="167"/>
      <c r="I84" s="170"/>
      <c r="J84" s="181">
        <f>BK84</f>
        <v>0</v>
      </c>
      <c r="K84" s="167"/>
      <c r="L84" s="172"/>
      <c r="M84" s="173"/>
      <c r="N84" s="174"/>
      <c r="O84" s="174"/>
      <c r="P84" s="175">
        <f>SUM(P85:P166)</f>
        <v>0</v>
      </c>
      <c r="Q84" s="174"/>
      <c r="R84" s="175">
        <f>SUM(R85:R166)</f>
        <v>0</v>
      </c>
      <c r="S84" s="174"/>
      <c r="T84" s="176">
        <f>SUM(T85:T166)</f>
        <v>0</v>
      </c>
      <c r="AR84" s="177" t="s">
        <v>80</v>
      </c>
      <c r="AT84" s="178" t="s">
        <v>72</v>
      </c>
      <c r="AU84" s="178" t="s">
        <v>80</v>
      </c>
      <c r="AY84" s="177" t="s">
        <v>252</v>
      </c>
      <c r="BK84" s="179">
        <f>SUM(BK85:BK166)</f>
        <v>0</v>
      </c>
    </row>
    <row r="85" spans="1:65" s="2" customFormat="1" ht="16.5" customHeight="1">
      <c r="A85" s="37"/>
      <c r="B85" s="38"/>
      <c r="C85" s="182" t="s">
        <v>80</v>
      </c>
      <c r="D85" s="182" t="s">
        <v>254</v>
      </c>
      <c r="E85" s="183" t="s">
        <v>6758</v>
      </c>
      <c r="F85" s="184" t="s">
        <v>6759</v>
      </c>
      <c r="G85" s="185" t="s">
        <v>359</v>
      </c>
      <c r="H85" s="186">
        <v>43.24</v>
      </c>
      <c r="I85" s="187"/>
      <c r="J85" s="188">
        <f>ROUND(I85*H85,2)</f>
        <v>0</v>
      </c>
      <c r="K85" s="184" t="s">
        <v>378</v>
      </c>
      <c r="L85" s="42"/>
      <c r="M85" s="189" t="s">
        <v>21</v>
      </c>
      <c r="N85" s="190" t="s">
        <v>44</v>
      </c>
      <c r="O85" s="67"/>
      <c r="P85" s="191">
        <f>O85*H85</f>
        <v>0</v>
      </c>
      <c r="Q85" s="191">
        <v>0</v>
      </c>
      <c r="R85" s="191">
        <f>Q85*H85</f>
        <v>0</v>
      </c>
      <c r="S85" s="191">
        <v>0</v>
      </c>
      <c r="T85" s="192">
        <f>S85*H85</f>
        <v>0</v>
      </c>
      <c r="U85" s="37"/>
      <c r="V85" s="37"/>
      <c r="W85" s="37"/>
      <c r="X85" s="37"/>
      <c r="Y85" s="37"/>
      <c r="Z85" s="37"/>
      <c r="AA85" s="37"/>
      <c r="AB85" s="37"/>
      <c r="AC85" s="37"/>
      <c r="AD85" s="37"/>
      <c r="AE85" s="37"/>
      <c r="AR85" s="193" t="s">
        <v>258</v>
      </c>
      <c r="AT85" s="193" t="s">
        <v>254</v>
      </c>
      <c r="AU85" s="193" t="s">
        <v>82</v>
      </c>
      <c r="AY85" s="20" t="s">
        <v>252</v>
      </c>
      <c r="BE85" s="194">
        <f>IF(N85="základní",J85,0)</f>
        <v>0</v>
      </c>
      <c r="BF85" s="194">
        <f>IF(N85="snížená",J85,0)</f>
        <v>0</v>
      </c>
      <c r="BG85" s="194">
        <f>IF(N85="zákl. přenesená",J85,0)</f>
        <v>0</v>
      </c>
      <c r="BH85" s="194">
        <f>IF(N85="sníž. přenesená",J85,0)</f>
        <v>0</v>
      </c>
      <c r="BI85" s="194">
        <f>IF(N85="nulová",J85,0)</f>
        <v>0</v>
      </c>
      <c r="BJ85" s="20" t="s">
        <v>80</v>
      </c>
      <c r="BK85" s="194">
        <f>ROUND(I85*H85,2)</f>
        <v>0</v>
      </c>
      <c r="BL85" s="20" t="s">
        <v>258</v>
      </c>
      <c r="BM85" s="193" t="s">
        <v>6760</v>
      </c>
    </row>
    <row r="86" spans="1:65" s="16" customFormat="1" ht="11.25">
      <c r="B86" s="235"/>
      <c r="C86" s="236"/>
      <c r="D86" s="202" t="s">
        <v>262</v>
      </c>
      <c r="E86" s="237" t="s">
        <v>21</v>
      </c>
      <c r="F86" s="238" t="s">
        <v>6761</v>
      </c>
      <c r="G86" s="236"/>
      <c r="H86" s="237" t="s">
        <v>21</v>
      </c>
      <c r="I86" s="239"/>
      <c r="J86" s="236"/>
      <c r="K86" s="236"/>
      <c r="L86" s="240"/>
      <c r="M86" s="241"/>
      <c r="N86" s="242"/>
      <c r="O86" s="242"/>
      <c r="P86" s="242"/>
      <c r="Q86" s="242"/>
      <c r="R86" s="242"/>
      <c r="S86" s="242"/>
      <c r="T86" s="243"/>
      <c r="AT86" s="244" t="s">
        <v>262</v>
      </c>
      <c r="AU86" s="244" t="s">
        <v>82</v>
      </c>
      <c r="AV86" s="16" t="s">
        <v>80</v>
      </c>
      <c r="AW86" s="16" t="s">
        <v>34</v>
      </c>
      <c r="AX86" s="16" t="s">
        <v>73</v>
      </c>
      <c r="AY86" s="244" t="s">
        <v>252</v>
      </c>
    </row>
    <row r="87" spans="1:65" s="13" customFormat="1" ht="11.25">
      <c r="B87" s="200"/>
      <c r="C87" s="201"/>
      <c r="D87" s="202" t="s">
        <v>262</v>
      </c>
      <c r="E87" s="203" t="s">
        <v>21</v>
      </c>
      <c r="F87" s="204" t="s">
        <v>6762</v>
      </c>
      <c r="G87" s="201"/>
      <c r="H87" s="205">
        <v>23.92</v>
      </c>
      <c r="I87" s="206"/>
      <c r="J87" s="201"/>
      <c r="K87" s="201"/>
      <c r="L87" s="207"/>
      <c r="M87" s="208"/>
      <c r="N87" s="209"/>
      <c r="O87" s="209"/>
      <c r="P87" s="209"/>
      <c r="Q87" s="209"/>
      <c r="R87" s="209"/>
      <c r="S87" s="209"/>
      <c r="T87" s="210"/>
      <c r="AT87" s="211" t="s">
        <v>262</v>
      </c>
      <c r="AU87" s="211" t="s">
        <v>82</v>
      </c>
      <c r="AV87" s="13" t="s">
        <v>82</v>
      </c>
      <c r="AW87" s="13" t="s">
        <v>34</v>
      </c>
      <c r="AX87" s="13" t="s">
        <v>73</v>
      </c>
      <c r="AY87" s="211" t="s">
        <v>252</v>
      </c>
    </row>
    <row r="88" spans="1:65" s="16" customFormat="1" ht="11.25">
      <c r="B88" s="235"/>
      <c r="C88" s="236"/>
      <c r="D88" s="202" t="s">
        <v>262</v>
      </c>
      <c r="E88" s="237" t="s">
        <v>21</v>
      </c>
      <c r="F88" s="238" t="s">
        <v>6763</v>
      </c>
      <c r="G88" s="236"/>
      <c r="H88" s="237" t="s">
        <v>21</v>
      </c>
      <c r="I88" s="239"/>
      <c r="J88" s="236"/>
      <c r="K88" s="236"/>
      <c r="L88" s="240"/>
      <c r="M88" s="241"/>
      <c r="N88" s="242"/>
      <c r="O88" s="242"/>
      <c r="P88" s="242"/>
      <c r="Q88" s="242"/>
      <c r="R88" s="242"/>
      <c r="S88" s="242"/>
      <c r="T88" s="243"/>
      <c r="AT88" s="244" t="s">
        <v>262</v>
      </c>
      <c r="AU88" s="244" t="s">
        <v>82</v>
      </c>
      <c r="AV88" s="16" t="s">
        <v>80</v>
      </c>
      <c r="AW88" s="16" t="s">
        <v>34</v>
      </c>
      <c r="AX88" s="16" t="s">
        <v>73</v>
      </c>
      <c r="AY88" s="244" t="s">
        <v>252</v>
      </c>
    </row>
    <row r="89" spans="1:65" s="13" customFormat="1" ht="11.25">
      <c r="B89" s="200"/>
      <c r="C89" s="201"/>
      <c r="D89" s="202" t="s">
        <v>262</v>
      </c>
      <c r="E89" s="203" t="s">
        <v>21</v>
      </c>
      <c r="F89" s="204" t="s">
        <v>6764</v>
      </c>
      <c r="G89" s="201"/>
      <c r="H89" s="205">
        <v>19.32</v>
      </c>
      <c r="I89" s="206"/>
      <c r="J89" s="201"/>
      <c r="K89" s="201"/>
      <c r="L89" s="207"/>
      <c r="M89" s="208"/>
      <c r="N89" s="209"/>
      <c r="O89" s="209"/>
      <c r="P89" s="209"/>
      <c r="Q89" s="209"/>
      <c r="R89" s="209"/>
      <c r="S89" s="209"/>
      <c r="T89" s="210"/>
      <c r="AT89" s="211" t="s">
        <v>262</v>
      </c>
      <c r="AU89" s="211" t="s">
        <v>82</v>
      </c>
      <c r="AV89" s="13" t="s">
        <v>82</v>
      </c>
      <c r="AW89" s="13" t="s">
        <v>34</v>
      </c>
      <c r="AX89" s="13" t="s">
        <v>73</v>
      </c>
      <c r="AY89" s="211" t="s">
        <v>252</v>
      </c>
    </row>
    <row r="90" spans="1:65" s="15" customFormat="1" ht="11.25">
      <c r="B90" s="223"/>
      <c r="C90" s="224"/>
      <c r="D90" s="202" t="s">
        <v>262</v>
      </c>
      <c r="E90" s="225" t="s">
        <v>21</v>
      </c>
      <c r="F90" s="226" t="s">
        <v>265</v>
      </c>
      <c r="G90" s="224"/>
      <c r="H90" s="227">
        <v>43.24</v>
      </c>
      <c r="I90" s="228"/>
      <c r="J90" s="224"/>
      <c r="K90" s="224"/>
      <c r="L90" s="229"/>
      <c r="M90" s="230"/>
      <c r="N90" s="231"/>
      <c r="O90" s="231"/>
      <c r="P90" s="231"/>
      <c r="Q90" s="231"/>
      <c r="R90" s="231"/>
      <c r="S90" s="231"/>
      <c r="T90" s="232"/>
      <c r="AT90" s="233" t="s">
        <v>262</v>
      </c>
      <c r="AU90" s="233" t="s">
        <v>82</v>
      </c>
      <c r="AV90" s="15" t="s">
        <v>258</v>
      </c>
      <c r="AW90" s="15" t="s">
        <v>34</v>
      </c>
      <c r="AX90" s="15" t="s">
        <v>80</v>
      </c>
      <c r="AY90" s="233" t="s">
        <v>252</v>
      </c>
    </row>
    <row r="91" spans="1:65" s="2" customFormat="1" ht="16.5" customHeight="1">
      <c r="A91" s="37"/>
      <c r="B91" s="38"/>
      <c r="C91" s="182" t="s">
        <v>82</v>
      </c>
      <c r="D91" s="182" t="s">
        <v>254</v>
      </c>
      <c r="E91" s="183" t="s">
        <v>6765</v>
      </c>
      <c r="F91" s="184" t="s">
        <v>6766</v>
      </c>
      <c r="G91" s="185" t="s">
        <v>359</v>
      </c>
      <c r="H91" s="186">
        <v>3.58</v>
      </c>
      <c r="I91" s="187"/>
      <c r="J91" s="188">
        <f>ROUND(I91*H91,2)</f>
        <v>0</v>
      </c>
      <c r="K91" s="184" t="s">
        <v>378</v>
      </c>
      <c r="L91" s="42"/>
      <c r="M91" s="189" t="s">
        <v>21</v>
      </c>
      <c r="N91" s="190" t="s">
        <v>44</v>
      </c>
      <c r="O91" s="67"/>
      <c r="P91" s="191">
        <f>O91*H91</f>
        <v>0</v>
      </c>
      <c r="Q91" s="191">
        <v>0</v>
      </c>
      <c r="R91" s="191">
        <f>Q91*H91</f>
        <v>0</v>
      </c>
      <c r="S91" s="191">
        <v>0</v>
      </c>
      <c r="T91" s="192">
        <f>S91*H91</f>
        <v>0</v>
      </c>
      <c r="U91" s="37"/>
      <c r="V91" s="37"/>
      <c r="W91" s="37"/>
      <c r="X91" s="37"/>
      <c r="Y91" s="37"/>
      <c r="Z91" s="37"/>
      <c r="AA91" s="37"/>
      <c r="AB91" s="37"/>
      <c r="AC91" s="37"/>
      <c r="AD91" s="37"/>
      <c r="AE91" s="37"/>
      <c r="AR91" s="193" t="s">
        <v>258</v>
      </c>
      <c r="AT91" s="193" t="s">
        <v>254</v>
      </c>
      <c r="AU91" s="193" t="s">
        <v>82</v>
      </c>
      <c r="AY91" s="20" t="s">
        <v>252</v>
      </c>
      <c r="BE91" s="194">
        <f>IF(N91="základní",J91,0)</f>
        <v>0</v>
      </c>
      <c r="BF91" s="194">
        <f>IF(N91="snížená",J91,0)</f>
        <v>0</v>
      </c>
      <c r="BG91" s="194">
        <f>IF(N91="zákl. přenesená",J91,0)</f>
        <v>0</v>
      </c>
      <c r="BH91" s="194">
        <f>IF(N91="sníž. přenesená",J91,0)</f>
        <v>0</v>
      </c>
      <c r="BI91" s="194">
        <f>IF(N91="nulová",J91,0)</f>
        <v>0</v>
      </c>
      <c r="BJ91" s="20" t="s">
        <v>80</v>
      </c>
      <c r="BK91" s="194">
        <f>ROUND(I91*H91,2)</f>
        <v>0</v>
      </c>
      <c r="BL91" s="20" t="s">
        <v>258</v>
      </c>
      <c r="BM91" s="193" t="s">
        <v>6767</v>
      </c>
    </row>
    <row r="92" spans="1:65" s="16" customFormat="1" ht="11.25">
      <c r="B92" s="235"/>
      <c r="C92" s="236"/>
      <c r="D92" s="202" t="s">
        <v>262</v>
      </c>
      <c r="E92" s="237" t="s">
        <v>21</v>
      </c>
      <c r="F92" s="238" t="s">
        <v>6768</v>
      </c>
      <c r="G92" s="236"/>
      <c r="H92" s="237" t="s">
        <v>21</v>
      </c>
      <c r="I92" s="239"/>
      <c r="J92" s="236"/>
      <c r="K92" s="236"/>
      <c r="L92" s="240"/>
      <c r="M92" s="241"/>
      <c r="N92" s="242"/>
      <c r="O92" s="242"/>
      <c r="P92" s="242"/>
      <c r="Q92" s="242"/>
      <c r="R92" s="242"/>
      <c r="S92" s="242"/>
      <c r="T92" s="243"/>
      <c r="AT92" s="244" t="s">
        <v>262</v>
      </c>
      <c r="AU92" s="244" t="s">
        <v>82</v>
      </c>
      <c r="AV92" s="16" t="s">
        <v>80</v>
      </c>
      <c r="AW92" s="16" t="s">
        <v>34</v>
      </c>
      <c r="AX92" s="16" t="s">
        <v>73</v>
      </c>
      <c r="AY92" s="244" t="s">
        <v>252</v>
      </c>
    </row>
    <row r="93" spans="1:65" s="16" customFormat="1" ht="11.25">
      <c r="B93" s="235"/>
      <c r="C93" s="236"/>
      <c r="D93" s="202" t="s">
        <v>262</v>
      </c>
      <c r="E93" s="237" t="s">
        <v>21</v>
      </c>
      <c r="F93" s="238" t="s">
        <v>6769</v>
      </c>
      <c r="G93" s="236"/>
      <c r="H93" s="237" t="s">
        <v>21</v>
      </c>
      <c r="I93" s="239"/>
      <c r="J93" s="236"/>
      <c r="K93" s="236"/>
      <c r="L93" s="240"/>
      <c r="M93" s="241"/>
      <c r="N93" s="242"/>
      <c r="O93" s="242"/>
      <c r="P93" s="242"/>
      <c r="Q93" s="242"/>
      <c r="R93" s="242"/>
      <c r="S93" s="242"/>
      <c r="T93" s="243"/>
      <c r="AT93" s="244" t="s">
        <v>262</v>
      </c>
      <c r="AU93" s="244" t="s">
        <v>82</v>
      </c>
      <c r="AV93" s="16" t="s">
        <v>80</v>
      </c>
      <c r="AW93" s="16" t="s">
        <v>34</v>
      </c>
      <c r="AX93" s="16" t="s">
        <v>73</v>
      </c>
      <c r="AY93" s="244" t="s">
        <v>252</v>
      </c>
    </row>
    <row r="94" spans="1:65" s="13" customFormat="1" ht="11.25">
      <c r="B94" s="200"/>
      <c r="C94" s="201"/>
      <c r="D94" s="202" t="s">
        <v>262</v>
      </c>
      <c r="E94" s="203" t="s">
        <v>21</v>
      </c>
      <c r="F94" s="204" t="s">
        <v>6770</v>
      </c>
      <c r="G94" s="201"/>
      <c r="H94" s="205">
        <v>3.58</v>
      </c>
      <c r="I94" s="206"/>
      <c r="J94" s="201"/>
      <c r="K94" s="201"/>
      <c r="L94" s="207"/>
      <c r="M94" s="208"/>
      <c r="N94" s="209"/>
      <c r="O94" s="209"/>
      <c r="P94" s="209"/>
      <c r="Q94" s="209"/>
      <c r="R94" s="209"/>
      <c r="S94" s="209"/>
      <c r="T94" s="210"/>
      <c r="AT94" s="211" t="s">
        <v>262</v>
      </c>
      <c r="AU94" s="211" t="s">
        <v>82</v>
      </c>
      <c r="AV94" s="13" t="s">
        <v>82</v>
      </c>
      <c r="AW94" s="13" t="s">
        <v>34</v>
      </c>
      <c r="AX94" s="13" t="s">
        <v>73</v>
      </c>
      <c r="AY94" s="211" t="s">
        <v>252</v>
      </c>
    </row>
    <row r="95" spans="1:65" s="15" customFormat="1" ht="11.25">
      <c r="B95" s="223"/>
      <c r="C95" s="224"/>
      <c r="D95" s="202" t="s">
        <v>262</v>
      </c>
      <c r="E95" s="225" t="s">
        <v>21</v>
      </c>
      <c r="F95" s="226" t="s">
        <v>265</v>
      </c>
      <c r="G95" s="224"/>
      <c r="H95" s="227">
        <v>3.58</v>
      </c>
      <c r="I95" s="228"/>
      <c r="J95" s="224"/>
      <c r="K95" s="224"/>
      <c r="L95" s="229"/>
      <c r="M95" s="230"/>
      <c r="N95" s="231"/>
      <c r="O95" s="231"/>
      <c r="P95" s="231"/>
      <c r="Q95" s="231"/>
      <c r="R95" s="231"/>
      <c r="S95" s="231"/>
      <c r="T95" s="232"/>
      <c r="AT95" s="233" t="s">
        <v>262</v>
      </c>
      <c r="AU95" s="233" t="s">
        <v>82</v>
      </c>
      <c r="AV95" s="15" t="s">
        <v>258</v>
      </c>
      <c r="AW95" s="15" t="s">
        <v>34</v>
      </c>
      <c r="AX95" s="15" t="s">
        <v>80</v>
      </c>
      <c r="AY95" s="233" t="s">
        <v>252</v>
      </c>
    </row>
    <row r="96" spans="1:65" s="2" customFormat="1" ht="21.75" customHeight="1">
      <c r="A96" s="37"/>
      <c r="B96" s="38"/>
      <c r="C96" s="182" t="s">
        <v>93</v>
      </c>
      <c r="D96" s="182" t="s">
        <v>254</v>
      </c>
      <c r="E96" s="183" t="s">
        <v>6771</v>
      </c>
      <c r="F96" s="184" t="s">
        <v>6772</v>
      </c>
      <c r="G96" s="185" t="s">
        <v>359</v>
      </c>
      <c r="H96" s="186">
        <v>2.31</v>
      </c>
      <c r="I96" s="187"/>
      <c r="J96" s="188">
        <f>ROUND(I96*H96,2)</f>
        <v>0</v>
      </c>
      <c r="K96" s="184" t="s">
        <v>378</v>
      </c>
      <c r="L96" s="42"/>
      <c r="M96" s="189" t="s">
        <v>21</v>
      </c>
      <c r="N96" s="190" t="s">
        <v>44</v>
      </c>
      <c r="O96" s="67"/>
      <c r="P96" s="191">
        <f>O96*H96</f>
        <v>0</v>
      </c>
      <c r="Q96" s="191">
        <v>0</v>
      </c>
      <c r="R96" s="191">
        <f>Q96*H96</f>
        <v>0</v>
      </c>
      <c r="S96" s="191">
        <v>0</v>
      </c>
      <c r="T96" s="192">
        <f>S96*H96</f>
        <v>0</v>
      </c>
      <c r="U96" s="37"/>
      <c r="V96" s="37"/>
      <c r="W96" s="37"/>
      <c r="X96" s="37"/>
      <c r="Y96" s="37"/>
      <c r="Z96" s="37"/>
      <c r="AA96" s="37"/>
      <c r="AB96" s="37"/>
      <c r="AC96" s="37"/>
      <c r="AD96" s="37"/>
      <c r="AE96" s="37"/>
      <c r="AR96" s="193" t="s">
        <v>258</v>
      </c>
      <c r="AT96" s="193" t="s">
        <v>254</v>
      </c>
      <c r="AU96" s="193" t="s">
        <v>82</v>
      </c>
      <c r="AY96" s="20" t="s">
        <v>252</v>
      </c>
      <c r="BE96" s="194">
        <f>IF(N96="základní",J96,0)</f>
        <v>0</v>
      </c>
      <c r="BF96" s="194">
        <f>IF(N96="snížená",J96,0)</f>
        <v>0</v>
      </c>
      <c r="BG96" s="194">
        <f>IF(N96="zákl. přenesená",J96,0)</f>
        <v>0</v>
      </c>
      <c r="BH96" s="194">
        <f>IF(N96="sníž. přenesená",J96,0)</f>
        <v>0</v>
      </c>
      <c r="BI96" s="194">
        <f>IF(N96="nulová",J96,0)</f>
        <v>0</v>
      </c>
      <c r="BJ96" s="20" t="s">
        <v>80</v>
      </c>
      <c r="BK96" s="194">
        <f>ROUND(I96*H96,2)</f>
        <v>0</v>
      </c>
      <c r="BL96" s="20" t="s">
        <v>258</v>
      </c>
      <c r="BM96" s="193" t="s">
        <v>6773</v>
      </c>
    </row>
    <row r="97" spans="1:65" s="16" customFormat="1" ht="11.25">
      <c r="B97" s="235"/>
      <c r="C97" s="236"/>
      <c r="D97" s="202" t="s">
        <v>262</v>
      </c>
      <c r="E97" s="237" t="s">
        <v>21</v>
      </c>
      <c r="F97" s="238" t="s">
        <v>6774</v>
      </c>
      <c r="G97" s="236"/>
      <c r="H97" s="237" t="s">
        <v>21</v>
      </c>
      <c r="I97" s="239"/>
      <c r="J97" s="236"/>
      <c r="K97" s="236"/>
      <c r="L97" s="240"/>
      <c r="M97" s="241"/>
      <c r="N97" s="242"/>
      <c r="O97" s="242"/>
      <c r="P97" s="242"/>
      <c r="Q97" s="242"/>
      <c r="R97" s="242"/>
      <c r="S97" s="242"/>
      <c r="T97" s="243"/>
      <c r="AT97" s="244" t="s">
        <v>262</v>
      </c>
      <c r="AU97" s="244" t="s">
        <v>82</v>
      </c>
      <c r="AV97" s="16" t="s">
        <v>80</v>
      </c>
      <c r="AW97" s="16" t="s">
        <v>34</v>
      </c>
      <c r="AX97" s="16" t="s">
        <v>73</v>
      </c>
      <c r="AY97" s="244" t="s">
        <v>252</v>
      </c>
    </row>
    <row r="98" spans="1:65" s="13" customFormat="1" ht="11.25">
      <c r="B98" s="200"/>
      <c r="C98" s="201"/>
      <c r="D98" s="202" t="s">
        <v>262</v>
      </c>
      <c r="E98" s="203" t="s">
        <v>21</v>
      </c>
      <c r="F98" s="204" t="s">
        <v>6775</v>
      </c>
      <c r="G98" s="201"/>
      <c r="H98" s="205">
        <v>2.31</v>
      </c>
      <c r="I98" s="206"/>
      <c r="J98" s="201"/>
      <c r="K98" s="201"/>
      <c r="L98" s="207"/>
      <c r="M98" s="208"/>
      <c r="N98" s="209"/>
      <c r="O98" s="209"/>
      <c r="P98" s="209"/>
      <c r="Q98" s="209"/>
      <c r="R98" s="209"/>
      <c r="S98" s="209"/>
      <c r="T98" s="210"/>
      <c r="AT98" s="211" t="s">
        <v>262</v>
      </c>
      <c r="AU98" s="211" t="s">
        <v>82</v>
      </c>
      <c r="AV98" s="13" t="s">
        <v>82</v>
      </c>
      <c r="AW98" s="13" t="s">
        <v>34</v>
      </c>
      <c r="AX98" s="13" t="s">
        <v>73</v>
      </c>
      <c r="AY98" s="211" t="s">
        <v>252</v>
      </c>
    </row>
    <row r="99" spans="1:65" s="15" customFormat="1" ht="11.25">
      <c r="B99" s="223"/>
      <c r="C99" s="224"/>
      <c r="D99" s="202" t="s">
        <v>262</v>
      </c>
      <c r="E99" s="225" t="s">
        <v>21</v>
      </c>
      <c r="F99" s="226" t="s">
        <v>265</v>
      </c>
      <c r="G99" s="224"/>
      <c r="H99" s="227">
        <v>2.31</v>
      </c>
      <c r="I99" s="228"/>
      <c r="J99" s="224"/>
      <c r="K99" s="224"/>
      <c r="L99" s="229"/>
      <c r="M99" s="230"/>
      <c r="N99" s="231"/>
      <c r="O99" s="231"/>
      <c r="P99" s="231"/>
      <c r="Q99" s="231"/>
      <c r="R99" s="231"/>
      <c r="S99" s="231"/>
      <c r="T99" s="232"/>
      <c r="AT99" s="233" t="s">
        <v>262</v>
      </c>
      <c r="AU99" s="233" t="s">
        <v>82</v>
      </c>
      <c r="AV99" s="15" t="s">
        <v>258</v>
      </c>
      <c r="AW99" s="15" t="s">
        <v>34</v>
      </c>
      <c r="AX99" s="15" t="s">
        <v>80</v>
      </c>
      <c r="AY99" s="233" t="s">
        <v>252</v>
      </c>
    </row>
    <row r="100" spans="1:65" s="2" customFormat="1" ht="37.9" customHeight="1">
      <c r="A100" s="37"/>
      <c r="B100" s="38"/>
      <c r="C100" s="182" t="s">
        <v>258</v>
      </c>
      <c r="D100" s="182" t="s">
        <v>254</v>
      </c>
      <c r="E100" s="183" t="s">
        <v>6776</v>
      </c>
      <c r="F100" s="184" t="s">
        <v>6777</v>
      </c>
      <c r="G100" s="185" t="s">
        <v>149</v>
      </c>
      <c r="H100" s="186">
        <v>111.4</v>
      </c>
      <c r="I100" s="187"/>
      <c r="J100" s="188">
        <f>ROUND(I100*H100,2)</f>
        <v>0</v>
      </c>
      <c r="K100" s="184" t="s">
        <v>6778</v>
      </c>
      <c r="L100" s="42"/>
      <c r="M100" s="189" t="s">
        <v>21</v>
      </c>
      <c r="N100" s="190" t="s">
        <v>44</v>
      </c>
      <c r="O100" s="67"/>
      <c r="P100" s="191">
        <f>O100*H100</f>
        <v>0</v>
      </c>
      <c r="Q100" s="191">
        <v>0</v>
      </c>
      <c r="R100" s="191">
        <f>Q100*H100</f>
        <v>0</v>
      </c>
      <c r="S100" s="191">
        <v>0</v>
      </c>
      <c r="T100" s="192">
        <f>S100*H100</f>
        <v>0</v>
      </c>
      <c r="U100" s="37"/>
      <c r="V100" s="37"/>
      <c r="W100" s="37"/>
      <c r="X100" s="37"/>
      <c r="Y100" s="37"/>
      <c r="Z100" s="37"/>
      <c r="AA100" s="37"/>
      <c r="AB100" s="37"/>
      <c r="AC100" s="37"/>
      <c r="AD100" s="37"/>
      <c r="AE100" s="37"/>
      <c r="AR100" s="193" t="s">
        <v>258</v>
      </c>
      <c r="AT100" s="193" t="s">
        <v>254</v>
      </c>
      <c r="AU100" s="193" t="s">
        <v>82</v>
      </c>
      <c r="AY100" s="20" t="s">
        <v>252</v>
      </c>
      <c r="BE100" s="194">
        <f>IF(N100="základní",J100,0)</f>
        <v>0</v>
      </c>
      <c r="BF100" s="194">
        <f>IF(N100="snížená",J100,0)</f>
        <v>0</v>
      </c>
      <c r="BG100" s="194">
        <f>IF(N100="zákl. přenesená",J100,0)</f>
        <v>0</v>
      </c>
      <c r="BH100" s="194">
        <f>IF(N100="sníž. přenesená",J100,0)</f>
        <v>0</v>
      </c>
      <c r="BI100" s="194">
        <f>IF(N100="nulová",J100,0)</f>
        <v>0</v>
      </c>
      <c r="BJ100" s="20" t="s">
        <v>80</v>
      </c>
      <c r="BK100" s="194">
        <f>ROUND(I100*H100,2)</f>
        <v>0</v>
      </c>
      <c r="BL100" s="20" t="s">
        <v>258</v>
      </c>
      <c r="BM100" s="193" t="s">
        <v>323</v>
      </c>
    </row>
    <row r="101" spans="1:65" s="16" customFormat="1" ht="11.25">
      <c r="B101" s="235"/>
      <c r="C101" s="236"/>
      <c r="D101" s="202" t="s">
        <v>262</v>
      </c>
      <c r="E101" s="237" t="s">
        <v>21</v>
      </c>
      <c r="F101" s="238" t="s">
        <v>6779</v>
      </c>
      <c r="G101" s="236"/>
      <c r="H101" s="237" t="s">
        <v>21</v>
      </c>
      <c r="I101" s="239"/>
      <c r="J101" s="236"/>
      <c r="K101" s="236"/>
      <c r="L101" s="240"/>
      <c r="M101" s="241"/>
      <c r="N101" s="242"/>
      <c r="O101" s="242"/>
      <c r="P101" s="242"/>
      <c r="Q101" s="242"/>
      <c r="R101" s="242"/>
      <c r="S101" s="242"/>
      <c r="T101" s="243"/>
      <c r="AT101" s="244" t="s">
        <v>262</v>
      </c>
      <c r="AU101" s="244" t="s">
        <v>82</v>
      </c>
      <c r="AV101" s="16" t="s">
        <v>80</v>
      </c>
      <c r="AW101" s="16" t="s">
        <v>34</v>
      </c>
      <c r="AX101" s="16" t="s">
        <v>73</v>
      </c>
      <c r="AY101" s="244" t="s">
        <v>252</v>
      </c>
    </row>
    <row r="102" spans="1:65" s="13" customFormat="1" ht="11.25">
      <c r="B102" s="200"/>
      <c r="C102" s="201"/>
      <c r="D102" s="202" t="s">
        <v>262</v>
      </c>
      <c r="E102" s="203" t="s">
        <v>21</v>
      </c>
      <c r="F102" s="204" t="s">
        <v>6780</v>
      </c>
      <c r="G102" s="201"/>
      <c r="H102" s="205">
        <v>106</v>
      </c>
      <c r="I102" s="206"/>
      <c r="J102" s="201"/>
      <c r="K102" s="201"/>
      <c r="L102" s="207"/>
      <c r="M102" s="208"/>
      <c r="N102" s="209"/>
      <c r="O102" s="209"/>
      <c r="P102" s="209"/>
      <c r="Q102" s="209"/>
      <c r="R102" s="209"/>
      <c r="S102" s="209"/>
      <c r="T102" s="210"/>
      <c r="AT102" s="211" t="s">
        <v>262</v>
      </c>
      <c r="AU102" s="211" t="s">
        <v>82</v>
      </c>
      <c r="AV102" s="13" t="s">
        <v>82</v>
      </c>
      <c r="AW102" s="13" t="s">
        <v>34</v>
      </c>
      <c r="AX102" s="13" t="s">
        <v>73</v>
      </c>
      <c r="AY102" s="211" t="s">
        <v>252</v>
      </c>
    </row>
    <row r="103" spans="1:65" s="16" customFormat="1" ht="11.25">
      <c r="B103" s="235"/>
      <c r="C103" s="236"/>
      <c r="D103" s="202" t="s">
        <v>262</v>
      </c>
      <c r="E103" s="237" t="s">
        <v>21</v>
      </c>
      <c r="F103" s="238" t="s">
        <v>6781</v>
      </c>
      <c r="G103" s="236"/>
      <c r="H103" s="237" t="s">
        <v>21</v>
      </c>
      <c r="I103" s="239"/>
      <c r="J103" s="236"/>
      <c r="K103" s="236"/>
      <c r="L103" s="240"/>
      <c r="M103" s="241"/>
      <c r="N103" s="242"/>
      <c r="O103" s="242"/>
      <c r="P103" s="242"/>
      <c r="Q103" s="242"/>
      <c r="R103" s="242"/>
      <c r="S103" s="242"/>
      <c r="T103" s="243"/>
      <c r="AT103" s="244" t="s">
        <v>262</v>
      </c>
      <c r="AU103" s="244" t="s">
        <v>82</v>
      </c>
      <c r="AV103" s="16" t="s">
        <v>80</v>
      </c>
      <c r="AW103" s="16" t="s">
        <v>34</v>
      </c>
      <c r="AX103" s="16" t="s">
        <v>73</v>
      </c>
      <c r="AY103" s="244" t="s">
        <v>252</v>
      </c>
    </row>
    <row r="104" spans="1:65" s="13" customFormat="1" ht="11.25">
      <c r="B104" s="200"/>
      <c r="C104" s="201"/>
      <c r="D104" s="202" t="s">
        <v>262</v>
      </c>
      <c r="E104" s="203" t="s">
        <v>21</v>
      </c>
      <c r="F104" s="204" t="s">
        <v>6782</v>
      </c>
      <c r="G104" s="201"/>
      <c r="H104" s="205">
        <v>5.4</v>
      </c>
      <c r="I104" s="206"/>
      <c r="J104" s="201"/>
      <c r="K104" s="201"/>
      <c r="L104" s="207"/>
      <c r="M104" s="208"/>
      <c r="N104" s="209"/>
      <c r="O104" s="209"/>
      <c r="P104" s="209"/>
      <c r="Q104" s="209"/>
      <c r="R104" s="209"/>
      <c r="S104" s="209"/>
      <c r="T104" s="210"/>
      <c r="AT104" s="211" t="s">
        <v>262</v>
      </c>
      <c r="AU104" s="211" t="s">
        <v>82</v>
      </c>
      <c r="AV104" s="13" t="s">
        <v>82</v>
      </c>
      <c r="AW104" s="13" t="s">
        <v>34</v>
      </c>
      <c r="AX104" s="13" t="s">
        <v>73</v>
      </c>
      <c r="AY104" s="211" t="s">
        <v>252</v>
      </c>
    </row>
    <row r="105" spans="1:65" s="15" customFormat="1" ht="11.25">
      <c r="B105" s="223"/>
      <c r="C105" s="224"/>
      <c r="D105" s="202" t="s">
        <v>262</v>
      </c>
      <c r="E105" s="225" t="s">
        <v>21</v>
      </c>
      <c r="F105" s="226" t="s">
        <v>265</v>
      </c>
      <c r="G105" s="224"/>
      <c r="H105" s="227">
        <v>111.4</v>
      </c>
      <c r="I105" s="228"/>
      <c r="J105" s="224"/>
      <c r="K105" s="224"/>
      <c r="L105" s="229"/>
      <c r="M105" s="230"/>
      <c r="N105" s="231"/>
      <c r="O105" s="231"/>
      <c r="P105" s="231"/>
      <c r="Q105" s="231"/>
      <c r="R105" s="231"/>
      <c r="S105" s="231"/>
      <c r="T105" s="232"/>
      <c r="AT105" s="233" t="s">
        <v>262</v>
      </c>
      <c r="AU105" s="233" t="s">
        <v>82</v>
      </c>
      <c r="AV105" s="15" t="s">
        <v>258</v>
      </c>
      <c r="AW105" s="15" t="s">
        <v>34</v>
      </c>
      <c r="AX105" s="15" t="s">
        <v>80</v>
      </c>
      <c r="AY105" s="233" t="s">
        <v>252</v>
      </c>
    </row>
    <row r="106" spans="1:65" s="2" customFormat="1" ht="21.75" customHeight="1">
      <c r="A106" s="37"/>
      <c r="B106" s="38"/>
      <c r="C106" s="182" t="s">
        <v>284</v>
      </c>
      <c r="D106" s="182" t="s">
        <v>254</v>
      </c>
      <c r="E106" s="183" t="s">
        <v>6783</v>
      </c>
      <c r="F106" s="184" t="s">
        <v>6784</v>
      </c>
      <c r="G106" s="185" t="s">
        <v>280</v>
      </c>
      <c r="H106" s="186">
        <v>7.55</v>
      </c>
      <c r="I106" s="187"/>
      <c r="J106" s="188">
        <f>ROUND(I106*H106,2)</f>
        <v>0</v>
      </c>
      <c r="K106" s="184" t="s">
        <v>6778</v>
      </c>
      <c r="L106" s="42"/>
      <c r="M106" s="189" t="s">
        <v>21</v>
      </c>
      <c r="N106" s="190" t="s">
        <v>44</v>
      </c>
      <c r="O106" s="67"/>
      <c r="P106" s="191">
        <f>O106*H106</f>
        <v>0</v>
      </c>
      <c r="Q106" s="191">
        <v>0</v>
      </c>
      <c r="R106" s="191">
        <f>Q106*H106</f>
        <v>0</v>
      </c>
      <c r="S106" s="191">
        <v>0</v>
      </c>
      <c r="T106" s="192">
        <f>S106*H106</f>
        <v>0</v>
      </c>
      <c r="U106" s="37"/>
      <c r="V106" s="37"/>
      <c r="W106" s="37"/>
      <c r="X106" s="37"/>
      <c r="Y106" s="37"/>
      <c r="Z106" s="37"/>
      <c r="AA106" s="37"/>
      <c r="AB106" s="37"/>
      <c r="AC106" s="37"/>
      <c r="AD106" s="37"/>
      <c r="AE106" s="37"/>
      <c r="AR106" s="193" t="s">
        <v>258</v>
      </c>
      <c r="AT106" s="193" t="s">
        <v>254</v>
      </c>
      <c r="AU106" s="193" t="s">
        <v>82</v>
      </c>
      <c r="AY106" s="20" t="s">
        <v>252</v>
      </c>
      <c r="BE106" s="194">
        <f>IF(N106="základní",J106,0)</f>
        <v>0</v>
      </c>
      <c r="BF106" s="194">
        <f>IF(N106="snížená",J106,0)</f>
        <v>0</v>
      </c>
      <c r="BG106" s="194">
        <f>IF(N106="zákl. přenesená",J106,0)</f>
        <v>0</v>
      </c>
      <c r="BH106" s="194">
        <f>IF(N106="sníž. přenesená",J106,0)</f>
        <v>0</v>
      </c>
      <c r="BI106" s="194">
        <f>IF(N106="nulová",J106,0)</f>
        <v>0</v>
      </c>
      <c r="BJ106" s="20" t="s">
        <v>80</v>
      </c>
      <c r="BK106" s="194">
        <f>ROUND(I106*H106,2)</f>
        <v>0</v>
      </c>
      <c r="BL106" s="20" t="s">
        <v>258</v>
      </c>
      <c r="BM106" s="193" t="s">
        <v>337</v>
      </c>
    </row>
    <row r="107" spans="1:65" s="16" customFormat="1" ht="11.25">
      <c r="B107" s="235"/>
      <c r="C107" s="236"/>
      <c r="D107" s="202" t="s">
        <v>262</v>
      </c>
      <c r="E107" s="237" t="s">
        <v>21</v>
      </c>
      <c r="F107" s="238" t="s">
        <v>6785</v>
      </c>
      <c r="G107" s="236"/>
      <c r="H107" s="237" t="s">
        <v>21</v>
      </c>
      <c r="I107" s="239"/>
      <c r="J107" s="236"/>
      <c r="K107" s="236"/>
      <c r="L107" s="240"/>
      <c r="M107" s="241"/>
      <c r="N107" s="242"/>
      <c r="O107" s="242"/>
      <c r="P107" s="242"/>
      <c r="Q107" s="242"/>
      <c r="R107" s="242"/>
      <c r="S107" s="242"/>
      <c r="T107" s="243"/>
      <c r="AT107" s="244" t="s">
        <v>262</v>
      </c>
      <c r="AU107" s="244" t="s">
        <v>82</v>
      </c>
      <c r="AV107" s="16" t="s">
        <v>80</v>
      </c>
      <c r="AW107" s="16" t="s">
        <v>34</v>
      </c>
      <c r="AX107" s="16" t="s">
        <v>73</v>
      </c>
      <c r="AY107" s="244" t="s">
        <v>252</v>
      </c>
    </row>
    <row r="108" spans="1:65" s="16" customFormat="1" ht="11.25">
      <c r="B108" s="235"/>
      <c r="C108" s="236"/>
      <c r="D108" s="202" t="s">
        <v>262</v>
      </c>
      <c r="E108" s="237" t="s">
        <v>21</v>
      </c>
      <c r="F108" s="238" t="s">
        <v>6786</v>
      </c>
      <c r="G108" s="236"/>
      <c r="H108" s="237" t="s">
        <v>21</v>
      </c>
      <c r="I108" s="239"/>
      <c r="J108" s="236"/>
      <c r="K108" s="236"/>
      <c r="L108" s="240"/>
      <c r="M108" s="241"/>
      <c r="N108" s="242"/>
      <c r="O108" s="242"/>
      <c r="P108" s="242"/>
      <c r="Q108" s="242"/>
      <c r="R108" s="242"/>
      <c r="S108" s="242"/>
      <c r="T108" s="243"/>
      <c r="AT108" s="244" t="s">
        <v>262</v>
      </c>
      <c r="AU108" s="244" t="s">
        <v>82</v>
      </c>
      <c r="AV108" s="16" t="s">
        <v>80</v>
      </c>
      <c r="AW108" s="16" t="s">
        <v>34</v>
      </c>
      <c r="AX108" s="16" t="s">
        <v>73</v>
      </c>
      <c r="AY108" s="244" t="s">
        <v>252</v>
      </c>
    </row>
    <row r="109" spans="1:65" s="13" customFormat="1" ht="11.25">
      <c r="B109" s="200"/>
      <c r="C109" s="201"/>
      <c r="D109" s="202" t="s">
        <v>262</v>
      </c>
      <c r="E109" s="203" t="s">
        <v>21</v>
      </c>
      <c r="F109" s="204" t="s">
        <v>6787</v>
      </c>
      <c r="G109" s="201"/>
      <c r="H109" s="205">
        <v>4.75</v>
      </c>
      <c r="I109" s="206"/>
      <c r="J109" s="201"/>
      <c r="K109" s="201"/>
      <c r="L109" s="207"/>
      <c r="M109" s="208"/>
      <c r="N109" s="209"/>
      <c r="O109" s="209"/>
      <c r="P109" s="209"/>
      <c r="Q109" s="209"/>
      <c r="R109" s="209"/>
      <c r="S109" s="209"/>
      <c r="T109" s="210"/>
      <c r="AT109" s="211" t="s">
        <v>262</v>
      </c>
      <c r="AU109" s="211" t="s">
        <v>82</v>
      </c>
      <c r="AV109" s="13" t="s">
        <v>82</v>
      </c>
      <c r="AW109" s="13" t="s">
        <v>34</v>
      </c>
      <c r="AX109" s="13" t="s">
        <v>73</v>
      </c>
      <c r="AY109" s="211" t="s">
        <v>252</v>
      </c>
    </row>
    <row r="110" spans="1:65" s="16" customFormat="1" ht="11.25">
      <c r="B110" s="235"/>
      <c r="C110" s="236"/>
      <c r="D110" s="202" t="s">
        <v>262</v>
      </c>
      <c r="E110" s="237" t="s">
        <v>21</v>
      </c>
      <c r="F110" s="238" t="s">
        <v>6788</v>
      </c>
      <c r="G110" s="236"/>
      <c r="H110" s="237" t="s">
        <v>21</v>
      </c>
      <c r="I110" s="239"/>
      <c r="J110" s="236"/>
      <c r="K110" s="236"/>
      <c r="L110" s="240"/>
      <c r="M110" s="241"/>
      <c r="N110" s="242"/>
      <c r="O110" s="242"/>
      <c r="P110" s="242"/>
      <c r="Q110" s="242"/>
      <c r="R110" s="242"/>
      <c r="S110" s="242"/>
      <c r="T110" s="243"/>
      <c r="AT110" s="244" t="s">
        <v>262</v>
      </c>
      <c r="AU110" s="244" t="s">
        <v>82</v>
      </c>
      <c r="AV110" s="16" t="s">
        <v>80</v>
      </c>
      <c r="AW110" s="16" t="s">
        <v>34</v>
      </c>
      <c r="AX110" s="16" t="s">
        <v>73</v>
      </c>
      <c r="AY110" s="244" t="s">
        <v>252</v>
      </c>
    </row>
    <row r="111" spans="1:65" s="16" customFormat="1" ht="11.25">
      <c r="B111" s="235"/>
      <c r="C111" s="236"/>
      <c r="D111" s="202" t="s">
        <v>262</v>
      </c>
      <c r="E111" s="237" t="s">
        <v>21</v>
      </c>
      <c r="F111" s="238" t="s">
        <v>6786</v>
      </c>
      <c r="G111" s="236"/>
      <c r="H111" s="237" t="s">
        <v>21</v>
      </c>
      <c r="I111" s="239"/>
      <c r="J111" s="236"/>
      <c r="K111" s="236"/>
      <c r="L111" s="240"/>
      <c r="M111" s="241"/>
      <c r="N111" s="242"/>
      <c r="O111" s="242"/>
      <c r="P111" s="242"/>
      <c r="Q111" s="242"/>
      <c r="R111" s="242"/>
      <c r="S111" s="242"/>
      <c r="T111" s="243"/>
      <c r="AT111" s="244" t="s">
        <v>262</v>
      </c>
      <c r="AU111" s="244" t="s">
        <v>82</v>
      </c>
      <c r="AV111" s="16" t="s">
        <v>80</v>
      </c>
      <c r="AW111" s="16" t="s">
        <v>34</v>
      </c>
      <c r="AX111" s="16" t="s">
        <v>73</v>
      </c>
      <c r="AY111" s="244" t="s">
        <v>252</v>
      </c>
    </row>
    <row r="112" spans="1:65" s="13" customFormat="1" ht="11.25">
      <c r="B112" s="200"/>
      <c r="C112" s="201"/>
      <c r="D112" s="202" t="s">
        <v>262</v>
      </c>
      <c r="E112" s="203" t="s">
        <v>21</v>
      </c>
      <c r="F112" s="204" t="s">
        <v>6789</v>
      </c>
      <c r="G112" s="201"/>
      <c r="H112" s="205">
        <v>2.8</v>
      </c>
      <c r="I112" s="206"/>
      <c r="J112" s="201"/>
      <c r="K112" s="201"/>
      <c r="L112" s="207"/>
      <c r="M112" s="208"/>
      <c r="N112" s="209"/>
      <c r="O112" s="209"/>
      <c r="P112" s="209"/>
      <c r="Q112" s="209"/>
      <c r="R112" s="209"/>
      <c r="S112" s="209"/>
      <c r="T112" s="210"/>
      <c r="AT112" s="211" t="s">
        <v>262</v>
      </c>
      <c r="AU112" s="211" t="s">
        <v>82</v>
      </c>
      <c r="AV112" s="13" t="s">
        <v>82</v>
      </c>
      <c r="AW112" s="13" t="s">
        <v>34</v>
      </c>
      <c r="AX112" s="13" t="s">
        <v>73</v>
      </c>
      <c r="AY112" s="211" t="s">
        <v>252</v>
      </c>
    </row>
    <row r="113" spans="1:65" s="15" customFormat="1" ht="11.25">
      <c r="B113" s="223"/>
      <c r="C113" s="224"/>
      <c r="D113" s="202" t="s">
        <v>262</v>
      </c>
      <c r="E113" s="225" t="s">
        <v>21</v>
      </c>
      <c r="F113" s="226" t="s">
        <v>265</v>
      </c>
      <c r="G113" s="224"/>
      <c r="H113" s="227">
        <v>7.55</v>
      </c>
      <c r="I113" s="228"/>
      <c r="J113" s="224"/>
      <c r="K113" s="224"/>
      <c r="L113" s="229"/>
      <c r="M113" s="230"/>
      <c r="N113" s="231"/>
      <c r="O113" s="231"/>
      <c r="P113" s="231"/>
      <c r="Q113" s="231"/>
      <c r="R113" s="231"/>
      <c r="S113" s="231"/>
      <c r="T113" s="232"/>
      <c r="AT113" s="233" t="s">
        <v>262</v>
      </c>
      <c r="AU113" s="233" t="s">
        <v>82</v>
      </c>
      <c r="AV113" s="15" t="s">
        <v>258</v>
      </c>
      <c r="AW113" s="15" t="s">
        <v>34</v>
      </c>
      <c r="AX113" s="15" t="s">
        <v>80</v>
      </c>
      <c r="AY113" s="233" t="s">
        <v>252</v>
      </c>
    </row>
    <row r="114" spans="1:65" s="2" customFormat="1" ht="24.2" customHeight="1">
      <c r="A114" s="37"/>
      <c r="B114" s="38"/>
      <c r="C114" s="182" t="s">
        <v>311</v>
      </c>
      <c r="D114" s="182" t="s">
        <v>254</v>
      </c>
      <c r="E114" s="183" t="s">
        <v>6190</v>
      </c>
      <c r="F114" s="184" t="s">
        <v>6790</v>
      </c>
      <c r="G114" s="185" t="s">
        <v>163</v>
      </c>
      <c r="H114" s="186">
        <v>26</v>
      </c>
      <c r="I114" s="187"/>
      <c r="J114" s="188">
        <f>ROUND(I114*H114,2)</f>
        <v>0</v>
      </c>
      <c r="K114" s="184" t="s">
        <v>6778</v>
      </c>
      <c r="L114" s="42"/>
      <c r="M114" s="189" t="s">
        <v>21</v>
      </c>
      <c r="N114" s="190" t="s">
        <v>44</v>
      </c>
      <c r="O114" s="67"/>
      <c r="P114" s="191">
        <f>O114*H114</f>
        <v>0</v>
      </c>
      <c r="Q114" s="191">
        <v>0</v>
      </c>
      <c r="R114" s="191">
        <f>Q114*H114</f>
        <v>0</v>
      </c>
      <c r="S114" s="191">
        <v>0</v>
      </c>
      <c r="T114" s="192">
        <f>S114*H114</f>
        <v>0</v>
      </c>
      <c r="U114" s="37"/>
      <c r="V114" s="37"/>
      <c r="W114" s="37"/>
      <c r="X114" s="37"/>
      <c r="Y114" s="37"/>
      <c r="Z114" s="37"/>
      <c r="AA114" s="37"/>
      <c r="AB114" s="37"/>
      <c r="AC114" s="37"/>
      <c r="AD114" s="37"/>
      <c r="AE114" s="37"/>
      <c r="AR114" s="193" t="s">
        <v>258</v>
      </c>
      <c r="AT114" s="193" t="s">
        <v>254</v>
      </c>
      <c r="AU114" s="193" t="s">
        <v>82</v>
      </c>
      <c r="AY114" s="20" t="s">
        <v>252</v>
      </c>
      <c r="BE114" s="194">
        <f>IF(N114="základní",J114,0)</f>
        <v>0</v>
      </c>
      <c r="BF114" s="194">
        <f>IF(N114="snížená",J114,0)</f>
        <v>0</v>
      </c>
      <c r="BG114" s="194">
        <f>IF(N114="zákl. přenesená",J114,0)</f>
        <v>0</v>
      </c>
      <c r="BH114" s="194">
        <f>IF(N114="sníž. přenesená",J114,0)</f>
        <v>0</v>
      </c>
      <c r="BI114" s="194">
        <f>IF(N114="nulová",J114,0)</f>
        <v>0</v>
      </c>
      <c r="BJ114" s="20" t="s">
        <v>80</v>
      </c>
      <c r="BK114" s="194">
        <f>ROUND(I114*H114,2)</f>
        <v>0</v>
      </c>
      <c r="BL114" s="20" t="s">
        <v>258</v>
      </c>
      <c r="BM114" s="193" t="s">
        <v>8</v>
      </c>
    </row>
    <row r="115" spans="1:65" s="16" customFormat="1" ht="11.25">
      <c r="B115" s="235"/>
      <c r="C115" s="236"/>
      <c r="D115" s="202" t="s">
        <v>262</v>
      </c>
      <c r="E115" s="237" t="s">
        <v>21</v>
      </c>
      <c r="F115" s="238" t="s">
        <v>6791</v>
      </c>
      <c r="G115" s="236"/>
      <c r="H115" s="237" t="s">
        <v>21</v>
      </c>
      <c r="I115" s="239"/>
      <c r="J115" s="236"/>
      <c r="K115" s="236"/>
      <c r="L115" s="240"/>
      <c r="M115" s="241"/>
      <c r="N115" s="242"/>
      <c r="O115" s="242"/>
      <c r="P115" s="242"/>
      <c r="Q115" s="242"/>
      <c r="R115" s="242"/>
      <c r="S115" s="242"/>
      <c r="T115" s="243"/>
      <c r="AT115" s="244" t="s">
        <v>262</v>
      </c>
      <c r="AU115" s="244" t="s">
        <v>82</v>
      </c>
      <c r="AV115" s="16" t="s">
        <v>80</v>
      </c>
      <c r="AW115" s="16" t="s">
        <v>34</v>
      </c>
      <c r="AX115" s="16" t="s">
        <v>73</v>
      </c>
      <c r="AY115" s="244" t="s">
        <v>252</v>
      </c>
    </row>
    <row r="116" spans="1:65" s="13" customFormat="1" ht="11.25">
      <c r="B116" s="200"/>
      <c r="C116" s="201"/>
      <c r="D116" s="202" t="s">
        <v>262</v>
      </c>
      <c r="E116" s="203" t="s">
        <v>21</v>
      </c>
      <c r="F116" s="204" t="s">
        <v>364</v>
      </c>
      <c r="G116" s="201"/>
      <c r="H116" s="205">
        <v>14</v>
      </c>
      <c r="I116" s="206"/>
      <c r="J116" s="201"/>
      <c r="K116" s="201"/>
      <c r="L116" s="207"/>
      <c r="M116" s="208"/>
      <c r="N116" s="209"/>
      <c r="O116" s="209"/>
      <c r="P116" s="209"/>
      <c r="Q116" s="209"/>
      <c r="R116" s="209"/>
      <c r="S116" s="209"/>
      <c r="T116" s="210"/>
      <c r="AT116" s="211" t="s">
        <v>262</v>
      </c>
      <c r="AU116" s="211" t="s">
        <v>82</v>
      </c>
      <c r="AV116" s="13" t="s">
        <v>82</v>
      </c>
      <c r="AW116" s="13" t="s">
        <v>34</v>
      </c>
      <c r="AX116" s="13" t="s">
        <v>73</v>
      </c>
      <c r="AY116" s="211" t="s">
        <v>252</v>
      </c>
    </row>
    <row r="117" spans="1:65" s="16" customFormat="1" ht="11.25">
      <c r="B117" s="235"/>
      <c r="C117" s="236"/>
      <c r="D117" s="202" t="s">
        <v>262</v>
      </c>
      <c r="E117" s="237" t="s">
        <v>21</v>
      </c>
      <c r="F117" s="238" t="s">
        <v>6792</v>
      </c>
      <c r="G117" s="236"/>
      <c r="H117" s="237" t="s">
        <v>21</v>
      </c>
      <c r="I117" s="239"/>
      <c r="J117" s="236"/>
      <c r="K117" s="236"/>
      <c r="L117" s="240"/>
      <c r="M117" s="241"/>
      <c r="N117" s="242"/>
      <c r="O117" s="242"/>
      <c r="P117" s="242"/>
      <c r="Q117" s="242"/>
      <c r="R117" s="242"/>
      <c r="S117" s="242"/>
      <c r="T117" s="243"/>
      <c r="AT117" s="244" t="s">
        <v>262</v>
      </c>
      <c r="AU117" s="244" t="s">
        <v>82</v>
      </c>
      <c r="AV117" s="16" t="s">
        <v>80</v>
      </c>
      <c r="AW117" s="16" t="s">
        <v>34</v>
      </c>
      <c r="AX117" s="16" t="s">
        <v>73</v>
      </c>
      <c r="AY117" s="244" t="s">
        <v>252</v>
      </c>
    </row>
    <row r="118" spans="1:65" s="13" customFormat="1" ht="11.25">
      <c r="B118" s="200"/>
      <c r="C118" s="201"/>
      <c r="D118" s="202" t="s">
        <v>262</v>
      </c>
      <c r="E118" s="203" t="s">
        <v>21</v>
      </c>
      <c r="F118" s="204" t="s">
        <v>8</v>
      </c>
      <c r="G118" s="201"/>
      <c r="H118" s="205">
        <v>12</v>
      </c>
      <c r="I118" s="206"/>
      <c r="J118" s="201"/>
      <c r="K118" s="201"/>
      <c r="L118" s="207"/>
      <c r="M118" s="208"/>
      <c r="N118" s="209"/>
      <c r="O118" s="209"/>
      <c r="P118" s="209"/>
      <c r="Q118" s="209"/>
      <c r="R118" s="209"/>
      <c r="S118" s="209"/>
      <c r="T118" s="210"/>
      <c r="AT118" s="211" t="s">
        <v>262</v>
      </c>
      <c r="AU118" s="211" t="s">
        <v>82</v>
      </c>
      <c r="AV118" s="13" t="s">
        <v>82</v>
      </c>
      <c r="AW118" s="13" t="s">
        <v>34</v>
      </c>
      <c r="AX118" s="13" t="s">
        <v>73</v>
      </c>
      <c r="AY118" s="211" t="s">
        <v>252</v>
      </c>
    </row>
    <row r="119" spans="1:65" s="15" customFormat="1" ht="11.25">
      <c r="B119" s="223"/>
      <c r="C119" s="224"/>
      <c r="D119" s="202" t="s">
        <v>262</v>
      </c>
      <c r="E119" s="225" t="s">
        <v>21</v>
      </c>
      <c r="F119" s="226" t="s">
        <v>265</v>
      </c>
      <c r="G119" s="224"/>
      <c r="H119" s="227">
        <v>26</v>
      </c>
      <c r="I119" s="228"/>
      <c r="J119" s="224"/>
      <c r="K119" s="224"/>
      <c r="L119" s="229"/>
      <c r="M119" s="230"/>
      <c r="N119" s="231"/>
      <c r="O119" s="231"/>
      <c r="P119" s="231"/>
      <c r="Q119" s="231"/>
      <c r="R119" s="231"/>
      <c r="S119" s="231"/>
      <c r="T119" s="232"/>
      <c r="AT119" s="233" t="s">
        <v>262</v>
      </c>
      <c r="AU119" s="233" t="s">
        <v>82</v>
      </c>
      <c r="AV119" s="15" t="s">
        <v>258</v>
      </c>
      <c r="AW119" s="15" t="s">
        <v>34</v>
      </c>
      <c r="AX119" s="15" t="s">
        <v>80</v>
      </c>
      <c r="AY119" s="233" t="s">
        <v>252</v>
      </c>
    </row>
    <row r="120" spans="1:65" s="2" customFormat="1" ht="16.5" customHeight="1">
      <c r="A120" s="37"/>
      <c r="B120" s="38"/>
      <c r="C120" s="182" t="s">
        <v>317</v>
      </c>
      <c r="D120" s="182" t="s">
        <v>254</v>
      </c>
      <c r="E120" s="183" t="s">
        <v>6793</v>
      </c>
      <c r="F120" s="184" t="s">
        <v>6794</v>
      </c>
      <c r="G120" s="185" t="s">
        <v>163</v>
      </c>
      <c r="H120" s="186">
        <v>18</v>
      </c>
      <c r="I120" s="187"/>
      <c r="J120" s="188">
        <f>ROUND(I120*H120,2)</f>
        <v>0</v>
      </c>
      <c r="K120" s="184" t="s">
        <v>6778</v>
      </c>
      <c r="L120" s="42"/>
      <c r="M120" s="189" t="s">
        <v>21</v>
      </c>
      <c r="N120" s="190" t="s">
        <v>44</v>
      </c>
      <c r="O120" s="67"/>
      <c r="P120" s="191">
        <f>O120*H120</f>
        <v>0</v>
      </c>
      <c r="Q120" s="191">
        <v>0</v>
      </c>
      <c r="R120" s="191">
        <f>Q120*H120</f>
        <v>0</v>
      </c>
      <c r="S120" s="191">
        <v>0</v>
      </c>
      <c r="T120" s="192">
        <f>S120*H120</f>
        <v>0</v>
      </c>
      <c r="U120" s="37"/>
      <c r="V120" s="37"/>
      <c r="W120" s="37"/>
      <c r="X120" s="37"/>
      <c r="Y120" s="37"/>
      <c r="Z120" s="37"/>
      <c r="AA120" s="37"/>
      <c r="AB120" s="37"/>
      <c r="AC120" s="37"/>
      <c r="AD120" s="37"/>
      <c r="AE120" s="37"/>
      <c r="AR120" s="193" t="s">
        <v>258</v>
      </c>
      <c r="AT120" s="193" t="s">
        <v>254</v>
      </c>
      <c r="AU120" s="193" t="s">
        <v>82</v>
      </c>
      <c r="AY120" s="20" t="s">
        <v>252</v>
      </c>
      <c r="BE120" s="194">
        <f>IF(N120="základní",J120,0)</f>
        <v>0</v>
      </c>
      <c r="BF120" s="194">
        <f>IF(N120="snížená",J120,0)</f>
        <v>0</v>
      </c>
      <c r="BG120" s="194">
        <f>IF(N120="zákl. přenesená",J120,0)</f>
        <v>0</v>
      </c>
      <c r="BH120" s="194">
        <f>IF(N120="sníž. přenesená",J120,0)</f>
        <v>0</v>
      </c>
      <c r="BI120" s="194">
        <f>IF(N120="nulová",J120,0)</f>
        <v>0</v>
      </c>
      <c r="BJ120" s="20" t="s">
        <v>80</v>
      </c>
      <c r="BK120" s="194">
        <f>ROUND(I120*H120,2)</f>
        <v>0</v>
      </c>
      <c r="BL120" s="20" t="s">
        <v>258</v>
      </c>
      <c r="BM120" s="193" t="s">
        <v>364</v>
      </c>
    </row>
    <row r="121" spans="1:65" s="16" customFormat="1" ht="11.25">
      <c r="B121" s="235"/>
      <c r="C121" s="236"/>
      <c r="D121" s="202" t="s">
        <v>262</v>
      </c>
      <c r="E121" s="237" t="s">
        <v>21</v>
      </c>
      <c r="F121" s="238" t="s">
        <v>6795</v>
      </c>
      <c r="G121" s="236"/>
      <c r="H121" s="237" t="s">
        <v>21</v>
      </c>
      <c r="I121" s="239"/>
      <c r="J121" s="236"/>
      <c r="K121" s="236"/>
      <c r="L121" s="240"/>
      <c r="M121" s="241"/>
      <c r="N121" s="242"/>
      <c r="O121" s="242"/>
      <c r="P121" s="242"/>
      <c r="Q121" s="242"/>
      <c r="R121" s="242"/>
      <c r="S121" s="242"/>
      <c r="T121" s="243"/>
      <c r="AT121" s="244" t="s">
        <v>262</v>
      </c>
      <c r="AU121" s="244" t="s">
        <v>82</v>
      </c>
      <c r="AV121" s="16" t="s">
        <v>80</v>
      </c>
      <c r="AW121" s="16" t="s">
        <v>34</v>
      </c>
      <c r="AX121" s="16" t="s">
        <v>73</v>
      </c>
      <c r="AY121" s="244" t="s">
        <v>252</v>
      </c>
    </row>
    <row r="122" spans="1:65" s="16" customFormat="1" ht="11.25">
      <c r="B122" s="235"/>
      <c r="C122" s="236"/>
      <c r="D122" s="202" t="s">
        <v>262</v>
      </c>
      <c r="E122" s="237" t="s">
        <v>21</v>
      </c>
      <c r="F122" s="238" t="s">
        <v>6786</v>
      </c>
      <c r="G122" s="236"/>
      <c r="H122" s="237" t="s">
        <v>21</v>
      </c>
      <c r="I122" s="239"/>
      <c r="J122" s="236"/>
      <c r="K122" s="236"/>
      <c r="L122" s="240"/>
      <c r="M122" s="241"/>
      <c r="N122" s="242"/>
      <c r="O122" s="242"/>
      <c r="P122" s="242"/>
      <c r="Q122" s="242"/>
      <c r="R122" s="242"/>
      <c r="S122" s="242"/>
      <c r="T122" s="243"/>
      <c r="AT122" s="244" t="s">
        <v>262</v>
      </c>
      <c r="AU122" s="244" t="s">
        <v>82</v>
      </c>
      <c r="AV122" s="16" t="s">
        <v>80</v>
      </c>
      <c r="AW122" s="16" t="s">
        <v>34</v>
      </c>
      <c r="AX122" s="16" t="s">
        <v>73</v>
      </c>
      <c r="AY122" s="244" t="s">
        <v>252</v>
      </c>
    </row>
    <row r="123" spans="1:65" s="13" customFormat="1" ht="11.25">
      <c r="B123" s="200"/>
      <c r="C123" s="201"/>
      <c r="D123" s="202" t="s">
        <v>262</v>
      </c>
      <c r="E123" s="203" t="s">
        <v>21</v>
      </c>
      <c r="F123" s="204" t="s">
        <v>389</v>
      </c>
      <c r="G123" s="201"/>
      <c r="H123" s="205">
        <v>18</v>
      </c>
      <c r="I123" s="206"/>
      <c r="J123" s="201"/>
      <c r="K123" s="201"/>
      <c r="L123" s="207"/>
      <c r="M123" s="208"/>
      <c r="N123" s="209"/>
      <c r="O123" s="209"/>
      <c r="P123" s="209"/>
      <c r="Q123" s="209"/>
      <c r="R123" s="209"/>
      <c r="S123" s="209"/>
      <c r="T123" s="210"/>
      <c r="AT123" s="211" t="s">
        <v>262</v>
      </c>
      <c r="AU123" s="211" t="s">
        <v>82</v>
      </c>
      <c r="AV123" s="13" t="s">
        <v>82</v>
      </c>
      <c r="AW123" s="13" t="s">
        <v>34</v>
      </c>
      <c r="AX123" s="13" t="s">
        <v>73</v>
      </c>
      <c r="AY123" s="211" t="s">
        <v>252</v>
      </c>
    </row>
    <row r="124" spans="1:65" s="15" customFormat="1" ht="11.25">
      <c r="B124" s="223"/>
      <c r="C124" s="224"/>
      <c r="D124" s="202" t="s">
        <v>262</v>
      </c>
      <c r="E124" s="225" t="s">
        <v>21</v>
      </c>
      <c r="F124" s="226" t="s">
        <v>265</v>
      </c>
      <c r="G124" s="224"/>
      <c r="H124" s="227">
        <v>18</v>
      </c>
      <c r="I124" s="228"/>
      <c r="J124" s="224"/>
      <c r="K124" s="224"/>
      <c r="L124" s="229"/>
      <c r="M124" s="230"/>
      <c r="N124" s="231"/>
      <c r="O124" s="231"/>
      <c r="P124" s="231"/>
      <c r="Q124" s="231"/>
      <c r="R124" s="231"/>
      <c r="S124" s="231"/>
      <c r="T124" s="232"/>
      <c r="AT124" s="233" t="s">
        <v>262</v>
      </c>
      <c r="AU124" s="233" t="s">
        <v>82</v>
      </c>
      <c r="AV124" s="15" t="s">
        <v>258</v>
      </c>
      <c r="AW124" s="15" t="s">
        <v>34</v>
      </c>
      <c r="AX124" s="15" t="s">
        <v>80</v>
      </c>
      <c r="AY124" s="233" t="s">
        <v>252</v>
      </c>
    </row>
    <row r="125" spans="1:65" s="2" customFormat="1" ht="24.2" customHeight="1">
      <c r="A125" s="37"/>
      <c r="B125" s="38"/>
      <c r="C125" s="182" t="s">
        <v>323</v>
      </c>
      <c r="D125" s="182" t="s">
        <v>254</v>
      </c>
      <c r="E125" s="183" t="s">
        <v>6796</v>
      </c>
      <c r="F125" s="184" t="s">
        <v>6797</v>
      </c>
      <c r="G125" s="185" t="s">
        <v>149</v>
      </c>
      <c r="H125" s="186">
        <v>7</v>
      </c>
      <c r="I125" s="187"/>
      <c r="J125" s="188">
        <f>ROUND(I125*H125,2)</f>
        <v>0</v>
      </c>
      <c r="K125" s="184" t="s">
        <v>6778</v>
      </c>
      <c r="L125" s="42"/>
      <c r="M125" s="189" t="s">
        <v>21</v>
      </c>
      <c r="N125" s="190" t="s">
        <v>44</v>
      </c>
      <c r="O125" s="67"/>
      <c r="P125" s="191">
        <f>O125*H125</f>
        <v>0</v>
      </c>
      <c r="Q125" s="191">
        <v>0</v>
      </c>
      <c r="R125" s="191">
        <f>Q125*H125</f>
        <v>0</v>
      </c>
      <c r="S125" s="191">
        <v>0</v>
      </c>
      <c r="T125" s="192">
        <f>S125*H125</f>
        <v>0</v>
      </c>
      <c r="U125" s="37"/>
      <c r="V125" s="37"/>
      <c r="W125" s="37"/>
      <c r="X125" s="37"/>
      <c r="Y125" s="37"/>
      <c r="Z125" s="37"/>
      <c r="AA125" s="37"/>
      <c r="AB125" s="37"/>
      <c r="AC125" s="37"/>
      <c r="AD125" s="37"/>
      <c r="AE125" s="37"/>
      <c r="AR125" s="193" t="s">
        <v>258</v>
      </c>
      <c r="AT125" s="193" t="s">
        <v>254</v>
      </c>
      <c r="AU125" s="193" t="s">
        <v>82</v>
      </c>
      <c r="AY125" s="20" t="s">
        <v>252</v>
      </c>
      <c r="BE125" s="194">
        <f>IF(N125="základní",J125,0)</f>
        <v>0</v>
      </c>
      <c r="BF125" s="194">
        <f>IF(N125="snížená",J125,0)</f>
        <v>0</v>
      </c>
      <c r="BG125" s="194">
        <f>IF(N125="zákl. přenesená",J125,0)</f>
        <v>0</v>
      </c>
      <c r="BH125" s="194">
        <f>IF(N125="sníž. přenesená",J125,0)</f>
        <v>0</v>
      </c>
      <c r="BI125" s="194">
        <f>IF(N125="nulová",J125,0)</f>
        <v>0</v>
      </c>
      <c r="BJ125" s="20" t="s">
        <v>80</v>
      </c>
      <c r="BK125" s="194">
        <f>ROUND(I125*H125,2)</f>
        <v>0</v>
      </c>
      <c r="BL125" s="20" t="s">
        <v>258</v>
      </c>
      <c r="BM125" s="193" t="s">
        <v>375</v>
      </c>
    </row>
    <row r="126" spans="1:65" s="16" customFormat="1" ht="11.25">
      <c r="B126" s="235"/>
      <c r="C126" s="236"/>
      <c r="D126" s="202" t="s">
        <v>262</v>
      </c>
      <c r="E126" s="237" t="s">
        <v>21</v>
      </c>
      <c r="F126" s="238" t="s">
        <v>6798</v>
      </c>
      <c r="G126" s="236"/>
      <c r="H126" s="237" t="s">
        <v>21</v>
      </c>
      <c r="I126" s="239"/>
      <c r="J126" s="236"/>
      <c r="K126" s="236"/>
      <c r="L126" s="240"/>
      <c r="M126" s="241"/>
      <c r="N126" s="242"/>
      <c r="O126" s="242"/>
      <c r="P126" s="242"/>
      <c r="Q126" s="242"/>
      <c r="R126" s="242"/>
      <c r="S126" s="242"/>
      <c r="T126" s="243"/>
      <c r="AT126" s="244" t="s">
        <v>262</v>
      </c>
      <c r="AU126" s="244" t="s">
        <v>82</v>
      </c>
      <c r="AV126" s="16" t="s">
        <v>80</v>
      </c>
      <c r="AW126" s="16" t="s">
        <v>34</v>
      </c>
      <c r="AX126" s="16" t="s">
        <v>73</v>
      </c>
      <c r="AY126" s="244" t="s">
        <v>252</v>
      </c>
    </row>
    <row r="127" spans="1:65" s="13" customFormat="1" ht="11.25">
      <c r="B127" s="200"/>
      <c r="C127" s="201"/>
      <c r="D127" s="202" t="s">
        <v>262</v>
      </c>
      <c r="E127" s="203" t="s">
        <v>21</v>
      </c>
      <c r="F127" s="204" t="s">
        <v>317</v>
      </c>
      <c r="G127" s="201"/>
      <c r="H127" s="205">
        <v>7</v>
      </c>
      <c r="I127" s="206"/>
      <c r="J127" s="201"/>
      <c r="K127" s="201"/>
      <c r="L127" s="207"/>
      <c r="M127" s="208"/>
      <c r="N127" s="209"/>
      <c r="O127" s="209"/>
      <c r="P127" s="209"/>
      <c r="Q127" s="209"/>
      <c r="R127" s="209"/>
      <c r="S127" s="209"/>
      <c r="T127" s="210"/>
      <c r="AT127" s="211" t="s">
        <v>262</v>
      </c>
      <c r="AU127" s="211" t="s">
        <v>82</v>
      </c>
      <c r="AV127" s="13" t="s">
        <v>82</v>
      </c>
      <c r="AW127" s="13" t="s">
        <v>34</v>
      </c>
      <c r="AX127" s="13" t="s">
        <v>73</v>
      </c>
      <c r="AY127" s="211" t="s">
        <v>252</v>
      </c>
    </row>
    <row r="128" spans="1:65" s="15" customFormat="1" ht="11.25">
      <c r="B128" s="223"/>
      <c r="C128" s="224"/>
      <c r="D128" s="202" t="s">
        <v>262</v>
      </c>
      <c r="E128" s="225" t="s">
        <v>21</v>
      </c>
      <c r="F128" s="226" t="s">
        <v>265</v>
      </c>
      <c r="G128" s="224"/>
      <c r="H128" s="227">
        <v>7</v>
      </c>
      <c r="I128" s="228"/>
      <c r="J128" s="224"/>
      <c r="K128" s="224"/>
      <c r="L128" s="229"/>
      <c r="M128" s="230"/>
      <c r="N128" s="231"/>
      <c r="O128" s="231"/>
      <c r="P128" s="231"/>
      <c r="Q128" s="231"/>
      <c r="R128" s="231"/>
      <c r="S128" s="231"/>
      <c r="T128" s="232"/>
      <c r="AT128" s="233" t="s">
        <v>262</v>
      </c>
      <c r="AU128" s="233" t="s">
        <v>82</v>
      </c>
      <c r="AV128" s="15" t="s">
        <v>258</v>
      </c>
      <c r="AW128" s="15" t="s">
        <v>34</v>
      </c>
      <c r="AX128" s="15" t="s">
        <v>80</v>
      </c>
      <c r="AY128" s="233" t="s">
        <v>252</v>
      </c>
    </row>
    <row r="129" spans="1:65" s="2" customFormat="1" ht="37.9" customHeight="1">
      <c r="A129" s="37"/>
      <c r="B129" s="38"/>
      <c r="C129" s="182" t="s">
        <v>329</v>
      </c>
      <c r="D129" s="182" t="s">
        <v>254</v>
      </c>
      <c r="E129" s="183" t="s">
        <v>6799</v>
      </c>
      <c r="F129" s="184" t="s">
        <v>6800</v>
      </c>
      <c r="G129" s="185" t="s">
        <v>149</v>
      </c>
      <c r="H129" s="186">
        <v>8</v>
      </c>
      <c r="I129" s="187"/>
      <c r="J129" s="188">
        <f>ROUND(I129*H129,2)</f>
        <v>0</v>
      </c>
      <c r="K129" s="184" t="s">
        <v>6778</v>
      </c>
      <c r="L129" s="42"/>
      <c r="M129" s="189" t="s">
        <v>21</v>
      </c>
      <c r="N129" s="190" t="s">
        <v>44</v>
      </c>
      <c r="O129" s="67"/>
      <c r="P129" s="191">
        <f>O129*H129</f>
        <v>0</v>
      </c>
      <c r="Q129" s="191">
        <v>0</v>
      </c>
      <c r="R129" s="191">
        <f>Q129*H129</f>
        <v>0</v>
      </c>
      <c r="S129" s="191">
        <v>0</v>
      </c>
      <c r="T129" s="192">
        <f>S129*H129</f>
        <v>0</v>
      </c>
      <c r="U129" s="37"/>
      <c r="V129" s="37"/>
      <c r="W129" s="37"/>
      <c r="X129" s="37"/>
      <c r="Y129" s="37"/>
      <c r="Z129" s="37"/>
      <c r="AA129" s="37"/>
      <c r="AB129" s="37"/>
      <c r="AC129" s="37"/>
      <c r="AD129" s="37"/>
      <c r="AE129" s="37"/>
      <c r="AR129" s="193" t="s">
        <v>258</v>
      </c>
      <c r="AT129" s="193" t="s">
        <v>254</v>
      </c>
      <c r="AU129" s="193" t="s">
        <v>82</v>
      </c>
      <c r="AY129" s="20" t="s">
        <v>252</v>
      </c>
      <c r="BE129" s="194">
        <f>IF(N129="základní",J129,0)</f>
        <v>0</v>
      </c>
      <c r="BF129" s="194">
        <f>IF(N129="snížená",J129,0)</f>
        <v>0</v>
      </c>
      <c r="BG129" s="194">
        <f>IF(N129="zákl. přenesená",J129,0)</f>
        <v>0</v>
      </c>
      <c r="BH129" s="194">
        <f>IF(N129="sníž. přenesená",J129,0)</f>
        <v>0</v>
      </c>
      <c r="BI129" s="194">
        <f>IF(N129="nulová",J129,0)</f>
        <v>0</v>
      </c>
      <c r="BJ129" s="20" t="s">
        <v>80</v>
      </c>
      <c r="BK129" s="194">
        <f>ROUND(I129*H129,2)</f>
        <v>0</v>
      </c>
      <c r="BL129" s="20" t="s">
        <v>258</v>
      </c>
      <c r="BM129" s="193" t="s">
        <v>389</v>
      </c>
    </row>
    <row r="130" spans="1:65" s="16" customFormat="1" ht="11.25">
      <c r="B130" s="235"/>
      <c r="C130" s="236"/>
      <c r="D130" s="202" t="s">
        <v>262</v>
      </c>
      <c r="E130" s="237" t="s">
        <v>21</v>
      </c>
      <c r="F130" s="238" t="s">
        <v>6801</v>
      </c>
      <c r="G130" s="236"/>
      <c r="H130" s="237" t="s">
        <v>21</v>
      </c>
      <c r="I130" s="239"/>
      <c r="J130" s="236"/>
      <c r="K130" s="236"/>
      <c r="L130" s="240"/>
      <c r="M130" s="241"/>
      <c r="N130" s="242"/>
      <c r="O130" s="242"/>
      <c r="P130" s="242"/>
      <c r="Q130" s="242"/>
      <c r="R130" s="242"/>
      <c r="S130" s="242"/>
      <c r="T130" s="243"/>
      <c r="AT130" s="244" t="s">
        <v>262</v>
      </c>
      <c r="AU130" s="244" t="s">
        <v>82</v>
      </c>
      <c r="AV130" s="16" t="s">
        <v>80</v>
      </c>
      <c r="AW130" s="16" t="s">
        <v>34</v>
      </c>
      <c r="AX130" s="16" t="s">
        <v>73</v>
      </c>
      <c r="AY130" s="244" t="s">
        <v>252</v>
      </c>
    </row>
    <row r="131" spans="1:65" s="13" customFormat="1" ht="11.25">
      <c r="B131" s="200"/>
      <c r="C131" s="201"/>
      <c r="D131" s="202" t="s">
        <v>262</v>
      </c>
      <c r="E131" s="203" t="s">
        <v>21</v>
      </c>
      <c r="F131" s="204" t="s">
        <v>323</v>
      </c>
      <c r="G131" s="201"/>
      <c r="H131" s="205">
        <v>8</v>
      </c>
      <c r="I131" s="206"/>
      <c r="J131" s="201"/>
      <c r="K131" s="201"/>
      <c r="L131" s="207"/>
      <c r="M131" s="208"/>
      <c r="N131" s="209"/>
      <c r="O131" s="209"/>
      <c r="P131" s="209"/>
      <c r="Q131" s="209"/>
      <c r="R131" s="209"/>
      <c r="S131" s="209"/>
      <c r="T131" s="210"/>
      <c r="AT131" s="211" t="s">
        <v>262</v>
      </c>
      <c r="AU131" s="211" t="s">
        <v>82</v>
      </c>
      <c r="AV131" s="13" t="s">
        <v>82</v>
      </c>
      <c r="AW131" s="13" t="s">
        <v>34</v>
      </c>
      <c r="AX131" s="13" t="s">
        <v>73</v>
      </c>
      <c r="AY131" s="211" t="s">
        <v>252</v>
      </c>
    </row>
    <row r="132" spans="1:65" s="15" customFormat="1" ht="11.25">
      <c r="B132" s="223"/>
      <c r="C132" s="224"/>
      <c r="D132" s="202" t="s">
        <v>262</v>
      </c>
      <c r="E132" s="225" t="s">
        <v>21</v>
      </c>
      <c r="F132" s="226" t="s">
        <v>265</v>
      </c>
      <c r="G132" s="224"/>
      <c r="H132" s="227">
        <v>8</v>
      </c>
      <c r="I132" s="228"/>
      <c r="J132" s="224"/>
      <c r="K132" s="224"/>
      <c r="L132" s="229"/>
      <c r="M132" s="230"/>
      <c r="N132" s="231"/>
      <c r="O132" s="231"/>
      <c r="P132" s="231"/>
      <c r="Q132" s="231"/>
      <c r="R132" s="231"/>
      <c r="S132" s="231"/>
      <c r="T132" s="232"/>
      <c r="AT132" s="233" t="s">
        <v>262</v>
      </c>
      <c r="AU132" s="233" t="s">
        <v>82</v>
      </c>
      <c r="AV132" s="15" t="s">
        <v>258</v>
      </c>
      <c r="AW132" s="15" t="s">
        <v>34</v>
      </c>
      <c r="AX132" s="15" t="s">
        <v>80</v>
      </c>
      <c r="AY132" s="233" t="s">
        <v>252</v>
      </c>
    </row>
    <row r="133" spans="1:65" s="2" customFormat="1" ht="24.2" customHeight="1">
      <c r="A133" s="37"/>
      <c r="B133" s="38"/>
      <c r="C133" s="182" t="s">
        <v>337</v>
      </c>
      <c r="D133" s="182" t="s">
        <v>254</v>
      </c>
      <c r="E133" s="183" t="s">
        <v>6802</v>
      </c>
      <c r="F133" s="184" t="s">
        <v>6803</v>
      </c>
      <c r="G133" s="185" t="s">
        <v>280</v>
      </c>
      <c r="H133" s="186">
        <v>21</v>
      </c>
      <c r="I133" s="187"/>
      <c r="J133" s="188">
        <f>ROUND(I133*H133,2)</f>
        <v>0</v>
      </c>
      <c r="K133" s="184" t="s">
        <v>6778</v>
      </c>
      <c r="L133" s="42"/>
      <c r="M133" s="189" t="s">
        <v>21</v>
      </c>
      <c r="N133" s="190" t="s">
        <v>44</v>
      </c>
      <c r="O133" s="67"/>
      <c r="P133" s="191">
        <f>O133*H133</f>
        <v>0</v>
      </c>
      <c r="Q133" s="191">
        <v>0</v>
      </c>
      <c r="R133" s="191">
        <f>Q133*H133</f>
        <v>0</v>
      </c>
      <c r="S133" s="191">
        <v>0</v>
      </c>
      <c r="T133" s="192">
        <f>S133*H133</f>
        <v>0</v>
      </c>
      <c r="U133" s="37"/>
      <c r="V133" s="37"/>
      <c r="W133" s="37"/>
      <c r="X133" s="37"/>
      <c r="Y133" s="37"/>
      <c r="Z133" s="37"/>
      <c r="AA133" s="37"/>
      <c r="AB133" s="37"/>
      <c r="AC133" s="37"/>
      <c r="AD133" s="37"/>
      <c r="AE133" s="37"/>
      <c r="AR133" s="193" t="s">
        <v>258</v>
      </c>
      <c r="AT133" s="193" t="s">
        <v>254</v>
      </c>
      <c r="AU133" s="193" t="s">
        <v>82</v>
      </c>
      <c r="AY133" s="20" t="s">
        <v>252</v>
      </c>
      <c r="BE133" s="194">
        <f>IF(N133="základní",J133,0)</f>
        <v>0</v>
      </c>
      <c r="BF133" s="194">
        <f>IF(N133="snížená",J133,0)</f>
        <v>0</v>
      </c>
      <c r="BG133" s="194">
        <f>IF(N133="zákl. přenesená",J133,0)</f>
        <v>0</v>
      </c>
      <c r="BH133" s="194">
        <f>IF(N133="sníž. přenesená",J133,0)</f>
        <v>0</v>
      </c>
      <c r="BI133" s="194">
        <f>IF(N133="nulová",J133,0)</f>
        <v>0</v>
      </c>
      <c r="BJ133" s="20" t="s">
        <v>80</v>
      </c>
      <c r="BK133" s="194">
        <f>ROUND(I133*H133,2)</f>
        <v>0</v>
      </c>
      <c r="BL133" s="20" t="s">
        <v>258</v>
      </c>
      <c r="BM133" s="193" t="s">
        <v>404</v>
      </c>
    </row>
    <row r="134" spans="1:65" s="16" customFormat="1" ht="11.25">
      <c r="B134" s="235"/>
      <c r="C134" s="236"/>
      <c r="D134" s="202" t="s">
        <v>262</v>
      </c>
      <c r="E134" s="237" t="s">
        <v>21</v>
      </c>
      <c r="F134" s="238" t="s">
        <v>6804</v>
      </c>
      <c r="G134" s="236"/>
      <c r="H134" s="237" t="s">
        <v>21</v>
      </c>
      <c r="I134" s="239"/>
      <c r="J134" s="236"/>
      <c r="K134" s="236"/>
      <c r="L134" s="240"/>
      <c r="M134" s="241"/>
      <c r="N134" s="242"/>
      <c r="O134" s="242"/>
      <c r="P134" s="242"/>
      <c r="Q134" s="242"/>
      <c r="R134" s="242"/>
      <c r="S134" s="242"/>
      <c r="T134" s="243"/>
      <c r="AT134" s="244" t="s">
        <v>262</v>
      </c>
      <c r="AU134" s="244" t="s">
        <v>82</v>
      </c>
      <c r="AV134" s="16" t="s">
        <v>80</v>
      </c>
      <c r="AW134" s="16" t="s">
        <v>34</v>
      </c>
      <c r="AX134" s="16" t="s">
        <v>73</v>
      </c>
      <c r="AY134" s="244" t="s">
        <v>252</v>
      </c>
    </row>
    <row r="135" spans="1:65" s="13" customFormat="1" ht="11.25">
      <c r="B135" s="200"/>
      <c r="C135" s="201"/>
      <c r="D135" s="202" t="s">
        <v>262</v>
      </c>
      <c r="E135" s="203" t="s">
        <v>21</v>
      </c>
      <c r="F135" s="204" t="s">
        <v>6805</v>
      </c>
      <c r="G135" s="201"/>
      <c r="H135" s="205">
        <v>21</v>
      </c>
      <c r="I135" s="206"/>
      <c r="J135" s="201"/>
      <c r="K135" s="201"/>
      <c r="L135" s="207"/>
      <c r="M135" s="208"/>
      <c r="N135" s="209"/>
      <c r="O135" s="209"/>
      <c r="P135" s="209"/>
      <c r="Q135" s="209"/>
      <c r="R135" s="209"/>
      <c r="S135" s="209"/>
      <c r="T135" s="210"/>
      <c r="AT135" s="211" t="s">
        <v>262</v>
      </c>
      <c r="AU135" s="211" t="s">
        <v>82</v>
      </c>
      <c r="AV135" s="13" t="s">
        <v>82</v>
      </c>
      <c r="AW135" s="13" t="s">
        <v>34</v>
      </c>
      <c r="AX135" s="13" t="s">
        <v>73</v>
      </c>
      <c r="AY135" s="211" t="s">
        <v>252</v>
      </c>
    </row>
    <row r="136" spans="1:65" s="15" customFormat="1" ht="11.25">
      <c r="B136" s="223"/>
      <c r="C136" s="224"/>
      <c r="D136" s="202" t="s">
        <v>262</v>
      </c>
      <c r="E136" s="225" t="s">
        <v>21</v>
      </c>
      <c r="F136" s="226" t="s">
        <v>265</v>
      </c>
      <c r="G136" s="224"/>
      <c r="H136" s="227">
        <v>21</v>
      </c>
      <c r="I136" s="228"/>
      <c r="J136" s="224"/>
      <c r="K136" s="224"/>
      <c r="L136" s="229"/>
      <c r="M136" s="230"/>
      <c r="N136" s="231"/>
      <c r="O136" s="231"/>
      <c r="P136" s="231"/>
      <c r="Q136" s="231"/>
      <c r="R136" s="231"/>
      <c r="S136" s="231"/>
      <c r="T136" s="232"/>
      <c r="AT136" s="233" t="s">
        <v>262</v>
      </c>
      <c r="AU136" s="233" t="s">
        <v>82</v>
      </c>
      <c r="AV136" s="15" t="s">
        <v>258</v>
      </c>
      <c r="AW136" s="15" t="s">
        <v>34</v>
      </c>
      <c r="AX136" s="15" t="s">
        <v>80</v>
      </c>
      <c r="AY136" s="233" t="s">
        <v>252</v>
      </c>
    </row>
    <row r="137" spans="1:65" s="2" customFormat="1" ht="24.2" customHeight="1">
      <c r="A137" s="37"/>
      <c r="B137" s="38"/>
      <c r="C137" s="182" t="s">
        <v>344</v>
      </c>
      <c r="D137" s="182" t="s">
        <v>254</v>
      </c>
      <c r="E137" s="183" t="s">
        <v>6806</v>
      </c>
      <c r="F137" s="184" t="s">
        <v>6807</v>
      </c>
      <c r="G137" s="185" t="s">
        <v>280</v>
      </c>
      <c r="H137" s="186">
        <v>21</v>
      </c>
      <c r="I137" s="187"/>
      <c r="J137" s="188">
        <f>ROUND(I137*H137,2)</f>
        <v>0</v>
      </c>
      <c r="K137" s="184" t="s">
        <v>6778</v>
      </c>
      <c r="L137" s="42"/>
      <c r="M137" s="189" t="s">
        <v>21</v>
      </c>
      <c r="N137" s="190" t="s">
        <v>44</v>
      </c>
      <c r="O137" s="67"/>
      <c r="P137" s="191">
        <f>O137*H137</f>
        <v>0</v>
      </c>
      <c r="Q137" s="191">
        <v>0</v>
      </c>
      <c r="R137" s="191">
        <f>Q137*H137</f>
        <v>0</v>
      </c>
      <c r="S137" s="191">
        <v>0</v>
      </c>
      <c r="T137" s="192">
        <f>S137*H137</f>
        <v>0</v>
      </c>
      <c r="U137" s="37"/>
      <c r="V137" s="37"/>
      <c r="W137" s="37"/>
      <c r="X137" s="37"/>
      <c r="Y137" s="37"/>
      <c r="Z137" s="37"/>
      <c r="AA137" s="37"/>
      <c r="AB137" s="37"/>
      <c r="AC137" s="37"/>
      <c r="AD137" s="37"/>
      <c r="AE137" s="37"/>
      <c r="AR137" s="193" t="s">
        <v>258</v>
      </c>
      <c r="AT137" s="193" t="s">
        <v>254</v>
      </c>
      <c r="AU137" s="193" t="s">
        <v>82</v>
      </c>
      <c r="AY137" s="20" t="s">
        <v>252</v>
      </c>
      <c r="BE137" s="194">
        <f>IF(N137="základní",J137,0)</f>
        <v>0</v>
      </c>
      <c r="BF137" s="194">
        <f>IF(N137="snížená",J137,0)</f>
        <v>0</v>
      </c>
      <c r="BG137" s="194">
        <f>IF(N137="zákl. přenesená",J137,0)</f>
        <v>0</v>
      </c>
      <c r="BH137" s="194">
        <f>IF(N137="sníž. přenesená",J137,0)</f>
        <v>0</v>
      </c>
      <c r="BI137" s="194">
        <f>IF(N137="nulová",J137,0)</f>
        <v>0</v>
      </c>
      <c r="BJ137" s="20" t="s">
        <v>80</v>
      </c>
      <c r="BK137" s="194">
        <f>ROUND(I137*H137,2)</f>
        <v>0</v>
      </c>
      <c r="BL137" s="20" t="s">
        <v>258</v>
      </c>
      <c r="BM137" s="193" t="s">
        <v>414</v>
      </c>
    </row>
    <row r="138" spans="1:65" s="16" customFormat="1" ht="11.25">
      <c r="B138" s="235"/>
      <c r="C138" s="236"/>
      <c r="D138" s="202" t="s">
        <v>262</v>
      </c>
      <c r="E138" s="237" t="s">
        <v>21</v>
      </c>
      <c r="F138" s="238" t="s">
        <v>6808</v>
      </c>
      <c r="G138" s="236"/>
      <c r="H138" s="237" t="s">
        <v>21</v>
      </c>
      <c r="I138" s="239"/>
      <c r="J138" s="236"/>
      <c r="K138" s="236"/>
      <c r="L138" s="240"/>
      <c r="M138" s="241"/>
      <c r="N138" s="242"/>
      <c r="O138" s="242"/>
      <c r="P138" s="242"/>
      <c r="Q138" s="242"/>
      <c r="R138" s="242"/>
      <c r="S138" s="242"/>
      <c r="T138" s="243"/>
      <c r="AT138" s="244" t="s">
        <v>262</v>
      </c>
      <c r="AU138" s="244" t="s">
        <v>82</v>
      </c>
      <c r="AV138" s="16" t="s">
        <v>80</v>
      </c>
      <c r="AW138" s="16" t="s">
        <v>34</v>
      </c>
      <c r="AX138" s="16" t="s">
        <v>73</v>
      </c>
      <c r="AY138" s="244" t="s">
        <v>252</v>
      </c>
    </row>
    <row r="139" spans="1:65" s="13" customFormat="1" ht="11.25">
      <c r="B139" s="200"/>
      <c r="C139" s="201"/>
      <c r="D139" s="202" t="s">
        <v>262</v>
      </c>
      <c r="E139" s="203" t="s">
        <v>21</v>
      </c>
      <c r="F139" s="204" t="s">
        <v>6805</v>
      </c>
      <c r="G139" s="201"/>
      <c r="H139" s="205">
        <v>21</v>
      </c>
      <c r="I139" s="206"/>
      <c r="J139" s="201"/>
      <c r="K139" s="201"/>
      <c r="L139" s="207"/>
      <c r="M139" s="208"/>
      <c r="N139" s="209"/>
      <c r="O139" s="209"/>
      <c r="P139" s="209"/>
      <c r="Q139" s="209"/>
      <c r="R139" s="209"/>
      <c r="S139" s="209"/>
      <c r="T139" s="210"/>
      <c r="AT139" s="211" t="s">
        <v>262</v>
      </c>
      <c r="AU139" s="211" t="s">
        <v>82</v>
      </c>
      <c r="AV139" s="13" t="s">
        <v>82</v>
      </c>
      <c r="AW139" s="13" t="s">
        <v>34</v>
      </c>
      <c r="AX139" s="13" t="s">
        <v>73</v>
      </c>
      <c r="AY139" s="211" t="s">
        <v>252</v>
      </c>
    </row>
    <row r="140" spans="1:65" s="15" customFormat="1" ht="11.25">
      <c r="B140" s="223"/>
      <c r="C140" s="224"/>
      <c r="D140" s="202" t="s">
        <v>262</v>
      </c>
      <c r="E140" s="225" t="s">
        <v>21</v>
      </c>
      <c r="F140" s="226" t="s">
        <v>265</v>
      </c>
      <c r="G140" s="224"/>
      <c r="H140" s="227">
        <v>21</v>
      </c>
      <c r="I140" s="228"/>
      <c r="J140" s="224"/>
      <c r="K140" s="224"/>
      <c r="L140" s="229"/>
      <c r="M140" s="230"/>
      <c r="N140" s="231"/>
      <c r="O140" s="231"/>
      <c r="P140" s="231"/>
      <c r="Q140" s="231"/>
      <c r="R140" s="231"/>
      <c r="S140" s="231"/>
      <c r="T140" s="232"/>
      <c r="AT140" s="233" t="s">
        <v>262</v>
      </c>
      <c r="AU140" s="233" t="s">
        <v>82</v>
      </c>
      <c r="AV140" s="15" t="s">
        <v>258</v>
      </c>
      <c r="AW140" s="15" t="s">
        <v>34</v>
      </c>
      <c r="AX140" s="15" t="s">
        <v>80</v>
      </c>
      <c r="AY140" s="233" t="s">
        <v>252</v>
      </c>
    </row>
    <row r="141" spans="1:65" s="2" customFormat="1" ht="24.2" customHeight="1">
      <c r="A141" s="37"/>
      <c r="B141" s="38"/>
      <c r="C141" s="182" t="s">
        <v>8</v>
      </c>
      <c r="D141" s="182" t="s">
        <v>254</v>
      </c>
      <c r="E141" s="183" t="s">
        <v>6809</v>
      </c>
      <c r="F141" s="184" t="s">
        <v>6810</v>
      </c>
      <c r="G141" s="185" t="s">
        <v>359</v>
      </c>
      <c r="H141" s="186">
        <v>29.81</v>
      </c>
      <c r="I141" s="187"/>
      <c r="J141" s="188">
        <f>ROUND(I141*H141,2)</f>
        <v>0</v>
      </c>
      <c r="K141" s="184" t="s">
        <v>6778</v>
      </c>
      <c r="L141" s="42"/>
      <c r="M141" s="189" t="s">
        <v>21</v>
      </c>
      <c r="N141" s="190" t="s">
        <v>44</v>
      </c>
      <c r="O141" s="67"/>
      <c r="P141" s="191">
        <f>O141*H141</f>
        <v>0</v>
      </c>
      <c r="Q141" s="191">
        <v>0</v>
      </c>
      <c r="R141" s="191">
        <f>Q141*H141</f>
        <v>0</v>
      </c>
      <c r="S141" s="191">
        <v>0</v>
      </c>
      <c r="T141" s="192">
        <f>S141*H141</f>
        <v>0</v>
      </c>
      <c r="U141" s="37"/>
      <c r="V141" s="37"/>
      <c r="W141" s="37"/>
      <c r="X141" s="37"/>
      <c r="Y141" s="37"/>
      <c r="Z141" s="37"/>
      <c r="AA141" s="37"/>
      <c r="AB141" s="37"/>
      <c r="AC141" s="37"/>
      <c r="AD141" s="37"/>
      <c r="AE141" s="37"/>
      <c r="AR141" s="193" t="s">
        <v>258</v>
      </c>
      <c r="AT141" s="193" t="s">
        <v>254</v>
      </c>
      <c r="AU141" s="193" t="s">
        <v>82</v>
      </c>
      <c r="AY141" s="20" t="s">
        <v>252</v>
      </c>
      <c r="BE141" s="194">
        <f>IF(N141="základní",J141,0)</f>
        <v>0</v>
      </c>
      <c r="BF141" s="194">
        <f>IF(N141="snížená",J141,0)</f>
        <v>0</v>
      </c>
      <c r="BG141" s="194">
        <f>IF(N141="zákl. přenesená",J141,0)</f>
        <v>0</v>
      </c>
      <c r="BH141" s="194">
        <f>IF(N141="sníž. přenesená",J141,0)</f>
        <v>0</v>
      </c>
      <c r="BI141" s="194">
        <f>IF(N141="nulová",J141,0)</f>
        <v>0</v>
      </c>
      <c r="BJ141" s="20" t="s">
        <v>80</v>
      </c>
      <c r="BK141" s="194">
        <f>ROUND(I141*H141,2)</f>
        <v>0</v>
      </c>
      <c r="BL141" s="20" t="s">
        <v>258</v>
      </c>
      <c r="BM141" s="193" t="s">
        <v>447</v>
      </c>
    </row>
    <row r="142" spans="1:65" s="2" customFormat="1" ht="19.5">
      <c r="A142" s="37"/>
      <c r="B142" s="38"/>
      <c r="C142" s="39"/>
      <c r="D142" s="202" t="s">
        <v>275</v>
      </c>
      <c r="E142" s="39"/>
      <c r="F142" s="234" t="s">
        <v>6811</v>
      </c>
      <c r="G142" s="39"/>
      <c r="H142" s="39"/>
      <c r="I142" s="197"/>
      <c r="J142" s="39"/>
      <c r="K142" s="39"/>
      <c r="L142" s="42"/>
      <c r="M142" s="198"/>
      <c r="N142" s="199"/>
      <c r="O142" s="67"/>
      <c r="P142" s="67"/>
      <c r="Q142" s="67"/>
      <c r="R142" s="67"/>
      <c r="S142" s="67"/>
      <c r="T142" s="68"/>
      <c r="U142" s="37"/>
      <c r="V142" s="37"/>
      <c r="W142" s="37"/>
      <c r="X142" s="37"/>
      <c r="Y142" s="37"/>
      <c r="Z142" s="37"/>
      <c r="AA142" s="37"/>
      <c r="AB142" s="37"/>
      <c r="AC142" s="37"/>
      <c r="AD142" s="37"/>
      <c r="AE142" s="37"/>
      <c r="AT142" s="20" t="s">
        <v>275</v>
      </c>
      <c r="AU142" s="20" t="s">
        <v>82</v>
      </c>
    </row>
    <row r="143" spans="1:65" s="16" customFormat="1" ht="11.25">
      <c r="B143" s="235"/>
      <c r="C143" s="236"/>
      <c r="D143" s="202" t="s">
        <v>262</v>
      </c>
      <c r="E143" s="237" t="s">
        <v>21</v>
      </c>
      <c r="F143" s="238" t="s">
        <v>6761</v>
      </c>
      <c r="G143" s="236"/>
      <c r="H143" s="237" t="s">
        <v>21</v>
      </c>
      <c r="I143" s="239"/>
      <c r="J143" s="236"/>
      <c r="K143" s="236"/>
      <c r="L143" s="240"/>
      <c r="M143" s="241"/>
      <c r="N143" s="242"/>
      <c r="O143" s="242"/>
      <c r="P143" s="242"/>
      <c r="Q143" s="242"/>
      <c r="R143" s="242"/>
      <c r="S143" s="242"/>
      <c r="T143" s="243"/>
      <c r="AT143" s="244" t="s">
        <v>262</v>
      </c>
      <c r="AU143" s="244" t="s">
        <v>82</v>
      </c>
      <c r="AV143" s="16" t="s">
        <v>80</v>
      </c>
      <c r="AW143" s="16" t="s">
        <v>34</v>
      </c>
      <c r="AX143" s="16" t="s">
        <v>73</v>
      </c>
      <c r="AY143" s="244" t="s">
        <v>252</v>
      </c>
    </row>
    <row r="144" spans="1:65" s="13" customFormat="1" ht="11.25">
      <c r="B144" s="200"/>
      <c r="C144" s="201"/>
      <c r="D144" s="202" t="s">
        <v>262</v>
      </c>
      <c r="E144" s="203" t="s">
        <v>21</v>
      </c>
      <c r="F144" s="204" t="s">
        <v>6762</v>
      </c>
      <c r="G144" s="201"/>
      <c r="H144" s="205">
        <v>23.92</v>
      </c>
      <c r="I144" s="206"/>
      <c r="J144" s="201"/>
      <c r="K144" s="201"/>
      <c r="L144" s="207"/>
      <c r="M144" s="208"/>
      <c r="N144" s="209"/>
      <c r="O144" s="209"/>
      <c r="P144" s="209"/>
      <c r="Q144" s="209"/>
      <c r="R144" s="209"/>
      <c r="S144" s="209"/>
      <c r="T144" s="210"/>
      <c r="AT144" s="211" t="s">
        <v>262</v>
      </c>
      <c r="AU144" s="211" t="s">
        <v>82</v>
      </c>
      <c r="AV144" s="13" t="s">
        <v>82</v>
      </c>
      <c r="AW144" s="13" t="s">
        <v>34</v>
      </c>
      <c r="AX144" s="13" t="s">
        <v>73</v>
      </c>
      <c r="AY144" s="211" t="s">
        <v>252</v>
      </c>
    </row>
    <row r="145" spans="1:65" s="16" customFormat="1" ht="11.25">
      <c r="B145" s="235"/>
      <c r="C145" s="236"/>
      <c r="D145" s="202" t="s">
        <v>262</v>
      </c>
      <c r="E145" s="237" t="s">
        <v>21</v>
      </c>
      <c r="F145" s="238" t="s">
        <v>6774</v>
      </c>
      <c r="G145" s="236"/>
      <c r="H145" s="237" t="s">
        <v>21</v>
      </c>
      <c r="I145" s="239"/>
      <c r="J145" s="236"/>
      <c r="K145" s="236"/>
      <c r="L145" s="240"/>
      <c r="M145" s="241"/>
      <c r="N145" s="242"/>
      <c r="O145" s="242"/>
      <c r="P145" s="242"/>
      <c r="Q145" s="242"/>
      <c r="R145" s="242"/>
      <c r="S145" s="242"/>
      <c r="T145" s="243"/>
      <c r="AT145" s="244" t="s">
        <v>262</v>
      </c>
      <c r="AU145" s="244" t="s">
        <v>82</v>
      </c>
      <c r="AV145" s="16" t="s">
        <v>80</v>
      </c>
      <c r="AW145" s="16" t="s">
        <v>34</v>
      </c>
      <c r="AX145" s="16" t="s">
        <v>73</v>
      </c>
      <c r="AY145" s="244" t="s">
        <v>252</v>
      </c>
    </row>
    <row r="146" spans="1:65" s="13" customFormat="1" ht="11.25">
      <c r="B146" s="200"/>
      <c r="C146" s="201"/>
      <c r="D146" s="202" t="s">
        <v>262</v>
      </c>
      <c r="E146" s="203" t="s">
        <v>21</v>
      </c>
      <c r="F146" s="204" t="s">
        <v>6775</v>
      </c>
      <c r="G146" s="201"/>
      <c r="H146" s="205">
        <v>2.31</v>
      </c>
      <c r="I146" s="206"/>
      <c r="J146" s="201"/>
      <c r="K146" s="201"/>
      <c r="L146" s="207"/>
      <c r="M146" s="208"/>
      <c r="N146" s="209"/>
      <c r="O146" s="209"/>
      <c r="P146" s="209"/>
      <c r="Q146" s="209"/>
      <c r="R146" s="209"/>
      <c r="S146" s="209"/>
      <c r="T146" s="210"/>
      <c r="AT146" s="211" t="s">
        <v>262</v>
      </c>
      <c r="AU146" s="211" t="s">
        <v>82</v>
      </c>
      <c r="AV146" s="13" t="s">
        <v>82</v>
      </c>
      <c r="AW146" s="13" t="s">
        <v>34</v>
      </c>
      <c r="AX146" s="13" t="s">
        <v>73</v>
      </c>
      <c r="AY146" s="211" t="s">
        <v>252</v>
      </c>
    </row>
    <row r="147" spans="1:65" s="16" customFormat="1" ht="11.25">
      <c r="B147" s="235"/>
      <c r="C147" s="236"/>
      <c r="D147" s="202" t="s">
        <v>262</v>
      </c>
      <c r="E147" s="237" t="s">
        <v>21</v>
      </c>
      <c r="F147" s="238" t="s">
        <v>6768</v>
      </c>
      <c r="G147" s="236"/>
      <c r="H147" s="237" t="s">
        <v>21</v>
      </c>
      <c r="I147" s="239"/>
      <c r="J147" s="236"/>
      <c r="K147" s="236"/>
      <c r="L147" s="240"/>
      <c r="M147" s="241"/>
      <c r="N147" s="242"/>
      <c r="O147" s="242"/>
      <c r="P147" s="242"/>
      <c r="Q147" s="242"/>
      <c r="R147" s="242"/>
      <c r="S147" s="242"/>
      <c r="T147" s="243"/>
      <c r="AT147" s="244" t="s">
        <v>262</v>
      </c>
      <c r="AU147" s="244" t="s">
        <v>82</v>
      </c>
      <c r="AV147" s="16" t="s">
        <v>80</v>
      </c>
      <c r="AW147" s="16" t="s">
        <v>34</v>
      </c>
      <c r="AX147" s="16" t="s">
        <v>73</v>
      </c>
      <c r="AY147" s="244" t="s">
        <v>252</v>
      </c>
    </row>
    <row r="148" spans="1:65" s="16" customFormat="1" ht="11.25">
      <c r="B148" s="235"/>
      <c r="C148" s="236"/>
      <c r="D148" s="202" t="s">
        <v>262</v>
      </c>
      <c r="E148" s="237" t="s">
        <v>21</v>
      </c>
      <c r="F148" s="238" t="s">
        <v>6812</v>
      </c>
      <c r="G148" s="236"/>
      <c r="H148" s="237" t="s">
        <v>21</v>
      </c>
      <c r="I148" s="239"/>
      <c r="J148" s="236"/>
      <c r="K148" s="236"/>
      <c r="L148" s="240"/>
      <c r="M148" s="241"/>
      <c r="N148" s="242"/>
      <c r="O148" s="242"/>
      <c r="P148" s="242"/>
      <c r="Q148" s="242"/>
      <c r="R148" s="242"/>
      <c r="S148" s="242"/>
      <c r="T148" s="243"/>
      <c r="AT148" s="244" t="s">
        <v>262</v>
      </c>
      <c r="AU148" s="244" t="s">
        <v>82</v>
      </c>
      <c r="AV148" s="16" t="s">
        <v>80</v>
      </c>
      <c r="AW148" s="16" t="s">
        <v>34</v>
      </c>
      <c r="AX148" s="16" t="s">
        <v>73</v>
      </c>
      <c r="AY148" s="244" t="s">
        <v>252</v>
      </c>
    </row>
    <row r="149" spans="1:65" s="13" customFormat="1" ht="11.25">
      <c r="B149" s="200"/>
      <c r="C149" s="201"/>
      <c r="D149" s="202" t="s">
        <v>262</v>
      </c>
      <c r="E149" s="203" t="s">
        <v>21</v>
      </c>
      <c r="F149" s="204" t="s">
        <v>6770</v>
      </c>
      <c r="G149" s="201"/>
      <c r="H149" s="205">
        <v>3.58</v>
      </c>
      <c r="I149" s="206"/>
      <c r="J149" s="201"/>
      <c r="K149" s="201"/>
      <c r="L149" s="207"/>
      <c r="M149" s="208"/>
      <c r="N149" s="209"/>
      <c r="O149" s="209"/>
      <c r="P149" s="209"/>
      <c r="Q149" s="209"/>
      <c r="R149" s="209"/>
      <c r="S149" s="209"/>
      <c r="T149" s="210"/>
      <c r="AT149" s="211" t="s">
        <v>262</v>
      </c>
      <c r="AU149" s="211" t="s">
        <v>82</v>
      </c>
      <c r="AV149" s="13" t="s">
        <v>82</v>
      </c>
      <c r="AW149" s="13" t="s">
        <v>34</v>
      </c>
      <c r="AX149" s="13" t="s">
        <v>73</v>
      </c>
      <c r="AY149" s="211" t="s">
        <v>252</v>
      </c>
    </row>
    <row r="150" spans="1:65" s="15" customFormat="1" ht="11.25">
      <c r="B150" s="223"/>
      <c r="C150" s="224"/>
      <c r="D150" s="202" t="s">
        <v>262</v>
      </c>
      <c r="E150" s="225" t="s">
        <v>21</v>
      </c>
      <c r="F150" s="226" t="s">
        <v>265</v>
      </c>
      <c r="G150" s="224"/>
      <c r="H150" s="227">
        <v>29.81</v>
      </c>
      <c r="I150" s="228"/>
      <c r="J150" s="224"/>
      <c r="K150" s="224"/>
      <c r="L150" s="229"/>
      <c r="M150" s="230"/>
      <c r="N150" s="231"/>
      <c r="O150" s="231"/>
      <c r="P150" s="231"/>
      <c r="Q150" s="231"/>
      <c r="R150" s="231"/>
      <c r="S150" s="231"/>
      <c r="T150" s="232"/>
      <c r="AT150" s="233" t="s">
        <v>262</v>
      </c>
      <c r="AU150" s="233" t="s">
        <v>82</v>
      </c>
      <c r="AV150" s="15" t="s">
        <v>258</v>
      </c>
      <c r="AW150" s="15" t="s">
        <v>34</v>
      </c>
      <c r="AX150" s="15" t="s">
        <v>80</v>
      </c>
      <c r="AY150" s="233" t="s">
        <v>252</v>
      </c>
    </row>
    <row r="151" spans="1:65" s="2" customFormat="1" ht="16.5" customHeight="1">
      <c r="A151" s="37"/>
      <c r="B151" s="38"/>
      <c r="C151" s="182" t="s">
        <v>355</v>
      </c>
      <c r="D151" s="182" t="s">
        <v>254</v>
      </c>
      <c r="E151" s="183" t="s">
        <v>6813</v>
      </c>
      <c r="F151" s="184" t="s">
        <v>6814</v>
      </c>
      <c r="G151" s="185" t="s">
        <v>359</v>
      </c>
      <c r="H151" s="186">
        <v>197.07</v>
      </c>
      <c r="I151" s="187"/>
      <c r="J151" s="188">
        <f>ROUND(I151*H151,2)</f>
        <v>0</v>
      </c>
      <c r="K151" s="184" t="s">
        <v>6778</v>
      </c>
      <c r="L151" s="42"/>
      <c r="M151" s="189" t="s">
        <v>21</v>
      </c>
      <c r="N151" s="190" t="s">
        <v>44</v>
      </c>
      <c r="O151" s="67"/>
      <c r="P151" s="191">
        <f>O151*H151</f>
        <v>0</v>
      </c>
      <c r="Q151" s="191">
        <v>0</v>
      </c>
      <c r="R151" s="191">
        <f>Q151*H151</f>
        <v>0</v>
      </c>
      <c r="S151" s="191">
        <v>0</v>
      </c>
      <c r="T151" s="192">
        <f>S151*H151</f>
        <v>0</v>
      </c>
      <c r="U151" s="37"/>
      <c r="V151" s="37"/>
      <c r="W151" s="37"/>
      <c r="X151" s="37"/>
      <c r="Y151" s="37"/>
      <c r="Z151" s="37"/>
      <c r="AA151" s="37"/>
      <c r="AB151" s="37"/>
      <c r="AC151" s="37"/>
      <c r="AD151" s="37"/>
      <c r="AE151" s="37"/>
      <c r="AR151" s="193" t="s">
        <v>258</v>
      </c>
      <c r="AT151" s="193" t="s">
        <v>254</v>
      </c>
      <c r="AU151" s="193" t="s">
        <v>82</v>
      </c>
      <c r="AY151" s="20" t="s">
        <v>252</v>
      </c>
      <c r="BE151" s="194">
        <f>IF(N151="základní",J151,0)</f>
        <v>0</v>
      </c>
      <c r="BF151" s="194">
        <f>IF(N151="snížená",J151,0)</f>
        <v>0</v>
      </c>
      <c r="BG151" s="194">
        <f>IF(N151="zákl. přenesená",J151,0)</f>
        <v>0</v>
      </c>
      <c r="BH151" s="194">
        <f>IF(N151="sníž. přenesená",J151,0)</f>
        <v>0</v>
      </c>
      <c r="BI151" s="194">
        <f>IF(N151="nulová",J151,0)</f>
        <v>0</v>
      </c>
      <c r="BJ151" s="20" t="s">
        <v>80</v>
      </c>
      <c r="BK151" s="194">
        <f>ROUND(I151*H151,2)</f>
        <v>0</v>
      </c>
      <c r="BL151" s="20" t="s">
        <v>258</v>
      </c>
      <c r="BM151" s="193" t="s">
        <v>461</v>
      </c>
    </row>
    <row r="152" spans="1:65" s="16" customFormat="1" ht="11.25">
      <c r="B152" s="235"/>
      <c r="C152" s="236"/>
      <c r="D152" s="202" t="s">
        <v>262</v>
      </c>
      <c r="E152" s="237" t="s">
        <v>21</v>
      </c>
      <c r="F152" s="238" t="s">
        <v>6815</v>
      </c>
      <c r="G152" s="236"/>
      <c r="H152" s="237" t="s">
        <v>21</v>
      </c>
      <c r="I152" s="239"/>
      <c r="J152" s="236"/>
      <c r="K152" s="236"/>
      <c r="L152" s="240"/>
      <c r="M152" s="241"/>
      <c r="N152" s="242"/>
      <c r="O152" s="242"/>
      <c r="P152" s="242"/>
      <c r="Q152" s="242"/>
      <c r="R152" s="242"/>
      <c r="S152" s="242"/>
      <c r="T152" s="243"/>
      <c r="AT152" s="244" t="s">
        <v>262</v>
      </c>
      <c r="AU152" s="244" t="s">
        <v>82</v>
      </c>
      <c r="AV152" s="16" t="s">
        <v>80</v>
      </c>
      <c r="AW152" s="16" t="s">
        <v>34</v>
      </c>
      <c r="AX152" s="16" t="s">
        <v>73</v>
      </c>
      <c r="AY152" s="244" t="s">
        <v>252</v>
      </c>
    </row>
    <row r="153" spans="1:65" s="13" customFormat="1" ht="11.25">
      <c r="B153" s="200"/>
      <c r="C153" s="201"/>
      <c r="D153" s="202" t="s">
        <v>262</v>
      </c>
      <c r="E153" s="203" t="s">
        <v>21</v>
      </c>
      <c r="F153" s="204" t="s">
        <v>6816</v>
      </c>
      <c r="G153" s="201"/>
      <c r="H153" s="205">
        <v>197.07</v>
      </c>
      <c r="I153" s="206"/>
      <c r="J153" s="201"/>
      <c r="K153" s="201"/>
      <c r="L153" s="207"/>
      <c r="M153" s="208"/>
      <c r="N153" s="209"/>
      <c r="O153" s="209"/>
      <c r="P153" s="209"/>
      <c r="Q153" s="209"/>
      <c r="R153" s="209"/>
      <c r="S153" s="209"/>
      <c r="T153" s="210"/>
      <c r="AT153" s="211" t="s">
        <v>262</v>
      </c>
      <c r="AU153" s="211" t="s">
        <v>82</v>
      </c>
      <c r="AV153" s="13" t="s">
        <v>82</v>
      </c>
      <c r="AW153" s="13" t="s">
        <v>34</v>
      </c>
      <c r="AX153" s="13" t="s">
        <v>73</v>
      </c>
      <c r="AY153" s="211" t="s">
        <v>252</v>
      </c>
    </row>
    <row r="154" spans="1:65" s="15" customFormat="1" ht="11.25">
      <c r="B154" s="223"/>
      <c r="C154" s="224"/>
      <c r="D154" s="202" t="s">
        <v>262</v>
      </c>
      <c r="E154" s="225" t="s">
        <v>21</v>
      </c>
      <c r="F154" s="226" t="s">
        <v>265</v>
      </c>
      <c r="G154" s="224"/>
      <c r="H154" s="227">
        <v>197.07</v>
      </c>
      <c r="I154" s="228"/>
      <c r="J154" s="224"/>
      <c r="K154" s="224"/>
      <c r="L154" s="229"/>
      <c r="M154" s="230"/>
      <c r="N154" s="231"/>
      <c r="O154" s="231"/>
      <c r="P154" s="231"/>
      <c r="Q154" s="231"/>
      <c r="R154" s="231"/>
      <c r="S154" s="231"/>
      <c r="T154" s="232"/>
      <c r="AT154" s="233" t="s">
        <v>262</v>
      </c>
      <c r="AU154" s="233" t="s">
        <v>82</v>
      </c>
      <c r="AV154" s="15" t="s">
        <v>258</v>
      </c>
      <c r="AW154" s="15" t="s">
        <v>34</v>
      </c>
      <c r="AX154" s="15" t="s">
        <v>80</v>
      </c>
      <c r="AY154" s="233" t="s">
        <v>252</v>
      </c>
    </row>
    <row r="155" spans="1:65" s="2" customFormat="1" ht="16.5" customHeight="1">
      <c r="A155" s="37"/>
      <c r="B155" s="38"/>
      <c r="C155" s="182" t="s">
        <v>364</v>
      </c>
      <c r="D155" s="182" t="s">
        <v>254</v>
      </c>
      <c r="E155" s="183" t="s">
        <v>6817</v>
      </c>
      <c r="F155" s="184" t="s">
        <v>6818</v>
      </c>
      <c r="G155" s="185" t="s">
        <v>149</v>
      </c>
      <c r="H155" s="186">
        <v>26</v>
      </c>
      <c r="I155" s="187"/>
      <c r="J155" s="188">
        <f>ROUND(I155*H155,2)</f>
        <v>0</v>
      </c>
      <c r="K155" s="184" t="s">
        <v>6778</v>
      </c>
      <c r="L155" s="42"/>
      <c r="M155" s="189" t="s">
        <v>21</v>
      </c>
      <c r="N155" s="190" t="s">
        <v>44</v>
      </c>
      <c r="O155" s="67"/>
      <c r="P155" s="191">
        <f>O155*H155</f>
        <v>0</v>
      </c>
      <c r="Q155" s="191">
        <v>0</v>
      </c>
      <c r="R155" s="191">
        <f>Q155*H155</f>
        <v>0</v>
      </c>
      <c r="S155" s="191">
        <v>0</v>
      </c>
      <c r="T155" s="192">
        <f>S155*H155</f>
        <v>0</v>
      </c>
      <c r="U155" s="37"/>
      <c r="V155" s="37"/>
      <c r="W155" s="37"/>
      <c r="X155" s="37"/>
      <c r="Y155" s="37"/>
      <c r="Z155" s="37"/>
      <c r="AA155" s="37"/>
      <c r="AB155" s="37"/>
      <c r="AC155" s="37"/>
      <c r="AD155" s="37"/>
      <c r="AE155" s="37"/>
      <c r="AR155" s="193" t="s">
        <v>258</v>
      </c>
      <c r="AT155" s="193" t="s">
        <v>254</v>
      </c>
      <c r="AU155" s="193" t="s">
        <v>82</v>
      </c>
      <c r="AY155" s="20" t="s">
        <v>252</v>
      </c>
      <c r="BE155" s="194">
        <f>IF(N155="základní",J155,0)</f>
        <v>0</v>
      </c>
      <c r="BF155" s="194">
        <f>IF(N155="snížená",J155,0)</f>
        <v>0</v>
      </c>
      <c r="BG155" s="194">
        <f>IF(N155="zákl. přenesená",J155,0)</f>
        <v>0</v>
      </c>
      <c r="BH155" s="194">
        <f>IF(N155="sníž. přenesená",J155,0)</f>
        <v>0</v>
      </c>
      <c r="BI155" s="194">
        <f>IF(N155="nulová",J155,0)</f>
        <v>0</v>
      </c>
      <c r="BJ155" s="20" t="s">
        <v>80</v>
      </c>
      <c r="BK155" s="194">
        <f>ROUND(I155*H155,2)</f>
        <v>0</v>
      </c>
      <c r="BL155" s="20" t="s">
        <v>258</v>
      </c>
      <c r="BM155" s="193" t="s">
        <v>473</v>
      </c>
    </row>
    <row r="156" spans="1:65" s="13" customFormat="1" ht="11.25">
      <c r="B156" s="200"/>
      <c r="C156" s="201"/>
      <c r="D156" s="202" t="s">
        <v>262</v>
      </c>
      <c r="E156" s="203" t="s">
        <v>21</v>
      </c>
      <c r="F156" s="204" t="s">
        <v>6819</v>
      </c>
      <c r="G156" s="201"/>
      <c r="H156" s="205">
        <v>26</v>
      </c>
      <c r="I156" s="206"/>
      <c r="J156" s="201"/>
      <c r="K156" s="201"/>
      <c r="L156" s="207"/>
      <c r="M156" s="208"/>
      <c r="N156" s="209"/>
      <c r="O156" s="209"/>
      <c r="P156" s="209"/>
      <c r="Q156" s="209"/>
      <c r="R156" s="209"/>
      <c r="S156" s="209"/>
      <c r="T156" s="210"/>
      <c r="AT156" s="211" t="s">
        <v>262</v>
      </c>
      <c r="AU156" s="211" t="s">
        <v>82</v>
      </c>
      <c r="AV156" s="13" t="s">
        <v>82</v>
      </c>
      <c r="AW156" s="13" t="s">
        <v>34</v>
      </c>
      <c r="AX156" s="13" t="s">
        <v>73</v>
      </c>
      <c r="AY156" s="211" t="s">
        <v>252</v>
      </c>
    </row>
    <row r="157" spans="1:65" s="15" customFormat="1" ht="11.25">
      <c r="B157" s="223"/>
      <c r="C157" s="224"/>
      <c r="D157" s="202" t="s">
        <v>262</v>
      </c>
      <c r="E157" s="225" t="s">
        <v>21</v>
      </c>
      <c r="F157" s="226" t="s">
        <v>265</v>
      </c>
      <c r="G157" s="224"/>
      <c r="H157" s="227">
        <v>26</v>
      </c>
      <c r="I157" s="228"/>
      <c r="J157" s="224"/>
      <c r="K157" s="224"/>
      <c r="L157" s="229"/>
      <c r="M157" s="230"/>
      <c r="N157" s="231"/>
      <c r="O157" s="231"/>
      <c r="P157" s="231"/>
      <c r="Q157" s="231"/>
      <c r="R157" s="231"/>
      <c r="S157" s="231"/>
      <c r="T157" s="232"/>
      <c r="AT157" s="233" t="s">
        <v>262</v>
      </c>
      <c r="AU157" s="233" t="s">
        <v>82</v>
      </c>
      <c r="AV157" s="15" t="s">
        <v>258</v>
      </c>
      <c r="AW157" s="15" t="s">
        <v>34</v>
      </c>
      <c r="AX157" s="15" t="s">
        <v>80</v>
      </c>
      <c r="AY157" s="233" t="s">
        <v>252</v>
      </c>
    </row>
    <row r="158" spans="1:65" s="2" customFormat="1" ht="16.5" customHeight="1">
      <c r="A158" s="37"/>
      <c r="B158" s="38"/>
      <c r="C158" s="182" t="s">
        <v>369</v>
      </c>
      <c r="D158" s="182" t="s">
        <v>254</v>
      </c>
      <c r="E158" s="183" t="s">
        <v>6820</v>
      </c>
      <c r="F158" s="184" t="s">
        <v>6821</v>
      </c>
      <c r="G158" s="185" t="s">
        <v>280</v>
      </c>
      <c r="H158" s="186">
        <v>8.4</v>
      </c>
      <c r="I158" s="187"/>
      <c r="J158" s="188">
        <f>ROUND(I158*H158,2)</f>
        <v>0</v>
      </c>
      <c r="K158" s="184" t="s">
        <v>6778</v>
      </c>
      <c r="L158" s="42"/>
      <c r="M158" s="189" t="s">
        <v>21</v>
      </c>
      <c r="N158" s="190" t="s">
        <v>44</v>
      </c>
      <c r="O158" s="67"/>
      <c r="P158" s="191">
        <f>O158*H158</f>
        <v>0</v>
      </c>
      <c r="Q158" s="191">
        <v>0</v>
      </c>
      <c r="R158" s="191">
        <f>Q158*H158</f>
        <v>0</v>
      </c>
      <c r="S158" s="191">
        <v>0</v>
      </c>
      <c r="T158" s="192">
        <f>S158*H158</f>
        <v>0</v>
      </c>
      <c r="U158" s="37"/>
      <c r="V158" s="37"/>
      <c r="W158" s="37"/>
      <c r="X158" s="37"/>
      <c r="Y158" s="37"/>
      <c r="Z158" s="37"/>
      <c r="AA158" s="37"/>
      <c r="AB158" s="37"/>
      <c r="AC158" s="37"/>
      <c r="AD158" s="37"/>
      <c r="AE158" s="37"/>
      <c r="AR158" s="193" t="s">
        <v>258</v>
      </c>
      <c r="AT158" s="193" t="s">
        <v>254</v>
      </c>
      <c r="AU158" s="193" t="s">
        <v>82</v>
      </c>
      <c r="AY158" s="20" t="s">
        <v>252</v>
      </c>
      <c r="BE158" s="194">
        <f>IF(N158="základní",J158,0)</f>
        <v>0</v>
      </c>
      <c r="BF158" s="194">
        <f>IF(N158="snížená",J158,0)</f>
        <v>0</v>
      </c>
      <c r="BG158" s="194">
        <f>IF(N158="zákl. přenesená",J158,0)</f>
        <v>0</v>
      </c>
      <c r="BH158" s="194">
        <f>IF(N158="sníž. přenesená",J158,0)</f>
        <v>0</v>
      </c>
      <c r="BI158" s="194">
        <f>IF(N158="nulová",J158,0)</f>
        <v>0</v>
      </c>
      <c r="BJ158" s="20" t="s">
        <v>80</v>
      </c>
      <c r="BK158" s="194">
        <f>ROUND(I158*H158,2)</f>
        <v>0</v>
      </c>
      <c r="BL158" s="20" t="s">
        <v>258</v>
      </c>
      <c r="BM158" s="193" t="s">
        <v>485</v>
      </c>
    </row>
    <row r="159" spans="1:65" s="16" customFormat="1" ht="11.25">
      <c r="B159" s="235"/>
      <c r="C159" s="236"/>
      <c r="D159" s="202" t="s">
        <v>262</v>
      </c>
      <c r="E159" s="237" t="s">
        <v>21</v>
      </c>
      <c r="F159" s="238" t="s">
        <v>6822</v>
      </c>
      <c r="G159" s="236"/>
      <c r="H159" s="237" t="s">
        <v>21</v>
      </c>
      <c r="I159" s="239"/>
      <c r="J159" s="236"/>
      <c r="K159" s="236"/>
      <c r="L159" s="240"/>
      <c r="M159" s="241"/>
      <c r="N159" s="242"/>
      <c r="O159" s="242"/>
      <c r="P159" s="242"/>
      <c r="Q159" s="242"/>
      <c r="R159" s="242"/>
      <c r="S159" s="242"/>
      <c r="T159" s="243"/>
      <c r="AT159" s="244" t="s">
        <v>262</v>
      </c>
      <c r="AU159" s="244" t="s">
        <v>82</v>
      </c>
      <c r="AV159" s="16" t="s">
        <v>80</v>
      </c>
      <c r="AW159" s="16" t="s">
        <v>34</v>
      </c>
      <c r="AX159" s="16" t="s">
        <v>73</v>
      </c>
      <c r="AY159" s="244" t="s">
        <v>252</v>
      </c>
    </row>
    <row r="160" spans="1:65" s="13" customFormat="1" ht="11.25">
      <c r="B160" s="200"/>
      <c r="C160" s="201"/>
      <c r="D160" s="202" t="s">
        <v>262</v>
      </c>
      <c r="E160" s="203" t="s">
        <v>21</v>
      </c>
      <c r="F160" s="204" t="s">
        <v>6823</v>
      </c>
      <c r="G160" s="201"/>
      <c r="H160" s="205">
        <v>8.4</v>
      </c>
      <c r="I160" s="206"/>
      <c r="J160" s="201"/>
      <c r="K160" s="201"/>
      <c r="L160" s="207"/>
      <c r="M160" s="208"/>
      <c r="N160" s="209"/>
      <c r="O160" s="209"/>
      <c r="P160" s="209"/>
      <c r="Q160" s="209"/>
      <c r="R160" s="209"/>
      <c r="S160" s="209"/>
      <c r="T160" s="210"/>
      <c r="AT160" s="211" t="s">
        <v>262</v>
      </c>
      <c r="AU160" s="211" t="s">
        <v>82</v>
      </c>
      <c r="AV160" s="13" t="s">
        <v>82</v>
      </c>
      <c r="AW160" s="13" t="s">
        <v>34</v>
      </c>
      <c r="AX160" s="13" t="s">
        <v>73</v>
      </c>
      <c r="AY160" s="211" t="s">
        <v>252</v>
      </c>
    </row>
    <row r="161" spans="1:65" s="15" customFormat="1" ht="11.25">
      <c r="B161" s="223"/>
      <c r="C161" s="224"/>
      <c r="D161" s="202" t="s">
        <v>262</v>
      </c>
      <c r="E161" s="225" t="s">
        <v>21</v>
      </c>
      <c r="F161" s="226" t="s">
        <v>265</v>
      </c>
      <c r="G161" s="224"/>
      <c r="H161" s="227">
        <v>8.4</v>
      </c>
      <c r="I161" s="228"/>
      <c r="J161" s="224"/>
      <c r="K161" s="224"/>
      <c r="L161" s="229"/>
      <c r="M161" s="230"/>
      <c r="N161" s="231"/>
      <c r="O161" s="231"/>
      <c r="P161" s="231"/>
      <c r="Q161" s="231"/>
      <c r="R161" s="231"/>
      <c r="S161" s="231"/>
      <c r="T161" s="232"/>
      <c r="AT161" s="233" t="s">
        <v>262</v>
      </c>
      <c r="AU161" s="233" t="s">
        <v>82</v>
      </c>
      <c r="AV161" s="15" t="s">
        <v>258</v>
      </c>
      <c r="AW161" s="15" t="s">
        <v>34</v>
      </c>
      <c r="AX161" s="15" t="s">
        <v>80</v>
      </c>
      <c r="AY161" s="233" t="s">
        <v>252</v>
      </c>
    </row>
    <row r="162" spans="1:65" s="2" customFormat="1" ht="16.5" customHeight="1">
      <c r="A162" s="37"/>
      <c r="B162" s="38"/>
      <c r="C162" s="245" t="s">
        <v>375</v>
      </c>
      <c r="D162" s="245" t="s">
        <v>356</v>
      </c>
      <c r="E162" s="246" t="s">
        <v>6301</v>
      </c>
      <c r="F162" s="247" t="s">
        <v>6302</v>
      </c>
      <c r="G162" s="248" t="s">
        <v>359</v>
      </c>
      <c r="H162" s="249">
        <v>19.32</v>
      </c>
      <c r="I162" s="250"/>
      <c r="J162" s="251">
        <f>ROUND(I162*H162,2)</f>
        <v>0</v>
      </c>
      <c r="K162" s="247" t="s">
        <v>6778</v>
      </c>
      <c r="L162" s="252"/>
      <c r="M162" s="253" t="s">
        <v>21</v>
      </c>
      <c r="N162" s="254" t="s">
        <v>44</v>
      </c>
      <c r="O162" s="67"/>
      <c r="P162" s="191">
        <f>O162*H162</f>
        <v>0</v>
      </c>
      <c r="Q162" s="191">
        <v>0</v>
      </c>
      <c r="R162" s="191">
        <f>Q162*H162</f>
        <v>0</v>
      </c>
      <c r="S162" s="191">
        <v>0</v>
      </c>
      <c r="T162" s="192">
        <f>S162*H162</f>
        <v>0</v>
      </c>
      <c r="U162" s="37"/>
      <c r="V162" s="37"/>
      <c r="W162" s="37"/>
      <c r="X162" s="37"/>
      <c r="Y162" s="37"/>
      <c r="Z162" s="37"/>
      <c r="AA162" s="37"/>
      <c r="AB162" s="37"/>
      <c r="AC162" s="37"/>
      <c r="AD162" s="37"/>
      <c r="AE162" s="37"/>
      <c r="AR162" s="193" t="s">
        <v>323</v>
      </c>
      <c r="AT162" s="193" t="s">
        <v>356</v>
      </c>
      <c r="AU162" s="193" t="s">
        <v>82</v>
      </c>
      <c r="AY162" s="20" t="s">
        <v>252</v>
      </c>
      <c r="BE162" s="194">
        <f>IF(N162="základní",J162,0)</f>
        <v>0</v>
      </c>
      <c r="BF162" s="194">
        <f>IF(N162="snížená",J162,0)</f>
        <v>0</v>
      </c>
      <c r="BG162" s="194">
        <f>IF(N162="zákl. přenesená",J162,0)</f>
        <v>0</v>
      </c>
      <c r="BH162" s="194">
        <f>IF(N162="sníž. přenesená",J162,0)</f>
        <v>0</v>
      </c>
      <c r="BI162" s="194">
        <f>IF(N162="nulová",J162,0)</f>
        <v>0</v>
      </c>
      <c r="BJ162" s="20" t="s">
        <v>80</v>
      </c>
      <c r="BK162" s="194">
        <f>ROUND(I162*H162,2)</f>
        <v>0</v>
      </c>
      <c r="BL162" s="20" t="s">
        <v>258</v>
      </c>
      <c r="BM162" s="193" t="s">
        <v>497</v>
      </c>
    </row>
    <row r="163" spans="1:65" s="2" customFormat="1" ht="19.5">
      <c r="A163" s="37"/>
      <c r="B163" s="38"/>
      <c r="C163" s="39"/>
      <c r="D163" s="202" t="s">
        <v>275</v>
      </c>
      <c r="E163" s="39"/>
      <c r="F163" s="234" t="s">
        <v>6824</v>
      </c>
      <c r="G163" s="39"/>
      <c r="H163" s="39"/>
      <c r="I163" s="197"/>
      <c r="J163" s="39"/>
      <c r="K163" s="39"/>
      <c r="L163" s="42"/>
      <c r="M163" s="198"/>
      <c r="N163" s="199"/>
      <c r="O163" s="67"/>
      <c r="P163" s="67"/>
      <c r="Q163" s="67"/>
      <c r="R163" s="67"/>
      <c r="S163" s="67"/>
      <c r="T163" s="68"/>
      <c r="U163" s="37"/>
      <c r="V163" s="37"/>
      <c r="W163" s="37"/>
      <c r="X163" s="37"/>
      <c r="Y163" s="37"/>
      <c r="Z163" s="37"/>
      <c r="AA163" s="37"/>
      <c r="AB163" s="37"/>
      <c r="AC163" s="37"/>
      <c r="AD163" s="37"/>
      <c r="AE163" s="37"/>
      <c r="AT163" s="20" t="s">
        <v>275</v>
      </c>
      <c r="AU163" s="20" t="s">
        <v>82</v>
      </c>
    </row>
    <row r="164" spans="1:65" s="16" customFormat="1" ht="11.25">
      <c r="B164" s="235"/>
      <c r="C164" s="236"/>
      <c r="D164" s="202" t="s">
        <v>262</v>
      </c>
      <c r="E164" s="237" t="s">
        <v>21</v>
      </c>
      <c r="F164" s="238" t="s">
        <v>6822</v>
      </c>
      <c r="G164" s="236"/>
      <c r="H164" s="237" t="s">
        <v>21</v>
      </c>
      <c r="I164" s="239"/>
      <c r="J164" s="236"/>
      <c r="K164" s="236"/>
      <c r="L164" s="240"/>
      <c r="M164" s="241"/>
      <c r="N164" s="242"/>
      <c r="O164" s="242"/>
      <c r="P164" s="242"/>
      <c r="Q164" s="242"/>
      <c r="R164" s="242"/>
      <c r="S164" s="242"/>
      <c r="T164" s="243"/>
      <c r="AT164" s="244" t="s">
        <v>262</v>
      </c>
      <c r="AU164" s="244" t="s">
        <v>82</v>
      </c>
      <c r="AV164" s="16" t="s">
        <v>80</v>
      </c>
      <c r="AW164" s="16" t="s">
        <v>34</v>
      </c>
      <c r="AX164" s="16" t="s">
        <v>73</v>
      </c>
      <c r="AY164" s="244" t="s">
        <v>252</v>
      </c>
    </row>
    <row r="165" spans="1:65" s="13" customFormat="1" ht="11.25">
      <c r="B165" s="200"/>
      <c r="C165" s="201"/>
      <c r="D165" s="202" t="s">
        <v>262</v>
      </c>
      <c r="E165" s="203" t="s">
        <v>21</v>
      </c>
      <c r="F165" s="204" t="s">
        <v>6825</v>
      </c>
      <c r="G165" s="201"/>
      <c r="H165" s="205">
        <v>19.32</v>
      </c>
      <c r="I165" s="206"/>
      <c r="J165" s="201"/>
      <c r="K165" s="201"/>
      <c r="L165" s="207"/>
      <c r="M165" s="208"/>
      <c r="N165" s="209"/>
      <c r="O165" s="209"/>
      <c r="P165" s="209"/>
      <c r="Q165" s="209"/>
      <c r="R165" s="209"/>
      <c r="S165" s="209"/>
      <c r="T165" s="210"/>
      <c r="AT165" s="211" t="s">
        <v>262</v>
      </c>
      <c r="AU165" s="211" t="s">
        <v>82</v>
      </c>
      <c r="AV165" s="13" t="s">
        <v>82</v>
      </c>
      <c r="AW165" s="13" t="s">
        <v>34</v>
      </c>
      <c r="AX165" s="13" t="s">
        <v>73</v>
      </c>
      <c r="AY165" s="211" t="s">
        <v>252</v>
      </c>
    </row>
    <row r="166" spans="1:65" s="15" customFormat="1" ht="11.25">
      <c r="B166" s="223"/>
      <c r="C166" s="224"/>
      <c r="D166" s="202" t="s">
        <v>262</v>
      </c>
      <c r="E166" s="225" t="s">
        <v>21</v>
      </c>
      <c r="F166" s="226" t="s">
        <v>265</v>
      </c>
      <c r="G166" s="224"/>
      <c r="H166" s="227">
        <v>19.32</v>
      </c>
      <c r="I166" s="228"/>
      <c r="J166" s="224"/>
      <c r="K166" s="224"/>
      <c r="L166" s="229"/>
      <c r="M166" s="230"/>
      <c r="N166" s="231"/>
      <c r="O166" s="231"/>
      <c r="P166" s="231"/>
      <c r="Q166" s="231"/>
      <c r="R166" s="231"/>
      <c r="S166" s="231"/>
      <c r="T166" s="232"/>
      <c r="AT166" s="233" t="s">
        <v>262</v>
      </c>
      <c r="AU166" s="233" t="s">
        <v>82</v>
      </c>
      <c r="AV166" s="15" t="s">
        <v>258</v>
      </c>
      <c r="AW166" s="15" t="s">
        <v>34</v>
      </c>
      <c r="AX166" s="15" t="s">
        <v>80</v>
      </c>
      <c r="AY166" s="233" t="s">
        <v>252</v>
      </c>
    </row>
    <row r="167" spans="1:65" s="12" customFormat="1" ht="22.9" customHeight="1">
      <c r="B167" s="166"/>
      <c r="C167" s="167"/>
      <c r="D167" s="168" t="s">
        <v>72</v>
      </c>
      <c r="E167" s="180" t="s">
        <v>284</v>
      </c>
      <c r="F167" s="180" t="s">
        <v>6826</v>
      </c>
      <c r="G167" s="167"/>
      <c r="H167" s="167"/>
      <c r="I167" s="170"/>
      <c r="J167" s="181">
        <f>BK167</f>
        <v>0</v>
      </c>
      <c r="K167" s="167"/>
      <c r="L167" s="172"/>
      <c r="M167" s="173"/>
      <c r="N167" s="174"/>
      <c r="O167" s="174"/>
      <c r="P167" s="175">
        <f>SUM(P168:P255)</f>
        <v>0</v>
      </c>
      <c r="Q167" s="174"/>
      <c r="R167" s="175">
        <f>SUM(R168:R255)</f>
        <v>0</v>
      </c>
      <c r="S167" s="174"/>
      <c r="T167" s="176">
        <f>SUM(T168:T255)</f>
        <v>0</v>
      </c>
      <c r="AR167" s="177" t="s">
        <v>80</v>
      </c>
      <c r="AT167" s="178" t="s">
        <v>72</v>
      </c>
      <c r="AU167" s="178" t="s">
        <v>80</v>
      </c>
      <c r="AY167" s="177" t="s">
        <v>252</v>
      </c>
      <c r="BK167" s="179">
        <f>SUM(BK168:BK255)</f>
        <v>0</v>
      </c>
    </row>
    <row r="168" spans="1:65" s="2" customFormat="1" ht="16.5" customHeight="1">
      <c r="A168" s="37"/>
      <c r="B168" s="38"/>
      <c r="C168" s="182" t="s">
        <v>382</v>
      </c>
      <c r="D168" s="182" t="s">
        <v>254</v>
      </c>
      <c r="E168" s="183" t="s">
        <v>6669</v>
      </c>
      <c r="F168" s="184" t="s">
        <v>6827</v>
      </c>
      <c r="G168" s="185" t="s">
        <v>149</v>
      </c>
      <c r="H168" s="186">
        <v>8</v>
      </c>
      <c r="I168" s="187"/>
      <c r="J168" s="188">
        <f>ROUND(I168*H168,2)</f>
        <v>0</v>
      </c>
      <c r="K168" s="184" t="s">
        <v>6778</v>
      </c>
      <c r="L168" s="42"/>
      <c r="M168" s="189" t="s">
        <v>21</v>
      </c>
      <c r="N168" s="190" t="s">
        <v>44</v>
      </c>
      <c r="O168" s="67"/>
      <c r="P168" s="191">
        <f>O168*H168</f>
        <v>0</v>
      </c>
      <c r="Q168" s="191">
        <v>0</v>
      </c>
      <c r="R168" s="191">
        <f>Q168*H168</f>
        <v>0</v>
      </c>
      <c r="S168" s="191">
        <v>0</v>
      </c>
      <c r="T168" s="192">
        <f>S168*H168</f>
        <v>0</v>
      </c>
      <c r="U168" s="37"/>
      <c r="V168" s="37"/>
      <c r="W168" s="37"/>
      <c r="X168" s="37"/>
      <c r="Y168" s="37"/>
      <c r="Z168" s="37"/>
      <c r="AA168" s="37"/>
      <c r="AB168" s="37"/>
      <c r="AC168" s="37"/>
      <c r="AD168" s="37"/>
      <c r="AE168" s="37"/>
      <c r="AR168" s="193" t="s">
        <v>258</v>
      </c>
      <c r="AT168" s="193" t="s">
        <v>254</v>
      </c>
      <c r="AU168" s="193" t="s">
        <v>82</v>
      </c>
      <c r="AY168" s="20" t="s">
        <v>252</v>
      </c>
      <c r="BE168" s="194">
        <f>IF(N168="základní",J168,0)</f>
        <v>0</v>
      </c>
      <c r="BF168" s="194">
        <f>IF(N168="snížená",J168,0)</f>
        <v>0</v>
      </c>
      <c r="BG168" s="194">
        <f>IF(N168="zákl. přenesená",J168,0)</f>
        <v>0</v>
      </c>
      <c r="BH168" s="194">
        <f>IF(N168="sníž. přenesená",J168,0)</f>
        <v>0</v>
      </c>
      <c r="BI168" s="194">
        <f>IF(N168="nulová",J168,0)</f>
        <v>0</v>
      </c>
      <c r="BJ168" s="20" t="s">
        <v>80</v>
      </c>
      <c r="BK168" s="194">
        <f>ROUND(I168*H168,2)</f>
        <v>0</v>
      </c>
      <c r="BL168" s="20" t="s">
        <v>258</v>
      </c>
      <c r="BM168" s="193" t="s">
        <v>506</v>
      </c>
    </row>
    <row r="169" spans="1:65" s="16" customFormat="1" ht="11.25">
      <c r="B169" s="235"/>
      <c r="C169" s="236"/>
      <c r="D169" s="202" t="s">
        <v>262</v>
      </c>
      <c r="E169" s="237" t="s">
        <v>21</v>
      </c>
      <c r="F169" s="238" t="s">
        <v>6828</v>
      </c>
      <c r="G169" s="236"/>
      <c r="H169" s="237" t="s">
        <v>21</v>
      </c>
      <c r="I169" s="239"/>
      <c r="J169" s="236"/>
      <c r="K169" s="236"/>
      <c r="L169" s="240"/>
      <c r="M169" s="241"/>
      <c r="N169" s="242"/>
      <c r="O169" s="242"/>
      <c r="P169" s="242"/>
      <c r="Q169" s="242"/>
      <c r="R169" s="242"/>
      <c r="S169" s="242"/>
      <c r="T169" s="243"/>
      <c r="AT169" s="244" t="s">
        <v>262</v>
      </c>
      <c r="AU169" s="244" t="s">
        <v>82</v>
      </c>
      <c r="AV169" s="16" t="s">
        <v>80</v>
      </c>
      <c r="AW169" s="16" t="s">
        <v>34</v>
      </c>
      <c r="AX169" s="16" t="s">
        <v>73</v>
      </c>
      <c r="AY169" s="244" t="s">
        <v>252</v>
      </c>
    </row>
    <row r="170" spans="1:65" s="13" customFormat="1" ht="11.25">
      <c r="B170" s="200"/>
      <c r="C170" s="201"/>
      <c r="D170" s="202" t="s">
        <v>262</v>
      </c>
      <c r="E170" s="203" t="s">
        <v>21</v>
      </c>
      <c r="F170" s="204" t="s">
        <v>323</v>
      </c>
      <c r="G170" s="201"/>
      <c r="H170" s="205">
        <v>8</v>
      </c>
      <c r="I170" s="206"/>
      <c r="J170" s="201"/>
      <c r="K170" s="201"/>
      <c r="L170" s="207"/>
      <c r="M170" s="208"/>
      <c r="N170" s="209"/>
      <c r="O170" s="209"/>
      <c r="P170" s="209"/>
      <c r="Q170" s="209"/>
      <c r="R170" s="209"/>
      <c r="S170" s="209"/>
      <c r="T170" s="210"/>
      <c r="AT170" s="211" t="s">
        <v>262</v>
      </c>
      <c r="AU170" s="211" t="s">
        <v>82</v>
      </c>
      <c r="AV170" s="13" t="s">
        <v>82</v>
      </c>
      <c r="AW170" s="13" t="s">
        <v>34</v>
      </c>
      <c r="AX170" s="13" t="s">
        <v>73</v>
      </c>
      <c r="AY170" s="211" t="s">
        <v>252</v>
      </c>
    </row>
    <row r="171" spans="1:65" s="15" customFormat="1" ht="11.25">
      <c r="B171" s="223"/>
      <c r="C171" s="224"/>
      <c r="D171" s="202" t="s">
        <v>262</v>
      </c>
      <c r="E171" s="225" t="s">
        <v>21</v>
      </c>
      <c r="F171" s="226" t="s">
        <v>265</v>
      </c>
      <c r="G171" s="224"/>
      <c r="H171" s="227">
        <v>8</v>
      </c>
      <c r="I171" s="228"/>
      <c r="J171" s="224"/>
      <c r="K171" s="224"/>
      <c r="L171" s="229"/>
      <c r="M171" s="230"/>
      <c r="N171" s="231"/>
      <c r="O171" s="231"/>
      <c r="P171" s="231"/>
      <c r="Q171" s="231"/>
      <c r="R171" s="231"/>
      <c r="S171" s="231"/>
      <c r="T171" s="232"/>
      <c r="AT171" s="233" t="s">
        <v>262</v>
      </c>
      <c r="AU171" s="233" t="s">
        <v>82</v>
      </c>
      <c r="AV171" s="15" t="s">
        <v>258</v>
      </c>
      <c r="AW171" s="15" t="s">
        <v>34</v>
      </c>
      <c r="AX171" s="15" t="s">
        <v>80</v>
      </c>
      <c r="AY171" s="233" t="s">
        <v>252</v>
      </c>
    </row>
    <row r="172" spans="1:65" s="2" customFormat="1" ht="16.5" customHeight="1">
      <c r="A172" s="37"/>
      <c r="B172" s="38"/>
      <c r="C172" s="182" t="s">
        <v>389</v>
      </c>
      <c r="D172" s="182" t="s">
        <v>254</v>
      </c>
      <c r="E172" s="183" t="s">
        <v>6829</v>
      </c>
      <c r="F172" s="184" t="s">
        <v>6830</v>
      </c>
      <c r="G172" s="185" t="s">
        <v>149</v>
      </c>
      <c r="H172" s="186">
        <v>20.9</v>
      </c>
      <c r="I172" s="187"/>
      <c r="J172" s="188">
        <f>ROUND(I172*H172,2)</f>
        <v>0</v>
      </c>
      <c r="K172" s="184" t="s">
        <v>6778</v>
      </c>
      <c r="L172" s="42"/>
      <c r="M172" s="189" t="s">
        <v>21</v>
      </c>
      <c r="N172" s="190" t="s">
        <v>44</v>
      </c>
      <c r="O172" s="67"/>
      <c r="P172" s="191">
        <f>O172*H172</f>
        <v>0</v>
      </c>
      <c r="Q172" s="191">
        <v>0</v>
      </c>
      <c r="R172" s="191">
        <f>Q172*H172</f>
        <v>0</v>
      </c>
      <c r="S172" s="191">
        <v>0</v>
      </c>
      <c r="T172" s="192">
        <f>S172*H172</f>
        <v>0</v>
      </c>
      <c r="U172" s="37"/>
      <c r="V172" s="37"/>
      <c r="W172" s="37"/>
      <c r="X172" s="37"/>
      <c r="Y172" s="37"/>
      <c r="Z172" s="37"/>
      <c r="AA172" s="37"/>
      <c r="AB172" s="37"/>
      <c r="AC172" s="37"/>
      <c r="AD172" s="37"/>
      <c r="AE172" s="37"/>
      <c r="AR172" s="193" t="s">
        <v>258</v>
      </c>
      <c r="AT172" s="193" t="s">
        <v>254</v>
      </c>
      <c r="AU172" s="193" t="s">
        <v>82</v>
      </c>
      <c r="AY172" s="20" t="s">
        <v>252</v>
      </c>
      <c r="BE172" s="194">
        <f>IF(N172="základní",J172,0)</f>
        <v>0</v>
      </c>
      <c r="BF172" s="194">
        <f>IF(N172="snížená",J172,0)</f>
        <v>0</v>
      </c>
      <c r="BG172" s="194">
        <f>IF(N172="zákl. přenesená",J172,0)</f>
        <v>0</v>
      </c>
      <c r="BH172" s="194">
        <f>IF(N172="sníž. přenesená",J172,0)</f>
        <v>0</v>
      </c>
      <c r="BI172" s="194">
        <f>IF(N172="nulová",J172,0)</f>
        <v>0</v>
      </c>
      <c r="BJ172" s="20" t="s">
        <v>80</v>
      </c>
      <c r="BK172" s="194">
        <f>ROUND(I172*H172,2)</f>
        <v>0</v>
      </c>
      <c r="BL172" s="20" t="s">
        <v>258</v>
      </c>
      <c r="BM172" s="193" t="s">
        <v>527</v>
      </c>
    </row>
    <row r="173" spans="1:65" s="16" customFormat="1" ht="11.25">
      <c r="B173" s="235"/>
      <c r="C173" s="236"/>
      <c r="D173" s="202" t="s">
        <v>262</v>
      </c>
      <c r="E173" s="237" t="s">
        <v>21</v>
      </c>
      <c r="F173" s="238" t="s">
        <v>6831</v>
      </c>
      <c r="G173" s="236"/>
      <c r="H173" s="237" t="s">
        <v>21</v>
      </c>
      <c r="I173" s="239"/>
      <c r="J173" s="236"/>
      <c r="K173" s="236"/>
      <c r="L173" s="240"/>
      <c r="M173" s="241"/>
      <c r="N173" s="242"/>
      <c r="O173" s="242"/>
      <c r="P173" s="242"/>
      <c r="Q173" s="242"/>
      <c r="R173" s="242"/>
      <c r="S173" s="242"/>
      <c r="T173" s="243"/>
      <c r="AT173" s="244" t="s">
        <v>262</v>
      </c>
      <c r="AU173" s="244" t="s">
        <v>82</v>
      </c>
      <c r="AV173" s="16" t="s">
        <v>80</v>
      </c>
      <c r="AW173" s="16" t="s">
        <v>34</v>
      </c>
      <c r="AX173" s="16" t="s">
        <v>73</v>
      </c>
      <c r="AY173" s="244" t="s">
        <v>252</v>
      </c>
    </row>
    <row r="174" spans="1:65" s="13" customFormat="1" ht="11.25">
      <c r="B174" s="200"/>
      <c r="C174" s="201"/>
      <c r="D174" s="202" t="s">
        <v>262</v>
      </c>
      <c r="E174" s="203" t="s">
        <v>21</v>
      </c>
      <c r="F174" s="204" t="s">
        <v>6832</v>
      </c>
      <c r="G174" s="201"/>
      <c r="H174" s="205">
        <v>20.9</v>
      </c>
      <c r="I174" s="206"/>
      <c r="J174" s="201"/>
      <c r="K174" s="201"/>
      <c r="L174" s="207"/>
      <c r="M174" s="208"/>
      <c r="N174" s="209"/>
      <c r="O174" s="209"/>
      <c r="P174" s="209"/>
      <c r="Q174" s="209"/>
      <c r="R174" s="209"/>
      <c r="S174" s="209"/>
      <c r="T174" s="210"/>
      <c r="AT174" s="211" t="s">
        <v>262</v>
      </c>
      <c r="AU174" s="211" t="s">
        <v>82</v>
      </c>
      <c r="AV174" s="13" t="s">
        <v>82</v>
      </c>
      <c r="AW174" s="13" t="s">
        <v>34</v>
      </c>
      <c r="AX174" s="13" t="s">
        <v>73</v>
      </c>
      <c r="AY174" s="211" t="s">
        <v>252</v>
      </c>
    </row>
    <row r="175" spans="1:65" s="15" customFormat="1" ht="11.25">
      <c r="B175" s="223"/>
      <c r="C175" s="224"/>
      <c r="D175" s="202" t="s">
        <v>262</v>
      </c>
      <c r="E175" s="225" t="s">
        <v>21</v>
      </c>
      <c r="F175" s="226" t="s">
        <v>265</v>
      </c>
      <c r="G175" s="224"/>
      <c r="H175" s="227">
        <v>20.9</v>
      </c>
      <c r="I175" s="228"/>
      <c r="J175" s="224"/>
      <c r="K175" s="224"/>
      <c r="L175" s="229"/>
      <c r="M175" s="230"/>
      <c r="N175" s="231"/>
      <c r="O175" s="231"/>
      <c r="P175" s="231"/>
      <c r="Q175" s="231"/>
      <c r="R175" s="231"/>
      <c r="S175" s="231"/>
      <c r="T175" s="232"/>
      <c r="AT175" s="233" t="s">
        <v>262</v>
      </c>
      <c r="AU175" s="233" t="s">
        <v>82</v>
      </c>
      <c r="AV175" s="15" t="s">
        <v>258</v>
      </c>
      <c r="AW175" s="15" t="s">
        <v>34</v>
      </c>
      <c r="AX175" s="15" t="s">
        <v>80</v>
      </c>
      <c r="AY175" s="233" t="s">
        <v>252</v>
      </c>
    </row>
    <row r="176" spans="1:65" s="2" customFormat="1" ht="21.75" customHeight="1">
      <c r="A176" s="37"/>
      <c r="B176" s="38"/>
      <c r="C176" s="182" t="s">
        <v>397</v>
      </c>
      <c r="D176" s="182" t="s">
        <v>254</v>
      </c>
      <c r="E176" s="183" t="s">
        <v>6833</v>
      </c>
      <c r="F176" s="184" t="s">
        <v>6834</v>
      </c>
      <c r="G176" s="185" t="s">
        <v>149</v>
      </c>
      <c r="H176" s="186">
        <v>8</v>
      </c>
      <c r="I176" s="187"/>
      <c r="J176" s="188">
        <f>ROUND(I176*H176,2)</f>
        <v>0</v>
      </c>
      <c r="K176" s="184" t="s">
        <v>6778</v>
      </c>
      <c r="L176" s="42"/>
      <c r="M176" s="189" t="s">
        <v>21</v>
      </c>
      <c r="N176" s="190" t="s">
        <v>44</v>
      </c>
      <c r="O176" s="67"/>
      <c r="P176" s="191">
        <f>O176*H176</f>
        <v>0</v>
      </c>
      <c r="Q176" s="191">
        <v>0</v>
      </c>
      <c r="R176" s="191">
        <f>Q176*H176</f>
        <v>0</v>
      </c>
      <c r="S176" s="191">
        <v>0</v>
      </c>
      <c r="T176" s="192">
        <f>S176*H176</f>
        <v>0</v>
      </c>
      <c r="U176" s="37"/>
      <c r="V176" s="37"/>
      <c r="W176" s="37"/>
      <c r="X176" s="37"/>
      <c r="Y176" s="37"/>
      <c r="Z176" s="37"/>
      <c r="AA176" s="37"/>
      <c r="AB176" s="37"/>
      <c r="AC176" s="37"/>
      <c r="AD176" s="37"/>
      <c r="AE176" s="37"/>
      <c r="AR176" s="193" t="s">
        <v>258</v>
      </c>
      <c r="AT176" s="193" t="s">
        <v>254</v>
      </c>
      <c r="AU176" s="193" t="s">
        <v>82</v>
      </c>
      <c r="AY176" s="20" t="s">
        <v>252</v>
      </c>
      <c r="BE176" s="194">
        <f>IF(N176="základní",J176,0)</f>
        <v>0</v>
      </c>
      <c r="BF176" s="194">
        <f>IF(N176="snížená",J176,0)</f>
        <v>0</v>
      </c>
      <c r="BG176" s="194">
        <f>IF(N176="zákl. přenesená",J176,0)</f>
        <v>0</v>
      </c>
      <c r="BH176" s="194">
        <f>IF(N176="sníž. přenesená",J176,0)</f>
        <v>0</v>
      </c>
      <c r="BI176" s="194">
        <f>IF(N176="nulová",J176,0)</f>
        <v>0</v>
      </c>
      <c r="BJ176" s="20" t="s">
        <v>80</v>
      </c>
      <c r="BK176" s="194">
        <f>ROUND(I176*H176,2)</f>
        <v>0</v>
      </c>
      <c r="BL176" s="20" t="s">
        <v>258</v>
      </c>
      <c r="BM176" s="193" t="s">
        <v>547</v>
      </c>
    </row>
    <row r="177" spans="1:65" s="2" customFormat="1" ht="19.5">
      <c r="A177" s="37"/>
      <c r="B177" s="38"/>
      <c r="C177" s="39"/>
      <c r="D177" s="202" t="s">
        <v>275</v>
      </c>
      <c r="E177" s="39"/>
      <c r="F177" s="234" t="s">
        <v>6835</v>
      </c>
      <c r="G177" s="39"/>
      <c r="H177" s="39"/>
      <c r="I177" s="197"/>
      <c r="J177" s="39"/>
      <c r="K177" s="39"/>
      <c r="L177" s="42"/>
      <c r="M177" s="198"/>
      <c r="N177" s="199"/>
      <c r="O177" s="67"/>
      <c r="P177" s="67"/>
      <c r="Q177" s="67"/>
      <c r="R177" s="67"/>
      <c r="S177" s="67"/>
      <c r="T177" s="68"/>
      <c r="U177" s="37"/>
      <c r="V177" s="37"/>
      <c r="W177" s="37"/>
      <c r="X177" s="37"/>
      <c r="Y177" s="37"/>
      <c r="Z177" s="37"/>
      <c r="AA177" s="37"/>
      <c r="AB177" s="37"/>
      <c r="AC177" s="37"/>
      <c r="AD177" s="37"/>
      <c r="AE177" s="37"/>
      <c r="AT177" s="20" t="s">
        <v>275</v>
      </c>
      <c r="AU177" s="20" t="s">
        <v>82</v>
      </c>
    </row>
    <row r="178" spans="1:65" s="16" customFormat="1" ht="11.25">
      <c r="B178" s="235"/>
      <c r="C178" s="236"/>
      <c r="D178" s="202" t="s">
        <v>262</v>
      </c>
      <c r="E178" s="237" t="s">
        <v>21</v>
      </c>
      <c r="F178" s="238" t="s">
        <v>6828</v>
      </c>
      <c r="G178" s="236"/>
      <c r="H178" s="237" t="s">
        <v>21</v>
      </c>
      <c r="I178" s="239"/>
      <c r="J178" s="236"/>
      <c r="K178" s="236"/>
      <c r="L178" s="240"/>
      <c r="M178" s="241"/>
      <c r="N178" s="242"/>
      <c r="O178" s="242"/>
      <c r="P178" s="242"/>
      <c r="Q178" s="242"/>
      <c r="R178" s="242"/>
      <c r="S178" s="242"/>
      <c r="T178" s="243"/>
      <c r="AT178" s="244" t="s">
        <v>262</v>
      </c>
      <c r="AU178" s="244" t="s">
        <v>82</v>
      </c>
      <c r="AV178" s="16" t="s">
        <v>80</v>
      </c>
      <c r="AW178" s="16" t="s">
        <v>34</v>
      </c>
      <c r="AX178" s="16" t="s">
        <v>73</v>
      </c>
      <c r="AY178" s="244" t="s">
        <v>252</v>
      </c>
    </row>
    <row r="179" spans="1:65" s="13" customFormat="1" ht="11.25">
      <c r="B179" s="200"/>
      <c r="C179" s="201"/>
      <c r="D179" s="202" t="s">
        <v>262</v>
      </c>
      <c r="E179" s="203" t="s">
        <v>21</v>
      </c>
      <c r="F179" s="204" t="s">
        <v>323</v>
      </c>
      <c r="G179" s="201"/>
      <c r="H179" s="205">
        <v>8</v>
      </c>
      <c r="I179" s="206"/>
      <c r="J179" s="201"/>
      <c r="K179" s="201"/>
      <c r="L179" s="207"/>
      <c r="M179" s="208"/>
      <c r="N179" s="209"/>
      <c r="O179" s="209"/>
      <c r="P179" s="209"/>
      <c r="Q179" s="209"/>
      <c r="R179" s="209"/>
      <c r="S179" s="209"/>
      <c r="T179" s="210"/>
      <c r="AT179" s="211" t="s">
        <v>262</v>
      </c>
      <c r="AU179" s="211" t="s">
        <v>82</v>
      </c>
      <c r="AV179" s="13" t="s">
        <v>82</v>
      </c>
      <c r="AW179" s="13" t="s">
        <v>34</v>
      </c>
      <c r="AX179" s="13" t="s">
        <v>73</v>
      </c>
      <c r="AY179" s="211" t="s">
        <v>252</v>
      </c>
    </row>
    <row r="180" spans="1:65" s="15" customFormat="1" ht="11.25">
      <c r="B180" s="223"/>
      <c r="C180" s="224"/>
      <c r="D180" s="202" t="s">
        <v>262</v>
      </c>
      <c r="E180" s="225" t="s">
        <v>21</v>
      </c>
      <c r="F180" s="226" t="s">
        <v>265</v>
      </c>
      <c r="G180" s="224"/>
      <c r="H180" s="227">
        <v>8</v>
      </c>
      <c r="I180" s="228"/>
      <c r="J180" s="224"/>
      <c r="K180" s="224"/>
      <c r="L180" s="229"/>
      <c r="M180" s="230"/>
      <c r="N180" s="231"/>
      <c r="O180" s="231"/>
      <c r="P180" s="231"/>
      <c r="Q180" s="231"/>
      <c r="R180" s="231"/>
      <c r="S180" s="231"/>
      <c r="T180" s="232"/>
      <c r="AT180" s="233" t="s">
        <v>262</v>
      </c>
      <c r="AU180" s="233" t="s">
        <v>82</v>
      </c>
      <c r="AV180" s="15" t="s">
        <v>258</v>
      </c>
      <c r="AW180" s="15" t="s">
        <v>34</v>
      </c>
      <c r="AX180" s="15" t="s">
        <v>80</v>
      </c>
      <c r="AY180" s="233" t="s">
        <v>252</v>
      </c>
    </row>
    <row r="181" spans="1:65" s="2" customFormat="1" ht="16.5" customHeight="1">
      <c r="A181" s="37"/>
      <c r="B181" s="38"/>
      <c r="C181" s="182" t="s">
        <v>404</v>
      </c>
      <c r="D181" s="182" t="s">
        <v>254</v>
      </c>
      <c r="E181" s="183" t="s">
        <v>6836</v>
      </c>
      <c r="F181" s="184" t="s">
        <v>6837</v>
      </c>
      <c r="G181" s="185" t="s">
        <v>149</v>
      </c>
      <c r="H181" s="186">
        <v>9.9</v>
      </c>
      <c r="I181" s="187"/>
      <c r="J181" s="188">
        <f>ROUND(I181*H181,2)</f>
        <v>0</v>
      </c>
      <c r="K181" s="184" t="s">
        <v>6778</v>
      </c>
      <c r="L181" s="42"/>
      <c r="M181" s="189" t="s">
        <v>21</v>
      </c>
      <c r="N181" s="190" t="s">
        <v>44</v>
      </c>
      <c r="O181" s="67"/>
      <c r="P181" s="191">
        <f>O181*H181</f>
        <v>0</v>
      </c>
      <c r="Q181" s="191">
        <v>0</v>
      </c>
      <c r="R181" s="191">
        <f>Q181*H181</f>
        <v>0</v>
      </c>
      <c r="S181" s="191">
        <v>0</v>
      </c>
      <c r="T181" s="192">
        <f>S181*H181</f>
        <v>0</v>
      </c>
      <c r="U181" s="37"/>
      <c r="V181" s="37"/>
      <c r="W181" s="37"/>
      <c r="X181" s="37"/>
      <c r="Y181" s="37"/>
      <c r="Z181" s="37"/>
      <c r="AA181" s="37"/>
      <c r="AB181" s="37"/>
      <c r="AC181" s="37"/>
      <c r="AD181" s="37"/>
      <c r="AE181" s="37"/>
      <c r="AR181" s="193" t="s">
        <v>258</v>
      </c>
      <c r="AT181" s="193" t="s">
        <v>254</v>
      </c>
      <c r="AU181" s="193" t="s">
        <v>82</v>
      </c>
      <c r="AY181" s="20" t="s">
        <v>252</v>
      </c>
      <c r="BE181" s="194">
        <f>IF(N181="základní",J181,0)</f>
        <v>0</v>
      </c>
      <c r="BF181" s="194">
        <f>IF(N181="snížená",J181,0)</f>
        <v>0</v>
      </c>
      <c r="BG181" s="194">
        <f>IF(N181="zákl. přenesená",J181,0)</f>
        <v>0</v>
      </c>
      <c r="BH181" s="194">
        <f>IF(N181="sníž. přenesená",J181,0)</f>
        <v>0</v>
      </c>
      <c r="BI181" s="194">
        <f>IF(N181="nulová",J181,0)</f>
        <v>0</v>
      </c>
      <c r="BJ181" s="20" t="s">
        <v>80</v>
      </c>
      <c r="BK181" s="194">
        <f>ROUND(I181*H181,2)</f>
        <v>0</v>
      </c>
      <c r="BL181" s="20" t="s">
        <v>258</v>
      </c>
      <c r="BM181" s="193" t="s">
        <v>566</v>
      </c>
    </row>
    <row r="182" spans="1:65" s="2" customFormat="1" ht="19.5">
      <c r="A182" s="37"/>
      <c r="B182" s="38"/>
      <c r="C182" s="39"/>
      <c r="D182" s="202" t="s">
        <v>275</v>
      </c>
      <c r="E182" s="39"/>
      <c r="F182" s="234" t="s">
        <v>6838</v>
      </c>
      <c r="G182" s="39"/>
      <c r="H182" s="39"/>
      <c r="I182" s="197"/>
      <c r="J182" s="39"/>
      <c r="K182" s="39"/>
      <c r="L182" s="42"/>
      <c r="M182" s="198"/>
      <c r="N182" s="199"/>
      <c r="O182" s="67"/>
      <c r="P182" s="67"/>
      <c r="Q182" s="67"/>
      <c r="R182" s="67"/>
      <c r="S182" s="67"/>
      <c r="T182" s="68"/>
      <c r="U182" s="37"/>
      <c r="V182" s="37"/>
      <c r="W182" s="37"/>
      <c r="X182" s="37"/>
      <c r="Y182" s="37"/>
      <c r="Z182" s="37"/>
      <c r="AA182" s="37"/>
      <c r="AB182" s="37"/>
      <c r="AC182" s="37"/>
      <c r="AD182" s="37"/>
      <c r="AE182" s="37"/>
      <c r="AT182" s="20" t="s">
        <v>275</v>
      </c>
      <c r="AU182" s="20" t="s">
        <v>82</v>
      </c>
    </row>
    <row r="183" spans="1:65" s="16" customFormat="1" ht="11.25">
      <c r="B183" s="235"/>
      <c r="C183" s="236"/>
      <c r="D183" s="202" t="s">
        <v>262</v>
      </c>
      <c r="E183" s="237" t="s">
        <v>21</v>
      </c>
      <c r="F183" s="238" t="s">
        <v>6786</v>
      </c>
      <c r="G183" s="236"/>
      <c r="H183" s="237" t="s">
        <v>21</v>
      </c>
      <c r="I183" s="239"/>
      <c r="J183" s="236"/>
      <c r="K183" s="236"/>
      <c r="L183" s="240"/>
      <c r="M183" s="241"/>
      <c r="N183" s="242"/>
      <c r="O183" s="242"/>
      <c r="P183" s="242"/>
      <c r="Q183" s="242"/>
      <c r="R183" s="242"/>
      <c r="S183" s="242"/>
      <c r="T183" s="243"/>
      <c r="AT183" s="244" t="s">
        <v>262</v>
      </c>
      <c r="AU183" s="244" t="s">
        <v>82</v>
      </c>
      <c r="AV183" s="16" t="s">
        <v>80</v>
      </c>
      <c r="AW183" s="16" t="s">
        <v>34</v>
      </c>
      <c r="AX183" s="16" t="s">
        <v>73</v>
      </c>
      <c r="AY183" s="244" t="s">
        <v>252</v>
      </c>
    </row>
    <row r="184" spans="1:65" s="13" customFormat="1" ht="11.25">
      <c r="B184" s="200"/>
      <c r="C184" s="201"/>
      <c r="D184" s="202" t="s">
        <v>262</v>
      </c>
      <c r="E184" s="203" t="s">
        <v>21</v>
      </c>
      <c r="F184" s="204" t="s">
        <v>6839</v>
      </c>
      <c r="G184" s="201"/>
      <c r="H184" s="205">
        <v>9.9</v>
      </c>
      <c r="I184" s="206"/>
      <c r="J184" s="201"/>
      <c r="K184" s="201"/>
      <c r="L184" s="207"/>
      <c r="M184" s="208"/>
      <c r="N184" s="209"/>
      <c r="O184" s="209"/>
      <c r="P184" s="209"/>
      <c r="Q184" s="209"/>
      <c r="R184" s="209"/>
      <c r="S184" s="209"/>
      <c r="T184" s="210"/>
      <c r="AT184" s="211" t="s">
        <v>262</v>
      </c>
      <c r="AU184" s="211" t="s">
        <v>82</v>
      </c>
      <c r="AV184" s="13" t="s">
        <v>82</v>
      </c>
      <c r="AW184" s="13" t="s">
        <v>34</v>
      </c>
      <c r="AX184" s="13" t="s">
        <v>73</v>
      </c>
      <c r="AY184" s="211" t="s">
        <v>252</v>
      </c>
    </row>
    <row r="185" spans="1:65" s="15" customFormat="1" ht="11.25">
      <c r="B185" s="223"/>
      <c r="C185" s="224"/>
      <c r="D185" s="202" t="s">
        <v>262</v>
      </c>
      <c r="E185" s="225" t="s">
        <v>21</v>
      </c>
      <c r="F185" s="226" t="s">
        <v>265</v>
      </c>
      <c r="G185" s="224"/>
      <c r="H185" s="227">
        <v>9.9</v>
      </c>
      <c r="I185" s="228"/>
      <c r="J185" s="224"/>
      <c r="K185" s="224"/>
      <c r="L185" s="229"/>
      <c r="M185" s="230"/>
      <c r="N185" s="231"/>
      <c r="O185" s="231"/>
      <c r="P185" s="231"/>
      <c r="Q185" s="231"/>
      <c r="R185" s="231"/>
      <c r="S185" s="231"/>
      <c r="T185" s="232"/>
      <c r="AT185" s="233" t="s">
        <v>262</v>
      </c>
      <c r="AU185" s="233" t="s">
        <v>82</v>
      </c>
      <c r="AV185" s="15" t="s">
        <v>258</v>
      </c>
      <c r="AW185" s="15" t="s">
        <v>34</v>
      </c>
      <c r="AX185" s="15" t="s">
        <v>80</v>
      </c>
      <c r="AY185" s="233" t="s">
        <v>252</v>
      </c>
    </row>
    <row r="186" spans="1:65" s="2" customFormat="1" ht="16.5" customHeight="1">
      <c r="A186" s="37"/>
      <c r="B186" s="38"/>
      <c r="C186" s="245" t="s">
        <v>7</v>
      </c>
      <c r="D186" s="245" t="s">
        <v>356</v>
      </c>
      <c r="E186" s="246" t="s">
        <v>6840</v>
      </c>
      <c r="F186" s="247" t="s">
        <v>6841</v>
      </c>
      <c r="G186" s="248" t="s">
        <v>149</v>
      </c>
      <c r="H186" s="249">
        <v>9.9</v>
      </c>
      <c r="I186" s="250"/>
      <c r="J186" s="251">
        <f>ROUND(I186*H186,2)</f>
        <v>0</v>
      </c>
      <c r="K186" s="247" t="s">
        <v>6778</v>
      </c>
      <c r="L186" s="252"/>
      <c r="M186" s="253" t="s">
        <v>21</v>
      </c>
      <c r="N186" s="254" t="s">
        <v>44</v>
      </c>
      <c r="O186" s="67"/>
      <c r="P186" s="191">
        <f>O186*H186</f>
        <v>0</v>
      </c>
      <c r="Q186" s="191">
        <v>0</v>
      </c>
      <c r="R186" s="191">
        <f>Q186*H186</f>
        <v>0</v>
      </c>
      <c r="S186" s="191">
        <v>0</v>
      </c>
      <c r="T186" s="192">
        <f>S186*H186</f>
        <v>0</v>
      </c>
      <c r="U186" s="37"/>
      <c r="V186" s="37"/>
      <c r="W186" s="37"/>
      <c r="X186" s="37"/>
      <c r="Y186" s="37"/>
      <c r="Z186" s="37"/>
      <c r="AA186" s="37"/>
      <c r="AB186" s="37"/>
      <c r="AC186" s="37"/>
      <c r="AD186" s="37"/>
      <c r="AE186" s="37"/>
      <c r="AR186" s="193" t="s">
        <v>323</v>
      </c>
      <c r="AT186" s="193" t="s">
        <v>356</v>
      </c>
      <c r="AU186" s="193" t="s">
        <v>82</v>
      </c>
      <c r="AY186" s="20" t="s">
        <v>252</v>
      </c>
      <c r="BE186" s="194">
        <f>IF(N186="základní",J186,0)</f>
        <v>0</v>
      </c>
      <c r="BF186" s="194">
        <f>IF(N186="snížená",J186,0)</f>
        <v>0</v>
      </c>
      <c r="BG186" s="194">
        <f>IF(N186="zákl. přenesená",J186,0)</f>
        <v>0</v>
      </c>
      <c r="BH186" s="194">
        <f>IF(N186="sníž. přenesená",J186,0)</f>
        <v>0</v>
      </c>
      <c r="BI186" s="194">
        <f>IF(N186="nulová",J186,0)</f>
        <v>0</v>
      </c>
      <c r="BJ186" s="20" t="s">
        <v>80</v>
      </c>
      <c r="BK186" s="194">
        <f>ROUND(I186*H186,2)</f>
        <v>0</v>
      </c>
      <c r="BL186" s="20" t="s">
        <v>258</v>
      </c>
      <c r="BM186" s="193" t="s">
        <v>583</v>
      </c>
    </row>
    <row r="187" spans="1:65" s="2" customFormat="1" ht="19.5">
      <c r="A187" s="37"/>
      <c r="B187" s="38"/>
      <c r="C187" s="39"/>
      <c r="D187" s="202" t="s">
        <v>275</v>
      </c>
      <c r="E187" s="39"/>
      <c r="F187" s="234" t="s">
        <v>6842</v>
      </c>
      <c r="G187" s="39"/>
      <c r="H187" s="39"/>
      <c r="I187" s="197"/>
      <c r="J187" s="39"/>
      <c r="K187" s="39"/>
      <c r="L187" s="42"/>
      <c r="M187" s="198"/>
      <c r="N187" s="199"/>
      <c r="O187" s="67"/>
      <c r="P187" s="67"/>
      <c r="Q187" s="67"/>
      <c r="R187" s="67"/>
      <c r="S187" s="67"/>
      <c r="T187" s="68"/>
      <c r="U187" s="37"/>
      <c r="V187" s="37"/>
      <c r="W187" s="37"/>
      <c r="X187" s="37"/>
      <c r="Y187" s="37"/>
      <c r="Z187" s="37"/>
      <c r="AA187" s="37"/>
      <c r="AB187" s="37"/>
      <c r="AC187" s="37"/>
      <c r="AD187" s="37"/>
      <c r="AE187" s="37"/>
      <c r="AT187" s="20" t="s">
        <v>275</v>
      </c>
      <c r="AU187" s="20" t="s">
        <v>82</v>
      </c>
    </row>
    <row r="188" spans="1:65" s="16" customFormat="1" ht="11.25">
      <c r="B188" s="235"/>
      <c r="C188" s="236"/>
      <c r="D188" s="202" t="s">
        <v>262</v>
      </c>
      <c r="E188" s="237" t="s">
        <v>21</v>
      </c>
      <c r="F188" s="238" t="s">
        <v>6786</v>
      </c>
      <c r="G188" s="236"/>
      <c r="H188" s="237" t="s">
        <v>21</v>
      </c>
      <c r="I188" s="239"/>
      <c r="J188" s="236"/>
      <c r="K188" s="236"/>
      <c r="L188" s="240"/>
      <c r="M188" s="241"/>
      <c r="N188" s="242"/>
      <c r="O188" s="242"/>
      <c r="P188" s="242"/>
      <c r="Q188" s="242"/>
      <c r="R188" s="242"/>
      <c r="S188" s="242"/>
      <c r="T188" s="243"/>
      <c r="AT188" s="244" t="s">
        <v>262</v>
      </c>
      <c r="AU188" s="244" t="s">
        <v>82</v>
      </c>
      <c r="AV188" s="16" t="s">
        <v>80</v>
      </c>
      <c r="AW188" s="16" t="s">
        <v>34</v>
      </c>
      <c r="AX188" s="16" t="s">
        <v>73</v>
      </c>
      <c r="AY188" s="244" t="s">
        <v>252</v>
      </c>
    </row>
    <row r="189" spans="1:65" s="13" customFormat="1" ht="11.25">
      <c r="B189" s="200"/>
      <c r="C189" s="201"/>
      <c r="D189" s="202" t="s">
        <v>262</v>
      </c>
      <c r="E189" s="203" t="s">
        <v>21</v>
      </c>
      <c r="F189" s="204" t="s">
        <v>6839</v>
      </c>
      <c r="G189" s="201"/>
      <c r="H189" s="205">
        <v>9.9</v>
      </c>
      <c r="I189" s="206"/>
      <c r="J189" s="201"/>
      <c r="K189" s="201"/>
      <c r="L189" s="207"/>
      <c r="M189" s="208"/>
      <c r="N189" s="209"/>
      <c r="O189" s="209"/>
      <c r="P189" s="209"/>
      <c r="Q189" s="209"/>
      <c r="R189" s="209"/>
      <c r="S189" s="209"/>
      <c r="T189" s="210"/>
      <c r="AT189" s="211" t="s">
        <v>262</v>
      </c>
      <c r="AU189" s="211" t="s">
        <v>82</v>
      </c>
      <c r="AV189" s="13" t="s">
        <v>82</v>
      </c>
      <c r="AW189" s="13" t="s">
        <v>34</v>
      </c>
      <c r="AX189" s="13" t="s">
        <v>73</v>
      </c>
      <c r="AY189" s="211" t="s">
        <v>252</v>
      </c>
    </row>
    <row r="190" spans="1:65" s="15" customFormat="1" ht="11.25">
      <c r="B190" s="223"/>
      <c r="C190" s="224"/>
      <c r="D190" s="202" t="s">
        <v>262</v>
      </c>
      <c r="E190" s="225" t="s">
        <v>21</v>
      </c>
      <c r="F190" s="226" t="s">
        <v>6843</v>
      </c>
      <c r="G190" s="224"/>
      <c r="H190" s="227">
        <v>9.9</v>
      </c>
      <c r="I190" s="228"/>
      <c r="J190" s="224"/>
      <c r="K190" s="224"/>
      <c r="L190" s="229"/>
      <c r="M190" s="230"/>
      <c r="N190" s="231"/>
      <c r="O190" s="231"/>
      <c r="P190" s="231"/>
      <c r="Q190" s="231"/>
      <c r="R190" s="231"/>
      <c r="S190" s="231"/>
      <c r="T190" s="232"/>
      <c r="AT190" s="233" t="s">
        <v>262</v>
      </c>
      <c r="AU190" s="233" t="s">
        <v>82</v>
      </c>
      <c r="AV190" s="15" t="s">
        <v>258</v>
      </c>
      <c r="AW190" s="15" t="s">
        <v>34</v>
      </c>
      <c r="AX190" s="15" t="s">
        <v>80</v>
      </c>
      <c r="AY190" s="233" t="s">
        <v>252</v>
      </c>
    </row>
    <row r="191" spans="1:65" s="2" customFormat="1" ht="16.5" customHeight="1">
      <c r="A191" s="37"/>
      <c r="B191" s="38"/>
      <c r="C191" s="182" t="s">
        <v>414</v>
      </c>
      <c r="D191" s="182" t="s">
        <v>254</v>
      </c>
      <c r="E191" s="183" t="s">
        <v>6844</v>
      </c>
      <c r="F191" s="184" t="s">
        <v>6845</v>
      </c>
      <c r="G191" s="185" t="s">
        <v>149</v>
      </c>
      <c r="H191" s="186">
        <v>11.55</v>
      </c>
      <c r="I191" s="187"/>
      <c r="J191" s="188">
        <f>ROUND(I191*H191,2)</f>
        <v>0</v>
      </c>
      <c r="K191" s="184" t="s">
        <v>6778</v>
      </c>
      <c r="L191" s="42"/>
      <c r="M191" s="189" t="s">
        <v>21</v>
      </c>
      <c r="N191" s="190" t="s">
        <v>44</v>
      </c>
      <c r="O191" s="67"/>
      <c r="P191" s="191">
        <f>O191*H191</f>
        <v>0</v>
      </c>
      <c r="Q191" s="191">
        <v>0</v>
      </c>
      <c r="R191" s="191">
        <f>Q191*H191</f>
        <v>0</v>
      </c>
      <c r="S191" s="191">
        <v>0</v>
      </c>
      <c r="T191" s="192">
        <f>S191*H191</f>
        <v>0</v>
      </c>
      <c r="U191" s="37"/>
      <c r="V191" s="37"/>
      <c r="W191" s="37"/>
      <c r="X191" s="37"/>
      <c r="Y191" s="37"/>
      <c r="Z191" s="37"/>
      <c r="AA191" s="37"/>
      <c r="AB191" s="37"/>
      <c r="AC191" s="37"/>
      <c r="AD191" s="37"/>
      <c r="AE191" s="37"/>
      <c r="AR191" s="193" t="s">
        <v>258</v>
      </c>
      <c r="AT191" s="193" t="s">
        <v>254</v>
      </c>
      <c r="AU191" s="193" t="s">
        <v>82</v>
      </c>
      <c r="AY191" s="20" t="s">
        <v>252</v>
      </c>
      <c r="BE191" s="194">
        <f>IF(N191="základní",J191,0)</f>
        <v>0</v>
      </c>
      <c r="BF191" s="194">
        <f>IF(N191="snížená",J191,0)</f>
        <v>0</v>
      </c>
      <c r="BG191" s="194">
        <f>IF(N191="zákl. přenesená",J191,0)</f>
        <v>0</v>
      </c>
      <c r="BH191" s="194">
        <f>IF(N191="sníž. přenesená",J191,0)</f>
        <v>0</v>
      </c>
      <c r="BI191" s="194">
        <f>IF(N191="nulová",J191,0)</f>
        <v>0</v>
      </c>
      <c r="BJ191" s="20" t="s">
        <v>80</v>
      </c>
      <c r="BK191" s="194">
        <f>ROUND(I191*H191,2)</f>
        <v>0</v>
      </c>
      <c r="BL191" s="20" t="s">
        <v>258</v>
      </c>
      <c r="BM191" s="193" t="s">
        <v>609</v>
      </c>
    </row>
    <row r="192" spans="1:65" s="2" customFormat="1" ht="19.5">
      <c r="A192" s="37"/>
      <c r="B192" s="38"/>
      <c r="C192" s="39"/>
      <c r="D192" s="202" t="s">
        <v>275</v>
      </c>
      <c r="E192" s="39"/>
      <c r="F192" s="234" t="s">
        <v>6846</v>
      </c>
      <c r="G192" s="39"/>
      <c r="H192" s="39"/>
      <c r="I192" s="197"/>
      <c r="J192" s="39"/>
      <c r="K192" s="39"/>
      <c r="L192" s="42"/>
      <c r="M192" s="198"/>
      <c r="N192" s="199"/>
      <c r="O192" s="67"/>
      <c r="P192" s="67"/>
      <c r="Q192" s="67"/>
      <c r="R192" s="67"/>
      <c r="S192" s="67"/>
      <c r="T192" s="68"/>
      <c r="U192" s="37"/>
      <c r="V192" s="37"/>
      <c r="W192" s="37"/>
      <c r="X192" s="37"/>
      <c r="Y192" s="37"/>
      <c r="Z192" s="37"/>
      <c r="AA192" s="37"/>
      <c r="AB192" s="37"/>
      <c r="AC192" s="37"/>
      <c r="AD192" s="37"/>
      <c r="AE192" s="37"/>
      <c r="AT192" s="20" t="s">
        <v>275</v>
      </c>
      <c r="AU192" s="20" t="s">
        <v>82</v>
      </c>
    </row>
    <row r="193" spans="1:65" s="16" customFormat="1" ht="11.25">
      <c r="B193" s="235"/>
      <c r="C193" s="236"/>
      <c r="D193" s="202" t="s">
        <v>262</v>
      </c>
      <c r="E193" s="237" t="s">
        <v>21</v>
      </c>
      <c r="F193" s="238" t="s">
        <v>6786</v>
      </c>
      <c r="G193" s="236"/>
      <c r="H193" s="237" t="s">
        <v>21</v>
      </c>
      <c r="I193" s="239"/>
      <c r="J193" s="236"/>
      <c r="K193" s="236"/>
      <c r="L193" s="240"/>
      <c r="M193" s="241"/>
      <c r="N193" s="242"/>
      <c r="O193" s="242"/>
      <c r="P193" s="242"/>
      <c r="Q193" s="242"/>
      <c r="R193" s="242"/>
      <c r="S193" s="242"/>
      <c r="T193" s="243"/>
      <c r="AT193" s="244" t="s">
        <v>262</v>
      </c>
      <c r="AU193" s="244" t="s">
        <v>82</v>
      </c>
      <c r="AV193" s="16" t="s">
        <v>80</v>
      </c>
      <c r="AW193" s="16" t="s">
        <v>34</v>
      </c>
      <c r="AX193" s="16" t="s">
        <v>73</v>
      </c>
      <c r="AY193" s="244" t="s">
        <v>252</v>
      </c>
    </row>
    <row r="194" spans="1:65" s="13" customFormat="1" ht="11.25">
      <c r="B194" s="200"/>
      <c r="C194" s="201"/>
      <c r="D194" s="202" t="s">
        <v>262</v>
      </c>
      <c r="E194" s="203" t="s">
        <v>21</v>
      </c>
      <c r="F194" s="204" t="s">
        <v>6847</v>
      </c>
      <c r="G194" s="201"/>
      <c r="H194" s="205">
        <v>11.55</v>
      </c>
      <c r="I194" s="206"/>
      <c r="J194" s="201"/>
      <c r="K194" s="201"/>
      <c r="L194" s="207"/>
      <c r="M194" s="208"/>
      <c r="N194" s="209"/>
      <c r="O194" s="209"/>
      <c r="P194" s="209"/>
      <c r="Q194" s="209"/>
      <c r="R194" s="209"/>
      <c r="S194" s="209"/>
      <c r="T194" s="210"/>
      <c r="AT194" s="211" t="s">
        <v>262</v>
      </c>
      <c r="AU194" s="211" t="s">
        <v>82</v>
      </c>
      <c r="AV194" s="13" t="s">
        <v>82</v>
      </c>
      <c r="AW194" s="13" t="s">
        <v>34</v>
      </c>
      <c r="AX194" s="13" t="s">
        <v>73</v>
      </c>
      <c r="AY194" s="211" t="s">
        <v>252</v>
      </c>
    </row>
    <row r="195" spans="1:65" s="15" customFormat="1" ht="11.25">
      <c r="B195" s="223"/>
      <c r="C195" s="224"/>
      <c r="D195" s="202" t="s">
        <v>262</v>
      </c>
      <c r="E195" s="225" t="s">
        <v>21</v>
      </c>
      <c r="F195" s="226" t="s">
        <v>6843</v>
      </c>
      <c r="G195" s="224"/>
      <c r="H195" s="227">
        <v>11.55</v>
      </c>
      <c r="I195" s="228"/>
      <c r="J195" s="224"/>
      <c r="K195" s="224"/>
      <c r="L195" s="229"/>
      <c r="M195" s="230"/>
      <c r="N195" s="231"/>
      <c r="O195" s="231"/>
      <c r="P195" s="231"/>
      <c r="Q195" s="231"/>
      <c r="R195" s="231"/>
      <c r="S195" s="231"/>
      <c r="T195" s="232"/>
      <c r="AT195" s="233" t="s">
        <v>262</v>
      </c>
      <c r="AU195" s="233" t="s">
        <v>82</v>
      </c>
      <c r="AV195" s="15" t="s">
        <v>258</v>
      </c>
      <c r="AW195" s="15" t="s">
        <v>34</v>
      </c>
      <c r="AX195" s="15" t="s">
        <v>80</v>
      </c>
      <c r="AY195" s="233" t="s">
        <v>252</v>
      </c>
    </row>
    <row r="196" spans="1:65" s="2" customFormat="1" ht="16.5" customHeight="1">
      <c r="A196" s="37"/>
      <c r="B196" s="38"/>
      <c r="C196" s="245" t="s">
        <v>441</v>
      </c>
      <c r="D196" s="245" t="s">
        <v>356</v>
      </c>
      <c r="E196" s="246" t="s">
        <v>6848</v>
      </c>
      <c r="F196" s="247" t="s">
        <v>6849</v>
      </c>
      <c r="G196" s="248" t="s">
        <v>149</v>
      </c>
      <c r="H196" s="249">
        <v>11.55</v>
      </c>
      <c r="I196" s="250"/>
      <c r="J196" s="251">
        <f>ROUND(I196*H196,2)</f>
        <v>0</v>
      </c>
      <c r="K196" s="247" t="s">
        <v>6778</v>
      </c>
      <c r="L196" s="252"/>
      <c r="M196" s="253" t="s">
        <v>21</v>
      </c>
      <c r="N196" s="254" t="s">
        <v>44</v>
      </c>
      <c r="O196" s="67"/>
      <c r="P196" s="191">
        <f>O196*H196</f>
        <v>0</v>
      </c>
      <c r="Q196" s="191">
        <v>0</v>
      </c>
      <c r="R196" s="191">
        <f>Q196*H196</f>
        <v>0</v>
      </c>
      <c r="S196" s="191">
        <v>0</v>
      </c>
      <c r="T196" s="192">
        <f>S196*H196</f>
        <v>0</v>
      </c>
      <c r="U196" s="37"/>
      <c r="V196" s="37"/>
      <c r="W196" s="37"/>
      <c r="X196" s="37"/>
      <c r="Y196" s="37"/>
      <c r="Z196" s="37"/>
      <c r="AA196" s="37"/>
      <c r="AB196" s="37"/>
      <c r="AC196" s="37"/>
      <c r="AD196" s="37"/>
      <c r="AE196" s="37"/>
      <c r="AR196" s="193" t="s">
        <v>323</v>
      </c>
      <c r="AT196" s="193" t="s">
        <v>356</v>
      </c>
      <c r="AU196" s="193" t="s">
        <v>82</v>
      </c>
      <c r="AY196" s="20" t="s">
        <v>252</v>
      </c>
      <c r="BE196" s="194">
        <f>IF(N196="základní",J196,0)</f>
        <v>0</v>
      </c>
      <c r="BF196" s="194">
        <f>IF(N196="snížená",J196,0)</f>
        <v>0</v>
      </c>
      <c r="BG196" s="194">
        <f>IF(N196="zákl. přenesená",J196,0)</f>
        <v>0</v>
      </c>
      <c r="BH196" s="194">
        <f>IF(N196="sníž. přenesená",J196,0)</f>
        <v>0</v>
      </c>
      <c r="BI196" s="194">
        <f>IF(N196="nulová",J196,0)</f>
        <v>0</v>
      </c>
      <c r="BJ196" s="20" t="s">
        <v>80</v>
      </c>
      <c r="BK196" s="194">
        <f>ROUND(I196*H196,2)</f>
        <v>0</v>
      </c>
      <c r="BL196" s="20" t="s">
        <v>258</v>
      </c>
      <c r="BM196" s="193" t="s">
        <v>621</v>
      </c>
    </row>
    <row r="197" spans="1:65" s="2" customFormat="1" ht="19.5">
      <c r="A197" s="37"/>
      <c r="B197" s="38"/>
      <c r="C197" s="39"/>
      <c r="D197" s="202" t="s">
        <v>275</v>
      </c>
      <c r="E197" s="39"/>
      <c r="F197" s="234" t="s">
        <v>6850</v>
      </c>
      <c r="G197" s="39"/>
      <c r="H197" s="39"/>
      <c r="I197" s="197"/>
      <c r="J197" s="39"/>
      <c r="K197" s="39"/>
      <c r="L197" s="42"/>
      <c r="M197" s="198"/>
      <c r="N197" s="199"/>
      <c r="O197" s="67"/>
      <c r="P197" s="67"/>
      <c r="Q197" s="67"/>
      <c r="R197" s="67"/>
      <c r="S197" s="67"/>
      <c r="T197" s="68"/>
      <c r="U197" s="37"/>
      <c r="V197" s="37"/>
      <c r="W197" s="37"/>
      <c r="X197" s="37"/>
      <c r="Y197" s="37"/>
      <c r="Z197" s="37"/>
      <c r="AA197" s="37"/>
      <c r="AB197" s="37"/>
      <c r="AC197" s="37"/>
      <c r="AD197" s="37"/>
      <c r="AE197" s="37"/>
      <c r="AT197" s="20" t="s">
        <v>275</v>
      </c>
      <c r="AU197" s="20" t="s">
        <v>82</v>
      </c>
    </row>
    <row r="198" spans="1:65" s="16" customFormat="1" ht="11.25">
      <c r="B198" s="235"/>
      <c r="C198" s="236"/>
      <c r="D198" s="202" t="s">
        <v>262</v>
      </c>
      <c r="E198" s="237" t="s">
        <v>21</v>
      </c>
      <c r="F198" s="238" t="s">
        <v>6851</v>
      </c>
      <c r="G198" s="236"/>
      <c r="H198" s="237" t="s">
        <v>21</v>
      </c>
      <c r="I198" s="239"/>
      <c r="J198" s="236"/>
      <c r="K198" s="236"/>
      <c r="L198" s="240"/>
      <c r="M198" s="241"/>
      <c r="N198" s="242"/>
      <c r="O198" s="242"/>
      <c r="P198" s="242"/>
      <c r="Q198" s="242"/>
      <c r="R198" s="242"/>
      <c r="S198" s="242"/>
      <c r="T198" s="243"/>
      <c r="AT198" s="244" t="s">
        <v>262</v>
      </c>
      <c r="AU198" s="244" t="s">
        <v>82</v>
      </c>
      <c r="AV198" s="16" t="s">
        <v>80</v>
      </c>
      <c r="AW198" s="16" t="s">
        <v>34</v>
      </c>
      <c r="AX198" s="16" t="s">
        <v>73</v>
      </c>
      <c r="AY198" s="244" t="s">
        <v>252</v>
      </c>
    </row>
    <row r="199" spans="1:65" s="13" customFormat="1" ht="11.25">
      <c r="B199" s="200"/>
      <c r="C199" s="201"/>
      <c r="D199" s="202" t="s">
        <v>262</v>
      </c>
      <c r="E199" s="203" t="s">
        <v>21</v>
      </c>
      <c r="F199" s="204" t="s">
        <v>6847</v>
      </c>
      <c r="G199" s="201"/>
      <c r="H199" s="205">
        <v>11.55</v>
      </c>
      <c r="I199" s="206"/>
      <c r="J199" s="201"/>
      <c r="K199" s="201"/>
      <c r="L199" s="207"/>
      <c r="M199" s="208"/>
      <c r="N199" s="209"/>
      <c r="O199" s="209"/>
      <c r="P199" s="209"/>
      <c r="Q199" s="209"/>
      <c r="R199" s="209"/>
      <c r="S199" s="209"/>
      <c r="T199" s="210"/>
      <c r="AT199" s="211" t="s">
        <v>262</v>
      </c>
      <c r="AU199" s="211" t="s">
        <v>82</v>
      </c>
      <c r="AV199" s="13" t="s">
        <v>82</v>
      </c>
      <c r="AW199" s="13" t="s">
        <v>34</v>
      </c>
      <c r="AX199" s="13" t="s">
        <v>73</v>
      </c>
      <c r="AY199" s="211" t="s">
        <v>252</v>
      </c>
    </row>
    <row r="200" spans="1:65" s="15" customFormat="1" ht="11.25">
      <c r="B200" s="223"/>
      <c r="C200" s="224"/>
      <c r="D200" s="202" t="s">
        <v>262</v>
      </c>
      <c r="E200" s="225" t="s">
        <v>21</v>
      </c>
      <c r="F200" s="226" t="s">
        <v>6843</v>
      </c>
      <c r="G200" s="224"/>
      <c r="H200" s="227">
        <v>11.55</v>
      </c>
      <c r="I200" s="228"/>
      <c r="J200" s="224"/>
      <c r="K200" s="224"/>
      <c r="L200" s="229"/>
      <c r="M200" s="230"/>
      <c r="N200" s="231"/>
      <c r="O200" s="231"/>
      <c r="P200" s="231"/>
      <c r="Q200" s="231"/>
      <c r="R200" s="231"/>
      <c r="S200" s="231"/>
      <c r="T200" s="232"/>
      <c r="AT200" s="233" t="s">
        <v>262</v>
      </c>
      <c r="AU200" s="233" t="s">
        <v>82</v>
      </c>
      <c r="AV200" s="15" t="s">
        <v>258</v>
      </c>
      <c r="AW200" s="15" t="s">
        <v>34</v>
      </c>
      <c r="AX200" s="15" t="s">
        <v>80</v>
      </c>
      <c r="AY200" s="233" t="s">
        <v>252</v>
      </c>
    </row>
    <row r="201" spans="1:65" s="2" customFormat="1" ht="16.5" customHeight="1">
      <c r="A201" s="37"/>
      <c r="B201" s="38"/>
      <c r="C201" s="245" t="s">
        <v>447</v>
      </c>
      <c r="D201" s="245" t="s">
        <v>356</v>
      </c>
      <c r="E201" s="246" t="s">
        <v>6852</v>
      </c>
      <c r="F201" s="247" t="s">
        <v>6853</v>
      </c>
      <c r="G201" s="248" t="s">
        <v>149</v>
      </c>
      <c r="H201" s="249">
        <v>2.52</v>
      </c>
      <c r="I201" s="250"/>
      <c r="J201" s="251">
        <f>ROUND(I201*H201,2)</f>
        <v>0</v>
      </c>
      <c r="K201" s="247" t="s">
        <v>378</v>
      </c>
      <c r="L201" s="252"/>
      <c r="M201" s="253" t="s">
        <v>21</v>
      </c>
      <c r="N201" s="254" t="s">
        <v>44</v>
      </c>
      <c r="O201" s="67"/>
      <c r="P201" s="191">
        <f>O201*H201</f>
        <v>0</v>
      </c>
      <c r="Q201" s="191">
        <v>0</v>
      </c>
      <c r="R201" s="191">
        <f>Q201*H201</f>
        <v>0</v>
      </c>
      <c r="S201" s="191">
        <v>0</v>
      </c>
      <c r="T201" s="192">
        <f>S201*H201</f>
        <v>0</v>
      </c>
      <c r="U201" s="37"/>
      <c r="V201" s="37"/>
      <c r="W201" s="37"/>
      <c r="X201" s="37"/>
      <c r="Y201" s="37"/>
      <c r="Z201" s="37"/>
      <c r="AA201" s="37"/>
      <c r="AB201" s="37"/>
      <c r="AC201" s="37"/>
      <c r="AD201" s="37"/>
      <c r="AE201" s="37"/>
      <c r="AR201" s="193" t="s">
        <v>323</v>
      </c>
      <c r="AT201" s="193" t="s">
        <v>356</v>
      </c>
      <c r="AU201" s="193" t="s">
        <v>82</v>
      </c>
      <c r="AY201" s="20" t="s">
        <v>252</v>
      </c>
      <c r="BE201" s="194">
        <f>IF(N201="základní",J201,0)</f>
        <v>0</v>
      </c>
      <c r="BF201" s="194">
        <f>IF(N201="snížená",J201,0)</f>
        <v>0</v>
      </c>
      <c r="BG201" s="194">
        <f>IF(N201="zákl. přenesená",J201,0)</f>
        <v>0</v>
      </c>
      <c r="BH201" s="194">
        <f>IF(N201="sníž. přenesená",J201,0)</f>
        <v>0</v>
      </c>
      <c r="BI201" s="194">
        <f>IF(N201="nulová",J201,0)</f>
        <v>0</v>
      </c>
      <c r="BJ201" s="20" t="s">
        <v>80</v>
      </c>
      <c r="BK201" s="194">
        <f>ROUND(I201*H201,2)</f>
        <v>0</v>
      </c>
      <c r="BL201" s="20" t="s">
        <v>258</v>
      </c>
      <c r="BM201" s="193" t="s">
        <v>647</v>
      </c>
    </row>
    <row r="202" spans="1:65" s="2" customFormat="1" ht="19.5">
      <c r="A202" s="37"/>
      <c r="B202" s="38"/>
      <c r="C202" s="39"/>
      <c r="D202" s="202" t="s">
        <v>275</v>
      </c>
      <c r="E202" s="39"/>
      <c r="F202" s="234" t="s">
        <v>6854</v>
      </c>
      <c r="G202" s="39"/>
      <c r="H202" s="39"/>
      <c r="I202" s="197"/>
      <c r="J202" s="39"/>
      <c r="K202" s="39"/>
      <c r="L202" s="42"/>
      <c r="M202" s="198"/>
      <c r="N202" s="199"/>
      <c r="O202" s="67"/>
      <c r="P202" s="67"/>
      <c r="Q202" s="67"/>
      <c r="R202" s="67"/>
      <c r="S202" s="67"/>
      <c r="T202" s="68"/>
      <c r="U202" s="37"/>
      <c r="V202" s="37"/>
      <c r="W202" s="37"/>
      <c r="X202" s="37"/>
      <c r="Y202" s="37"/>
      <c r="Z202" s="37"/>
      <c r="AA202" s="37"/>
      <c r="AB202" s="37"/>
      <c r="AC202" s="37"/>
      <c r="AD202" s="37"/>
      <c r="AE202" s="37"/>
      <c r="AT202" s="20" t="s">
        <v>275</v>
      </c>
      <c r="AU202" s="20" t="s">
        <v>82</v>
      </c>
    </row>
    <row r="203" spans="1:65" s="16" customFormat="1" ht="11.25">
      <c r="B203" s="235"/>
      <c r="C203" s="236"/>
      <c r="D203" s="202" t="s">
        <v>262</v>
      </c>
      <c r="E203" s="237" t="s">
        <v>21</v>
      </c>
      <c r="F203" s="238" t="s">
        <v>6786</v>
      </c>
      <c r="G203" s="236"/>
      <c r="H203" s="237" t="s">
        <v>21</v>
      </c>
      <c r="I203" s="239"/>
      <c r="J203" s="236"/>
      <c r="K203" s="236"/>
      <c r="L203" s="240"/>
      <c r="M203" s="241"/>
      <c r="N203" s="242"/>
      <c r="O203" s="242"/>
      <c r="P203" s="242"/>
      <c r="Q203" s="242"/>
      <c r="R203" s="242"/>
      <c r="S203" s="242"/>
      <c r="T203" s="243"/>
      <c r="AT203" s="244" t="s">
        <v>262</v>
      </c>
      <c r="AU203" s="244" t="s">
        <v>82</v>
      </c>
      <c r="AV203" s="16" t="s">
        <v>80</v>
      </c>
      <c r="AW203" s="16" t="s">
        <v>34</v>
      </c>
      <c r="AX203" s="16" t="s">
        <v>73</v>
      </c>
      <c r="AY203" s="244" t="s">
        <v>252</v>
      </c>
    </row>
    <row r="204" spans="1:65" s="13" customFormat="1" ht="11.25">
      <c r="B204" s="200"/>
      <c r="C204" s="201"/>
      <c r="D204" s="202" t="s">
        <v>262</v>
      </c>
      <c r="E204" s="203" t="s">
        <v>21</v>
      </c>
      <c r="F204" s="204" t="s">
        <v>6855</v>
      </c>
      <c r="G204" s="201"/>
      <c r="H204" s="205">
        <v>2.52</v>
      </c>
      <c r="I204" s="206"/>
      <c r="J204" s="201"/>
      <c r="K204" s="201"/>
      <c r="L204" s="207"/>
      <c r="M204" s="208"/>
      <c r="N204" s="209"/>
      <c r="O204" s="209"/>
      <c r="P204" s="209"/>
      <c r="Q204" s="209"/>
      <c r="R204" s="209"/>
      <c r="S204" s="209"/>
      <c r="T204" s="210"/>
      <c r="AT204" s="211" t="s">
        <v>262</v>
      </c>
      <c r="AU204" s="211" t="s">
        <v>82</v>
      </c>
      <c r="AV204" s="13" t="s">
        <v>82</v>
      </c>
      <c r="AW204" s="13" t="s">
        <v>34</v>
      </c>
      <c r="AX204" s="13" t="s">
        <v>73</v>
      </c>
      <c r="AY204" s="211" t="s">
        <v>252</v>
      </c>
    </row>
    <row r="205" spans="1:65" s="15" customFormat="1" ht="11.25">
      <c r="B205" s="223"/>
      <c r="C205" s="224"/>
      <c r="D205" s="202" t="s">
        <v>262</v>
      </c>
      <c r="E205" s="225" t="s">
        <v>21</v>
      </c>
      <c r="F205" s="226" t="s">
        <v>6856</v>
      </c>
      <c r="G205" s="224"/>
      <c r="H205" s="227">
        <v>2.52</v>
      </c>
      <c r="I205" s="228"/>
      <c r="J205" s="224"/>
      <c r="K205" s="224"/>
      <c r="L205" s="229"/>
      <c r="M205" s="230"/>
      <c r="N205" s="231"/>
      <c r="O205" s="231"/>
      <c r="P205" s="231"/>
      <c r="Q205" s="231"/>
      <c r="R205" s="231"/>
      <c r="S205" s="231"/>
      <c r="T205" s="232"/>
      <c r="AT205" s="233" t="s">
        <v>262</v>
      </c>
      <c r="AU205" s="233" t="s">
        <v>82</v>
      </c>
      <c r="AV205" s="15" t="s">
        <v>258</v>
      </c>
      <c r="AW205" s="15" t="s">
        <v>34</v>
      </c>
      <c r="AX205" s="15" t="s">
        <v>80</v>
      </c>
      <c r="AY205" s="233" t="s">
        <v>252</v>
      </c>
    </row>
    <row r="206" spans="1:65" s="2" customFormat="1" ht="16.5" customHeight="1">
      <c r="A206" s="37"/>
      <c r="B206" s="38"/>
      <c r="C206" s="182" t="s">
        <v>455</v>
      </c>
      <c r="D206" s="182" t="s">
        <v>254</v>
      </c>
      <c r="E206" s="183" t="s">
        <v>6857</v>
      </c>
      <c r="F206" s="184" t="s">
        <v>6858</v>
      </c>
      <c r="G206" s="185" t="s">
        <v>163</v>
      </c>
      <c r="H206" s="186">
        <v>26</v>
      </c>
      <c r="I206" s="187"/>
      <c r="J206" s="188">
        <f>ROUND(I206*H206,2)</f>
        <v>0</v>
      </c>
      <c r="K206" s="184" t="s">
        <v>6778</v>
      </c>
      <c r="L206" s="42"/>
      <c r="M206" s="189" t="s">
        <v>21</v>
      </c>
      <c r="N206" s="190" t="s">
        <v>44</v>
      </c>
      <c r="O206" s="67"/>
      <c r="P206" s="191">
        <f>O206*H206</f>
        <v>0</v>
      </c>
      <c r="Q206" s="191">
        <v>0</v>
      </c>
      <c r="R206" s="191">
        <f>Q206*H206</f>
        <v>0</v>
      </c>
      <c r="S206" s="191">
        <v>0</v>
      </c>
      <c r="T206" s="192">
        <f>S206*H206</f>
        <v>0</v>
      </c>
      <c r="U206" s="37"/>
      <c r="V206" s="37"/>
      <c r="W206" s="37"/>
      <c r="X206" s="37"/>
      <c r="Y206" s="37"/>
      <c r="Z206" s="37"/>
      <c r="AA206" s="37"/>
      <c r="AB206" s="37"/>
      <c r="AC206" s="37"/>
      <c r="AD206" s="37"/>
      <c r="AE206" s="37"/>
      <c r="AR206" s="193" t="s">
        <v>258</v>
      </c>
      <c r="AT206" s="193" t="s">
        <v>254</v>
      </c>
      <c r="AU206" s="193" t="s">
        <v>82</v>
      </c>
      <c r="AY206" s="20" t="s">
        <v>252</v>
      </c>
      <c r="BE206" s="194">
        <f>IF(N206="základní",J206,0)</f>
        <v>0</v>
      </c>
      <c r="BF206" s="194">
        <f>IF(N206="snížená",J206,0)</f>
        <v>0</v>
      </c>
      <c r="BG206" s="194">
        <f>IF(N206="zákl. přenesená",J206,0)</f>
        <v>0</v>
      </c>
      <c r="BH206" s="194">
        <f>IF(N206="sníž. přenesená",J206,0)</f>
        <v>0</v>
      </c>
      <c r="BI206" s="194">
        <f>IF(N206="nulová",J206,0)</f>
        <v>0</v>
      </c>
      <c r="BJ206" s="20" t="s">
        <v>80</v>
      </c>
      <c r="BK206" s="194">
        <f>ROUND(I206*H206,2)</f>
        <v>0</v>
      </c>
      <c r="BL206" s="20" t="s">
        <v>258</v>
      </c>
      <c r="BM206" s="193" t="s">
        <v>440</v>
      </c>
    </row>
    <row r="207" spans="1:65" s="16" customFormat="1" ht="11.25">
      <c r="B207" s="235"/>
      <c r="C207" s="236"/>
      <c r="D207" s="202" t="s">
        <v>262</v>
      </c>
      <c r="E207" s="237" t="s">
        <v>21</v>
      </c>
      <c r="F207" s="238" t="s">
        <v>6791</v>
      </c>
      <c r="G207" s="236"/>
      <c r="H207" s="237" t="s">
        <v>21</v>
      </c>
      <c r="I207" s="239"/>
      <c r="J207" s="236"/>
      <c r="K207" s="236"/>
      <c r="L207" s="240"/>
      <c r="M207" s="241"/>
      <c r="N207" s="242"/>
      <c r="O207" s="242"/>
      <c r="P207" s="242"/>
      <c r="Q207" s="242"/>
      <c r="R207" s="242"/>
      <c r="S207" s="242"/>
      <c r="T207" s="243"/>
      <c r="AT207" s="244" t="s">
        <v>262</v>
      </c>
      <c r="AU207" s="244" t="s">
        <v>82</v>
      </c>
      <c r="AV207" s="16" t="s">
        <v>80</v>
      </c>
      <c r="AW207" s="16" t="s">
        <v>34</v>
      </c>
      <c r="AX207" s="16" t="s">
        <v>73</v>
      </c>
      <c r="AY207" s="244" t="s">
        <v>252</v>
      </c>
    </row>
    <row r="208" spans="1:65" s="13" customFormat="1" ht="11.25">
      <c r="B208" s="200"/>
      <c r="C208" s="201"/>
      <c r="D208" s="202" t="s">
        <v>262</v>
      </c>
      <c r="E208" s="203" t="s">
        <v>21</v>
      </c>
      <c r="F208" s="204" t="s">
        <v>364</v>
      </c>
      <c r="G208" s="201"/>
      <c r="H208" s="205">
        <v>14</v>
      </c>
      <c r="I208" s="206"/>
      <c r="J208" s="201"/>
      <c r="K208" s="201"/>
      <c r="L208" s="207"/>
      <c r="M208" s="208"/>
      <c r="N208" s="209"/>
      <c r="O208" s="209"/>
      <c r="P208" s="209"/>
      <c r="Q208" s="209"/>
      <c r="R208" s="209"/>
      <c r="S208" s="209"/>
      <c r="T208" s="210"/>
      <c r="AT208" s="211" t="s">
        <v>262</v>
      </c>
      <c r="AU208" s="211" t="s">
        <v>82</v>
      </c>
      <c r="AV208" s="13" t="s">
        <v>82</v>
      </c>
      <c r="AW208" s="13" t="s">
        <v>34</v>
      </c>
      <c r="AX208" s="13" t="s">
        <v>73</v>
      </c>
      <c r="AY208" s="211" t="s">
        <v>252</v>
      </c>
    </row>
    <row r="209" spans="1:65" s="16" customFormat="1" ht="11.25">
      <c r="B209" s="235"/>
      <c r="C209" s="236"/>
      <c r="D209" s="202" t="s">
        <v>262</v>
      </c>
      <c r="E209" s="237" t="s">
        <v>21</v>
      </c>
      <c r="F209" s="238" t="s">
        <v>6792</v>
      </c>
      <c r="G209" s="236"/>
      <c r="H209" s="237" t="s">
        <v>21</v>
      </c>
      <c r="I209" s="239"/>
      <c r="J209" s="236"/>
      <c r="K209" s="236"/>
      <c r="L209" s="240"/>
      <c r="M209" s="241"/>
      <c r="N209" s="242"/>
      <c r="O209" s="242"/>
      <c r="P209" s="242"/>
      <c r="Q209" s="242"/>
      <c r="R209" s="242"/>
      <c r="S209" s="242"/>
      <c r="T209" s="243"/>
      <c r="AT209" s="244" t="s">
        <v>262</v>
      </c>
      <c r="AU209" s="244" t="s">
        <v>82</v>
      </c>
      <c r="AV209" s="16" t="s">
        <v>80</v>
      </c>
      <c r="AW209" s="16" t="s">
        <v>34</v>
      </c>
      <c r="AX209" s="16" t="s">
        <v>73</v>
      </c>
      <c r="AY209" s="244" t="s">
        <v>252</v>
      </c>
    </row>
    <row r="210" spans="1:65" s="13" customFormat="1" ht="11.25">
      <c r="B210" s="200"/>
      <c r="C210" s="201"/>
      <c r="D210" s="202" t="s">
        <v>262</v>
      </c>
      <c r="E210" s="203" t="s">
        <v>21</v>
      </c>
      <c r="F210" s="204" t="s">
        <v>8</v>
      </c>
      <c r="G210" s="201"/>
      <c r="H210" s="205">
        <v>12</v>
      </c>
      <c r="I210" s="206"/>
      <c r="J210" s="201"/>
      <c r="K210" s="201"/>
      <c r="L210" s="207"/>
      <c r="M210" s="208"/>
      <c r="N210" s="209"/>
      <c r="O210" s="209"/>
      <c r="P210" s="209"/>
      <c r="Q210" s="209"/>
      <c r="R210" s="209"/>
      <c r="S210" s="209"/>
      <c r="T210" s="210"/>
      <c r="AT210" s="211" t="s">
        <v>262</v>
      </c>
      <c r="AU210" s="211" t="s">
        <v>82</v>
      </c>
      <c r="AV210" s="13" t="s">
        <v>82</v>
      </c>
      <c r="AW210" s="13" t="s">
        <v>34</v>
      </c>
      <c r="AX210" s="13" t="s">
        <v>73</v>
      </c>
      <c r="AY210" s="211" t="s">
        <v>252</v>
      </c>
    </row>
    <row r="211" spans="1:65" s="15" customFormat="1" ht="11.25">
      <c r="B211" s="223"/>
      <c r="C211" s="224"/>
      <c r="D211" s="202" t="s">
        <v>262</v>
      </c>
      <c r="E211" s="225" t="s">
        <v>21</v>
      </c>
      <c r="F211" s="226" t="s">
        <v>265</v>
      </c>
      <c r="G211" s="224"/>
      <c r="H211" s="227">
        <v>26</v>
      </c>
      <c r="I211" s="228"/>
      <c r="J211" s="224"/>
      <c r="K211" s="224"/>
      <c r="L211" s="229"/>
      <c r="M211" s="230"/>
      <c r="N211" s="231"/>
      <c r="O211" s="231"/>
      <c r="P211" s="231"/>
      <c r="Q211" s="231"/>
      <c r="R211" s="231"/>
      <c r="S211" s="231"/>
      <c r="T211" s="232"/>
      <c r="AT211" s="233" t="s">
        <v>262</v>
      </c>
      <c r="AU211" s="233" t="s">
        <v>82</v>
      </c>
      <c r="AV211" s="15" t="s">
        <v>258</v>
      </c>
      <c r="AW211" s="15" t="s">
        <v>34</v>
      </c>
      <c r="AX211" s="15" t="s">
        <v>80</v>
      </c>
      <c r="AY211" s="233" t="s">
        <v>252</v>
      </c>
    </row>
    <row r="212" spans="1:65" s="2" customFormat="1" ht="16.5" customHeight="1">
      <c r="A212" s="37"/>
      <c r="B212" s="38"/>
      <c r="C212" s="245" t="s">
        <v>461</v>
      </c>
      <c r="D212" s="245" t="s">
        <v>356</v>
      </c>
      <c r="E212" s="246" t="s">
        <v>6859</v>
      </c>
      <c r="F212" s="247" t="s">
        <v>6860</v>
      </c>
      <c r="G212" s="248" t="s">
        <v>385</v>
      </c>
      <c r="H212" s="249">
        <v>14</v>
      </c>
      <c r="I212" s="250"/>
      <c r="J212" s="251">
        <f>ROUND(I212*H212,2)</f>
        <v>0</v>
      </c>
      <c r="K212" s="247" t="s">
        <v>378</v>
      </c>
      <c r="L212" s="252"/>
      <c r="M212" s="253" t="s">
        <v>21</v>
      </c>
      <c r="N212" s="254" t="s">
        <v>44</v>
      </c>
      <c r="O212" s="67"/>
      <c r="P212" s="191">
        <f>O212*H212</f>
        <v>0</v>
      </c>
      <c r="Q212" s="191">
        <v>0</v>
      </c>
      <c r="R212" s="191">
        <f>Q212*H212</f>
        <v>0</v>
      </c>
      <c r="S212" s="191">
        <v>0</v>
      </c>
      <c r="T212" s="192">
        <f>S212*H212</f>
        <v>0</v>
      </c>
      <c r="U212" s="37"/>
      <c r="V212" s="37"/>
      <c r="W212" s="37"/>
      <c r="X212" s="37"/>
      <c r="Y212" s="37"/>
      <c r="Z212" s="37"/>
      <c r="AA212" s="37"/>
      <c r="AB212" s="37"/>
      <c r="AC212" s="37"/>
      <c r="AD212" s="37"/>
      <c r="AE212" s="37"/>
      <c r="AR212" s="193" t="s">
        <v>323</v>
      </c>
      <c r="AT212" s="193" t="s">
        <v>356</v>
      </c>
      <c r="AU212" s="193" t="s">
        <v>82</v>
      </c>
      <c r="AY212" s="20" t="s">
        <v>252</v>
      </c>
      <c r="BE212" s="194">
        <f>IF(N212="základní",J212,0)</f>
        <v>0</v>
      </c>
      <c r="BF212" s="194">
        <f>IF(N212="snížená",J212,0)</f>
        <v>0</v>
      </c>
      <c r="BG212" s="194">
        <f>IF(N212="zákl. přenesená",J212,0)</f>
        <v>0</v>
      </c>
      <c r="BH212" s="194">
        <f>IF(N212="sníž. přenesená",J212,0)</f>
        <v>0</v>
      </c>
      <c r="BI212" s="194">
        <f>IF(N212="nulová",J212,0)</f>
        <v>0</v>
      </c>
      <c r="BJ212" s="20" t="s">
        <v>80</v>
      </c>
      <c r="BK212" s="194">
        <f>ROUND(I212*H212,2)</f>
        <v>0</v>
      </c>
      <c r="BL212" s="20" t="s">
        <v>258</v>
      </c>
      <c r="BM212" s="193" t="s">
        <v>672</v>
      </c>
    </row>
    <row r="213" spans="1:65" s="16" customFormat="1" ht="11.25">
      <c r="B213" s="235"/>
      <c r="C213" s="236"/>
      <c r="D213" s="202" t="s">
        <v>262</v>
      </c>
      <c r="E213" s="237" t="s">
        <v>21</v>
      </c>
      <c r="F213" s="238" t="s">
        <v>6791</v>
      </c>
      <c r="G213" s="236"/>
      <c r="H213" s="237" t="s">
        <v>21</v>
      </c>
      <c r="I213" s="239"/>
      <c r="J213" s="236"/>
      <c r="K213" s="236"/>
      <c r="L213" s="240"/>
      <c r="M213" s="241"/>
      <c r="N213" s="242"/>
      <c r="O213" s="242"/>
      <c r="P213" s="242"/>
      <c r="Q213" s="242"/>
      <c r="R213" s="242"/>
      <c r="S213" s="242"/>
      <c r="T213" s="243"/>
      <c r="AT213" s="244" t="s">
        <v>262</v>
      </c>
      <c r="AU213" s="244" t="s">
        <v>82</v>
      </c>
      <c r="AV213" s="16" t="s">
        <v>80</v>
      </c>
      <c r="AW213" s="16" t="s">
        <v>34</v>
      </c>
      <c r="AX213" s="16" t="s">
        <v>73</v>
      </c>
      <c r="AY213" s="244" t="s">
        <v>252</v>
      </c>
    </row>
    <row r="214" spans="1:65" s="13" customFormat="1" ht="11.25">
      <c r="B214" s="200"/>
      <c r="C214" s="201"/>
      <c r="D214" s="202" t="s">
        <v>262</v>
      </c>
      <c r="E214" s="203" t="s">
        <v>21</v>
      </c>
      <c r="F214" s="204" t="s">
        <v>364</v>
      </c>
      <c r="G214" s="201"/>
      <c r="H214" s="205">
        <v>14</v>
      </c>
      <c r="I214" s="206"/>
      <c r="J214" s="201"/>
      <c r="K214" s="201"/>
      <c r="L214" s="207"/>
      <c r="M214" s="208"/>
      <c r="N214" s="209"/>
      <c r="O214" s="209"/>
      <c r="P214" s="209"/>
      <c r="Q214" s="209"/>
      <c r="R214" s="209"/>
      <c r="S214" s="209"/>
      <c r="T214" s="210"/>
      <c r="AT214" s="211" t="s">
        <v>262</v>
      </c>
      <c r="AU214" s="211" t="s">
        <v>82</v>
      </c>
      <c r="AV214" s="13" t="s">
        <v>82</v>
      </c>
      <c r="AW214" s="13" t="s">
        <v>34</v>
      </c>
      <c r="AX214" s="13" t="s">
        <v>73</v>
      </c>
      <c r="AY214" s="211" t="s">
        <v>252</v>
      </c>
    </row>
    <row r="215" spans="1:65" s="15" customFormat="1" ht="11.25">
      <c r="B215" s="223"/>
      <c r="C215" s="224"/>
      <c r="D215" s="202" t="s">
        <v>262</v>
      </c>
      <c r="E215" s="225" t="s">
        <v>21</v>
      </c>
      <c r="F215" s="226" t="s">
        <v>265</v>
      </c>
      <c r="G215" s="224"/>
      <c r="H215" s="227">
        <v>14</v>
      </c>
      <c r="I215" s="228"/>
      <c r="J215" s="224"/>
      <c r="K215" s="224"/>
      <c r="L215" s="229"/>
      <c r="M215" s="230"/>
      <c r="N215" s="231"/>
      <c r="O215" s="231"/>
      <c r="P215" s="231"/>
      <c r="Q215" s="231"/>
      <c r="R215" s="231"/>
      <c r="S215" s="231"/>
      <c r="T215" s="232"/>
      <c r="AT215" s="233" t="s">
        <v>262</v>
      </c>
      <c r="AU215" s="233" t="s">
        <v>82</v>
      </c>
      <c r="AV215" s="15" t="s">
        <v>258</v>
      </c>
      <c r="AW215" s="15" t="s">
        <v>34</v>
      </c>
      <c r="AX215" s="15" t="s">
        <v>80</v>
      </c>
      <c r="AY215" s="233" t="s">
        <v>252</v>
      </c>
    </row>
    <row r="216" spans="1:65" s="2" customFormat="1" ht="16.5" customHeight="1">
      <c r="A216" s="37"/>
      <c r="B216" s="38"/>
      <c r="C216" s="245" t="s">
        <v>467</v>
      </c>
      <c r="D216" s="245" t="s">
        <v>356</v>
      </c>
      <c r="E216" s="246" t="s">
        <v>6861</v>
      </c>
      <c r="F216" s="247" t="s">
        <v>6862</v>
      </c>
      <c r="G216" s="248" t="s">
        <v>385</v>
      </c>
      <c r="H216" s="249">
        <v>12</v>
      </c>
      <c r="I216" s="250"/>
      <c r="J216" s="251">
        <f>ROUND(I216*H216,2)</f>
        <v>0</v>
      </c>
      <c r="K216" s="247" t="s">
        <v>378</v>
      </c>
      <c r="L216" s="252"/>
      <c r="M216" s="253" t="s">
        <v>21</v>
      </c>
      <c r="N216" s="254" t="s">
        <v>44</v>
      </c>
      <c r="O216" s="67"/>
      <c r="P216" s="191">
        <f>O216*H216</f>
        <v>0</v>
      </c>
      <c r="Q216" s="191">
        <v>0</v>
      </c>
      <c r="R216" s="191">
        <f>Q216*H216</f>
        <v>0</v>
      </c>
      <c r="S216" s="191">
        <v>0</v>
      </c>
      <c r="T216" s="192">
        <f>S216*H216</f>
        <v>0</v>
      </c>
      <c r="U216" s="37"/>
      <c r="V216" s="37"/>
      <c r="W216" s="37"/>
      <c r="X216" s="37"/>
      <c r="Y216" s="37"/>
      <c r="Z216" s="37"/>
      <c r="AA216" s="37"/>
      <c r="AB216" s="37"/>
      <c r="AC216" s="37"/>
      <c r="AD216" s="37"/>
      <c r="AE216" s="37"/>
      <c r="AR216" s="193" t="s">
        <v>323</v>
      </c>
      <c r="AT216" s="193" t="s">
        <v>356</v>
      </c>
      <c r="AU216" s="193" t="s">
        <v>82</v>
      </c>
      <c r="AY216" s="20" t="s">
        <v>252</v>
      </c>
      <c r="BE216" s="194">
        <f>IF(N216="základní",J216,0)</f>
        <v>0</v>
      </c>
      <c r="BF216" s="194">
        <f>IF(N216="snížená",J216,0)</f>
        <v>0</v>
      </c>
      <c r="BG216" s="194">
        <f>IF(N216="zákl. přenesená",J216,0)</f>
        <v>0</v>
      </c>
      <c r="BH216" s="194">
        <f>IF(N216="sníž. přenesená",J216,0)</f>
        <v>0</v>
      </c>
      <c r="BI216" s="194">
        <f>IF(N216="nulová",J216,0)</f>
        <v>0</v>
      </c>
      <c r="BJ216" s="20" t="s">
        <v>80</v>
      </c>
      <c r="BK216" s="194">
        <f>ROUND(I216*H216,2)</f>
        <v>0</v>
      </c>
      <c r="BL216" s="20" t="s">
        <v>258</v>
      </c>
      <c r="BM216" s="193" t="s">
        <v>715</v>
      </c>
    </row>
    <row r="217" spans="1:65" s="16" customFormat="1" ht="11.25">
      <c r="B217" s="235"/>
      <c r="C217" s="236"/>
      <c r="D217" s="202" t="s">
        <v>262</v>
      </c>
      <c r="E217" s="237" t="s">
        <v>21</v>
      </c>
      <c r="F217" s="238" t="s">
        <v>6863</v>
      </c>
      <c r="G217" s="236"/>
      <c r="H217" s="237" t="s">
        <v>21</v>
      </c>
      <c r="I217" s="239"/>
      <c r="J217" s="236"/>
      <c r="K217" s="236"/>
      <c r="L217" s="240"/>
      <c r="M217" s="241"/>
      <c r="N217" s="242"/>
      <c r="O217" s="242"/>
      <c r="P217" s="242"/>
      <c r="Q217" s="242"/>
      <c r="R217" s="242"/>
      <c r="S217" s="242"/>
      <c r="T217" s="243"/>
      <c r="AT217" s="244" t="s">
        <v>262</v>
      </c>
      <c r="AU217" s="244" t="s">
        <v>82</v>
      </c>
      <c r="AV217" s="16" t="s">
        <v>80</v>
      </c>
      <c r="AW217" s="16" t="s">
        <v>34</v>
      </c>
      <c r="AX217" s="16" t="s">
        <v>73</v>
      </c>
      <c r="AY217" s="244" t="s">
        <v>252</v>
      </c>
    </row>
    <row r="218" spans="1:65" s="13" customFormat="1" ht="11.25">
      <c r="B218" s="200"/>
      <c r="C218" s="201"/>
      <c r="D218" s="202" t="s">
        <v>262</v>
      </c>
      <c r="E218" s="203" t="s">
        <v>21</v>
      </c>
      <c r="F218" s="204" t="s">
        <v>8</v>
      </c>
      <c r="G218" s="201"/>
      <c r="H218" s="205">
        <v>12</v>
      </c>
      <c r="I218" s="206"/>
      <c r="J218" s="201"/>
      <c r="K218" s="201"/>
      <c r="L218" s="207"/>
      <c r="M218" s="208"/>
      <c r="N218" s="209"/>
      <c r="O218" s="209"/>
      <c r="P218" s="209"/>
      <c r="Q218" s="209"/>
      <c r="R218" s="209"/>
      <c r="S218" s="209"/>
      <c r="T218" s="210"/>
      <c r="AT218" s="211" t="s">
        <v>262</v>
      </c>
      <c r="AU218" s="211" t="s">
        <v>82</v>
      </c>
      <c r="AV218" s="13" t="s">
        <v>82</v>
      </c>
      <c r="AW218" s="13" t="s">
        <v>34</v>
      </c>
      <c r="AX218" s="13" t="s">
        <v>73</v>
      </c>
      <c r="AY218" s="211" t="s">
        <v>252</v>
      </c>
    </row>
    <row r="219" spans="1:65" s="15" customFormat="1" ht="11.25">
      <c r="B219" s="223"/>
      <c r="C219" s="224"/>
      <c r="D219" s="202" t="s">
        <v>262</v>
      </c>
      <c r="E219" s="225" t="s">
        <v>21</v>
      </c>
      <c r="F219" s="226" t="s">
        <v>265</v>
      </c>
      <c r="G219" s="224"/>
      <c r="H219" s="227">
        <v>12</v>
      </c>
      <c r="I219" s="228"/>
      <c r="J219" s="224"/>
      <c r="K219" s="224"/>
      <c r="L219" s="229"/>
      <c r="M219" s="230"/>
      <c r="N219" s="231"/>
      <c r="O219" s="231"/>
      <c r="P219" s="231"/>
      <c r="Q219" s="231"/>
      <c r="R219" s="231"/>
      <c r="S219" s="231"/>
      <c r="T219" s="232"/>
      <c r="AT219" s="233" t="s">
        <v>262</v>
      </c>
      <c r="AU219" s="233" t="s">
        <v>82</v>
      </c>
      <c r="AV219" s="15" t="s">
        <v>258</v>
      </c>
      <c r="AW219" s="15" t="s">
        <v>34</v>
      </c>
      <c r="AX219" s="15" t="s">
        <v>80</v>
      </c>
      <c r="AY219" s="233" t="s">
        <v>252</v>
      </c>
    </row>
    <row r="220" spans="1:65" s="2" customFormat="1" ht="16.5" customHeight="1">
      <c r="A220" s="37"/>
      <c r="B220" s="38"/>
      <c r="C220" s="182" t="s">
        <v>473</v>
      </c>
      <c r="D220" s="182" t="s">
        <v>254</v>
      </c>
      <c r="E220" s="183" t="s">
        <v>6864</v>
      </c>
      <c r="F220" s="184" t="s">
        <v>6865</v>
      </c>
      <c r="G220" s="185" t="s">
        <v>149</v>
      </c>
      <c r="H220" s="186">
        <v>7</v>
      </c>
      <c r="I220" s="187"/>
      <c r="J220" s="188">
        <f>ROUND(I220*H220,2)</f>
        <v>0</v>
      </c>
      <c r="K220" s="184" t="s">
        <v>6778</v>
      </c>
      <c r="L220" s="42"/>
      <c r="M220" s="189" t="s">
        <v>21</v>
      </c>
      <c r="N220" s="190" t="s">
        <v>44</v>
      </c>
      <c r="O220" s="67"/>
      <c r="P220" s="191">
        <f>O220*H220</f>
        <v>0</v>
      </c>
      <c r="Q220" s="191">
        <v>0</v>
      </c>
      <c r="R220" s="191">
        <f>Q220*H220</f>
        <v>0</v>
      </c>
      <c r="S220" s="191">
        <v>0</v>
      </c>
      <c r="T220" s="192">
        <f>S220*H220</f>
        <v>0</v>
      </c>
      <c r="U220" s="37"/>
      <c r="V220" s="37"/>
      <c r="W220" s="37"/>
      <c r="X220" s="37"/>
      <c r="Y220" s="37"/>
      <c r="Z220" s="37"/>
      <c r="AA220" s="37"/>
      <c r="AB220" s="37"/>
      <c r="AC220" s="37"/>
      <c r="AD220" s="37"/>
      <c r="AE220" s="37"/>
      <c r="AR220" s="193" t="s">
        <v>258</v>
      </c>
      <c r="AT220" s="193" t="s">
        <v>254</v>
      </c>
      <c r="AU220" s="193" t="s">
        <v>82</v>
      </c>
      <c r="AY220" s="20" t="s">
        <v>252</v>
      </c>
      <c r="BE220" s="194">
        <f>IF(N220="základní",J220,0)</f>
        <v>0</v>
      </c>
      <c r="BF220" s="194">
        <f>IF(N220="snížená",J220,0)</f>
        <v>0</v>
      </c>
      <c r="BG220" s="194">
        <f>IF(N220="zákl. přenesená",J220,0)</f>
        <v>0</v>
      </c>
      <c r="BH220" s="194">
        <f>IF(N220="sníž. přenesená",J220,0)</f>
        <v>0</v>
      </c>
      <c r="BI220" s="194">
        <f>IF(N220="nulová",J220,0)</f>
        <v>0</v>
      </c>
      <c r="BJ220" s="20" t="s">
        <v>80</v>
      </c>
      <c r="BK220" s="194">
        <f>ROUND(I220*H220,2)</f>
        <v>0</v>
      </c>
      <c r="BL220" s="20" t="s">
        <v>258</v>
      </c>
      <c r="BM220" s="193" t="s">
        <v>742</v>
      </c>
    </row>
    <row r="221" spans="1:65" s="13" customFormat="1" ht="11.25">
      <c r="B221" s="200"/>
      <c r="C221" s="201"/>
      <c r="D221" s="202" t="s">
        <v>262</v>
      </c>
      <c r="E221" s="203" t="s">
        <v>21</v>
      </c>
      <c r="F221" s="204" t="s">
        <v>317</v>
      </c>
      <c r="G221" s="201"/>
      <c r="H221" s="205">
        <v>7</v>
      </c>
      <c r="I221" s="206"/>
      <c r="J221" s="201"/>
      <c r="K221" s="201"/>
      <c r="L221" s="207"/>
      <c r="M221" s="208"/>
      <c r="N221" s="209"/>
      <c r="O221" s="209"/>
      <c r="P221" s="209"/>
      <c r="Q221" s="209"/>
      <c r="R221" s="209"/>
      <c r="S221" s="209"/>
      <c r="T221" s="210"/>
      <c r="AT221" s="211" t="s">
        <v>262</v>
      </c>
      <c r="AU221" s="211" t="s">
        <v>82</v>
      </c>
      <c r="AV221" s="13" t="s">
        <v>82</v>
      </c>
      <c r="AW221" s="13" t="s">
        <v>34</v>
      </c>
      <c r="AX221" s="13" t="s">
        <v>73</v>
      </c>
      <c r="AY221" s="211" t="s">
        <v>252</v>
      </c>
    </row>
    <row r="222" spans="1:65" s="15" customFormat="1" ht="11.25">
      <c r="B222" s="223"/>
      <c r="C222" s="224"/>
      <c r="D222" s="202" t="s">
        <v>262</v>
      </c>
      <c r="E222" s="225" t="s">
        <v>21</v>
      </c>
      <c r="F222" s="226" t="s">
        <v>265</v>
      </c>
      <c r="G222" s="224"/>
      <c r="H222" s="227">
        <v>7</v>
      </c>
      <c r="I222" s="228"/>
      <c r="J222" s="224"/>
      <c r="K222" s="224"/>
      <c r="L222" s="229"/>
      <c r="M222" s="230"/>
      <c r="N222" s="231"/>
      <c r="O222" s="231"/>
      <c r="P222" s="231"/>
      <c r="Q222" s="231"/>
      <c r="R222" s="231"/>
      <c r="S222" s="231"/>
      <c r="T222" s="232"/>
      <c r="AT222" s="233" t="s">
        <v>262</v>
      </c>
      <c r="AU222" s="233" t="s">
        <v>82</v>
      </c>
      <c r="AV222" s="15" t="s">
        <v>258</v>
      </c>
      <c r="AW222" s="15" t="s">
        <v>34</v>
      </c>
      <c r="AX222" s="15" t="s">
        <v>80</v>
      </c>
      <c r="AY222" s="233" t="s">
        <v>252</v>
      </c>
    </row>
    <row r="223" spans="1:65" s="2" customFormat="1" ht="16.5" customHeight="1">
      <c r="A223" s="37"/>
      <c r="B223" s="38"/>
      <c r="C223" s="182" t="s">
        <v>479</v>
      </c>
      <c r="D223" s="182" t="s">
        <v>254</v>
      </c>
      <c r="E223" s="183" t="s">
        <v>6866</v>
      </c>
      <c r="F223" s="184" t="s">
        <v>6867</v>
      </c>
      <c r="G223" s="185" t="s">
        <v>149</v>
      </c>
      <c r="H223" s="186">
        <v>7</v>
      </c>
      <c r="I223" s="187"/>
      <c r="J223" s="188">
        <f>ROUND(I223*H223,2)</f>
        <v>0</v>
      </c>
      <c r="K223" s="184" t="s">
        <v>6778</v>
      </c>
      <c r="L223" s="42"/>
      <c r="M223" s="189" t="s">
        <v>21</v>
      </c>
      <c r="N223" s="190" t="s">
        <v>44</v>
      </c>
      <c r="O223" s="67"/>
      <c r="P223" s="191">
        <f>O223*H223</f>
        <v>0</v>
      </c>
      <c r="Q223" s="191">
        <v>0</v>
      </c>
      <c r="R223" s="191">
        <f>Q223*H223</f>
        <v>0</v>
      </c>
      <c r="S223" s="191">
        <v>0</v>
      </c>
      <c r="T223" s="192">
        <f>S223*H223</f>
        <v>0</v>
      </c>
      <c r="U223" s="37"/>
      <c r="V223" s="37"/>
      <c r="W223" s="37"/>
      <c r="X223" s="37"/>
      <c r="Y223" s="37"/>
      <c r="Z223" s="37"/>
      <c r="AA223" s="37"/>
      <c r="AB223" s="37"/>
      <c r="AC223" s="37"/>
      <c r="AD223" s="37"/>
      <c r="AE223" s="37"/>
      <c r="AR223" s="193" t="s">
        <v>258</v>
      </c>
      <c r="AT223" s="193" t="s">
        <v>254</v>
      </c>
      <c r="AU223" s="193" t="s">
        <v>82</v>
      </c>
      <c r="AY223" s="20" t="s">
        <v>252</v>
      </c>
      <c r="BE223" s="194">
        <f>IF(N223="základní",J223,0)</f>
        <v>0</v>
      </c>
      <c r="BF223" s="194">
        <f>IF(N223="snížená",J223,0)</f>
        <v>0</v>
      </c>
      <c r="BG223" s="194">
        <f>IF(N223="zákl. přenesená",J223,0)</f>
        <v>0</v>
      </c>
      <c r="BH223" s="194">
        <f>IF(N223="sníž. přenesená",J223,0)</f>
        <v>0</v>
      </c>
      <c r="BI223" s="194">
        <f>IF(N223="nulová",J223,0)</f>
        <v>0</v>
      </c>
      <c r="BJ223" s="20" t="s">
        <v>80</v>
      </c>
      <c r="BK223" s="194">
        <f>ROUND(I223*H223,2)</f>
        <v>0</v>
      </c>
      <c r="BL223" s="20" t="s">
        <v>258</v>
      </c>
      <c r="BM223" s="193" t="s">
        <v>755</v>
      </c>
    </row>
    <row r="224" spans="1:65" s="13" customFormat="1" ht="11.25">
      <c r="B224" s="200"/>
      <c r="C224" s="201"/>
      <c r="D224" s="202" t="s">
        <v>262</v>
      </c>
      <c r="E224" s="203" t="s">
        <v>21</v>
      </c>
      <c r="F224" s="204" t="s">
        <v>317</v>
      </c>
      <c r="G224" s="201"/>
      <c r="H224" s="205">
        <v>7</v>
      </c>
      <c r="I224" s="206"/>
      <c r="J224" s="201"/>
      <c r="K224" s="201"/>
      <c r="L224" s="207"/>
      <c r="M224" s="208"/>
      <c r="N224" s="209"/>
      <c r="O224" s="209"/>
      <c r="P224" s="209"/>
      <c r="Q224" s="209"/>
      <c r="R224" s="209"/>
      <c r="S224" s="209"/>
      <c r="T224" s="210"/>
      <c r="AT224" s="211" t="s">
        <v>262</v>
      </c>
      <c r="AU224" s="211" t="s">
        <v>82</v>
      </c>
      <c r="AV224" s="13" t="s">
        <v>82</v>
      </c>
      <c r="AW224" s="13" t="s">
        <v>34</v>
      </c>
      <c r="AX224" s="13" t="s">
        <v>73</v>
      </c>
      <c r="AY224" s="211" t="s">
        <v>252</v>
      </c>
    </row>
    <row r="225" spans="1:65" s="15" customFormat="1" ht="11.25">
      <c r="B225" s="223"/>
      <c r="C225" s="224"/>
      <c r="D225" s="202" t="s">
        <v>262</v>
      </c>
      <c r="E225" s="225" t="s">
        <v>21</v>
      </c>
      <c r="F225" s="226" t="s">
        <v>265</v>
      </c>
      <c r="G225" s="224"/>
      <c r="H225" s="227">
        <v>7</v>
      </c>
      <c r="I225" s="228"/>
      <c r="J225" s="224"/>
      <c r="K225" s="224"/>
      <c r="L225" s="229"/>
      <c r="M225" s="230"/>
      <c r="N225" s="231"/>
      <c r="O225" s="231"/>
      <c r="P225" s="231"/>
      <c r="Q225" s="231"/>
      <c r="R225" s="231"/>
      <c r="S225" s="231"/>
      <c r="T225" s="232"/>
      <c r="AT225" s="233" t="s">
        <v>262</v>
      </c>
      <c r="AU225" s="233" t="s">
        <v>82</v>
      </c>
      <c r="AV225" s="15" t="s">
        <v>258</v>
      </c>
      <c r="AW225" s="15" t="s">
        <v>34</v>
      </c>
      <c r="AX225" s="15" t="s">
        <v>80</v>
      </c>
      <c r="AY225" s="233" t="s">
        <v>252</v>
      </c>
    </row>
    <row r="226" spans="1:65" s="2" customFormat="1" ht="16.5" customHeight="1">
      <c r="A226" s="37"/>
      <c r="B226" s="38"/>
      <c r="C226" s="182" t="s">
        <v>485</v>
      </c>
      <c r="D226" s="182" t="s">
        <v>254</v>
      </c>
      <c r="E226" s="183" t="s">
        <v>6868</v>
      </c>
      <c r="F226" s="184" t="s">
        <v>6869</v>
      </c>
      <c r="G226" s="185" t="s">
        <v>149</v>
      </c>
      <c r="H226" s="186">
        <v>7</v>
      </c>
      <c r="I226" s="187"/>
      <c r="J226" s="188">
        <f>ROUND(I226*H226,2)</f>
        <v>0</v>
      </c>
      <c r="K226" s="184" t="s">
        <v>6778</v>
      </c>
      <c r="L226" s="42"/>
      <c r="M226" s="189" t="s">
        <v>21</v>
      </c>
      <c r="N226" s="190" t="s">
        <v>44</v>
      </c>
      <c r="O226" s="67"/>
      <c r="P226" s="191">
        <f>O226*H226</f>
        <v>0</v>
      </c>
      <c r="Q226" s="191">
        <v>0</v>
      </c>
      <c r="R226" s="191">
        <f>Q226*H226</f>
        <v>0</v>
      </c>
      <c r="S226" s="191">
        <v>0</v>
      </c>
      <c r="T226" s="192">
        <f>S226*H226</f>
        <v>0</v>
      </c>
      <c r="U226" s="37"/>
      <c r="V226" s="37"/>
      <c r="W226" s="37"/>
      <c r="X226" s="37"/>
      <c r="Y226" s="37"/>
      <c r="Z226" s="37"/>
      <c r="AA226" s="37"/>
      <c r="AB226" s="37"/>
      <c r="AC226" s="37"/>
      <c r="AD226" s="37"/>
      <c r="AE226" s="37"/>
      <c r="AR226" s="193" t="s">
        <v>258</v>
      </c>
      <c r="AT226" s="193" t="s">
        <v>254</v>
      </c>
      <c r="AU226" s="193" t="s">
        <v>82</v>
      </c>
      <c r="AY226" s="20" t="s">
        <v>252</v>
      </c>
      <c r="BE226" s="194">
        <f>IF(N226="základní",J226,0)</f>
        <v>0</v>
      </c>
      <c r="BF226" s="194">
        <f>IF(N226="snížená",J226,0)</f>
        <v>0</v>
      </c>
      <c r="BG226" s="194">
        <f>IF(N226="zákl. přenesená",J226,0)</f>
        <v>0</v>
      </c>
      <c r="BH226" s="194">
        <f>IF(N226="sníž. přenesená",J226,0)</f>
        <v>0</v>
      </c>
      <c r="BI226" s="194">
        <f>IF(N226="nulová",J226,0)</f>
        <v>0</v>
      </c>
      <c r="BJ226" s="20" t="s">
        <v>80</v>
      </c>
      <c r="BK226" s="194">
        <f>ROUND(I226*H226,2)</f>
        <v>0</v>
      </c>
      <c r="BL226" s="20" t="s">
        <v>258</v>
      </c>
      <c r="BM226" s="193" t="s">
        <v>769</v>
      </c>
    </row>
    <row r="227" spans="1:65" s="16" customFormat="1" ht="11.25">
      <c r="B227" s="235"/>
      <c r="C227" s="236"/>
      <c r="D227" s="202" t="s">
        <v>262</v>
      </c>
      <c r="E227" s="237" t="s">
        <v>21</v>
      </c>
      <c r="F227" s="238" t="s">
        <v>6786</v>
      </c>
      <c r="G227" s="236"/>
      <c r="H227" s="237" t="s">
        <v>21</v>
      </c>
      <c r="I227" s="239"/>
      <c r="J227" s="236"/>
      <c r="K227" s="236"/>
      <c r="L227" s="240"/>
      <c r="M227" s="241"/>
      <c r="N227" s="242"/>
      <c r="O227" s="242"/>
      <c r="P227" s="242"/>
      <c r="Q227" s="242"/>
      <c r="R227" s="242"/>
      <c r="S227" s="242"/>
      <c r="T227" s="243"/>
      <c r="AT227" s="244" t="s">
        <v>262</v>
      </c>
      <c r="AU227" s="244" t="s">
        <v>82</v>
      </c>
      <c r="AV227" s="16" t="s">
        <v>80</v>
      </c>
      <c r="AW227" s="16" t="s">
        <v>34</v>
      </c>
      <c r="AX227" s="16" t="s">
        <v>73</v>
      </c>
      <c r="AY227" s="244" t="s">
        <v>252</v>
      </c>
    </row>
    <row r="228" spans="1:65" s="13" customFormat="1" ht="11.25">
      <c r="B228" s="200"/>
      <c r="C228" s="201"/>
      <c r="D228" s="202" t="s">
        <v>262</v>
      </c>
      <c r="E228" s="203" t="s">
        <v>21</v>
      </c>
      <c r="F228" s="204" t="s">
        <v>317</v>
      </c>
      <c r="G228" s="201"/>
      <c r="H228" s="205">
        <v>7</v>
      </c>
      <c r="I228" s="206"/>
      <c r="J228" s="201"/>
      <c r="K228" s="201"/>
      <c r="L228" s="207"/>
      <c r="M228" s="208"/>
      <c r="N228" s="209"/>
      <c r="O228" s="209"/>
      <c r="P228" s="209"/>
      <c r="Q228" s="209"/>
      <c r="R228" s="209"/>
      <c r="S228" s="209"/>
      <c r="T228" s="210"/>
      <c r="AT228" s="211" t="s">
        <v>262</v>
      </c>
      <c r="AU228" s="211" t="s">
        <v>82</v>
      </c>
      <c r="AV228" s="13" t="s">
        <v>82</v>
      </c>
      <c r="AW228" s="13" t="s">
        <v>34</v>
      </c>
      <c r="AX228" s="13" t="s">
        <v>73</v>
      </c>
      <c r="AY228" s="211" t="s">
        <v>252</v>
      </c>
    </row>
    <row r="229" spans="1:65" s="15" customFormat="1" ht="11.25">
      <c r="B229" s="223"/>
      <c r="C229" s="224"/>
      <c r="D229" s="202" t="s">
        <v>262</v>
      </c>
      <c r="E229" s="225" t="s">
        <v>21</v>
      </c>
      <c r="F229" s="226" t="s">
        <v>265</v>
      </c>
      <c r="G229" s="224"/>
      <c r="H229" s="227">
        <v>7</v>
      </c>
      <c r="I229" s="228"/>
      <c r="J229" s="224"/>
      <c r="K229" s="224"/>
      <c r="L229" s="229"/>
      <c r="M229" s="230"/>
      <c r="N229" s="231"/>
      <c r="O229" s="231"/>
      <c r="P229" s="231"/>
      <c r="Q229" s="231"/>
      <c r="R229" s="231"/>
      <c r="S229" s="231"/>
      <c r="T229" s="232"/>
      <c r="AT229" s="233" t="s">
        <v>262</v>
      </c>
      <c r="AU229" s="233" t="s">
        <v>82</v>
      </c>
      <c r="AV229" s="15" t="s">
        <v>258</v>
      </c>
      <c r="AW229" s="15" t="s">
        <v>34</v>
      </c>
      <c r="AX229" s="15" t="s">
        <v>80</v>
      </c>
      <c r="AY229" s="233" t="s">
        <v>252</v>
      </c>
    </row>
    <row r="230" spans="1:65" s="2" customFormat="1" ht="21.75" customHeight="1">
      <c r="A230" s="37"/>
      <c r="B230" s="38"/>
      <c r="C230" s="182" t="s">
        <v>491</v>
      </c>
      <c r="D230" s="182" t="s">
        <v>254</v>
      </c>
      <c r="E230" s="183" t="s">
        <v>6870</v>
      </c>
      <c r="F230" s="184" t="s">
        <v>6871</v>
      </c>
      <c r="G230" s="185" t="s">
        <v>149</v>
      </c>
      <c r="H230" s="186">
        <v>7</v>
      </c>
      <c r="I230" s="187"/>
      <c r="J230" s="188">
        <f>ROUND(I230*H230,2)</f>
        <v>0</v>
      </c>
      <c r="K230" s="184" t="s">
        <v>6778</v>
      </c>
      <c r="L230" s="42"/>
      <c r="M230" s="189" t="s">
        <v>21</v>
      </c>
      <c r="N230" s="190" t="s">
        <v>44</v>
      </c>
      <c r="O230" s="67"/>
      <c r="P230" s="191">
        <f>O230*H230</f>
        <v>0</v>
      </c>
      <c r="Q230" s="191">
        <v>0</v>
      </c>
      <c r="R230" s="191">
        <f>Q230*H230</f>
        <v>0</v>
      </c>
      <c r="S230" s="191">
        <v>0</v>
      </c>
      <c r="T230" s="192">
        <f>S230*H230</f>
        <v>0</v>
      </c>
      <c r="U230" s="37"/>
      <c r="V230" s="37"/>
      <c r="W230" s="37"/>
      <c r="X230" s="37"/>
      <c r="Y230" s="37"/>
      <c r="Z230" s="37"/>
      <c r="AA230" s="37"/>
      <c r="AB230" s="37"/>
      <c r="AC230" s="37"/>
      <c r="AD230" s="37"/>
      <c r="AE230" s="37"/>
      <c r="AR230" s="193" t="s">
        <v>258</v>
      </c>
      <c r="AT230" s="193" t="s">
        <v>254</v>
      </c>
      <c r="AU230" s="193" t="s">
        <v>82</v>
      </c>
      <c r="AY230" s="20" t="s">
        <v>252</v>
      </c>
      <c r="BE230" s="194">
        <f>IF(N230="základní",J230,0)</f>
        <v>0</v>
      </c>
      <c r="BF230" s="194">
        <f>IF(N230="snížená",J230,0)</f>
        <v>0</v>
      </c>
      <c r="BG230" s="194">
        <f>IF(N230="zákl. přenesená",J230,0)</f>
        <v>0</v>
      </c>
      <c r="BH230" s="194">
        <f>IF(N230="sníž. přenesená",J230,0)</f>
        <v>0</v>
      </c>
      <c r="BI230" s="194">
        <f>IF(N230="nulová",J230,0)</f>
        <v>0</v>
      </c>
      <c r="BJ230" s="20" t="s">
        <v>80</v>
      </c>
      <c r="BK230" s="194">
        <f>ROUND(I230*H230,2)</f>
        <v>0</v>
      </c>
      <c r="BL230" s="20" t="s">
        <v>258</v>
      </c>
      <c r="BM230" s="193" t="s">
        <v>781</v>
      </c>
    </row>
    <row r="231" spans="1:65" s="16" customFormat="1" ht="11.25">
      <c r="B231" s="235"/>
      <c r="C231" s="236"/>
      <c r="D231" s="202" t="s">
        <v>262</v>
      </c>
      <c r="E231" s="237" t="s">
        <v>21</v>
      </c>
      <c r="F231" s="238" t="s">
        <v>6786</v>
      </c>
      <c r="G231" s="236"/>
      <c r="H231" s="237" t="s">
        <v>21</v>
      </c>
      <c r="I231" s="239"/>
      <c r="J231" s="236"/>
      <c r="K231" s="236"/>
      <c r="L231" s="240"/>
      <c r="M231" s="241"/>
      <c r="N231" s="242"/>
      <c r="O231" s="242"/>
      <c r="P231" s="242"/>
      <c r="Q231" s="242"/>
      <c r="R231" s="242"/>
      <c r="S231" s="242"/>
      <c r="T231" s="243"/>
      <c r="AT231" s="244" t="s">
        <v>262</v>
      </c>
      <c r="AU231" s="244" t="s">
        <v>82</v>
      </c>
      <c r="AV231" s="16" t="s">
        <v>80</v>
      </c>
      <c r="AW231" s="16" t="s">
        <v>34</v>
      </c>
      <c r="AX231" s="16" t="s">
        <v>73</v>
      </c>
      <c r="AY231" s="244" t="s">
        <v>252</v>
      </c>
    </row>
    <row r="232" spans="1:65" s="13" customFormat="1" ht="11.25">
      <c r="B232" s="200"/>
      <c r="C232" s="201"/>
      <c r="D232" s="202" t="s">
        <v>262</v>
      </c>
      <c r="E232" s="203" t="s">
        <v>21</v>
      </c>
      <c r="F232" s="204" t="s">
        <v>317</v>
      </c>
      <c r="G232" s="201"/>
      <c r="H232" s="205">
        <v>7</v>
      </c>
      <c r="I232" s="206"/>
      <c r="J232" s="201"/>
      <c r="K232" s="201"/>
      <c r="L232" s="207"/>
      <c r="M232" s="208"/>
      <c r="N232" s="209"/>
      <c r="O232" s="209"/>
      <c r="P232" s="209"/>
      <c r="Q232" s="209"/>
      <c r="R232" s="209"/>
      <c r="S232" s="209"/>
      <c r="T232" s="210"/>
      <c r="AT232" s="211" t="s">
        <v>262</v>
      </c>
      <c r="AU232" s="211" t="s">
        <v>82</v>
      </c>
      <c r="AV232" s="13" t="s">
        <v>82</v>
      </c>
      <c r="AW232" s="13" t="s">
        <v>34</v>
      </c>
      <c r="AX232" s="13" t="s">
        <v>73</v>
      </c>
      <c r="AY232" s="211" t="s">
        <v>252</v>
      </c>
    </row>
    <row r="233" spans="1:65" s="15" customFormat="1" ht="11.25">
      <c r="B233" s="223"/>
      <c r="C233" s="224"/>
      <c r="D233" s="202" t="s">
        <v>262</v>
      </c>
      <c r="E233" s="225" t="s">
        <v>21</v>
      </c>
      <c r="F233" s="226" t="s">
        <v>265</v>
      </c>
      <c r="G233" s="224"/>
      <c r="H233" s="227">
        <v>7</v>
      </c>
      <c r="I233" s="228"/>
      <c r="J233" s="224"/>
      <c r="K233" s="224"/>
      <c r="L233" s="229"/>
      <c r="M233" s="230"/>
      <c r="N233" s="231"/>
      <c r="O233" s="231"/>
      <c r="P233" s="231"/>
      <c r="Q233" s="231"/>
      <c r="R233" s="231"/>
      <c r="S233" s="231"/>
      <c r="T233" s="232"/>
      <c r="AT233" s="233" t="s">
        <v>262</v>
      </c>
      <c r="AU233" s="233" t="s">
        <v>82</v>
      </c>
      <c r="AV233" s="15" t="s">
        <v>258</v>
      </c>
      <c r="AW233" s="15" t="s">
        <v>34</v>
      </c>
      <c r="AX233" s="15" t="s">
        <v>80</v>
      </c>
      <c r="AY233" s="233" t="s">
        <v>252</v>
      </c>
    </row>
    <row r="234" spans="1:65" s="2" customFormat="1" ht="16.5" customHeight="1">
      <c r="A234" s="37"/>
      <c r="B234" s="38"/>
      <c r="C234" s="182" t="s">
        <v>497</v>
      </c>
      <c r="D234" s="182" t="s">
        <v>254</v>
      </c>
      <c r="E234" s="183" t="s">
        <v>6872</v>
      </c>
      <c r="F234" s="184" t="s">
        <v>6873</v>
      </c>
      <c r="G234" s="185" t="s">
        <v>163</v>
      </c>
      <c r="H234" s="186">
        <v>18</v>
      </c>
      <c r="I234" s="187"/>
      <c r="J234" s="188">
        <f>ROUND(I234*H234,2)</f>
        <v>0</v>
      </c>
      <c r="K234" s="184" t="s">
        <v>6778</v>
      </c>
      <c r="L234" s="42"/>
      <c r="M234" s="189" t="s">
        <v>21</v>
      </c>
      <c r="N234" s="190" t="s">
        <v>44</v>
      </c>
      <c r="O234" s="67"/>
      <c r="P234" s="191">
        <f>O234*H234</f>
        <v>0</v>
      </c>
      <c r="Q234" s="191">
        <v>0</v>
      </c>
      <c r="R234" s="191">
        <f>Q234*H234</f>
        <v>0</v>
      </c>
      <c r="S234" s="191">
        <v>0</v>
      </c>
      <c r="T234" s="192">
        <f>S234*H234</f>
        <v>0</v>
      </c>
      <c r="U234" s="37"/>
      <c r="V234" s="37"/>
      <c r="W234" s="37"/>
      <c r="X234" s="37"/>
      <c r="Y234" s="37"/>
      <c r="Z234" s="37"/>
      <c r="AA234" s="37"/>
      <c r="AB234" s="37"/>
      <c r="AC234" s="37"/>
      <c r="AD234" s="37"/>
      <c r="AE234" s="37"/>
      <c r="AR234" s="193" t="s">
        <v>258</v>
      </c>
      <c r="AT234" s="193" t="s">
        <v>254</v>
      </c>
      <c r="AU234" s="193" t="s">
        <v>82</v>
      </c>
      <c r="AY234" s="20" t="s">
        <v>252</v>
      </c>
      <c r="BE234" s="194">
        <f>IF(N234="základní",J234,0)</f>
        <v>0</v>
      </c>
      <c r="BF234" s="194">
        <f>IF(N234="snížená",J234,0)</f>
        <v>0</v>
      </c>
      <c r="BG234" s="194">
        <f>IF(N234="zákl. přenesená",J234,0)</f>
        <v>0</v>
      </c>
      <c r="BH234" s="194">
        <f>IF(N234="sníž. přenesená",J234,0)</f>
        <v>0</v>
      </c>
      <c r="BI234" s="194">
        <f>IF(N234="nulová",J234,0)</f>
        <v>0</v>
      </c>
      <c r="BJ234" s="20" t="s">
        <v>80</v>
      </c>
      <c r="BK234" s="194">
        <f>ROUND(I234*H234,2)</f>
        <v>0</v>
      </c>
      <c r="BL234" s="20" t="s">
        <v>258</v>
      </c>
      <c r="BM234" s="193" t="s">
        <v>796</v>
      </c>
    </row>
    <row r="235" spans="1:65" s="16" customFormat="1" ht="11.25">
      <c r="B235" s="235"/>
      <c r="C235" s="236"/>
      <c r="D235" s="202" t="s">
        <v>262</v>
      </c>
      <c r="E235" s="237" t="s">
        <v>21</v>
      </c>
      <c r="F235" s="238" t="s">
        <v>6786</v>
      </c>
      <c r="G235" s="236"/>
      <c r="H235" s="237" t="s">
        <v>21</v>
      </c>
      <c r="I235" s="239"/>
      <c r="J235" s="236"/>
      <c r="K235" s="236"/>
      <c r="L235" s="240"/>
      <c r="M235" s="241"/>
      <c r="N235" s="242"/>
      <c r="O235" s="242"/>
      <c r="P235" s="242"/>
      <c r="Q235" s="242"/>
      <c r="R235" s="242"/>
      <c r="S235" s="242"/>
      <c r="T235" s="243"/>
      <c r="AT235" s="244" t="s">
        <v>262</v>
      </c>
      <c r="AU235" s="244" t="s">
        <v>82</v>
      </c>
      <c r="AV235" s="16" t="s">
        <v>80</v>
      </c>
      <c r="AW235" s="16" t="s">
        <v>34</v>
      </c>
      <c r="AX235" s="16" t="s">
        <v>73</v>
      </c>
      <c r="AY235" s="244" t="s">
        <v>252</v>
      </c>
    </row>
    <row r="236" spans="1:65" s="13" customFormat="1" ht="11.25">
      <c r="B236" s="200"/>
      <c r="C236" s="201"/>
      <c r="D236" s="202" t="s">
        <v>262</v>
      </c>
      <c r="E236" s="203" t="s">
        <v>21</v>
      </c>
      <c r="F236" s="204" t="s">
        <v>389</v>
      </c>
      <c r="G236" s="201"/>
      <c r="H236" s="205">
        <v>18</v>
      </c>
      <c r="I236" s="206"/>
      <c r="J236" s="201"/>
      <c r="K236" s="201"/>
      <c r="L236" s="207"/>
      <c r="M236" s="208"/>
      <c r="N236" s="209"/>
      <c r="O236" s="209"/>
      <c r="P236" s="209"/>
      <c r="Q236" s="209"/>
      <c r="R236" s="209"/>
      <c r="S236" s="209"/>
      <c r="T236" s="210"/>
      <c r="AT236" s="211" t="s">
        <v>262</v>
      </c>
      <c r="AU236" s="211" t="s">
        <v>82</v>
      </c>
      <c r="AV236" s="13" t="s">
        <v>82</v>
      </c>
      <c r="AW236" s="13" t="s">
        <v>34</v>
      </c>
      <c r="AX236" s="13" t="s">
        <v>73</v>
      </c>
      <c r="AY236" s="211" t="s">
        <v>252</v>
      </c>
    </row>
    <row r="237" spans="1:65" s="15" customFormat="1" ht="11.25">
      <c r="B237" s="223"/>
      <c r="C237" s="224"/>
      <c r="D237" s="202" t="s">
        <v>262</v>
      </c>
      <c r="E237" s="225" t="s">
        <v>21</v>
      </c>
      <c r="F237" s="226" t="s">
        <v>265</v>
      </c>
      <c r="G237" s="224"/>
      <c r="H237" s="227">
        <v>18</v>
      </c>
      <c r="I237" s="228"/>
      <c r="J237" s="224"/>
      <c r="K237" s="224"/>
      <c r="L237" s="229"/>
      <c r="M237" s="230"/>
      <c r="N237" s="231"/>
      <c r="O237" s="231"/>
      <c r="P237" s="231"/>
      <c r="Q237" s="231"/>
      <c r="R237" s="231"/>
      <c r="S237" s="231"/>
      <c r="T237" s="232"/>
      <c r="AT237" s="233" t="s">
        <v>262</v>
      </c>
      <c r="AU237" s="233" t="s">
        <v>82</v>
      </c>
      <c r="AV237" s="15" t="s">
        <v>258</v>
      </c>
      <c r="AW237" s="15" t="s">
        <v>34</v>
      </c>
      <c r="AX237" s="15" t="s">
        <v>80</v>
      </c>
      <c r="AY237" s="233" t="s">
        <v>252</v>
      </c>
    </row>
    <row r="238" spans="1:65" s="2" customFormat="1" ht="16.5" customHeight="1">
      <c r="A238" s="37"/>
      <c r="B238" s="38"/>
      <c r="C238" s="182" t="s">
        <v>502</v>
      </c>
      <c r="D238" s="182" t="s">
        <v>254</v>
      </c>
      <c r="E238" s="183" t="s">
        <v>6750</v>
      </c>
      <c r="F238" s="184" t="s">
        <v>6874</v>
      </c>
      <c r="G238" s="185" t="s">
        <v>359</v>
      </c>
      <c r="H238" s="186">
        <v>75</v>
      </c>
      <c r="I238" s="187"/>
      <c r="J238" s="188">
        <f>ROUND(I238*H238,2)</f>
        <v>0</v>
      </c>
      <c r="K238" s="184" t="s">
        <v>6778</v>
      </c>
      <c r="L238" s="42"/>
      <c r="M238" s="189" t="s">
        <v>21</v>
      </c>
      <c r="N238" s="190" t="s">
        <v>44</v>
      </c>
      <c r="O238" s="67"/>
      <c r="P238" s="191">
        <f>O238*H238</f>
        <v>0</v>
      </c>
      <c r="Q238" s="191">
        <v>0</v>
      </c>
      <c r="R238" s="191">
        <f>Q238*H238</f>
        <v>0</v>
      </c>
      <c r="S238" s="191">
        <v>0</v>
      </c>
      <c r="T238" s="192">
        <f>S238*H238</f>
        <v>0</v>
      </c>
      <c r="U238" s="37"/>
      <c r="V238" s="37"/>
      <c r="W238" s="37"/>
      <c r="X238" s="37"/>
      <c r="Y238" s="37"/>
      <c r="Z238" s="37"/>
      <c r="AA238" s="37"/>
      <c r="AB238" s="37"/>
      <c r="AC238" s="37"/>
      <c r="AD238" s="37"/>
      <c r="AE238" s="37"/>
      <c r="AR238" s="193" t="s">
        <v>258</v>
      </c>
      <c r="AT238" s="193" t="s">
        <v>254</v>
      </c>
      <c r="AU238" s="193" t="s">
        <v>82</v>
      </c>
      <c r="AY238" s="20" t="s">
        <v>252</v>
      </c>
      <c r="BE238" s="194">
        <f>IF(N238="základní",J238,0)</f>
        <v>0</v>
      </c>
      <c r="BF238" s="194">
        <f>IF(N238="snížená",J238,0)</f>
        <v>0</v>
      </c>
      <c r="BG238" s="194">
        <f>IF(N238="zákl. přenesená",J238,0)</f>
        <v>0</v>
      </c>
      <c r="BH238" s="194">
        <f>IF(N238="sníž. přenesená",J238,0)</f>
        <v>0</v>
      </c>
      <c r="BI238" s="194">
        <f>IF(N238="nulová",J238,0)</f>
        <v>0</v>
      </c>
      <c r="BJ238" s="20" t="s">
        <v>80</v>
      </c>
      <c r="BK238" s="194">
        <f>ROUND(I238*H238,2)</f>
        <v>0</v>
      </c>
      <c r="BL238" s="20" t="s">
        <v>258</v>
      </c>
      <c r="BM238" s="193" t="s">
        <v>808</v>
      </c>
    </row>
    <row r="239" spans="1:65" s="16" customFormat="1" ht="11.25">
      <c r="B239" s="235"/>
      <c r="C239" s="236"/>
      <c r="D239" s="202" t="s">
        <v>262</v>
      </c>
      <c r="E239" s="237" t="s">
        <v>21</v>
      </c>
      <c r="F239" s="238" t="s">
        <v>6875</v>
      </c>
      <c r="G239" s="236"/>
      <c r="H239" s="237" t="s">
        <v>21</v>
      </c>
      <c r="I239" s="239"/>
      <c r="J239" s="236"/>
      <c r="K239" s="236"/>
      <c r="L239" s="240"/>
      <c r="M239" s="241"/>
      <c r="N239" s="242"/>
      <c r="O239" s="242"/>
      <c r="P239" s="242"/>
      <c r="Q239" s="242"/>
      <c r="R239" s="242"/>
      <c r="S239" s="242"/>
      <c r="T239" s="243"/>
      <c r="AT239" s="244" t="s">
        <v>262</v>
      </c>
      <c r="AU239" s="244" t="s">
        <v>82</v>
      </c>
      <c r="AV239" s="16" t="s">
        <v>80</v>
      </c>
      <c r="AW239" s="16" t="s">
        <v>34</v>
      </c>
      <c r="AX239" s="16" t="s">
        <v>73</v>
      </c>
      <c r="AY239" s="244" t="s">
        <v>252</v>
      </c>
    </row>
    <row r="240" spans="1:65" s="13" customFormat="1" ht="11.25">
      <c r="B240" s="200"/>
      <c r="C240" s="201"/>
      <c r="D240" s="202" t="s">
        <v>262</v>
      </c>
      <c r="E240" s="203" t="s">
        <v>21</v>
      </c>
      <c r="F240" s="204" t="s">
        <v>6876</v>
      </c>
      <c r="G240" s="201"/>
      <c r="H240" s="205">
        <v>75</v>
      </c>
      <c r="I240" s="206"/>
      <c r="J240" s="201"/>
      <c r="K240" s="201"/>
      <c r="L240" s="207"/>
      <c r="M240" s="208"/>
      <c r="N240" s="209"/>
      <c r="O240" s="209"/>
      <c r="P240" s="209"/>
      <c r="Q240" s="209"/>
      <c r="R240" s="209"/>
      <c r="S240" s="209"/>
      <c r="T240" s="210"/>
      <c r="AT240" s="211" t="s">
        <v>262</v>
      </c>
      <c r="AU240" s="211" t="s">
        <v>82</v>
      </c>
      <c r="AV240" s="13" t="s">
        <v>82</v>
      </c>
      <c r="AW240" s="13" t="s">
        <v>34</v>
      </c>
      <c r="AX240" s="13" t="s">
        <v>73</v>
      </c>
      <c r="AY240" s="211" t="s">
        <v>252</v>
      </c>
    </row>
    <row r="241" spans="1:65" s="15" customFormat="1" ht="11.25">
      <c r="B241" s="223"/>
      <c r="C241" s="224"/>
      <c r="D241" s="202" t="s">
        <v>262</v>
      </c>
      <c r="E241" s="225" t="s">
        <v>21</v>
      </c>
      <c r="F241" s="226" t="s">
        <v>265</v>
      </c>
      <c r="G241" s="224"/>
      <c r="H241" s="227">
        <v>75</v>
      </c>
      <c r="I241" s="228"/>
      <c r="J241" s="224"/>
      <c r="K241" s="224"/>
      <c r="L241" s="229"/>
      <c r="M241" s="230"/>
      <c r="N241" s="231"/>
      <c r="O241" s="231"/>
      <c r="P241" s="231"/>
      <c r="Q241" s="231"/>
      <c r="R241" s="231"/>
      <c r="S241" s="231"/>
      <c r="T241" s="232"/>
      <c r="AT241" s="233" t="s">
        <v>262</v>
      </c>
      <c r="AU241" s="233" t="s">
        <v>82</v>
      </c>
      <c r="AV241" s="15" t="s">
        <v>258</v>
      </c>
      <c r="AW241" s="15" t="s">
        <v>34</v>
      </c>
      <c r="AX241" s="15" t="s">
        <v>80</v>
      </c>
      <c r="AY241" s="233" t="s">
        <v>252</v>
      </c>
    </row>
    <row r="242" spans="1:65" s="2" customFormat="1" ht="16.5" customHeight="1">
      <c r="A242" s="37"/>
      <c r="B242" s="38"/>
      <c r="C242" s="245" t="s">
        <v>506</v>
      </c>
      <c r="D242" s="245" t="s">
        <v>356</v>
      </c>
      <c r="E242" s="246" t="s">
        <v>6877</v>
      </c>
      <c r="F242" s="247" t="s">
        <v>6878</v>
      </c>
      <c r="G242" s="248" t="s">
        <v>385</v>
      </c>
      <c r="H242" s="249">
        <v>1</v>
      </c>
      <c r="I242" s="250"/>
      <c r="J242" s="251">
        <f>ROUND(I242*H242,2)</f>
        <v>0</v>
      </c>
      <c r="K242" s="247" t="s">
        <v>6778</v>
      </c>
      <c r="L242" s="252"/>
      <c r="M242" s="253" t="s">
        <v>21</v>
      </c>
      <c r="N242" s="254" t="s">
        <v>44</v>
      </c>
      <c r="O242" s="67"/>
      <c r="P242" s="191">
        <f>O242*H242</f>
        <v>0</v>
      </c>
      <c r="Q242" s="191">
        <v>0</v>
      </c>
      <c r="R242" s="191">
        <f>Q242*H242</f>
        <v>0</v>
      </c>
      <c r="S242" s="191">
        <v>0</v>
      </c>
      <c r="T242" s="192">
        <f>S242*H242</f>
        <v>0</v>
      </c>
      <c r="U242" s="37"/>
      <c r="V242" s="37"/>
      <c r="W242" s="37"/>
      <c r="X242" s="37"/>
      <c r="Y242" s="37"/>
      <c r="Z242" s="37"/>
      <c r="AA242" s="37"/>
      <c r="AB242" s="37"/>
      <c r="AC242" s="37"/>
      <c r="AD242" s="37"/>
      <c r="AE242" s="37"/>
      <c r="AR242" s="193" t="s">
        <v>323</v>
      </c>
      <c r="AT242" s="193" t="s">
        <v>356</v>
      </c>
      <c r="AU242" s="193" t="s">
        <v>82</v>
      </c>
      <c r="AY242" s="20" t="s">
        <v>252</v>
      </c>
      <c r="BE242" s="194">
        <f>IF(N242="základní",J242,0)</f>
        <v>0</v>
      </c>
      <c r="BF242" s="194">
        <f>IF(N242="snížená",J242,0)</f>
        <v>0</v>
      </c>
      <c r="BG242" s="194">
        <f>IF(N242="zákl. přenesená",J242,0)</f>
        <v>0</v>
      </c>
      <c r="BH242" s="194">
        <f>IF(N242="sníž. přenesená",J242,0)</f>
        <v>0</v>
      </c>
      <c r="BI242" s="194">
        <f>IF(N242="nulová",J242,0)</f>
        <v>0</v>
      </c>
      <c r="BJ242" s="20" t="s">
        <v>80</v>
      </c>
      <c r="BK242" s="194">
        <f>ROUND(I242*H242,2)</f>
        <v>0</v>
      </c>
      <c r="BL242" s="20" t="s">
        <v>258</v>
      </c>
      <c r="BM242" s="193" t="s">
        <v>820</v>
      </c>
    </row>
    <row r="243" spans="1:65" s="2" customFormat="1" ht="19.5">
      <c r="A243" s="37"/>
      <c r="B243" s="38"/>
      <c r="C243" s="39"/>
      <c r="D243" s="202" t="s">
        <v>275</v>
      </c>
      <c r="E243" s="39"/>
      <c r="F243" s="234" t="s">
        <v>6879</v>
      </c>
      <c r="G243" s="39"/>
      <c r="H243" s="39"/>
      <c r="I243" s="197"/>
      <c r="J243" s="39"/>
      <c r="K243" s="39"/>
      <c r="L243" s="42"/>
      <c r="M243" s="198"/>
      <c r="N243" s="199"/>
      <c r="O243" s="67"/>
      <c r="P243" s="67"/>
      <c r="Q243" s="67"/>
      <c r="R243" s="67"/>
      <c r="S243" s="67"/>
      <c r="T243" s="68"/>
      <c r="U243" s="37"/>
      <c r="V243" s="37"/>
      <c r="W243" s="37"/>
      <c r="X243" s="37"/>
      <c r="Y243" s="37"/>
      <c r="Z243" s="37"/>
      <c r="AA243" s="37"/>
      <c r="AB243" s="37"/>
      <c r="AC243" s="37"/>
      <c r="AD243" s="37"/>
      <c r="AE243" s="37"/>
      <c r="AT243" s="20" t="s">
        <v>275</v>
      </c>
      <c r="AU243" s="20" t="s">
        <v>82</v>
      </c>
    </row>
    <row r="244" spans="1:65" s="13" customFormat="1" ht="11.25">
      <c r="B244" s="200"/>
      <c r="C244" s="201"/>
      <c r="D244" s="202" t="s">
        <v>262</v>
      </c>
      <c r="E244" s="203" t="s">
        <v>21</v>
      </c>
      <c r="F244" s="204" t="s">
        <v>80</v>
      </c>
      <c r="G244" s="201"/>
      <c r="H244" s="205">
        <v>1</v>
      </c>
      <c r="I244" s="206"/>
      <c r="J244" s="201"/>
      <c r="K244" s="201"/>
      <c r="L244" s="207"/>
      <c r="M244" s="208"/>
      <c r="N244" s="209"/>
      <c r="O244" s="209"/>
      <c r="P244" s="209"/>
      <c r="Q244" s="209"/>
      <c r="R244" s="209"/>
      <c r="S244" s="209"/>
      <c r="T244" s="210"/>
      <c r="AT244" s="211" t="s">
        <v>262</v>
      </c>
      <c r="AU244" s="211" t="s">
        <v>82</v>
      </c>
      <c r="AV244" s="13" t="s">
        <v>82</v>
      </c>
      <c r="AW244" s="13" t="s">
        <v>34</v>
      </c>
      <c r="AX244" s="13" t="s">
        <v>73</v>
      </c>
      <c r="AY244" s="211" t="s">
        <v>252</v>
      </c>
    </row>
    <row r="245" spans="1:65" s="15" customFormat="1" ht="11.25">
      <c r="B245" s="223"/>
      <c r="C245" s="224"/>
      <c r="D245" s="202" t="s">
        <v>262</v>
      </c>
      <c r="E245" s="225" t="s">
        <v>21</v>
      </c>
      <c r="F245" s="226" t="s">
        <v>265</v>
      </c>
      <c r="G245" s="224"/>
      <c r="H245" s="227">
        <v>1</v>
      </c>
      <c r="I245" s="228"/>
      <c r="J245" s="224"/>
      <c r="K245" s="224"/>
      <c r="L245" s="229"/>
      <c r="M245" s="230"/>
      <c r="N245" s="231"/>
      <c r="O245" s="231"/>
      <c r="P245" s="231"/>
      <c r="Q245" s="231"/>
      <c r="R245" s="231"/>
      <c r="S245" s="231"/>
      <c r="T245" s="232"/>
      <c r="AT245" s="233" t="s">
        <v>262</v>
      </c>
      <c r="AU245" s="233" t="s">
        <v>82</v>
      </c>
      <c r="AV245" s="15" t="s">
        <v>258</v>
      </c>
      <c r="AW245" s="15" t="s">
        <v>34</v>
      </c>
      <c r="AX245" s="15" t="s">
        <v>80</v>
      </c>
      <c r="AY245" s="233" t="s">
        <v>252</v>
      </c>
    </row>
    <row r="246" spans="1:65" s="2" customFormat="1" ht="16.5" customHeight="1">
      <c r="A246" s="37"/>
      <c r="B246" s="38"/>
      <c r="C246" s="182" t="s">
        <v>519</v>
      </c>
      <c r="D246" s="182" t="s">
        <v>254</v>
      </c>
      <c r="E246" s="183" t="s">
        <v>6880</v>
      </c>
      <c r="F246" s="184" t="s">
        <v>6881</v>
      </c>
      <c r="G246" s="185" t="s">
        <v>385</v>
      </c>
      <c r="H246" s="186">
        <v>1</v>
      </c>
      <c r="I246" s="187"/>
      <c r="J246" s="188">
        <f>ROUND(I246*H246,2)</f>
        <v>0</v>
      </c>
      <c r="K246" s="184" t="s">
        <v>6778</v>
      </c>
      <c r="L246" s="42"/>
      <c r="M246" s="189" t="s">
        <v>21</v>
      </c>
      <c r="N246" s="190" t="s">
        <v>44</v>
      </c>
      <c r="O246" s="67"/>
      <c r="P246" s="191">
        <f>O246*H246</f>
        <v>0</v>
      </c>
      <c r="Q246" s="191">
        <v>0</v>
      </c>
      <c r="R246" s="191">
        <f>Q246*H246</f>
        <v>0</v>
      </c>
      <c r="S246" s="191">
        <v>0</v>
      </c>
      <c r="T246" s="192">
        <f>S246*H246</f>
        <v>0</v>
      </c>
      <c r="U246" s="37"/>
      <c r="V246" s="37"/>
      <c r="W246" s="37"/>
      <c r="X246" s="37"/>
      <c r="Y246" s="37"/>
      <c r="Z246" s="37"/>
      <c r="AA246" s="37"/>
      <c r="AB246" s="37"/>
      <c r="AC246" s="37"/>
      <c r="AD246" s="37"/>
      <c r="AE246" s="37"/>
      <c r="AR246" s="193" t="s">
        <v>258</v>
      </c>
      <c r="AT246" s="193" t="s">
        <v>254</v>
      </c>
      <c r="AU246" s="193" t="s">
        <v>82</v>
      </c>
      <c r="AY246" s="20" t="s">
        <v>252</v>
      </c>
      <c r="BE246" s="194">
        <f>IF(N246="základní",J246,0)</f>
        <v>0</v>
      </c>
      <c r="BF246" s="194">
        <f>IF(N246="snížená",J246,0)</f>
        <v>0</v>
      </c>
      <c r="BG246" s="194">
        <f>IF(N246="zákl. přenesená",J246,0)</f>
        <v>0</v>
      </c>
      <c r="BH246" s="194">
        <f>IF(N246="sníž. přenesená",J246,0)</f>
        <v>0</v>
      </c>
      <c r="BI246" s="194">
        <f>IF(N246="nulová",J246,0)</f>
        <v>0</v>
      </c>
      <c r="BJ246" s="20" t="s">
        <v>80</v>
      </c>
      <c r="BK246" s="194">
        <f>ROUND(I246*H246,2)</f>
        <v>0</v>
      </c>
      <c r="BL246" s="20" t="s">
        <v>258</v>
      </c>
      <c r="BM246" s="193" t="s">
        <v>838</v>
      </c>
    </row>
    <row r="247" spans="1:65" s="2" customFormat="1" ht="19.5">
      <c r="A247" s="37"/>
      <c r="B247" s="38"/>
      <c r="C247" s="39"/>
      <c r="D247" s="202" t="s">
        <v>275</v>
      </c>
      <c r="E247" s="39"/>
      <c r="F247" s="234" t="s">
        <v>6882</v>
      </c>
      <c r="G247" s="39"/>
      <c r="H247" s="39"/>
      <c r="I247" s="197"/>
      <c r="J247" s="39"/>
      <c r="K247" s="39"/>
      <c r="L247" s="42"/>
      <c r="M247" s="198"/>
      <c r="N247" s="199"/>
      <c r="O247" s="67"/>
      <c r="P247" s="67"/>
      <c r="Q247" s="67"/>
      <c r="R247" s="67"/>
      <c r="S247" s="67"/>
      <c r="T247" s="68"/>
      <c r="U247" s="37"/>
      <c r="V247" s="37"/>
      <c r="W247" s="37"/>
      <c r="X247" s="37"/>
      <c r="Y247" s="37"/>
      <c r="Z247" s="37"/>
      <c r="AA247" s="37"/>
      <c r="AB247" s="37"/>
      <c r="AC247" s="37"/>
      <c r="AD247" s="37"/>
      <c r="AE247" s="37"/>
      <c r="AT247" s="20" t="s">
        <v>275</v>
      </c>
      <c r="AU247" s="20" t="s">
        <v>82</v>
      </c>
    </row>
    <row r="248" spans="1:65" s="2" customFormat="1" ht="16.5" customHeight="1">
      <c r="A248" s="37"/>
      <c r="B248" s="38"/>
      <c r="C248" s="245" t="s">
        <v>527</v>
      </c>
      <c r="D248" s="245" t="s">
        <v>356</v>
      </c>
      <c r="E248" s="246" t="s">
        <v>6883</v>
      </c>
      <c r="F248" s="247" t="s">
        <v>6884</v>
      </c>
      <c r="G248" s="248" t="s">
        <v>385</v>
      </c>
      <c r="H248" s="249">
        <v>1</v>
      </c>
      <c r="I248" s="250"/>
      <c r="J248" s="251">
        <f>ROUND(I248*H248,2)</f>
        <v>0</v>
      </c>
      <c r="K248" s="247" t="s">
        <v>6778</v>
      </c>
      <c r="L248" s="252"/>
      <c r="M248" s="253" t="s">
        <v>21</v>
      </c>
      <c r="N248" s="254" t="s">
        <v>44</v>
      </c>
      <c r="O248" s="67"/>
      <c r="P248" s="191">
        <f>O248*H248</f>
        <v>0</v>
      </c>
      <c r="Q248" s="191">
        <v>0</v>
      </c>
      <c r="R248" s="191">
        <f>Q248*H248</f>
        <v>0</v>
      </c>
      <c r="S248" s="191">
        <v>0</v>
      </c>
      <c r="T248" s="192">
        <f>S248*H248</f>
        <v>0</v>
      </c>
      <c r="U248" s="37"/>
      <c r="V248" s="37"/>
      <c r="W248" s="37"/>
      <c r="X248" s="37"/>
      <c r="Y248" s="37"/>
      <c r="Z248" s="37"/>
      <c r="AA248" s="37"/>
      <c r="AB248" s="37"/>
      <c r="AC248" s="37"/>
      <c r="AD248" s="37"/>
      <c r="AE248" s="37"/>
      <c r="AR248" s="193" t="s">
        <v>323</v>
      </c>
      <c r="AT248" s="193" t="s">
        <v>356</v>
      </c>
      <c r="AU248" s="193" t="s">
        <v>82</v>
      </c>
      <c r="AY248" s="20" t="s">
        <v>252</v>
      </c>
      <c r="BE248" s="194">
        <f>IF(N248="základní",J248,0)</f>
        <v>0</v>
      </c>
      <c r="BF248" s="194">
        <f>IF(N248="snížená",J248,0)</f>
        <v>0</v>
      </c>
      <c r="BG248" s="194">
        <f>IF(N248="zákl. přenesená",J248,0)</f>
        <v>0</v>
      </c>
      <c r="BH248" s="194">
        <f>IF(N248="sníž. přenesená",J248,0)</f>
        <v>0</v>
      </c>
      <c r="BI248" s="194">
        <f>IF(N248="nulová",J248,0)</f>
        <v>0</v>
      </c>
      <c r="BJ248" s="20" t="s">
        <v>80</v>
      </c>
      <c r="BK248" s="194">
        <f>ROUND(I248*H248,2)</f>
        <v>0</v>
      </c>
      <c r="BL248" s="20" t="s">
        <v>258</v>
      </c>
      <c r="BM248" s="193" t="s">
        <v>861</v>
      </c>
    </row>
    <row r="249" spans="1:65" s="2" customFormat="1" ht="19.5">
      <c r="A249" s="37"/>
      <c r="B249" s="38"/>
      <c r="C249" s="39"/>
      <c r="D249" s="202" t="s">
        <v>275</v>
      </c>
      <c r="E249" s="39"/>
      <c r="F249" s="234" t="s">
        <v>6885</v>
      </c>
      <c r="G249" s="39"/>
      <c r="H249" s="39"/>
      <c r="I249" s="197"/>
      <c r="J249" s="39"/>
      <c r="K249" s="39"/>
      <c r="L249" s="42"/>
      <c r="M249" s="198"/>
      <c r="N249" s="199"/>
      <c r="O249" s="67"/>
      <c r="P249" s="67"/>
      <c r="Q249" s="67"/>
      <c r="R249" s="67"/>
      <c r="S249" s="67"/>
      <c r="T249" s="68"/>
      <c r="U249" s="37"/>
      <c r="V249" s="37"/>
      <c r="W249" s="37"/>
      <c r="X249" s="37"/>
      <c r="Y249" s="37"/>
      <c r="Z249" s="37"/>
      <c r="AA249" s="37"/>
      <c r="AB249" s="37"/>
      <c r="AC249" s="37"/>
      <c r="AD249" s="37"/>
      <c r="AE249" s="37"/>
      <c r="AT249" s="20" t="s">
        <v>275</v>
      </c>
      <c r="AU249" s="20" t="s">
        <v>82</v>
      </c>
    </row>
    <row r="250" spans="1:65" s="13" customFormat="1" ht="11.25">
      <c r="B250" s="200"/>
      <c r="C250" s="201"/>
      <c r="D250" s="202" t="s">
        <v>262</v>
      </c>
      <c r="E250" s="203" t="s">
        <v>21</v>
      </c>
      <c r="F250" s="204" t="s">
        <v>80</v>
      </c>
      <c r="G250" s="201"/>
      <c r="H250" s="205">
        <v>1</v>
      </c>
      <c r="I250" s="206"/>
      <c r="J250" s="201"/>
      <c r="K250" s="201"/>
      <c r="L250" s="207"/>
      <c r="M250" s="208"/>
      <c r="N250" s="209"/>
      <c r="O250" s="209"/>
      <c r="P250" s="209"/>
      <c r="Q250" s="209"/>
      <c r="R250" s="209"/>
      <c r="S250" s="209"/>
      <c r="T250" s="210"/>
      <c r="AT250" s="211" t="s">
        <v>262</v>
      </c>
      <c r="AU250" s="211" t="s">
        <v>82</v>
      </c>
      <c r="AV250" s="13" t="s">
        <v>82</v>
      </c>
      <c r="AW250" s="13" t="s">
        <v>34</v>
      </c>
      <c r="AX250" s="13" t="s">
        <v>73</v>
      </c>
      <c r="AY250" s="211" t="s">
        <v>252</v>
      </c>
    </row>
    <row r="251" spans="1:65" s="15" customFormat="1" ht="11.25">
      <c r="B251" s="223"/>
      <c r="C251" s="224"/>
      <c r="D251" s="202" t="s">
        <v>262</v>
      </c>
      <c r="E251" s="225" t="s">
        <v>21</v>
      </c>
      <c r="F251" s="226" t="s">
        <v>265</v>
      </c>
      <c r="G251" s="224"/>
      <c r="H251" s="227">
        <v>1</v>
      </c>
      <c r="I251" s="228"/>
      <c r="J251" s="224"/>
      <c r="K251" s="224"/>
      <c r="L251" s="229"/>
      <c r="M251" s="230"/>
      <c r="N251" s="231"/>
      <c r="O251" s="231"/>
      <c r="P251" s="231"/>
      <c r="Q251" s="231"/>
      <c r="R251" s="231"/>
      <c r="S251" s="231"/>
      <c r="T251" s="232"/>
      <c r="AT251" s="233" t="s">
        <v>262</v>
      </c>
      <c r="AU251" s="233" t="s">
        <v>82</v>
      </c>
      <c r="AV251" s="15" t="s">
        <v>258</v>
      </c>
      <c r="AW251" s="15" t="s">
        <v>34</v>
      </c>
      <c r="AX251" s="15" t="s">
        <v>80</v>
      </c>
      <c r="AY251" s="233" t="s">
        <v>252</v>
      </c>
    </row>
    <row r="252" spans="1:65" s="2" customFormat="1" ht="21.75" customHeight="1">
      <c r="A252" s="37"/>
      <c r="B252" s="38"/>
      <c r="C252" s="182" t="s">
        <v>534</v>
      </c>
      <c r="D252" s="182" t="s">
        <v>254</v>
      </c>
      <c r="E252" s="183" t="s">
        <v>6886</v>
      </c>
      <c r="F252" s="184" t="s">
        <v>6887</v>
      </c>
      <c r="G252" s="185" t="s">
        <v>149</v>
      </c>
      <c r="H252" s="186">
        <v>4.32</v>
      </c>
      <c r="I252" s="187"/>
      <c r="J252" s="188">
        <f>ROUND(I252*H252,2)</f>
        <v>0</v>
      </c>
      <c r="K252" s="184" t="s">
        <v>378</v>
      </c>
      <c r="L252" s="42"/>
      <c r="M252" s="189" t="s">
        <v>21</v>
      </c>
      <c r="N252" s="190" t="s">
        <v>44</v>
      </c>
      <c r="O252" s="67"/>
      <c r="P252" s="191">
        <f>O252*H252</f>
        <v>0</v>
      </c>
      <c r="Q252" s="191">
        <v>0</v>
      </c>
      <c r="R252" s="191">
        <f>Q252*H252</f>
        <v>0</v>
      </c>
      <c r="S252" s="191">
        <v>0</v>
      </c>
      <c r="T252" s="192">
        <f>S252*H252</f>
        <v>0</v>
      </c>
      <c r="U252" s="37"/>
      <c r="V252" s="37"/>
      <c r="W252" s="37"/>
      <c r="X252" s="37"/>
      <c r="Y252" s="37"/>
      <c r="Z252" s="37"/>
      <c r="AA252" s="37"/>
      <c r="AB252" s="37"/>
      <c r="AC252" s="37"/>
      <c r="AD252" s="37"/>
      <c r="AE252" s="37"/>
      <c r="AR252" s="193" t="s">
        <v>258</v>
      </c>
      <c r="AT252" s="193" t="s">
        <v>254</v>
      </c>
      <c r="AU252" s="193" t="s">
        <v>82</v>
      </c>
      <c r="AY252" s="20" t="s">
        <v>252</v>
      </c>
      <c r="BE252" s="194">
        <f>IF(N252="základní",J252,0)</f>
        <v>0</v>
      </c>
      <c r="BF252" s="194">
        <f>IF(N252="snížená",J252,0)</f>
        <v>0</v>
      </c>
      <c r="BG252" s="194">
        <f>IF(N252="zákl. přenesená",J252,0)</f>
        <v>0</v>
      </c>
      <c r="BH252" s="194">
        <f>IF(N252="sníž. přenesená",J252,0)</f>
        <v>0</v>
      </c>
      <c r="BI252" s="194">
        <f>IF(N252="nulová",J252,0)</f>
        <v>0</v>
      </c>
      <c r="BJ252" s="20" t="s">
        <v>80</v>
      </c>
      <c r="BK252" s="194">
        <f>ROUND(I252*H252,2)</f>
        <v>0</v>
      </c>
      <c r="BL252" s="20" t="s">
        <v>258</v>
      </c>
      <c r="BM252" s="193" t="s">
        <v>879</v>
      </c>
    </row>
    <row r="253" spans="1:65" s="2" customFormat="1" ht="19.5">
      <c r="A253" s="37"/>
      <c r="B253" s="38"/>
      <c r="C253" s="39"/>
      <c r="D253" s="202" t="s">
        <v>275</v>
      </c>
      <c r="E253" s="39"/>
      <c r="F253" s="234" t="s">
        <v>6888</v>
      </c>
      <c r="G253" s="39"/>
      <c r="H253" s="39"/>
      <c r="I253" s="197"/>
      <c r="J253" s="39"/>
      <c r="K253" s="39"/>
      <c r="L253" s="42"/>
      <c r="M253" s="198"/>
      <c r="N253" s="199"/>
      <c r="O253" s="67"/>
      <c r="P253" s="67"/>
      <c r="Q253" s="67"/>
      <c r="R253" s="67"/>
      <c r="S253" s="67"/>
      <c r="T253" s="68"/>
      <c r="U253" s="37"/>
      <c r="V253" s="37"/>
      <c r="W253" s="37"/>
      <c r="X253" s="37"/>
      <c r="Y253" s="37"/>
      <c r="Z253" s="37"/>
      <c r="AA253" s="37"/>
      <c r="AB253" s="37"/>
      <c r="AC253" s="37"/>
      <c r="AD253" s="37"/>
      <c r="AE253" s="37"/>
      <c r="AT253" s="20" t="s">
        <v>275</v>
      </c>
      <c r="AU253" s="20" t="s">
        <v>82</v>
      </c>
    </row>
    <row r="254" spans="1:65" s="13" customFormat="1" ht="11.25">
      <c r="B254" s="200"/>
      <c r="C254" s="201"/>
      <c r="D254" s="202" t="s">
        <v>262</v>
      </c>
      <c r="E254" s="203" t="s">
        <v>21</v>
      </c>
      <c r="F254" s="204" t="s">
        <v>6889</v>
      </c>
      <c r="G254" s="201"/>
      <c r="H254" s="205">
        <v>4.32</v>
      </c>
      <c r="I254" s="206"/>
      <c r="J254" s="201"/>
      <c r="K254" s="201"/>
      <c r="L254" s="207"/>
      <c r="M254" s="208"/>
      <c r="N254" s="209"/>
      <c r="O254" s="209"/>
      <c r="P254" s="209"/>
      <c r="Q254" s="209"/>
      <c r="R254" s="209"/>
      <c r="S254" s="209"/>
      <c r="T254" s="210"/>
      <c r="AT254" s="211" t="s">
        <v>262</v>
      </c>
      <c r="AU254" s="211" t="s">
        <v>82</v>
      </c>
      <c r="AV254" s="13" t="s">
        <v>82</v>
      </c>
      <c r="AW254" s="13" t="s">
        <v>34</v>
      </c>
      <c r="AX254" s="13" t="s">
        <v>73</v>
      </c>
      <c r="AY254" s="211" t="s">
        <v>252</v>
      </c>
    </row>
    <row r="255" spans="1:65" s="15" customFormat="1" ht="11.25">
      <c r="B255" s="223"/>
      <c r="C255" s="224"/>
      <c r="D255" s="202" t="s">
        <v>262</v>
      </c>
      <c r="E255" s="225" t="s">
        <v>21</v>
      </c>
      <c r="F255" s="226" t="s">
        <v>265</v>
      </c>
      <c r="G255" s="224"/>
      <c r="H255" s="227">
        <v>4.32</v>
      </c>
      <c r="I255" s="228"/>
      <c r="J255" s="224"/>
      <c r="K255" s="224"/>
      <c r="L255" s="229"/>
      <c r="M255" s="264"/>
      <c r="N255" s="265"/>
      <c r="O255" s="265"/>
      <c r="P255" s="265"/>
      <c r="Q255" s="265"/>
      <c r="R255" s="265"/>
      <c r="S255" s="265"/>
      <c r="T255" s="266"/>
      <c r="AT255" s="233" t="s">
        <v>262</v>
      </c>
      <c r="AU255" s="233" t="s">
        <v>82</v>
      </c>
      <c r="AV255" s="15" t="s">
        <v>258</v>
      </c>
      <c r="AW255" s="15" t="s">
        <v>34</v>
      </c>
      <c r="AX255" s="15" t="s">
        <v>80</v>
      </c>
      <c r="AY255" s="233" t="s">
        <v>252</v>
      </c>
    </row>
    <row r="256" spans="1:65" s="2" customFormat="1" ht="6.95" customHeight="1">
      <c r="A256" s="37"/>
      <c r="B256" s="50"/>
      <c r="C256" s="51"/>
      <c r="D256" s="51"/>
      <c r="E256" s="51"/>
      <c r="F256" s="51"/>
      <c r="G256" s="51"/>
      <c r="H256" s="51"/>
      <c r="I256" s="51"/>
      <c r="J256" s="51"/>
      <c r="K256" s="51"/>
      <c r="L256" s="42"/>
      <c r="M256" s="37"/>
      <c r="O256" s="37"/>
      <c r="P256" s="37"/>
      <c r="Q256" s="37"/>
      <c r="R256" s="37"/>
      <c r="S256" s="37"/>
      <c r="T256" s="37"/>
      <c r="U256" s="37"/>
      <c r="V256" s="37"/>
      <c r="W256" s="37"/>
      <c r="X256" s="37"/>
      <c r="Y256" s="37"/>
      <c r="Z256" s="37"/>
      <c r="AA256" s="37"/>
      <c r="AB256" s="37"/>
      <c r="AC256" s="37"/>
      <c r="AD256" s="37"/>
      <c r="AE256" s="37"/>
    </row>
  </sheetData>
  <sheetProtection algorithmName="SHA-512" hashValue="MN9NvykRiX9RaxP0gNR95DokY3GytP+EOTfCd9706fvCV2gkWo8v7Cmus2GMrIHmjNFqFe3ERSe9gBB/76kO1g==" saltValue="jXl5Tz5ozyf5Yse+ywE/o8dVS1/nQBoIX25ymU0ji348B7wOmOErBAHsdflW8htqoipjMTY3RKhEZc6yvlN5rg==" spinCount="100000" sheet="1" objects="1" scenarios="1" formatColumns="0" formatRows="0" autoFilter="0"/>
  <autoFilter ref="C81:K255"/>
  <mergeCells count="9">
    <mergeCell ref="E50:H50"/>
    <mergeCell ref="E72:H72"/>
    <mergeCell ref="E74:H74"/>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sheetPr>
    <pageSetUpPr fitToPage="1"/>
  </sheetPr>
  <dimension ref="A2:BM125"/>
  <sheetViews>
    <sheetView showGridLines="0" topLeftCell="A113" workbookViewId="0">
      <selection activeCell="F124" sqref="F124"/>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5"/>
      <c r="M2" s="395"/>
      <c r="N2" s="395"/>
      <c r="O2" s="395"/>
      <c r="P2" s="395"/>
      <c r="Q2" s="395"/>
      <c r="R2" s="395"/>
      <c r="S2" s="395"/>
      <c r="T2" s="395"/>
      <c r="U2" s="395"/>
      <c r="V2" s="395"/>
      <c r="AT2" s="20" t="s">
        <v>146</v>
      </c>
    </row>
    <row r="3" spans="1:46" s="1" customFormat="1" ht="6.95" customHeight="1">
      <c r="B3" s="112"/>
      <c r="C3" s="113"/>
      <c r="D3" s="113"/>
      <c r="E3" s="113"/>
      <c r="F3" s="113"/>
      <c r="G3" s="113"/>
      <c r="H3" s="113"/>
      <c r="I3" s="113"/>
      <c r="J3" s="113"/>
      <c r="K3" s="113"/>
      <c r="L3" s="23"/>
      <c r="AT3" s="20" t="s">
        <v>82</v>
      </c>
    </row>
    <row r="4" spans="1:46" s="1" customFormat="1" ht="24.95" customHeight="1">
      <c r="B4" s="23"/>
      <c r="D4" s="114" t="s">
        <v>154</v>
      </c>
      <c r="L4" s="23"/>
      <c r="M4" s="115" t="s">
        <v>10</v>
      </c>
      <c r="AT4" s="20" t="s">
        <v>4</v>
      </c>
    </row>
    <row r="5" spans="1:46" s="1" customFormat="1" ht="6.95" customHeight="1">
      <c r="B5" s="23"/>
      <c r="L5" s="23"/>
    </row>
    <row r="6" spans="1:46" s="1" customFormat="1" ht="12" customHeight="1">
      <c r="B6" s="23"/>
      <c r="D6" s="116" t="s">
        <v>16</v>
      </c>
      <c r="L6" s="23"/>
    </row>
    <row r="7" spans="1:46" s="1" customFormat="1" ht="16.5" customHeight="1">
      <c r="B7" s="23"/>
      <c r="E7" s="413" t="str">
        <f>'Rekapitulace stavby'!K6</f>
        <v>Mateřská škola Brno, Kikrleho</v>
      </c>
      <c r="F7" s="414"/>
      <c r="G7" s="414"/>
      <c r="H7" s="414"/>
      <c r="L7" s="23"/>
    </row>
    <row r="8" spans="1:46" s="2" customFormat="1" ht="12" customHeight="1">
      <c r="A8" s="37"/>
      <c r="B8" s="42"/>
      <c r="C8" s="37"/>
      <c r="D8" s="116" t="s">
        <v>168</v>
      </c>
      <c r="E8" s="37"/>
      <c r="F8" s="37"/>
      <c r="G8" s="37"/>
      <c r="H8" s="37"/>
      <c r="I8" s="37"/>
      <c r="J8" s="37"/>
      <c r="K8" s="37"/>
      <c r="L8" s="117"/>
      <c r="S8" s="37"/>
      <c r="T8" s="37"/>
      <c r="U8" s="37"/>
      <c r="V8" s="37"/>
      <c r="W8" s="37"/>
      <c r="X8" s="37"/>
      <c r="Y8" s="37"/>
      <c r="Z8" s="37"/>
      <c r="AA8" s="37"/>
      <c r="AB8" s="37"/>
      <c r="AC8" s="37"/>
      <c r="AD8" s="37"/>
      <c r="AE8" s="37"/>
    </row>
    <row r="9" spans="1:46" s="2" customFormat="1" ht="16.5" customHeight="1">
      <c r="A9" s="37"/>
      <c r="B9" s="42"/>
      <c r="C9" s="37"/>
      <c r="D9" s="37"/>
      <c r="E9" s="416" t="s">
        <v>6890</v>
      </c>
      <c r="F9" s="415"/>
      <c r="G9" s="415"/>
      <c r="H9" s="415"/>
      <c r="I9" s="37"/>
      <c r="J9" s="37"/>
      <c r="K9" s="37"/>
      <c r="L9" s="117"/>
      <c r="S9" s="37"/>
      <c r="T9" s="37"/>
      <c r="U9" s="37"/>
      <c r="V9" s="37"/>
      <c r="W9" s="37"/>
      <c r="X9" s="37"/>
      <c r="Y9" s="37"/>
      <c r="Z9" s="37"/>
      <c r="AA9" s="37"/>
      <c r="AB9" s="37"/>
      <c r="AC9" s="37"/>
      <c r="AD9" s="37"/>
      <c r="AE9" s="37"/>
    </row>
    <row r="10" spans="1:46" s="2" customFormat="1" ht="11.25">
      <c r="A10" s="37"/>
      <c r="B10" s="42"/>
      <c r="C10" s="37"/>
      <c r="D10" s="37"/>
      <c r="E10" s="37"/>
      <c r="F10" s="37"/>
      <c r="G10" s="37"/>
      <c r="H10" s="37"/>
      <c r="I10" s="37"/>
      <c r="J10" s="37"/>
      <c r="K10" s="37"/>
      <c r="L10" s="117"/>
      <c r="S10" s="37"/>
      <c r="T10" s="37"/>
      <c r="U10" s="37"/>
      <c r="V10" s="37"/>
      <c r="W10" s="37"/>
      <c r="X10" s="37"/>
      <c r="Y10" s="37"/>
      <c r="Z10" s="37"/>
      <c r="AA10" s="37"/>
      <c r="AB10" s="37"/>
      <c r="AC10" s="37"/>
      <c r="AD10" s="37"/>
      <c r="AE10" s="37"/>
    </row>
    <row r="11" spans="1:46" s="2" customFormat="1" ht="12" customHeight="1">
      <c r="A11" s="37"/>
      <c r="B11" s="42"/>
      <c r="C11" s="37"/>
      <c r="D11" s="116" t="s">
        <v>18</v>
      </c>
      <c r="E11" s="37"/>
      <c r="F11" s="106" t="s">
        <v>19</v>
      </c>
      <c r="G11" s="37"/>
      <c r="H11" s="37"/>
      <c r="I11" s="116" t="s">
        <v>20</v>
      </c>
      <c r="J11" s="106" t="s">
        <v>21</v>
      </c>
      <c r="K11" s="37"/>
      <c r="L11" s="117"/>
      <c r="S11" s="37"/>
      <c r="T11" s="37"/>
      <c r="U11" s="37"/>
      <c r="V11" s="37"/>
      <c r="W11" s="37"/>
      <c r="X11" s="37"/>
      <c r="Y11" s="37"/>
      <c r="Z11" s="37"/>
      <c r="AA11" s="37"/>
      <c r="AB11" s="37"/>
      <c r="AC11" s="37"/>
      <c r="AD11" s="37"/>
      <c r="AE11" s="37"/>
    </row>
    <row r="12" spans="1:46" s="2" customFormat="1" ht="12" customHeight="1">
      <c r="A12" s="37"/>
      <c r="B12" s="42"/>
      <c r="C12" s="37"/>
      <c r="D12" s="116" t="s">
        <v>22</v>
      </c>
      <c r="E12" s="37"/>
      <c r="F12" s="106" t="s">
        <v>23</v>
      </c>
      <c r="G12" s="37"/>
      <c r="H12" s="37"/>
      <c r="I12" s="116" t="s">
        <v>24</v>
      </c>
      <c r="J12" s="118" t="str">
        <f>'Rekapitulace stavby'!AN8</f>
        <v>23. 7. 2024</v>
      </c>
      <c r="K12" s="37"/>
      <c r="L12" s="117"/>
      <c r="S12" s="37"/>
      <c r="T12" s="37"/>
      <c r="U12" s="37"/>
      <c r="V12" s="37"/>
      <c r="W12" s="37"/>
      <c r="X12" s="37"/>
      <c r="Y12" s="37"/>
      <c r="Z12" s="37"/>
      <c r="AA12" s="37"/>
      <c r="AB12" s="37"/>
      <c r="AC12" s="37"/>
      <c r="AD12" s="37"/>
      <c r="AE12" s="37"/>
    </row>
    <row r="13" spans="1:46" s="2" customFormat="1" ht="10.9" customHeight="1">
      <c r="A13" s="37"/>
      <c r="B13" s="42"/>
      <c r="C13" s="37"/>
      <c r="D13" s="37"/>
      <c r="E13" s="37"/>
      <c r="F13" s="37"/>
      <c r="G13" s="37"/>
      <c r="H13" s="37"/>
      <c r="I13" s="37"/>
      <c r="J13" s="37"/>
      <c r="K13" s="37"/>
      <c r="L13" s="117"/>
      <c r="S13" s="37"/>
      <c r="T13" s="37"/>
      <c r="U13" s="37"/>
      <c r="V13" s="37"/>
      <c r="W13" s="37"/>
      <c r="X13" s="37"/>
      <c r="Y13" s="37"/>
      <c r="Z13" s="37"/>
      <c r="AA13" s="37"/>
      <c r="AB13" s="37"/>
      <c r="AC13" s="37"/>
      <c r="AD13" s="37"/>
      <c r="AE13" s="37"/>
    </row>
    <row r="14" spans="1:46" s="2" customFormat="1" ht="12" customHeight="1">
      <c r="A14" s="37"/>
      <c r="B14" s="42"/>
      <c r="C14" s="37"/>
      <c r="D14" s="116" t="s">
        <v>26</v>
      </c>
      <c r="E14" s="37"/>
      <c r="F14" s="37"/>
      <c r="G14" s="37"/>
      <c r="H14" s="37"/>
      <c r="I14" s="116" t="s">
        <v>27</v>
      </c>
      <c r="J14" s="106" t="s">
        <v>21</v>
      </c>
      <c r="K14" s="37"/>
      <c r="L14" s="117"/>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6" t="s">
        <v>29</v>
      </c>
      <c r="J15" s="106" t="s">
        <v>21</v>
      </c>
      <c r="K15" s="37"/>
      <c r="L15" s="117"/>
      <c r="S15" s="37"/>
      <c r="T15" s="37"/>
      <c r="U15" s="37"/>
      <c r="V15" s="37"/>
      <c r="W15" s="37"/>
      <c r="X15" s="37"/>
      <c r="Y15" s="37"/>
      <c r="Z15" s="37"/>
      <c r="AA15" s="37"/>
      <c r="AB15" s="37"/>
      <c r="AC15" s="37"/>
      <c r="AD15" s="37"/>
      <c r="AE15" s="37"/>
    </row>
    <row r="16" spans="1:46" s="2" customFormat="1" ht="6.95" customHeight="1">
      <c r="A16" s="37"/>
      <c r="B16" s="42"/>
      <c r="C16" s="37"/>
      <c r="D16" s="37"/>
      <c r="E16" s="37"/>
      <c r="F16" s="37"/>
      <c r="G16" s="37"/>
      <c r="H16" s="37"/>
      <c r="I16" s="37"/>
      <c r="J16" s="37"/>
      <c r="K16" s="37"/>
      <c r="L16" s="117"/>
      <c r="S16" s="37"/>
      <c r="T16" s="37"/>
      <c r="U16" s="37"/>
      <c r="V16" s="37"/>
      <c r="W16" s="37"/>
      <c r="X16" s="37"/>
      <c r="Y16" s="37"/>
      <c r="Z16" s="37"/>
      <c r="AA16" s="37"/>
      <c r="AB16" s="37"/>
      <c r="AC16" s="37"/>
      <c r="AD16" s="37"/>
      <c r="AE16" s="37"/>
    </row>
    <row r="17" spans="1:31" s="2" customFormat="1" ht="12" customHeight="1">
      <c r="A17" s="37"/>
      <c r="B17" s="42"/>
      <c r="C17" s="37"/>
      <c r="D17" s="116" t="s">
        <v>30</v>
      </c>
      <c r="E17" s="37"/>
      <c r="F17" s="37"/>
      <c r="G17" s="37"/>
      <c r="H17" s="37"/>
      <c r="I17" s="116" t="s">
        <v>27</v>
      </c>
      <c r="J17" s="33" t="str">
        <f>'Rekapitulace stavby'!AN13</f>
        <v>Vyplň údaj</v>
      </c>
      <c r="K17" s="37"/>
      <c r="L17" s="117"/>
      <c r="S17" s="37"/>
      <c r="T17" s="37"/>
      <c r="U17" s="37"/>
      <c r="V17" s="37"/>
      <c r="W17" s="37"/>
      <c r="X17" s="37"/>
      <c r="Y17" s="37"/>
      <c r="Z17" s="37"/>
      <c r="AA17" s="37"/>
      <c r="AB17" s="37"/>
      <c r="AC17" s="37"/>
      <c r="AD17" s="37"/>
      <c r="AE17" s="37"/>
    </row>
    <row r="18" spans="1:31" s="2" customFormat="1" ht="18" customHeight="1">
      <c r="A18" s="37"/>
      <c r="B18" s="42"/>
      <c r="C18" s="37"/>
      <c r="D18" s="37"/>
      <c r="E18" s="417" t="str">
        <f>'Rekapitulace stavby'!E14</f>
        <v>Vyplň údaj</v>
      </c>
      <c r="F18" s="418"/>
      <c r="G18" s="418"/>
      <c r="H18" s="418"/>
      <c r="I18" s="116" t="s">
        <v>29</v>
      </c>
      <c r="J18" s="33" t="str">
        <f>'Rekapitulace stavby'!AN14</f>
        <v>Vyplň údaj</v>
      </c>
      <c r="K18" s="37"/>
      <c r="L18" s="117"/>
      <c r="S18" s="37"/>
      <c r="T18" s="37"/>
      <c r="U18" s="37"/>
      <c r="V18" s="37"/>
      <c r="W18" s="37"/>
      <c r="X18" s="37"/>
      <c r="Y18" s="37"/>
      <c r="Z18" s="37"/>
      <c r="AA18" s="37"/>
      <c r="AB18" s="37"/>
      <c r="AC18" s="37"/>
      <c r="AD18" s="37"/>
      <c r="AE18" s="37"/>
    </row>
    <row r="19" spans="1:31" s="2" customFormat="1" ht="6.95" customHeight="1">
      <c r="A19" s="37"/>
      <c r="B19" s="42"/>
      <c r="C19" s="37"/>
      <c r="D19" s="37"/>
      <c r="E19" s="37"/>
      <c r="F19" s="37"/>
      <c r="G19" s="37"/>
      <c r="H19" s="37"/>
      <c r="I19" s="37"/>
      <c r="J19" s="37"/>
      <c r="K19" s="37"/>
      <c r="L19" s="117"/>
      <c r="S19" s="37"/>
      <c r="T19" s="37"/>
      <c r="U19" s="37"/>
      <c r="V19" s="37"/>
      <c r="W19" s="37"/>
      <c r="X19" s="37"/>
      <c r="Y19" s="37"/>
      <c r="Z19" s="37"/>
      <c r="AA19" s="37"/>
      <c r="AB19" s="37"/>
      <c r="AC19" s="37"/>
      <c r="AD19" s="37"/>
      <c r="AE19" s="37"/>
    </row>
    <row r="20" spans="1:31" s="2" customFormat="1" ht="12" customHeight="1">
      <c r="A20" s="37"/>
      <c r="B20" s="42"/>
      <c r="C20" s="37"/>
      <c r="D20" s="116" t="s">
        <v>32</v>
      </c>
      <c r="E20" s="37"/>
      <c r="F20" s="37"/>
      <c r="G20" s="37"/>
      <c r="H20" s="37"/>
      <c r="I20" s="116" t="s">
        <v>27</v>
      </c>
      <c r="J20" s="106" t="s">
        <v>21</v>
      </c>
      <c r="K20" s="37"/>
      <c r="L20" s="117"/>
      <c r="S20" s="37"/>
      <c r="T20" s="37"/>
      <c r="U20" s="37"/>
      <c r="V20" s="37"/>
      <c r="W20" s="37"/>
      <c r="X20" s="37"/>
      <c r="Y20" s="37"/>
      <c r="Z20" s="37"/>
      <c r="AA20" s="37"/>
      <c r="AB20" s="37"/>
      <c r="AC20" s="37"/>
      <c r="AD20" s="37"/>
      <c r="AE20" s="37"/>
    </row>
    <row r="21" spans="1:31" s="2" customFormat="1" ht="18" customHeight="1">
      <c r="A21" s="37"/>
      <c r="B21" s="42"/>
      <c r="C21" s="37"/>
      <c r="D21" s="37"/>
      <c r="E21" s="106" t="s">
        <v>33</v>
      </c>
      <c r="F21" s="37"/>
      <c r="G21" s="37"/>
      <c r="H21" s="37"/>
      <c r="I21" s="116" t="s">
        <v>29</v>
      </c>
      <c r="J21" s="106" t="s">
        <v>21</v>
      </c>
      <c r="K21" s="37"/>
      <c r="L21" s="117"/>
      <c r="S21" s="37"/>
      <c r="T21" s="37"/>
      <c r="U21" s="37"/>
      <c r="V21" s="37"/>
      <c r="W21" s="37"/>
      <c r="X21" s="37"/>
      <c r="Y21" s="37"/>
      <c r="Z21" s="37"/>
      <c r="AA21" s="37"/>
      <c r="AB21" s="37"/>
      <c r="AC21" s="37"/>
      <c r="AD21" s="37"/>
      <c r="AE21" s="37"/>
    </row>
    <row r="22" spans="1:31" s="2" customFormat="1" ht="6.95" customHeight="1">
      <c r="A22" s="37"/>
      <c r="B22" s="42"/>
      <c r="C22" s="37"/>
      <c r="D22" s="37"/>
      <c r="E22" s="37"/>
      <c r="F22" s="37"/>
      <c r="G22" s="37"/>
      <c r="H22" s="37"/>
      <c r="I22" s="37"/>
      <c r="J22" s="37"/>
      <c r="K22" s="37"/>
      <c r="L22" s="117"/>
      <c r="S22" s="37"/>
      <c r="T22" s="37"/>
      <c r="U22" s="37"/>
      <c r="V22" s="37"/>
      <c r="W22" s="37"/>
      <c r="X22" s="37"/>
      <c r="Y22" s="37"/>
      <c r="Z22" s="37"/>
      <c r="AA22" s="37"/>
      <c r="AB22" s="37"/>
      <c r="AC22" s="37"/>
      <c r="AD22" s="37"/>
      <c r="AE22" s="37"/>
    </row>
    <row r="23" spans="1:31" s="2" customFormat="1" ht="12" customHeight="1">
      <c r="A23" s="37"/>
      <c r="B23" s="42"/>
      <c r="C23" s="37"/>
      <c r="D23" s="116" t="s">
        <v>35</v>
      </c>
      <c r="E23" s="37"/>
      <c r="F23" s="37"/>
      <c r="G23" s="37"/>
      <c r="H23" s="37"/>
      <c r="I23" s="116" t="s">
        <v>27</v>
      </c>
      <c r="J23" s="106" t="s">
        <v>21</v>
      </c>
      <c r="K23" s="37"/>
      <c r="L23" s="117"/>
      <c r="S23" s="37"/>
      <c r="T23" s="37"/>
      <c r="U23" s="37"/>
      <c r="V23" s="37"/>
      <c r="W23" s="37"/>
      <c r="X23" s="37"/>
      <c r="Y23" s="37"/>
      <c r="Z23" s="37"/>
      <c r="AA23" s="37"/>
      <c r="AB23" s="37"/>
      <c r="AC23" s="37"/>
      <c r="AD23" s="37"/>
      <c r="AE23" s="37"/>
    </row>
    <row r="24" spans="1:31" s="2" customFormat="1" ht="18" customHeight="1">
      <c r="A24" s="37"/>
      <c r="B24" s="42"/>
      <c r="C24" s="37"/>
      <c r="D24" s="37"/>
      <c r="E24" s="106" t="s">
        <v>36</v>
      </c>
      <c r="F24" s="37"/>
      <c r="G24" s="37"/>
      <c r="H24" s="37"/>
      <c r="I24" s="116" t="s">
        <v>29</v>
      </c>
      <c r="J24" s="106" t="s">
        <v>21</v>
      </c>
      <c r="K24" s="37"/>
      <c r="L24" s="117"/>
      <c r="S24" s="37"/>
      <c r="T24" s="37"/>
      <c r="U24" s="37"/>
      <c r="V24" s="37"/>
      <c r="W24" s="37"/>
      <c r="X24" s="37"/>
      <c r="Y24" s="37"/>
      <c r="Z24" s="37"/>
      <c r="AA24" s="37"/>
      <c r="AB24" s="37"/>
      <c r="AC24" s="37"/>
      <c r="AD24" s="37"/>
      <c r="AE24" s="37"/>
    </row>
    <row r="25" spans="1:31" s="2" customFormat="1" ht="6.95" customHeight="1">
      <c r="A25" s="37"/>
      <c r="B25" s="42"/>
      <c r="C25" s="37"/>
      <c r="D25" s="37"/>
      <c r="E25" s="37"/>
      <c r="F25" s="37"/>
      <c r="G25" s="37"/>
      <c r="H25" s="37"/>
      <c r="I25" s="37"/>
      <c r="J25" s="37"/>
      <c r="K25" s="37"/>
      <c r="L25" s="117"/>
      <c r="S25" s="37"/>
      <c r="T25" s="37"/>
      <c r="U25" s="37"/>
      <c r="V25" s="37"/>
      <c r="W25" s="37"/>
      <c r="X25" s="37"/>
      <c r="Y25" s="37"/>
      <c r="Z25" s="37"/>
      <c r="AA25" s="37"/>
      <c r="AB25" s="37"/>
      <c r="AC25" s="37"/>
      <c r="AD25" s="37"/>
      <c r="AE25" s="37"/>
    </row>
    <row r="26" spans="1:31" s="2" customFormat="1" ht="12" customHeight="1">
      <c r="A26" s="37"/>
      <c r="B26" s="42"/>
      <c r="C26" s="37"/>
      <c r="D26" s="116" t="s">
        <v>37</v>
      </c>
      <c r="E26" s="37"/>
      <c r="F26" s="37"/>
      <c r="G26" s="37"/>
      <c r="H26" s="37"/>
      <c r="I26" s="37"/>
      <c r="J26" s="37"/>
      <c r="K26" s="37"/>
      <c r="L26" s="117"/>
      <c r="S26" s="37"/>
      <c r="T26" s="37"/>
      <c r="U26" s="37"/>
      <c r="V26" s="37"/>
      <c r="W26" s="37"/>
      <c r="X26" s="37"/>
      <c r="Y26" s="37"/>
      <c r="Z26" s="37"/>
      <c r="AA26" s="37"/>
      <c r="AB26" s="37"/>
      <c r="AC26" s="37"/>
      <c r="AD26" s="37"/>
      <c r="AE26" s="37"/>
    </row>
    <row r="27" spans="1:31" s="8" customFormat="1" ht="214.5" customHeight="1">
      <c r="A27" s="119"/>
      <c r="B27" s="120"/>
      <c r="C27" s="119"/>
      <c r="D27" s="119"/>
      <c r="E27" s="419" t="s">
        <v>205</v>
      </c>
      <c r="F27" s="419"/>
      <c r="G27" s="419"/>
      <c r="H27" s="419"/>
      <c r="I27" s="119"/>
      <c r="J27" s="119"/>
      <c r="K27" s="119"/>
      <c r="L27" s="121"/>
      <c r="S27" s="119"/>
      <c r="T27" s="119"/>
      <c r="U27" s="119"/>
      <c r="V27" s="119"/>
      <c r="W27" s="119"/>
      <c r="X27" s="119"/>
      <c r="Y27" s="119"/>
      <c r="Z27" s="119"/>
      <c r="AA27" s="119"/>
      <c r="AB27" s="119"/>
      <c r="AC27" s="119"/>
      <c r="AD27" s="119"/>
      <c r="AE27" s="119"/>
    </row>
    <row r="28" spans="1:31" s="2" customFormat="1" ht="6.95" customHeight="1">
      <c r="A28" s="37"/>
      <c r="B28" s="42"/>
      <c r="C28" s="37"/>
      <c r="D28" s="37"/>
      <c r="E28" s="37"/>
      <c r="F28" s="37"/>
      <c r="G28" s="37"/>
      <c r="H28" s="37"/>
      <c r="I28" s="37"/>
      <c r="J28" s="37"/>
      <c r="K28" s="37"/>
      <c r="L28" s="117"/>
      <c r="S28" s="37"/>
      <c r="T28" s="37"/>
      <c r="U28" s="37"/>
      <c r="V28" s="37"/>
      <c r="W28" s="37"/>
      <c r="X28" s="37"/>
      <c r="Y28" s="37"/>
      <c r="Z28" s="37"/>
      <c r="AA28" s="37"/>
      <c r="AB28" s="37"/>
      <c r="AC28" s="37"/>
      <c r="AD28" s="37"/>
      <c r="AE28" s="37"/>
    </row>
    <row r="29" spans="1:31" s="2" customFormat="1" ht="6.95" customHeight="1">
      <c r="A29" s="37"/>
      <c r="B29" s="42"/>
      <c r="C29" s="37"/>
      <c r="D29" s="122"/>
      <c r="E29" s="122"/>
      <c r="F29" s="122"/>
      <c r="G29" s="122"/>
      <c r="H29" s="122"/>
      <c r="I29" s="122"/>
      <c r="J29" s="122"/>
      <c r="K29" s="122"/>
      <c r="L29" s="117"/>
      <c r="S29" s="37"/>
      <c r="T29" s="37"/>
      <c r="U29" s="37"/>
      <c r="V29" s="37"/>
      <c r="W29" s="37"/>
      <c r="X29" s="37"/>
      <c r="Y29" s="37"/>
      <c r="Z29" s="37"/>
      <c r="AA29" s="37"/>
      <c r="AB29" s="37"/>
      <c r="AC29" s="37"/>
      <c r="AD29" s="37"/>
      <c r="AE29" s="37"/>
    </row>
    <row r="30" spans="1:31" s="2" customFormat="1" ht="25.35" customHeight="1">
      <c r="A30" s="37"/>
      <c r="B30" s="42"/>
      <c r="C30" s="37"/>
      <c r="D30" s="123" t="s">
        <v>39</v>
      </c>
      <c r="E30" s="37"/>
      <c r="F30" s="37"/>
      <c r="G30" s="37"/>
      <c r="H30" s="37"/>
      <c r="I30" s="37"/>
      <c r="J30" s="124">
        <f>ROUND(J85, 2)</f>
        <v>0</v>
      </c>
      <c r="K30" s="37"/>
      <c r="L30" s="117"/>
      <c r="S30" s="37"/>
      <c r="T30" s="37"/>
      <c r="U30" s="37"/>
      <c r="V30" s="37"/>
      <c r="W30" s="37"/>
      <c r="X30" s="37"/>
      <c r="Y30" s="37"/>
      <c r="Z30" s="37"/>
      <c r="AA30" s="37"/>
      <c r="AB30" s="37"/>
      <c r="AC30" s="37"/>
      <c r="AD30" s="37"/>
      <c r="AE30" s="37"/>
    </row>
    <row r="31" spans="1:31" s="2" customFormat="1" ht="6.95" customHeight="1">
      <c r="A31" s="37"/>
      <c r="B31" s="42"/>
      <c r="C31" s="37"/>
      <c r="D31" s="122"/>
      <c r="E31" s="122"/>
      <c r="F31" s="122"/>
      <c r="G31" s="122"/>
      <c r="H31" s="122"/>
      <c r="I31" s="122"/>
      <c r="J31" s="122"/>
      <c r="K31" s="122"/>
      <c r="L31" s="117"/>
      <c r="S31" s="37"/>
      <c r="T31" s="37"/>
      <c r="U31" s="37"/>
      <c r="V31" s="37"/>
      <c r="W31" s="37"/>
      <c r="X31" s="37"/>
      <c r="Y31" s="37"/>
      <c r="Z31" s="37"/>
      <c r="AA31" s="37"/>
      <c r="AB31" s="37"/>
      <c r="AC31" s="37"/>
      <c r="AD31" s="37"/>
      <c r="AE31" s="37"/>
    </row>
    <row r="32" spans="1:31" s="2" customFormat="1" ht="14.45" customHeight="1">
      <c r="A32" s="37"/>
      <c r="B32" s="42"/>
      <c r="C32" s="37"/>
      <c r="D32" s="37"/>
      <c r="E32" s="37"/>
      <c r="F32" s="125" t="s">
        <v>41</v>
      </c>
      <c r="G32" s="37"/>
      <c r="H32" s="37"/>
      <c r="I32" s="125" t="s">
        <v>40</v>
      </c>
      <c r="J32" s="125" t="s">
        <v>42</v>
      </c>
      <c r="K32" s="37"/>
      <c r="L32" s="117"/>
      <c r="S32" s="37"/>
      <c r="T32" s="37"/>
      <c r="U32" s="37"/>
      <c r="V32" s="37"/>
      <c r="W32" s="37"/>
      <c r="X32" s="37"/>
      <c r="Y32" s="37"/>
      <c r="Z32" s="37"/>
      <c r="AA32" s="37"/>
      <c r="AB32" s="37"/>
      <c r="AC32" s="37"/>
      <c r="AD32" s="37"/>
      <c r="AE32" s="37"/>
    </row>
    <row r="33" spans="1:31" s="2" customFormat="1" ht="14.45" customHeight="1">
      <c r="A33" s="37"/>
      <c r="B33" s="42"/>
      <c r="C33" s="37"/>
      <c r="D33" s="126" t="s">
        <v>43</v>
      </c>
      <c r="E33" s="116" t="s">
        <v>44</v>
      </c>
      <c r="F33" s="127">
        <f>ROUND((SUM(BE85:BE124)),  2)</f>
        <v>0</v>
      </c>
      <c r="G33" s="37"/>
      <c r="H33" s="37"/>
      <c r="I33" s="128">
        <v>0.21</v>
      </c>
      <c r="J33" s="127">
        <f>ROUND(((SUM(BE85:BE124))*I33),  2)</f>
        <v>0</v>
      </c>
      <c r="K33" s="37"/>
      <c r="L33" s="117"/>
      <c r="S33" s="37"/>
      <c r="T33" s="37"/>
      <c r="U33" s="37"/>
      <c r="V33" s="37"/>
      <c r="W33" s="37"/>
      <c r="X33" s="37"/>
      <c r="Y33" s="37"/>
      <c r="Z33" s="37"/>
      <c r="AA33" s="37"/>
      <c r="AB33" s="37"/>
      <c r="AC33" s="37"/>
      <c r="AD33" s="37"/>
      <c r="AE33" s="37"/>
    </row>
    <row r="34" spans="1:31" s="2" customFormat="1" ht="14.45" customHeight="1">
      <c r="A34" s="37"/>
      <c r="B34" s="42"/>
      <c r="C34" s="37"/>
      <c r="D34" s="37"/>
      <c r="E34" s="116" t="s">
        <v>45</v>
      </c>
      <c r="F34" s="127">
        <f>ROUND((SUM(BF85:BF124)),  2)</f>
        <v>0</v>
      </c>
      <c r="G34" s="37"/>
      <c r="H34" s="37"/>
      <c r="I34" s="128">
        <v>0.12</v>
      </c>
      <c r="J34" s="127">
        <f>ROUND(((SUM(BF85:BF124))*I34),  2)</f>
        <v>0</v>
      </c>
      <c r="K34" s="37"/>
      <c r="L34" s="117"/>
      <c r="S34" s="37"/>
      <c r="T34" s="37"/>
      <c r="U34" s="37"/>
      <c r="V34" s="37"/>
      <c r="W34" s="37"/>
      <c r="X34" s="37"/>
      <c r="Y34" s="37"/>
      <c r="Z34" s="37"/>
      <c r="AA34" s="37"/>
      <c r="AB34" s="37"/>
      <c r="AC34" s="37"/>
      <c r="AD34" s="37"/>
      <c r="AE34" s="37"/>
    </row>
    <row r="35" spans="1:31" s="2" customFormat="1" ht="14.45" hidden="1" customHeight="1">
      <c r="A35" s="37"/>
      <c r="B35" s="42"/>
      <c r="C35" s="37"/>
      <c r="D35" s="37"/>
      <c r="E35" s="116" t="s">
        <v>46</v>
      </c>
      <c r="F35" s="127">
        <f>ROUND((SUM(BG85:BG124)),  2)</f>
        <v>0</v>
      </c>
      <c r="G35" s="37"/>
      <c r="H35" s="37"/>
      <c r="I35" s="128">
        <v>0.21</v>
      </c>
      <c r="J35" s="127">
        <f>0</f>
        <v>0</v>
      </c>
      <c r="K35" s="37"/>
      <c r="L35" s="117"/>
      <c r="S35" s="37"/>
      <c r="T35" s="37"/>
      <c r="U35" s="37"/>
      <c r="V35" s="37"/>
      <c r="W35" s="37"/>
      <c r="X35" s="37"/>
      <c r="Y35" s="37"/>
      <c r="Z35" s="37"/>
      <c r="AA35" s="37"/>
      <c r="AB35" s="37"/>
      <c r="AC35" s="37"/>
      <c r="AD35" s="37"/>
      <c r="AE35" s="37"/>
    </row>
    <row r="36" spans="1:31" s="2" customFormat="1" ht="14.45" hidden="1" customHeight="1">
      <c r="A36" s="37"/>
      <c r="B36" s="42"/>
      <c r="C36" s="37"/>
      <c r="D36" s="37"/>
      <c r="E36" s="116" t="s">
        <v>47</v>
      </c>
      <c r="F36" s="127">
        <f>ROUND((SUM(BH85:BH124)),  2)</f>
        <v>0</v>
      </c>
      <c r="G36" s="37"/>
      <c r="H36" s="37"/>
      <c r="I36" s="128">
        <v>0.12</v>
      </c>
      <c r="J36" s="127">
        <f>0</f>
        <v>0</v>
      </c>
      <c r="K36" s="37"/>
      <c r="L36" s="117"/>
      <c r="S36" s="37"/>
      <c r="T36" s="37"/>
      <c r="U36" s="37"/>
      <c r="V36" s="37"/>
      <c r="W36" s="37"/>
      <c r="X36" s="37"/>
      <c r="Y36" s="37"/>
      <c r="Z36" s="37"/>
      <c r="AA36" s="37"/>
      <c r="AB36" s="37"/>
      <c r="AC36" s="37"/>
      <c r="AD36" s="37"/>
      <c r="AE36" s="37"/>
    </row>
    <row r="37" spans="1:31" s="2" customFormat="1" ht="14.45" hidden="1" customHeight="1">
      <c r="A37" s="37"/>
      <c r="B37" s="42"/>
      <c r="C37" s="37"/>
      <c r="D37" s="37"/>
      <c r="E37" s="116" t="s">
        <v>48</v>
      </c>
      <c r="F37" s="127">
        <f>ROUND((SUM(BI85:BI124)),  2)</f>
        <v>0</v>
      </c>
      <c r="G37" s="37"/>
      <c r="H37" s="37"/>
      <c r="I37" s="128">
        <v>0</v>
      </c>
      <c r="J37" s="127">
        <f>0</f>
        <v>0</v>
      </c>
      <c r="K37" s="37"/>
      <c r="L37" s="117"/>
      <c r="S37" s="37"/>
      <c r="T37" s="37"/>
      <c r="U37" s="37"/>
      <c r="V37" s="37"/>
      <c r="W37" s="37"/>
      <c r="X37" s="37"/>
      <c r="Y37" s="37"/>
      <c r="Z37" s="37"/>
      <c r="AA37" s="37"/>
      <c r="AB37" s="37"/>
      <c r="AC37" s="37"/>
      <c r="AD37" s="37"/>
      <c r="AE37" s="37"/>
    </row>
    <row r="38" spans="1:31" s="2" customFormat="1" ht="6.95" customHeight="1">
      <c r="A38" s="37"/>
      <c r="B38" s="42"/>
      <c r="C38" s="37"/>
      <c r="D38" s="37"/>
      <c r="E38" s="37"/>
      <c r="F38" s="37"/>
      <c r="G38" s="37"/>
      <c r="H38" s="37"/>
      <c r="I38" s="37"/>
      <c r="J38" s="37"/>
      <c r="K38" s="37"/>
      <c r="L38" s="117"/>
      <c r="S38" s="37"/>
      <c r="T38" s="37"/>
      <c r="U38" s="37"/>
      <c r="V38" s="37"/>
      <c r="W38" s="37"/>
      <c r="X38" s="37"/>
      <c r="Y38" s="37"/>
      <c r="Z38" s="37"/>
      <c r="AA38" s="37"/>
      <c r="AB38" s="37"/>
      <c r="AC38" s="37"/>
      <c r="AD38" s="37"/>
      <c r="AE38" s="37"/>
    </row>
    <row r="39" spans="1:31" s="2" customFormat="1" ht="25.35" customHeight="1">
      <c r="A39" s="37"/>
      <c r="B39" s="42"/>
      <c r="C39" s="129"/>
      <c r="D39" s="130" t="s">
        <v>49</v>
      </c>
      <c r="E39" s="131"/>
      <c r="F39" s="131"/>
      <c r="G39" s="132" t="s">
        <v>50</v>
      </c>
      <c r="H39" s="133" t="s">
        <v>51</v>
      </c>
      <c r="I39" s="131"/>
      <c r="J39" s="134">
        <f>SUM(J30:J37)</f>
        <v>0</v>
      </c>
      <c r="K39" s="135"/>
      <c r="L39" s="117"/>
      <c r="S39" s="37"/>
      <c r="T39" s="37"/>
      <c r="U39" s="37"/>
      <c r="V39" s="37"/>
      <c r="W39" s="37"/>
      <c r="X39" s="37"/>
      <c r="Y39" s="37"/>
      <c r="Z39" s="37"/>
      <c r="AA39" s="37"/>
      <c r="AB39" s="37"/>
      <c r="AC39" s="37"/>
      <c r="AD39" s="37"/>
      <c r="AE39" s="37"/>
    </row>
    <row r="40" spans="1:31" s="2" customFormat="1" ht="14.45" customHeight="1">
      <c r="A40" s="37"/>
      <c r="B40" s="136"/>
      <c r="C40" s="137"/>
      <c r="D40" s="137"/>
      <c r="E40" s="137"/>
      <c r="F40" s="137"/>
      <c r="G40" s="137"/>
      <c r="H40" s="137"/>
      <c r="I40" s="137"/>
      <c r="J40" s="137"/>
      <c r="K40" s="137"/>
      <c r="L40" s="117"/>
      <c r="S40" s="37"/>
      <c r="T40" s="37"/>
      <c r="U40" s="37"/>
      <c r="V40" s="37"/>
      <c r="W40" s="37"/>
      <c r="X40" s="37"/>
      <c r="Y40" s="37"/>
      <c r="Z40" s="37"/>
      <c r="AA40" s="37"/>
      <c r="AB40" s="37"/>
      <c r="AC40" s="37"/>
      <c r="AD40" s="37"/>
      <c r="AE40" s="37"/>
    </row>
    <row r="44" spans="1:31" s="2" customFormat="1" ht="6.95" customHeight="1">
      <c r="A44" s="37"/>
      <c r="B44" s="138"/>
      <c r="C44" s="139"/>
      <c r="D44" s="139"/>
      <c r="E44" s="139"/>
      <c r="F44" s="139"/>
      <c r="G44" s="139"/>
      <c r="H44" s="139"/>
      <c r="I44" s="139"/>
      <c r="J44" s="139"/>
      <c r="K44" s="139"/>
      <c r="L44" s="117"/>
      <c r="S44" s="37"/>
      <c r="T44" s="37"/>
      <c r="U44" s="37"/>
      <c r="V44" s="37"/>
      <c r="W44" s="37"/>
      <c r="X44" s="37"/>
      <c r="Y44" s="37"/>
      <c r="Z44" s="37"/>
      <c r="AA44" s="37"/>
      <c r="AB44" s="37"/>
      <c r="AC44" s="37"/>
      <c r="AD44" s="37"/>
      <c r="AE44" s="37"/>
    </row>
    <row r="45" spans="1:31" s="2" customFormat="1" ht="24.95" customHeight="1">
      <c r="A45" s="37"/>
      <c r="B45" s="38"/>
      <c r="C45" s="26" t="s">
        <v>206</v>
      </c>
      <c r="D45" s="39"/>
      <c r="E45" s="39"/>
      <c r="F45" s="39"/>
      <c r="G45" s="39"/>
      <c r="H45" s="39"/>
      <c r="I45" s="39"/>
      <c r="J45" s="39"/>
      <c r="K45" s="39"/>
      <c r="L45" s="117"/>
      <c r="S45" s="37"/>
      <c r="T45" s="37"/>
      <c r="U45" s="37"/>
      <c r="V45" s="37"/>
      <c r="W45" s="37"/>
      <c r="X45" s="37"/>
      <c r="Y45" s="37"/>
      <c r="Z45" s="37"/>
      <c r="AA45" s="37"/>
      <c r="AB45" s="37"/>
      <c r="AC45" s="37"/>
      <c r="AD45" s="37"/>
      <c r="AE45" s="37"/>
    </row>
    <row r="46" spans="1:31" s="2" customFormat="1" ht="6.95" customHeight="1">
      <c r="A46" s="37"/>
      <c r="B46" s="38"/>
      <c r="C46" s="39"/>
      <c r="D46" s="39"/>
      <c r="E46" s="39"/>
      <c r="F46" s="39"/>
      <c r="G46" s="39"/>
      <c r="H46" s="39"/>
      <c r="I46" s="39"/>
      <c r="J46" s="39"/>
      <c r="K46" s="39"/>
      <c r="L46" s="117"/>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7"/>
      <c r="S47" s="37"/>
      <c r="T47" s="37"/>
      <c r="U47" s="37"/>
      <c r="V47" s="37"/>
      <c r="W47" s="37"/>
      <c r="X47" s="37"/>
      <c r="Y47" s="37"/>
      <c r="Z47" s="37"/>
      <c r="AA47" s="37"/>
      <c r="AB47" s="37"/>
      <c r="AC47" s="37"/>
      <c r="AD47" s="37"/>
      <c r="AE47" s="37"/>
    </row>
    <row r="48" spans="1:31" s="2" customFormat="1" ht="16.5" customHeight="1">
      <c r="A48" s="37"/>
      <c r="B48" s="38"/>
      <c r="C48" s="39"/>
      <c r="D48" s="39"/>
      <c r="E48" s="420" t="str">
        <f>E7</f>
        <v>Mateřská škola Brno, Kikrleho</v>
      </c>
      <c r="F48" s="421"/>
      <c r="G48" s="421"/>
      <c r="H48" s="421"/>
      <c r="I48" s="39"/>
      <c r="J48" s="39"/>
      <c r="K48" s="39"/>
      <c r="L48" s="117"/>
      <c r="S48" s="37"/>
      <c r="T48" s="37"/>
      <c r="U48" s="37"/>
      <c r="V48" s="37"/>
      <c r="W48" s="37"/>
      <c r="X48" s="37"/>
      <c r="Y48" s="37"/>
      <c r="Z48" s="37"/>
      <c r="AA48" s="37"/>
      <c r="AB48" s="37"/>
      <c r="AC48" s="37"/>
      <c r="AD48" s="37"/>
      <c r="AE48" s="37"/>
    </row>
    <row r="49" spans="1:47" s="2" customFormat="1" ht="12" customHeight="1">
      <c r="A49" s="37"/>
      <c r="B49" s="38"/>
      <c r="C49" s="32" t="s">
        <v>168</v>
      </c>
      <c r="D49" s="39"/>
      <c r="E49" s="39"/>
      <c r="F49" s="39"/>
      <c r="G49" s="39"/>
      <c r="H49" s="39"/>
      <c r="I49" s="39"/>
      <c r="J49" s="39"/>
      <c r="K49" s="39"/>
      <c r="L49" s="117"/>
      <c r="S49" s="37"/>
      <c r="T49" s="37"/>
      <c r="U49" s="37"/>
      <c r="V49" s="37"/>
      <c r="W49" s="37"/>
      <c r="X49" s="37"/>
      <c r="Y49" s="37"/>
      <c r="Z49" s="37"/>
      <c r="AA49" s="37"/>
      <c r="AB49" s="37"/>
      <c r="AC49" s="37"/>
      <c r="AD49" s="37"/>
      <c r="AE49" s="37"/>
    </row>
    <row r="50" spans="1:47" s="2" customFormat="1" ht="16.5" customHeight="1">
      <c r="A50" s="37"/>
      <c r="B50" s="38"/>
      <c r="C50" s="39"/>
      <c r="D50" s="39"/>
      <c r="E50" s="373" t="str">
        <f>E9</f>
        <v>2024/IS/06-VON - Vedlejší a ostatní náklady</v>
      </c>
      <c r="F50" s="422"/>
      <c r="G50" s="422"/>
      <c r="H50" s="422"/>
      <c r="I50" s="39"/>
      <c r="J50" s="39"/>
      <c r="K50" s="39"/>
      <c r="L50" s="117"/>
      <c r="S50" s="37"/>
      <c r="T50" s="37"/>
      <c r="U50" s="37"/>
      <c r="V50" s="37"/>
      <c r="W50" s="37"/>
      <c r="X50" s="37"/>
      <c r="Y50" s="37"/>
      <c r="Z50" s="37"/>
      <c r="AA50" s="37"/>
      <c r="AB50" s="37"/>
      <c r="AC50" s="37"/>
      <c r="AD50" s="37"/>
      <c r="AE50" s="37"/>
    </row>
    <row r="51" spans="1:47" s="2" customFormat="1" ht="6.95" customHeight="1">
      <c r="A51" s="37"/>
      <c r="B51" s="38"/>
      <c r="C51" s="39"/>
      <c r="D51" s="39"/>
      <c r="E51" s="39"/>
      <c r="F51" s="39"/>
      <c r="G51" s="39"/>
      <c r="H51" s="39"/>
      <c r="I51" s="39"/>
      <c r="J51" s="39"/>
      <c r="K51" s="39"/>
      <c r="L51" s="117"/>
      <c r="S51" s="37"/>
      <c r="T51" s="37"/>
      <c r="U51" s="37"/>
      <c r="V51" s="37"/>
      <c r="W51" s="37"/>
      <c r="X51" s="37"/>
      <c r="Y51" s="37"/>
      <c r="Z51" s="37"/>
      <c r="AA51" s="37"/>
      <c r="AB51" s="37"/>
      <c r="AC51" s="37"/>
      <c r="AD51" s="37"/>
      <c r="AE51" s="37"/>
    </row>
    <row r="52" spans="1:47" s="2" customFormat="1" ht="12" customHeight="1">
      <c r="A52" s="37"/>
      <c r="B52" s="38"/>
      <c r="C52" s="32" t="s">
        <v>22</v>
      </c>
      <c r="D52" s="39"/>
      <c r="E52" s="39"/>
      <c r="F52" s="30" t="str">
        <f>F12</f>
        <v xml:space="preserve"> </v>
      </c>
      <c r="G52" s="39"/>
      <c r="H52" s="39"/>
      <c r="I52" s="32" t="s">
        <v>24</v>
      </c>
      <c r="J52" s="62" t="str">
        <f>IF(J12="","",J12)</f>
        <v>23. 7. 2024</v>
      </c>
      <c r="K52" s="39"/>
      <c r="L52" s="117"/>
      <c r="S52" s="37"/>
      <c r="T52" s="37"/>
      <c r="U52" s="37"/>
      <c r="V52" s="37"/>
      <c r="W52" s="37"/>
      <c r="X52" s="37"/>
      <c r="Y52" s="37"/>
      <c r="Z52" s="37"/>
      <c r="AA52" s="37"/>
      <c r="AB52" s="37"/>
      <c r="AC52" s="37"/>
      <c r="AD52" s="37"/>
      <c r="AE52" s="37"/>
    </row>
    <row r="53" spans="1:47" s="2" customFormat="1" ht="6.95" customHeight="1">
      <c r="A53" s="37"/>
      <c r="B53" s="38"/>
      <c r="C53" s="39"/>
      <c r="D53" s="39"/>
      <c r="E53" s="39"/>
      <c r="F53" s="39"/>
      <c r="G53" s="39"/>
      <c r="H53" s="39"/>
      <c r="I53" s="39"/>
      <c r="J53" s="39"/>
      <c r="K53" s="39"/>
      <c r="L53" s="117"/>
      <c r="S53" s="37"/>
      <c r="T53" s="37"/>
      <c r="U53" s="37"/>
      <c r="V53" s="37"/>
      <c r="W53" s="37"/>
      <c r="X53" s="37"/>
      <c r="Y53" s="37"/>
      <c r="Z53" s="37"/>
      <c r="AA53" s="37"/>
      <c r="AB53" s="37"/>
      <c r="AC53" s="37"/>
      <c r="AD53" s="37"/>
      <c r="AE53" s="37"/>
    </row>
    <row r="54" spans="1:47" s="2" customFormat="1" ht="15.2" customHeight="1">
      <c r="A54" s="37"/>
      <c r="B54" s="38"/>
      <c r="C54" s="32" t="s">
        <v>26</v>
      </c>
      <c r="D54" s="39"/>
      <c r="E54" s="39"/>
      <c r="F54" s="30" t="str">
        <f>E15</f>
        <v>Statutární město Brno</v>
      </c>
      <c r="G54" s="39"/>
      <c r="H54" s="39"/>
      <c r="I54" s="32" t="s">
        <v>32</v>
      </c>
      <c r="J54" s="35" t="str">
        <f>E21</f>
        <v>IS-ARCH s.r.o.</v>
      </c>
      <c r="K54" s="39"/>
      <c r="L54" s="117"/>
      <c r="S54" s="37"/>
      <c r="T54" s="37"/>
      <c r="U54" s="37"/>
      <c r="V54" s="37"/>
      <c r="W54" s="37"/>
      <c r="X54" s="37"/>
      <c r="Y54" s="37"/>
      <c r="Z54" s="37"/>
      <c r="AA54" s="37"/>
      <c r="AB54" s="37"/>
      <c r="AC54" s="37"/>
      <c r="AD54" s="37"/>
      <c r="AE54" s="37"/>
    </row>
    <row r="55" spans="1:47" s="2" customFormat="1" ht="15.2" customHeight="1">
      <c r="A55" s="37"/>
      <c r="B55" s="38"/>
      <c r="C55" s="32" t="s">
        <v>30</v>
      </c>
      <c r="D55" s="39"/>
      <c r="E55" s="39"/>
      <c r="F55" s="30" t="str">
        <f>IF(E18="","",E18)</f>
        <v>Vyplň údaj</v>
      </c>
      <c r="G55" s="39"/>
      <c r="H55" s="39"/>
      <c r="I55" s="32" t="s">
        <v>35</v>
      </c>
      <c r="J55" s="35" t="str">
        <f>E24</f>
        <v>Ing.A.Hejmalová</v>
      </c>
      <c r="K55" s="39"/>
      <c r="L55" s="117"/>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7"/>
      <c r="S56" s="37"/>
      <c r="T56" s="37"/>
      <c r="U56" s="37"/>
      <c r="V56" s="37"/>
      <c r="W56" s="37"/>
      <c r="X56" s="37"/>
      <c r="Y56" s="37"/>
      <c r="Z56" s="37"/>
      <c r="AA56" s="37"/>
      <c r="AB56" s="37"/>
      <c r="AC56" s="37"/>
      <c r="AD56" s="37"/>
      <c r="AE56" s="37"/>
    </row>
    <row r="57" spans="1:47" s="2" customFormat="1" ht="29.25" customHeight="1">
      <c r="A57" s="37"/>
      <c r="B57" s="38"/>
      <c r="C57" s="140" t="s">
        <v>207</v>
      </c>
      <c r="D57" s="141"/>
      <c r="E57" s="141"/>
      <c r="F57" s="141"/>
      <c r="G57" s="141"/>
      <c r="H57" s="141"/>
      <c r="I57" s="141"/>
      <c r="J57" s="142" t="s">
        <v>208</v>
      </c>
      <c r="K57" s="141"/>
      <c r="L57" s="117"/>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7"/>
      <c r="S58" s="37"/>
      <c r="T58" s="37"/>
      <c r="U58" s="37"/>
      <c r="V58" s="37"/>
      <c r="W58" s="37"/>
      <c r="X58" s="37"/>
      <c r="Y58" s="37"/>
      <c r="Z58" s="37"/>
      <c r="AA58" s="37"/>
      <c r="AB58" s="37"/>
      <c r="AC58" s="37"/>
      <c r="AD58" s="37"/>
      <c r="AE58" s="37"/>
    </row>
    <row r="59" spans="1:47" s="2" customFormat="1" ht="22.9" customHeight="1">
      <c r="A59" s="37"/>
      <c r="B59" s="38"/>
      <c r="C59" s="143" t="s">
        <v>71</v>
      </c>
      <c r="D59" s="39"/>
      <c r="E59" s="39"/>
      <c r="F59" s="39"/>
      <c r="G59" s="39"/>
      <c r="H59" s="39"/>
      <c r="I59" s="39"/>
      <c r="J59" s="80">
        <f>J85</f>
        <v>0</v>
      </c>
      <c r="K59" s="39"/>
      <c r="L59" s="117"/>
      <c r="S59" s="37"/>
      <c r="T59" s="37"/>
      <c r="U59" s="37"/>
      <c r="V59" s="37"/>
      <c r="W59" s="37"/>
      <c r="X59" s="37"/>
      <c r="Y59" s="37"/>
      <c r="Z59" s="37"/>
      <c r="AA59" s="37"/>
      <c r="AB59" s="37"/>
      <c r="AC59" s="37"/>
      <c r="AD59" s="37"/>
      <c r="AE59" s="37"/>
      <c r="AU59" s="20" t="s">
        <v>209</v>
      </c>
    </row>
    <row r="60" spans="1:47" s="9" customFormat="1" ht="24.95" customHeight="1">
      <c r="B60" s="144"/>
      <c r="C60" s="145"/>
      <c r="D60" s="146" t="s">
        <v>6891</v>
      </c>
      <c r="E60" s="147"/>
      <c r="F60" s="147"/>
      <c r="G60" s="147"/>
      <c r="H60" s="147"/>
      <c r="I60" s="147"/>
      <c r="J60" s="148">
        <f>J86</f>
        <v>0</v>
      </c>
      <c r="K60" s="145"/>
      <c r="L60" s="149"/>
    </row>
    <row r="61" spans="1:47" s="10" customFormat="1" ht="19.899999999999999" customHeight="1">
      <c r="B61" s="150"/>
      <c r="C61" s="100"/>
      <c r="D61" s="151" t="s">
        <v>6892</v>
      </c>
      <c r="E61" s="152"/>
      <c r="F61" s="152"/>
      <c r="G61" s="152"/>
      <c r="H61" s="152"/>
      <c r="I61" s="152"/>
      <c r="J61" s="153">
        <f>J87</f>
        <v>0</v>
      </c>
      <c r="K61" s="100"/>
      <c r="L61" s="154"/>
    </row>
    <row r="62" spans="1:47" s="10" customFormat="1" ht="19.899999999999999" customHeight="1">
      <c r="B62" s="150"/>
      <c r="C62" s="100"/>
      <c r="D62" s="151" t="s">
        <v>6893</v>
      </c>
      <c r="E62" s="152"/>
      <c r="F62" s="152"/>
      <c r="G62" s="152"/>
      <c r="H62" s="152"/>
      <c r="I62" s="152"/>
      <c r="J62" s="153">
        <f>J101</f>
        <v>0</v>
      </c>
      <c r="K62" s="100"/>
      <c r="L62" s="154"/>
    </row>
    <row r="63" spans="1:47" s="10" customFormat="1" ht="19.899999999999999" customHeight="1">
      <c r="B63" s="150"/>
      <c r="C63" s="100"/>
      <c r="D63" s="151" t="s">
        <v>6894</v>
      </c>
      <c r="E63" s="152"/>
      <c r="F63" s="152"/>
      <c r="G63" s="152"/>
      <c r="H63" s="152"/>
      <c r="I63" s="152"/>
      <c r="J63" s="153">
        <f>J105</f>
        <v>0</v>
      </c>
      <c r="K63" s="100"/>
      <c r="L63" s="154"/>
    </row>
    <row r="64" spans="1:47" s="10" customFormat="1" ht="19.899999999999999" customHeight="1">
      <c r="B64" s="150"/>
      <c r="C64" s="100"/>
      <c r="D64" s="151" t="s">
        <v>6895</v>
      </c>
      <c r="E64" s="152"/>
      <c r="F64" s="152"/>
      <c r="G64" s="152"/>
      <c r="H64" s="152"/>
      <c r="I64" s="152"/>
      <c r="J64" s="153">
        <f>J111</f>
        <v>0</v>
      </c>
      <c r="K64" s="100"/>
      <c r="L64" s="154"/>
    </row>
    <row r="65" spans="1:31" s="10" customFormat="1" ht="19.899999999999999" customHeight="1">
      <c r="B65" s="150"/>
      <c r="C65" s="100"/>
      <c r="D65" s="151" t="s">
        <v>6896</v>
      </c>
      <c r="E65" s="152"/>
      <c r="F65" s="152"/>
      <c r="G65" s="152"/>
      <c r="H65" s="152"/>
      <c r="I65" s="152"/>
      <c r="J65" s="153">
        <f>J116</f>
        <v>0</v>
      </c>
      <c r="K65" s="100"/>
      <c r="L65" s="154"/>
    </row>
    <row r="66" spans="1:31" s="2" customFormat="1" ht="21.75" customHeight="1">
      <c r="A66" s="37"/>
      <c r="B66" s="38"/>
      <c r="C66" s="39"/>
      <c r="D66" s="39"/>
      <c r="E66" s="39"/>
      <c r="F66" s="39"/>
      <c r="G66" s="39"/>
      <c r="H66" s="39"/>
      <c r="I66" s="39"/>
      <c r="J66" s="39"/>
      <c r="K66" s="39"/>
      <c r="L66" s="117"/>
      <c r="S66" s="37"/>
      <c r="T66" s="37"/>
      <c r="U66" s="37"/>
      <c r="V66" s="37"/>
      <c r="W66" s="37"/>
      <c r="X66" s="37"/>
      <c r="Y66" s="37"/>
      <c r="Z66" s="37"/>
      <c r="AA66" s="37"/>
      <c r="AB66" s="37"/>
      <c r="AC66" s="37"/>
      <c r="AD66" s="37"/>
      <c r="AE66" s="37"/>
    </row>
    <row r="67" spans="1:31" s="2" customFormat="1" ht="6.95" customHeight="1">
      <c r="A67" s="37"/>
      <c r="B67" s="50"/>
      <c r="C67" s="51"/>
      <c r="D67" s="51"/>
      <c r="E67" s="51"/>
      <c r="F67" s="51"/>
      <c r="G67" s="51"/>
      <c r="H67" s="51"/>
      <c r="I67" s="51"/>
      <c r="J67" s="51"/>
      <c r="K67" s="51"/>
      <c r="L67" s="117"/>
      <c r="S67" s="37"/>
      <c r="T67" s="37"/>
      <c r="U67" s="37"/>
      <c r="V67" s="37"/>
      <c r="W67" s="37"/>
      <c r="X67" s="37"/>
      <c r="Y67" s="37"/>
      <c r="Z67" s="37"/>
      <c r="AA67" s="37"/>
      <c r="AB67" s="37"/>
      <c r="AC67" s="37"/>
      <c r="AD67" s="37"/>
      <c r="AE67" s="37"/>
    </row>
    <row r="71" spans="1:31" s="2" customFormat="1" ht="6.95" customHeight="1">
      <c r="A71" s="37"/>
      <c r="B71" s="52"/>
      <c r="C71" s="53"/>
      <c r="D71" s="53"/>
      <c r="E71" s="53"/>
      <c r="F71" s="53"/>
      <c r="G71" s="53"/>
      <c r="H71" s="53"/>
      <c r="I71" s="53"/>
      <c r="J71" s="53"/>
      <c r="K71" s="53"/>
      <c r="L71" s="117"/>
      <c r="S71" s="37"/>
      <c r="T71" s="37"/>
      <c r="U71" s="37"/>
      <c r="V71" s="37"/>
      <c r="W71" s="37"/>
      <c r="X71" s="37"/>
      <c r="Y71" s="37"/>
      <c r="Z71" s="37"/>
      <c r="AA71" s="37"/>
      <c r="AB71" s="37"/>
      <c r="AC71" s="37"/>
      <c r="AD71" s="37"/>
      <c r="AE71" s="37"/>
    </row>
    <row r="72" spans="1:31" s="2" customFormat="1" ht="24.95" customHeight="1">
      <c r="A72" s="37"/>
      <c r="B72" s="38"/>
      <c r="C72" s="26" t="s">
        <v>237</v>
      </c>
      <c r="D72" s="39"/>
      <c r="E72" s="39"/>
      <c r="F72" s="39"/>
      <c r="G72" s="39"/>
      <c r="H72" s="39"/>
      <c r="I72" s="39"/>
      <c r="J72" s="39"/>
      <c r="K72" s="39"/>
      <c r="L72" s="117"/>
      <c r="S72" s="37"/>
      <c r="T72" s="37"/>
      <c r="U72" s="37"/>
      <c r="V72" s="37"/>
      <c r="W72" s="37"/>
      <c r="X72" s="37"/>
      <c r="Y72" s="37"/>
      <c r="Z72" s="37"/>
      <c r="AA72" s="37"/>
      <c r="AB72" s="37"/>
      <c r="AC72" s="37"/>
      <c r="AD72" s="37"/>
      <c r="AE72" s="37"/>
    </row>
    <row r="73" spans="1:31" s="2" customFormat="1" ht="6.95" customHeight="1">
      <c r="A73" s="37"/>
      <c r="B73" s="38"/>
      <c r="C73" s="39"/>
      <c r="D73" s="39"/>
      <c r="E73" s="39"/>
      <c r="F73" s="39"/>
      <c r="G73" s="39"/>
      <c r="H73" s="39"/>
      <c r="I73" s="39"/>
      <c r="J73" s="39"/>
      <c r="K73" s="39"/>
      <c r="L73" s="117"/>
      <c r="S73" s="37"/>
      <c r="T73" s="37"/>
      <c r="U73" s="37"/>
      <c r="V73" s="37"/>
      <c r="W73" s="37"/>
      <c r="X73" s="37"/>
      <c r="Y73" s="37"/>
      <c r="Z73" s="37"/>
      <c r="AA73" s="37"/>
      <c r="AB73" s="37"/>
      <c r="AC73" s="37"/>
      <c r="AD73" s="37"/>
      <c r="AE73" s="37"/>
    </row>
    <row r="74" spans="1:31" s="2" customFormat="1" ht="12" customHeight="1">
      <c r="A74" s="37"/>
      <c r="B74" s="38"/>
      <c r="C74" s="32" t="s">
        <v>16</v>
      </c>
      <c r="D74" s="39"/>
      <c r="E74" s="39"/>
      <c r="F74" s="39"/>
      <c r="G74" s="39"/>
      <c r="H74" s="39"/>
      <c r="I74" s="39"/>
      <c r="J74" s="39"/>
      <c r="K74" s="39"/>
      <c r="L74" s="117"/>
      <c r="S74" s="37"/>
      <c r="T74" s="37"/>
      <c r="U74" s="37"/>
      <c r="V74" s="37"/>
      <c r="W74" s="37"/>
      <c r="X74" s="37"/>
      <c r="Y74" s="37"/>
      <c r="Z74" s="37"/>
      <c r="AA74" s="37"/>
      <c r="AB74" s="37"/>
      <c r="AC74" s="37"/>
      <c r="AD74" s="37"/>
      <c r="AE74" s="37"/>
    </row>
    <row r="75" spans="1:31" s="2" customFormat="1" ht="16.5" customHeight="1">
      <c r="A75" s="37"/>
      <c r="B75" s="38"/>
      <c r="C75" s="39"/>
      <c r="D75" s="39"/>
      <c r="E75" s="420" t="str">
        <f>E7</f>
        <v>Mateřská škola Brno, Kikrleho</v>
      </c>
      <c r="F75" s="421"/>
      <c r="G75" s="421"/>
      <c r="H75" s="421"/>
      <c r="I75" s="39"/>
      <c r="J75" s="39"/>
      <c r="K75" s="39"/>
      <c r="L75" s="117"/>
      <c r="S75" s="37"/>
      <c r="T75" s="37"/>
      <c r="U75" s="37"/>
      <c r="V75" s="37"/>
      <c r="W75" s="37"/>
      <c r="X75" s="37"/>
      <c r="Y75" s="37"/>
      <c r="Z75" s="37"/>
      <c r="AA75" s="37"/>
      <c r="AB75" s="37"/>
      <c r="AC75" s="37"/>
      <c r="AD75" s="37"/>
      <c r="AE75" s="37"/>
    </row>
    <row r="76" spans="1:31" s="2" customFormat="1" ht="12" customHeight="1">
      <c r="A76" s="37"/>
      <c r="B76" s="38"/>
      <c r="C76" s="32" t="s">
        <v>168</v>
      </c>
      <c r="D76" s="39"/>
      <c r="E76" s="39"/>
      <c r="F76" s="39"/>
      <c r="G76" s="39"/>
      <c r="H76" s="39"/>
      <c r="I76" s="39"/>
      <c r="J76" s="39"/>
      <c r="K76" s="39"/>
      <c r="L76" s="117"/>
      <c r="S76" s="37"/>
      <c r="T76" s="37"/>
      <c r="U76" s="37"/>
      <c r="V76" s="37"/>
      <c r="W76" s="37"/>
      <c r="X76" s="37"/>
      <c r="Y76" s="37"/>
      <c r="Z76" s="37"/>
      <c r="AA76" s="37"/>
      <c r="AB76" s="37"/>
      <c r="AC76" s="37"/>
      <c r="AD76" s="37"/>
      <c r="AE76" s="37"/>
    </row>
    <row r="77" spans="1:31" s="2" customFormat="1" ht="16.5" customHeight="1">
      <c r="A77" s="37"/>
      <c r="B77" s="38"/>
      <c r="C77" s="39"/>
      <c r="D77" s="39"/>
      <c r="E77" s="373" t="str">
        <f>E9</f>
        <v>2024/IS/06-VON - Vedlejší a ostatní náklady</v>
      </c>
      <c r="F77" s="422"/>
      <c r="G77" s="422"/>
      <c r="H77" s="422"/>
      <c r="I77" s="39"/>
      <c r="J77" s="39"/>
      <c r="K77" s="39"/>
      <c r="L77" s="117"/>
      <c r="S77" s="37"/>
      <c r="T77" s="37"/>
      <c r="U77" s="37"/>
      <c r="V77" s="37"/>
      <c r="W77" s="37"/>
      <c r="X77" s="37"/>
      <c r="Y77" s="37"/>
      <c r="Z77" s="37"/>
      <c r="AA77" s="37"/>
      <c r="AB77" s="37"/>
      <c r="AC77" s="37"/>
      <c r="AD77" s="37"/>
      <c r="AE77" s="37"/>
    </row>
    <row r="78" spans="1:31" s="2" customFormat="1" ht="6.95" customHeight="1">
      <c r="A78" s="37"/>
      <c r="B78" s="38"/>
      <c r="C78" s="39"/>
      <c r="D78" s="39"/>
      <c r="E78" s="39"/>
      <c r="F78" s="39"/>
      <c r="G78" s="39"/>
      <c r="H78" s="39"/>
      <c r="I78" s="39"/>
      <c r="J78" s="39"/>
      <c r="K78" s="39"/>
      <c r="L78" s="117"/>
      <c r="S78" s="37"/>
      <c r="T78" s="37"/>
      <c r="U78" s="37"/>
      <c r="V78" s="37"/>
      <c r="W78" s="37"/>
      <c r="X78" s="37"/>
      <c r="Y78" s="37"/>
      <c r="Z78" s="37"/>
      <c r="AA78" s="37"/>
      <c r="AB78" s="37"/>
      <c r="AC78" s="37"/>
      <c r="AD78" s="37"/>
      <c r="AE78" s="37"/>
    </row>
    <row r="79" spans="1:31" s="2" customFormat="1" ht="12" customHeight="1">
      <c r="A79" s="37"/>
      <c r="B79" s="38"/>
      <c r="C79" s="32" t="s">
        <v>22</v>
      </c>
      <c r="D79" s="39"/>
      <c r="E79" s="39"/>
      <c r="F79" s="30" t="str">
        <f>F12</f>
        <v xml:space="preserve"> </v>
      </c>
      <c r="G79" s="39"/>
      <c r="H79" s="39"/>
      <c r="I79" s="32" t="s">
        <v>24</v>
      </c>
      <c r="J79" s="62" t="str">
        <f>IF(J12="","",J12)</f>
        <v>23. 7. 2024</v>
      </c>
      <c r="K79" s="39"/>
      <c r="L79" s="117"/>
      <c r="S79" s="37"/>
      <c r="T79" s="37"/>
      <c r="U79" s="37"/>
      <c r="V79" s="37"/>
      <c r="W79" s="37"/>
      <c r="X79" s="37"/>
      <c r="Y79" s="37"/>
      <c r="Z79" s="37"/>
      <c r="AA79" s="37"/>
      <c r="AB79" s="37"/>
      <c r="AC79" s="37"/>
      <c r="AD79" s="37"/>
      <c r="AE79" s="37"/>
    </row>
    <row r="80" spans="1:31" s="2" customFormat="1" ht="6.95" customHeight="1">
      <c r="A80" s="37"/>
      <c r="B80" s="38"/>
      <c r="C80" s="39"/>
      <c r="D80" s="39"/>
      <c r="E80" s="39"/>
      <c r="F80" s="39"/>
      <c r="G80" s="39"/>
      <c r="H80" s="39"/>
      <c r="I80" s="39"/>
      <c r="J80" s="39"/>
      <c r="K80" s="39"/>
      <c r="L80" s="117"/>
      <c r="S80" s="37"/>
      <c r="T80" s="37"/>
      <c r="U80" s="37"/>
      <c r="V80" s="37"/>
      <c r="W80" s="37"/>
      <c r="X80" s="37"/>
      <c r="Y80" s="37"/>
      <c r="Z80" s="37"/>
      <c r="AA80" s="37"/>
      <c r="AB80" s="37"/>
      <c r="AC80" s="37"/>
      <c r="AD80" s="37"/>
      <c r="AE80" s="37"/>
    </row>
    <row r="81" spans="1:65" s="2" customFormat="1" ht="15.2" customHeight="1">
      <c r="A81" s="37"/>
      <c r="B81" s="38"/>
      <c r="C81" s="32" t="s">
        <v>26</v>
      </c>
      <c r="D81" s="39"/>
      <c r="E81" s="39"/>
      <c r="F81" s="30" t="str">
        <f>E15</f>
        <v>Statutární město Brno</v>
      </c>
      <c r="G81" s="39"/>
      <c r="H81" s="39"/>
      <c r="I81" s="32" t="s">
        <v>32</v>
      </c>
      <c r="J81" s="35" t="str">
        <f>E21</f>
        <v>IS-ARCH s.r.o.</v>
      </c>
      <c r="K81" s="39"/>
      <c r="L81" s="117"/>
      <c r="S81" s="37"/>
      <c r="T81" s="37"/>
      <c r="U81" s="37"/>
      <c r="V81" s="37"/>
      <c r="W81" s="37"/>
      <c r="X81" s="37"/>
      <c r="Y81" s="37"/>
      <c r="Z81" s="37"/>
      <c r="AA81" s="37"/>
      <c r="AB81" s="37"/>
      <c r="AC81" s="37"/>
      <c r="AD81" s="37"/>
      <c r="AE81" s="37"/>
    </row>
    <row r="82" spans="1:65" s="2" customFormat="1" ht="15.2" customHeight="1">
      <c r="A82" s="37"/>
      <c r="B82" s="38"/>
      <c r="C82" s="32" t="s">
        <v>30</v>
      </c>
      <c r="D82" s="39"/>
      <c r="E82" s="39"/>
      <c r="F82" s="30" t="str">
        <f>IF(E18="","",E18)</f>
        <v>Vyplň údaj</v>
      </c>
      <c r="G82" s="39"/>
      <c r="H82" s="39"/>
      <c r="I82" s="32" t="s">
        <v>35</v>
      </c>
      <c r="J82" s="35" t="str">
        <f>E24</f>
        <v>Ing.A.Hejmalová</v>
      </c>
      <c r="K82" s="39"/>
      <c r="L82" s="117"/>
      <c r="S82" s="37"/>
      <c r="T82" s="37"/>
      <c r="U82" s="37"/>
      <c r="V82" s="37"/>
      <c r="W82" s="37"/>
      <c r="X82" s="37"/>
      <c r="Y82" s="37"/>
      <c r="Z82" s="37"/>
      <c r="AA82" s="37"/>
      <c r="AB82" s="37"/>
      <c r="AC82" s="37"/>
      <c r="AD82" s="37"/>
      <c r="AE82" s="37"/>
    </row>
    <row r="83" spans="1:65" s="2" customFormat="1" ht="10.35" customHeight="1">
      <c r="A83" s="37"/>
      <c r="B83" s="38"/>
      <c r="C83" s="39"/>
      <c r="D83" s="39"/>
      <c r="E83" s="39"/>
      <c r="F83" s="39"/>
      <c r="G83" s="39"/>
      <c r="H83" s="39"/>
      <c r="I83" s="39"/>
      <c r="J83" s="39"/>
      <c r="K83" s="39"/>
      <c r="L83" s="117"/>
      <c r="S83" s="37"/>
      <c r="T83" s="37"/>
      <c r="U83" s="37"/>
      <c r="V83" s="37"/>
      <c r="W83" s="37"/>
      <c r="X83" s="37"/>
      <c r="Y83" s="37"/>
      <c r="Z83" s="37"/>
      <c r="AA83" s="37"/>
      <c r="AB83" s="37"/>
      <c r="AC83" s="37"/>
      <c r="AD83" s="37"/>
      <c r="AE83" s="37"/>
    </row>
    <row r="84" spans="1:65" s="11" customFormat="1" ht="29.25" customHeight="1">
      <c r="A84" s="155"/>
      <c r="B84" s="156"/>
      <c r="C84" s="157" t="s">
        <v>238</v>
      </c>
      <c r="D84" s="158" t="s">
        <v>58</v>
      </c>
      <c r="E84" s="158" t="s">
        <v>54</v>
      </c>
      <c r="F84" s="158" t="s">
        <v>55</v>
      </c>
      <c r="G84" s="158" t="s">
        <v>239</v>
      </c>
      <c r="H84" s="158" t="s">
        <v>240</v>
      </c>
      <c r="I84" s="158" t="s">
        <v>241</v>
      </c>
      <c r="J84" s="158" t="s">
        <v>208</v>
      </c>
      <c r="K84" s="159" t="s">
        <v>242</v>
      </c>
      <c r="L84" s="160"/>
      <c r="M84" s="71" t="s">
        <v>21</v>
      </c>
      <c r="N84" s="72" t="s">
        <v>43</v>
      </c>
      <c r="O84" s="72" t="s">
        <v>243</v>
      </c>
      <c r="P84" s="72" t="s">
        <v>244</v>
      </c>
      <c r="Q84" s="72" t="s">
        <v>245</v>
      </c>
      <c r="R84" s="72" t="s">
        <v>246</v>
      </c>
      <c r="S84" s="72" t="s">
        <v>247</v>
      </c>
      <c r="T84" s="73" t="s">
        <v>248</v>
      </c>
      <c r="U84" s="155"/>
      <c r="V84" s="155"/>
      <c r="W84" s="155"/>
      <c r="X84" s="155"/>
      <c r="Y84" s="155"/>
      <c r="Z84" s="155"/>
      <c r="AA84" s="155"/>
      <c r="AB84" s="155"/>
      <c r="AC84" s="155"/>
      <c r="AD84" s="155"/>
      <c r="AE84" s="155"/>
    </row>
    <row r="85" spans="1:65" s="2" customFormat="1" ht="22.9" customHeight="1">
      <c r="A85" s="37"/>
      <c r="B85" s="38"/>
      <c r="C85" s="78" t="s">
        <v>249</v>
      </c>
      <c r="D85" s="39"/>
      <c r="E85" s="39"/>
      <c r="F85" s="39"/>
      <c r="G85" s="39"/>
      <c r="H85" s="39"/>
      <c r="I85" s="39"/>
      <c r="J85" s="161">
        <f>BK85</f>
        <v>0</v>
      </c>
      <c r="K85" s="39"/>
      <c r="L85" s="42"/>
      <c r="M85" s="74"/>
      <c r="N85" s="162"/>
      <c r="O85" s="75"/>
      <c r="P85" s="163">
        <f>P86</f>
        <v>0</v>
      </c>
      <c r="Q85" s="75"/>
      <c r="R85" s="163">
        <f>R86</f>
        <v>0</v>
      </c>
      <c r="S85" s="75"/>
      <c r="T85" s="164">
        <f>T86</f>
        <v>0</v>
      </c>
      <c r="U85" s="37"/>
      <c r="V85" s="37"/>
      <c r="W85" s="37"/>
      <c r="X85" s="37"/>
      <c r="Y85" s="37"/>
      <c r="Z85" s="37"/>
      <c r="AA85" s="37"/>
      <c r="AB85" s="37"/>
      <c r="AC85" s="37"/>
      <c r="AD85" s="37"/>
      <c r="AE85" s="37"/>
      <c r="AT85" s="20" t="s">
        <v>72</v>
      </c>
      <c r="AU85" s="20" t="s">
        <v>209</v>
      </c>
      <c r="BK85" s="165">
        <f>BK86</f>
        <v>0</v>
      </c>
    </row>
    <row r="86" spans="1:65" s="12" customFormat="1" ht="25.9" customHeight="1">
      <c r="B86" s="166"/>
      <c r="C86" s="167"/>
      <c r="D86" s="168" t="s">
        <v>72</v>
      </c>
      <c r="E86" s="169" t="s">
        <v>6897</v>
      </c>
      <c r="F86" s="169" t="s">
        <v>6898</v>
      </c>
      <c r="G86" s="167"/>
      <c r="H86" s="167"/>
      <c r="I86" s="170"/>
      <c r="J86" s="171">
        <f>BK86</f>
        <v>0</v>
      </c>
      <c r="K86" s="167"/>
      <c r="L86" s="172"/>
      <c r="M86" s="173"/>
      <c r="N86" s="174"/>
      <c r="O86" s="174"/>
      <c r="P86" s="175">
        <f>P87+P101+P105+P111+P116</f>
        <v>0</v>
      </c>
      <c r="Q86" s="174"/>
      <c r="R86" s="175">
        <f>R87+R101+R105+R111+R116</f>
        <v>0</v>
      </c>
      <c r="S86" s="174"/>
      <c r="T86" s="176">
        <f>T87+T101+T105+T111+T116</f>
        <v>0</v>
      </c>
      <c r="AR86" s="177" t="s">
        <v>284</v>
      </c>
      <c r="AT86" s="178" t="s">
        <v>72</v>
      </c>
      <c r="AU86" s="178" t="s">
        <v>73</v>
      </c>
      <c r="AY86" s="177" t="s">
        <v>252</v>
      </c>
      <c r="BK86" s="179">
        <f>BK87+BK101+BK105+BK111+BK116</f>
        <v>0</v>
      </c>
    </row>
    <row r="87" spans="1:65" s="12" customFormat="1" ht="22.9" customHeight="1">
      <c r="B87" s="166"/>
      <c r="C87" s="167"/>
      <c r="D87" s="168" t="s">
        <v>72</v>
      </c>
      <c r="E87" s="180" t="s">
        <v>6899</v>
      </c>
      <c r="F87" s="180" t="s">
        <v>6900</v>
      </c>
      <c r="G87" s="167"/>
      <c r="H87" s="167"/>
      <c r="I87" s="170"/>
      <c r="J87" s="181">
        <f>BK87</f>
        <v>0</v>
      </c>
      <c r="K87" s="167"/>
      <c r="L87" s="172"/>
      <c r="M87" s="173"/>
      <c r="N87" s="174"/>
      <c r="O87" s="174"/>
      <c r="P87" s="175">
        <f>SUM(P88:P100)</f>
        <v>0</v>
      </c>
      <c r="Q87" s="174"/>
      <c r="R87" s="175">
        <f>SUM(R88:R100)</f>
        <v>0</v>
      </c>
      <c r="S87" s="174"/>
      <c r="T87" s="176">
        <f>SUM(T88:T100)</f>
        <v>0</v>
      </c>
      <c r="AR87" s="177" t="s">
        <v>284</v>
      </c>
      <c r="AT87" s="178" t="s">
        <v>72</v>
      </c>
      <c r="AU87" s="178" t="s">
        <v>80</v>
      </c>
      <c r="AY87" s="177" t="s">
        <v>252</v>
      </c>
      <c r="BK87" s="179">
        <f>SUM(BK88:BK100)</f>
        <v>0</v>
      </c>
    </row>
    <row r="88" spans="1:65" s="2" customFormat="1" ht="16.5" customHeight="1">
      <c r="A88" s="37"/>
      <c r="B88" s="38"/>
      <c r="C88" s="182" t="s">
        <v>80</v>
      </c>
      <c r="D88" s="182" t="s">
        <v>254</v>
      </c>
      <c r="E88" s="183" t="s">
        <v>6901</v>
      </c>
      <c r="F88" s="184" t="s">
        <v>6902</v>
      </c>
      <c r="G88" s="185" t="s">
        <v>1836</v>
      </c>
      <c r="H88" s="186">
        <v>1</v>
      </c>
      <c r="I88" s="187"/>
      <c r="J88" s="188">
        <f>ROUND(I88*H88,2)</f>
        <v>0</v>
      </c>
      <c r="K88" s="184" t="s">
        <v>257</v>
      </c>
      <c r="L88" s="42"/>
      <c r="M88" s="189" t="s">
        <v>21</v>
      </c>
      <c r="N88" s="190" t="s">
        <v>44</v>
      </c>
      <c r="O88" s="67"/>
      <c r="P88" s="191">
        <f>O88*H88</f>
        <v>0</v>
      </c>
      <c r="Q88" s="191">
        <v>0</v>
      </c>
      <c r="R88" s="191">
        <f>Q88*H88</f>
        <v>0</v>
      </c>
      <c r="S88" s="191">
        <v>0</v>
      </c>
      <c r="T88" s="192">
        <f>S88*H88</f>
        <v>0</v>
      </c>
      <c r="U88" s="37"/>
      <c r="V88" s="37"/>
      <c r="W88" s="37"/>
      <c r="X88" s="37"/>
      <c r="Y88" s="37"/>
      <c r="Z88" s="37"/>
      <c r="AA88" s="37"/>
      <c r="AB88" s="37"/>
      <c r="AC88" s="37"/>
      <c r="AD88" s="37"/>
      <c r="AE88" s="37"/>
      <c r="AR88" s="193" t="s">
        <v>6903</v>
      </c>
      <c r="AT88" s="193" t="s">
        <v>254</v>
      </c>
      <c r="AU88" s="193" t="s">
        <v>82</v>
      </c>
      <c r="AY88" s="20" t="s">
        <v>252</v>
      </c>
      <c r="BE88" s="194">
        <f>IF(N88="základní",J88,0)</f>
        <v>0</v>
      </c>
      <c r="BF88" s="194">
        <f>IF(N88="snížená",J88,0)</f>
        <v>0</v>
      </c>
      <c r="BG88" s="194">
        <f>IF(N88="zákl. přenesená",J88,0)</f>
        <v>0</v>
      </c>
      <c r="BH88" s="194">
        <f>IF(N88="sníž. přenesená",J88,0)</f>
        <v>0</v>
      </c>
      <c r="BI88" s="194">
        <f>IF(N88="nulová",J88,0)</f>
        <v>0</v>
      </c>
      <c r="BJ88" s="20" t="s">
        <v>80</v>
      </c>
      <c r="BK88" s="194">
        <f>ROUND(I88*H88,2)</f>
        <v>0</v>
      </c>
      <c r="BL88" s="20" t="s">
        <v>6903</v>
      </c>
      <c r="BM88" s="193" t="s">
        <v>6904</v>
      </c>
    </row>
    <row r="89" spans="1:65" s="2" customFormat="1" ht="11.25">
      <c r="A89" s="37"/>
      <c r="B89" s="38"/>
      <c r="C89" s="39"/>
      <c r="D89" s="195" t="s">
        <v>260</v>
      </c>
      <c r="E89" s="39"/>
      <c r="F89" s="196" t="s">
        <v>6905</v>
      </c>
      <c r="G89" s="39"/>
      <c r="H89" s="39"/>
      <c r="I89" s="197"/>
      <c r="J89" s="39"/>
      <c r="K89" s="39"/>
      <c r="L89" s="42"/>
      <c r="M89" s="198"/>
      <c r="N89" s="199"/>
      <c r="O89" s="67"/>
      <c r="P89" s="67"/>
      <c r="Q89" s="67"/>
      <c r="R89" s="67"/>
      <c r="S89" s="67"/>
      <c r="T89" s="68"/>
      <c r="U89" s="37"/>
      <c r="V89" s="37"/>
      <c r="W89" s="37"/>
      <c r="X89" s="37"/>
      <c r="Y89" s="37"/>
      <c r="Z89" s="37"/>
      <c r="AA89" s="37"/>
      <c r="AB89" s="37"/>
      <c r="AC89" s="37"/>
      <c r="AD89" s="37"/>
      <c r="AE89" s="37"/>
      <c r="AT89" s="20" t="s">
        <v>260</v>
      </c>
      <c r="AU89" s="20" t="s">
        <v>82</v>
      </c>
    </row>
    <row r="90" spans="1:65" s="2" customFormat="1" ht="44.25" customHeight="1">
      <c r="A90" s="37"/>
      <c r="B90" s="38"/>
      <c r="C90" s="39"/>
      <c r="D90" s="202" t="s">
        <v>275</v>
      </c>
      <c r="E90" s="39"/>
      <c r="F90" s="234" t="s">
        <v>6906</v>
      </c>
      <c r="G90" s="39"/>
      <c r="H90" s="39"/>
      <c r="I90" s="197"/>
      <c r="J90" s="39"/>
      <c r="K90" s="39"/>
      <c r="L90" s="42"/>
      <c r="M90" s="198"/>
      <c r="N90" s="199"/>
      <c r="O90" s="67"/>
      <c r="P90" s="67"/>
      <c r="Q90" s="67"/>
      <c r="R90" s="67"/>
      <c r="S90" s="67"/>
      <c r="T90" s="68"/>
      <c r="U90" s="37"/>
      <c r="V90" s="37"/>
      <c r="W90" s="37"/>
      <c r="X90" s="37"/>
      <c r="Y90" s="37"/>
      <c r="Z90" s="37"/>
      <c r="AA90" s="37"/>
      <c r="AB90" s="37"/>
      <c r="AC90" s="37"/>
      <c r="AD90" s="37"/>
      <c r="AE90" s="37"/>
      <c r="AT90" s="20" t="s">
        <v>275</v>
      </c>
      <c r="AU90" s="20" t="s">
        <v>82</v>
      </c>
    </row>
    <row r="91" spans="1:65" s="2" customFormat="1" ht="16.5" customHeight="1">
      <c r="A91" s="37"/>
      <c r="B91" s="38"/>
      <c r="C91" s="182" t="s">
        <v>82</v>
      </c>
      <c r="D91" s="182" t="s">
        <v>254</v>
      </c>
      <c r="E91" s="183" t="s">
        <v>6907</v>
      </c>
      <c r="F91" s="184" t="s">
        <v>6908</v>
      </c>
      <c r="G91" s="185" t="s">
        <v>1836</v>
      </c>
      <c r="H91" s="186">
        <v>1</v>
      </c>
      <c r="I91" s="187"/>
      <c r="J91" s="188">
        <f>ROUND(I91*H91,2)</f>
        <v>0</v>
      </c>
      <c r="K91" s="184" t="s">
        <v>257</v>
      </c>
      <c r="L91" s="42"/>
      <c r="M91" s="189" t="s">
        <v>21</v>
      </c>
      <c r="N91" s="190" t="s">
        <v>44</v>
      </c>
      <c r="O91" s="67"/>
      <c r="P91" s="191">
        <f>O91*H91</f>
        <v>0</v>
      </c>
      <c r="Q91" s="191">
        <v>0</v>
      </c>
      <c r="R91" s="191">
        <f>Q91*H91</f>
        <v>0</v>
      </c>
      <c r="S91" s="191">
        <v>0</v>
      </c>
      <c r="T91" s="192">
        <f>S91*H91</f>
        <v>0</v>
      </c>
      <c r="U91" s="37"/>
      <c r="V91" s="37"/>
      <c r="W91" s="37"/>
      <c r="X91" s="37"/>
      <c r="Y91" s="37"/>
      <c r="Z91" s="37"/>
      <c r="AA91" s="37"/>
      <c r="AB91" s="37"/>
      <c r="AC91" s="37"/>
      <c r="AD91" s="37"/>
      <c r="AE91" s="37"/>
      <c r="AR91" s="193" t="s">
        <v>6903</v>
      </c>
      <c r="AT91" s="193" t="s">
        <v>254</v>
      </c>
      <c r="AU91" s="193" t="s">
        <v>82</v>
      </c>
      <c r="AY91" s="20" t="s">
        <v>252</v>
      </c>
      <c r="BE91" s="194">
        <f>IF(N91="základní",J91,0)</f>
        <v>0</v>
      </c>
      <c r="BF91" s="194">
        <f>IF(N91="snížená",J91,0)</f>
        <v>0</v>
      </c>
      <c r="BG91" s="194">
        <f>IF(N91="zákl. přenesená",J91,0)</f>
        <v>0</v>
      </c>
      <c r="BH91" s="194">
        <f>IF(N91="sníž. přenesená",J91,0)</f>
        <v>0</v>
      </c>
      <c r="BI91" s="194">
        <f>IF(N91="nulová",J91,0)</f>
        <v>0</v>
      </c>
      <c r="BJ91" s="20" t="s">
        <v>80</v>
      </c>
      <c r="BK91" s="194">
        <f>ROUND(I91*H91,2)</f>
        <v>0</v>
      </c>
      <c r="BL91" s="20" t="s">
        <v>6903</v>
      </c>
      <c r="BM91" s="193" t="s">
        <v>6909</v>
      </c>
    </row>
    <row r="92" spans="1:65" s="2" customFormat="1" ht="11.25">
      <c r="A92" s="37"/>
      <c r="B92" s="38"/>
      <c r="C92" s="39"/>
      <c r="D92" s="195" t="s">
        <v>260</v>
      </c>
      <c r="E92" s="39"/>
      <c r="F92" s="196" t="s">
        <v>6910</v>
      </c>
      <c r="G92" s="39"/>
      <c r="H92" s="39"/>
      <c r="I92" s="197"/>
      <c r="J92" s="39"/>
      <c r="K92" s="39"/>
      <c r="L92" s="42"/>
      <c r="M92" s="198"/>
      <c r="N92" s="199"/>
      <c r="O92" s="67"/>
      <c r="P92" s="67"/>
      <c r="Q92" s="67"/>
      <c r="R92" s="67"/>
      <c r="S92" s="67"/>
      <c r="T92" s="68"/>
      <c r="U92" s="37"/>
      <c r="V92" s="37"/>
      <c r="W92" s="37"/>
      <c r="X92" s="37"/>
      <c r="Y92" s="37"/>
      <c r="Z92" s="37"/>
      <c r="AA92" s="37"/>
      <c r="AB92" s="37"/>
      <c r="AC92" s="37"/>
      <c r="AD92" s="37"/>
      <c r="AE92" s="37"/>
      <c r="AT92" s="20" t="s">
        <v>260</v>
      </c>
      <c r="AU92" s="20" t="s">
        <v>82</v>
      </c>
    </row>
    <row r="93" spans="1:65" s="2" customFormat="1" ht="16.5" customHeight="1">
      <c r="A93" s="37"/>
      <c r="B93" s="38"/>
      <c r="C93" s="182" t="s">
        <v>93</v>
      </c>
      <c r="D93" s="182" t="s">
        <v>254</v>
      </c>
      <c r="E93" s="183" t="s">
        <v>6911</v>
      </c>
      <c r="F93" s="184" t="s">
        <v>6912</v>
      </c>
      <c r="G93" s="185" t="s">
        <v>1836</v>
      </c>
      <c r="H93" s="186">
        <v>1</v>
      </c>
      <c r="I93" s="187"/>
      <c r="J93" s="188">
        <f>ROUND(I93*H93,2)</f>
        <v>0</v>
      </c>
      <c r="K93" s="184" t="s">
        <v>257</v>
      </c>
      <c r="L93" s="42"/>
      <c r="M93" s="189" t="s">
        <v>21</v>
      </c>
      <c r="N93" s="190" t="s">
        <v>44</v>
      </c>
      <c r="O93" s="67"/>
      <c r="P93" s="191">
        <f>O93*H93</f>
        <v>0</v>
      </c>
      <c r="Q93" s="191">
        <v>0</v>
      </c>
      <c r="R93" s="191">
        <f>Q93*H93</f>
        <v>0</v>
      </c>
      <c r="S93" s="191">
        <v>0</v>
      </c>
      <c r="T93" s="192">
        <f>S93*H93</f>
        <v>0</v>
      </c>
      <c r="U93" s="37"/>
      <c r="V93" s="37"/>
      <c r="W93" s="37"/>
      <c r="X93" s="37"/>
      <c r="Y93" s="37"/>
      <c r="Z93" s="37"/>
      <c r="AA93" s="37"/>
      <c r="AB93" s="37"/>
      <c r="AC93" s="37"/>
      <c r="AD93" s="37"/>
      <c r="AE93" s="37"/>
      <c r="AR93" s="193" t="s">
        <v>6903</v>
      </c>
      <c r="AT93" s="193" t="s">
        <v>254</v>
      </c>
      <c r="AU93" s="193" t="s">
        <v>82</v>
      </c>
      <c r="AY93" s="20" t="s">
        <v>252</v>
      </c>
      <c r="BE93" s="194">
        <f>IF(N93="základní",J93,0)</f>
        <v>0</v>
      </c>
      <c r="BF93" s="194">
        <f>IF(N93="snížená",J93,0)</f>
        <v>0</v>
      </c>
      <c r="BG93" s="194">
        <f>IF(N93="zákl. přenesená",J93,0)</f>
        <v>0</v>
      </c>
      <c r="BH93" s="194">
        <f>IF(N93="sníž. přenesená",J93,0)</f>
        <v>0</v>
      </c>
      <c r="BI93" s="194">
        <f>IF(N93="nulová",J93,0)</f>
        <v>0</v>
      </c>
      <c r="BJ93" s="20" t="s">
        <v>80</v>
      </c>
      <c r="BK93" s="194">
        <f>ROUND(I93*H93,2)</f>
        <v>0</v>
      </c>
      <c r="BL93" s="20" t="s">
        <v>6903</v>
      </c>
      <c r="BM93" s="193" t="s">
        <v>6913</v>
      </c>
    </row>
    <row r="94" spans="1:65" s="2" customFormat="1" ht="11.25">
      <c r="A94" s="37"/>
      <c r="B94" s="38"/>
      <c r="C94" s="39"/>
      <c r="D94" s="195" t="s">
        <v>260</v>
      </c>
      <c r="E94" s="39"/>
      <c r="F94" s="196" t="s">
        <v>6914</v>
      </c>
      <c r="G94" s="39"/>
      <c r="H94" s="39"/>
      <c r="I94" s="197"/>
      <c r="J94" s="39"/>
      <c r="K94" s="39"/>
      <c r="L94" s="42"/>
      <c r="M94" s="198"/>
      <c r="N94" s="199"/>
      <c r="O94" s="67"/>
      <c r="P94" s="67"/>
      <c r="Q94" s="67"/>
      <c r="R94" s="67"/>
      <c r="S94" s="67"/>
      <c r="T94" s="68"/>
      <c r="U94" s="37"/>
      <c r="V94" s="37"/>
      <c r="W94" s="37"/>
      <c r="X94" s="37"/>
      <c r="Y94" s="37"/>
      <c r="Z94" s="37"/>
      <c r="AA94" s="37"/>
      <c r="AB94" s="37"/>
      <c r="AC94" s="37"/>
      <c r="AD94" s="37"/>
      <c r="AE94" s="37"/>
      <c r="AT94" s="20" t="s">
        <v>260</v>
      </c>
      <c r="AU94" s="20" t="s">
        <v>82</v>
      </c>
    </row>
    <row r="95" spans="1:65" s="2" customFormat="1" ht="51.75" customHeight="1">
      <c r="A95" s="37"/>
      <c r="B95" s="38"/>
      <c r="C95" s="39"/>
      <c r="D95" s="202" t="s">
        <v>275</v>
      </c>
      <c r="E95" s="39"/>
      <c r="F95" s="234" t="s">
        <v>6915</v>
      </c>
      <c r="G95" s="39"/>
      <c r="H95" s="39"/>
      <c r="I95" s="197"/>
      <c r="J95" s="39"/>
      <c r="K95" s="39"/>
      <c r="L95" s="42"/>
      <c r="M95" s="198"/>
      <c r="N95" s="199"/>
      <c r="O95" s="67"/>
      <c r="P95" s="67"/>
      <c r="Q95" s="67"/>
      <c r="R95" s="67"/>
      <c r="S95" s="67"/>
      <c r="T95" s="68"/>
      <c r="U95" s="37"/>
      <c r="V95" s="37"/>
      <c r="W95" s="37"/>
      <c r="X95" s="37"/>
      <c r="Y95" s="37"/>
      <c r="Z95" s="37"/>
      <c r="AA95" s="37"/>
      <c r="AB95" s="37"/>
      <c r="AC95" s="37"/>
      <c r="AD95" s="37"/>
      <c r="AE95" s="37"/>
      <c r="AT95" s="20" t="s">
        <v>275</v>
      </c>
      <c r="AU95" s="20" t="s">
        <v>82</v>
      </c>
    </row>
    <row r="96" spans="1:65" s="2" customFormat="1" ht="16.5" customHeight="1">
      <c r="A96" s="37"/>
      <c r="B96" s="38"/>
      <c r="C96" s="182" t="s">
        <v>258</v>
      </c>
      <c r="D96" s="182" t="s">
        <v>254</v>
      </c>
      <c r="E96" s="183" t="s">
        <v>6916</v>
      </c>
      <c r="F96" s="184" t="s">
        <v>6917</v>
      </c>
      <c r="G96" s="185" t="s">
        <v>1836</v>
      </c>
      <c r="H96" s="186">
        <v>1</v>
      </c>
      <c r="I96" s="187"/>
      <c r="J96" s="188">
        <f>ROUND(I96*H96,2)</f>
        <v>0</v>
      </c>
      <c r="K96" s="184" t="s">
        <v>378</v>
      </c>
      <c r="L96" s="42"/>
      <c r="M96" s="189" t="s">
        <v>21</v>
      </c>
      <c r="N96" s="190" t="s">
        <v>44</v>
      </c>
      <c r="O96" s="67"/>
      <c r="P96" s="191">
        <f>O96*H96</f>
        <v>0</v>
      </c>
      <c r="Q96" s="191">
        <v>0</v>
      </c>
      <c r="R96" s="191">
        <f>Q96*H96</f>
        <v>0</v>
      </c>
      <c r="S96" s="191">
        <v>0</v>
      </c>
      <c r="T96" s="192">
        <f>S96*H96</f>
        <v>0</v>
      </c>
      <c r="U96" s="37"/>
      <c r="V96" s="37"/>
      <c r="W96" s="37"/>
      <c r="X96" s="37"/>
      <c r="Y96" s="37"/>
      <c r="Z96" s="37"/>
      <c r="AA96" s="37"/>
      <c r="AB96" s="37"/>
      <c r="AC96" s="37"/>
      <c r="AD96" s="37"/>
      <c r="AE96" s="37"/>
      <c r="AR96" s="193" t="s">
        <v>6903</v>
      </c>
      <c r="AT96" s="193" t="s">
        <v>254</v>
      </c>
      <c r="AU96" s="193" t="s">
        <v>82</v>
      </c>
      <c r="AY96" s="20" t="s">
        <v>252</v>
      </c>
      <c r="BE96" s="194">
        <f>IF(N96="základní",J96,0)</f>
        <v>0</v>
      </c>
      <c r="BF96" s="194">
        <f>IF(N96="snížená",J96,0)</f>
        <v>0</v>
      </c>
      <c r="BG96" s="194">
        <f>IF(N96="zákl. přenesená",J96,0)</f>
        <v>0</v>
      </c>
      <c r="BH96" s="194">
        <f>IF(N96="sníž. přenesená",J96,0)</f>
        <v>0</v>
      </c>
      <c r="BI96" s="194">
        <f>IF(N96="nulová",J96,0)</f>
        <v>0</v>
      </c>
      <c r="BJ96" s="20" t="s">
        <v>80</v>
      </c>
      <c r="BK96" s="194">
        <f>ROUND(I96*H96,2)</f>
        <v>0</v>
      </c>
      <c r="BL96" s="20" t="s">
        <v>6903</v>
      </c>
      <c r="BM96" s="193" t="s">
        <v>6918</v>
      </c>
    </row>
    <row r="97" spans="1:65" s="2" customFormat="1" ht="42.75" customHeight="1">
      <c r="A97" s="37"/>
      <c r="B97" s="38"/>
      <c r="C97" s="39"/>
      <c r="D97" s="202" t="s">
        <v>275</v>
      </c>
      <c r="E97" s="39"/>
      <c r="F97" s="234" t="s">
        <v>6919</v>
      </c>
      <c r="G97" s="39"/>
      <c r="H97" s="39"/>
      <c r="I97" s="197"/>
      <c r="J97" s="39"/>
      <c r="K97" s="39"/>
      <c r="L97" s="42"/>
      <c r="M97" s="198"/>
      <c r="N97" s="199"/>
      <c r="O97" s="67"/>
      <c r="P97" s="67"/>
      <c r="Q97" s="67"/>
      <c r="R97" s="67"/>
      <c r="S97" s="67"/>
      <c r="T97" s="68"/>
      <c r="U97" s="37"/>
      <c r="V97" s="37"/>
      <c r="W97" s="37"/>
      <c r="X97" s="37"/>
      <c r="Y97" s="37"/>
      <c r="Z97" s="37"/>
      <c r="AA97" s="37"/>
      <c r="AB97" s="37"/>
      <c r="AC97" s="37"/>
      <c r="AD97" s="37"/>
      <c r="AE97" s="37"/>
      <c r="AT97" s="20" t="s">
        <v>275</v>
      </c>
      <c r="AU97" s="20" t="s">
        <v>82</v>
      </c>
    </row>
    <row r="98" spans="1:65" s="2" customFormat="1" ht="16.5" customHeight="1">
      <c r="A98" s="37"/>
      <c r="B98" s="38"/>
      <c r="C98" s="182" t="s">
        <v>284</v>
      </c>
      <c r="D98" s="182" t="s">
        <v>254</v>
      </c>
      <c r="E98" s="183" t="s">
        <v>6920</v>
      </c>
      <c r="F98" s="184" t="s">
        <v>6921</v>
      </c>
      <c r="G98" s="185" t="s">
        <v>1836</v>
      </c>
      <c r="H98" s="186">
        <v>1</v>
      </c>
      <c r="I98" s="187"/>
      <c r="J98" s="188">
        <f>ROUND(I98*H98,2)</f>
        <v>0</v>
      </c>
      <c r="K98" s="184" t="s">
        <v>257</v>
      </c>
      <c r="L98" s="42"/>
      <c r="M98" s="189" t="s">
        <v>21</v>
      </c>
      <c r="N98" s="190" t="s">
        <v>44</v>
      </c>
      <c r="O98" s="67"/>
      <c r="P98" s="191">
        <f>O98*H98</f>
        <v>0</v>
      </c>
      <c r="Q98" s="191">
        <v>0</v>
      </c>
      <c r="R98" s="191">
        <f>Q98*H98</f>
        <v>0</v>
      </c>
      <c r="S98" s="191">
        <v>0</v>
      </c>
      <c r="T98" s="192">
        <f>S98*H98</f>
        <v>0</v>
      </c>
      <c r="U98" s="37"/>
      <c r="V98" s="37"/>
      <c r="W98" s="37"/>
      <c r="X98" s="37"/>
      <c r="Y98" s="37"/>
      <c r="Z98" s="37"/>
      <c r="AA98" s="37"/>
      <c r="AB98" s="37"/>
      <c r="AC98" s="37"/>
      <c r="AD98" s="37"/>
      <c r="AE98" s="37"/>
      <c r="AR98" s="193" t="s">
        <v>6903</v>
      </c>
      <c r="AT98" s="193" t="s">
        <v>254</v>
      </c>
      <c r="AU98" s="193" t="s">
        <v>82</v>
      </c>
      <c r="AY98" s="20" t="s">
        <v>252</v>
      </c>
      <c r="BE98" s="194">
        <f>IF(N98="základní",J98,0)</f>
        <v>0</v>
      </c>
      <c r="BF98" s="194">
        <f>IF(N98="snížená",J98,0)</f>
        <v>0</v>
      </c>
      <c r="BG98" s="194">
        <f>IF(N98="zákl. přenesená",J98,0)</f>
        <v>0</v>
      </c>
      <c r="BH98" s="194">
        <f>IF(N98="sníž. přenesená",J98,0)</f>
        <v>0</v>
      </c>
      <c r="BI98" s="194">
        <f>IF(N98="nulová",J98,0)</f>
        <v>0</v>
      </c>
      <c r="BJ98" s="20" t="s">
        <v>80</v>
      </c>
      <c r="BK98" s="194">
        <f>ROUND(I98*H98,2)</f>
        <v>0</v>
      </c>
      <c r="BL98" s="20" t="s">
        <v>6903</v>
      </c>
      <c r="BM98" s="193" t="s">
        <v>6922</v>
      </c>
    </row>
    <row r="99" spans="1:65" s="2" customFormat="1" ht="11.25">
      <c r="A99" s="37"/>
      <c r="B99" s="38"/>
      <c r="C99" s="39"/>
      <c r="D99" s="195" t="s">
        <v>260</v>
      </c>
      <c r="E99" s="39"/>
      <c r="F99" s="196" t="s">
        <v>6923</v>
      </c>
      <c r="G99" s="39"/>
      <c r="H99" s="39"/>
      <c r="I99" s="197"/>
      <c r="J99" s="39"/>
      <c r="K99" s="39"/>
      <c r="L99" s="42"/>
      <c r="M99" s="198"/>
      <c r="N99" s="199"/>
      <c r="O99" s="67"/>
      <c r="P99" s="67"/>
      <c r="Q99" s="67"/>
      <c r="R99" s="67"/>
      <c r="S99" s="67"/>
      <c r="T99" s="68"/>
      <c r="U99" s="37"/>
      <c r="V99" s="37"/>
      <c r="W99" s="37"/>
      <c r="X99" s="37"/>
      <c r="Y99" s="37"/>
      <c r="Z99" s="37"/>
      <c r="AA99" s="37"/>
      <c r="AB99" s="37"/>
      <c r="AC99" s="37"/>
      <c r="AD99" s="37"/>
      <c r="AE99" s="37"/>
      <c r="AT99" s="20" t="s">
        <v>260</v>
      </c>
      <c r="AU99" s="20" t="s">
        <v>82</v>
      </c>
    </row>
    <row r="100" spans="1:65" s="2" customFormat="1" ht="168.75" customHeight="1">
      <c r="A100" s="37"/>
      <c r="B100" s="38"/>
      <c r="C100" s="39"/>
      <c r="D100" s="202" t="s">
        <v>275</v>
      </c>
      <c r="E100" s="39"/>
      <c r="F100" s="234" t="s">
        <v>6924</v>
      </c>
      <c r="G100" s="39"/>
      <c r="H100" s="39"/>
      <c r="I100" s="197"/>
      <c r="J100" s="39"/>
      <c r="K100" s="39"/>
      <c r="L100" s="42"/>
      <c r="M100" s="198"/>
      <c r="N100" s="199"/>
      <c r="O100" s="67"/>
      <c r="P100" s="67"/>
      <c r="Q100" s="67"/>
      <c r="R100" s="67"/>
      <c r="S100" s="67"/>
      <c r="T100" s="68"/>
      <c r="U100" s="37"/>
      <c r="V100" s="37"/>
      <c r="W100" s="37"/>
      <c r="X100" s="37"/>
      <c r="Y100" s="37"/>
      <c r="Z100" s="37"/>
      <c r="AA100" s="37"/>
      <c r="AB100" s="37"/>
      <c r="AC100" s="37"/>
      <c r="AD100" s="37"/>
      <c r="AE100" s="37"/>
      <c r="AT100" s="20" t="s">
        <v>275</v>
      </c>
      <c r="AU100" s="20" t="s">
        <v>82</v>
      </c>
    </row>
    <row r="101" spans="1:65" s="12" customFormat="1" ht="22.9" customHeight="1">
      <c r="B101" s="166"/>
      <c r="C101" s="167"/>
      <c r="D101" s="168" t="s">
        <v>72</v>
      </c>
      <c r="E101" s="180" t="s">
        <v>6925</v>
      </c>
      <c r="F101" s="180" t="s">
        <v>6926</v>
      </c>
      <c r="G101" s="167"/>
      <c r="H101" s="167"/>
      <c r="I101" s="170"/>
      <c r="J101" s="181">
        <f>BK101</f>
        <v>0</v>
      </c>
      <c r="K101" s="167"/>
      <c r="L101" s="172"/>
      <c r="M101" s="173"/>
      <c r="N101" s="174"/>
      <c r="O101" s="174"/>
      <c r="P101" s="175">
        <f>SUM(P102:P104)</f>
        <v>0</v>
      </c>
      <c r="Q101" s="174"/>
      <c r="R101" s="175">
        <f>SUM(R102:R104)</f>
        <v>0</v>
      </c>
      <c r="S101" s="174"/>
      <c r="T101" s="176">
        <f>SUM(T102:T104)</f>
        <v>0</v>
      </c>
      <c r="AR101" s="177" t="s">
        <v>284</v>
      </c>
      <c r="AT101" s="178" t="s">
        <v>72</v>
      </c>
      <c r="AU101" s="178" t="s">
        <v>80</v>
      </c>
      <c r="AY101" s="177" t="s">
        <v>252</v>
      </c>
      <c r="BK101" s="179">
        <f>SUM(BK102:BK104)</f>
        <v>0</v>
      </c>
    </row>
    <row r="102" spans="1:65" s="2" customFormat="1" ht="16.5" customHeight="1">
      <c r="A102" s="37"/>
      <c r="B102" s="38"/>
      <c r="C102" s="182" t="s">
        <v>311</v>
      </c>
      <c r="D102" s="182" t="s">
        <v>254</v>
      </c>
      <c r="E102" s="183" t="s">
        <v>6927</v>
      </c>
      <c r="F102" s="184" t="s">
        <v>6926</v>
      </c>
      <c r="G102" s="185" t="s">
        <v>1836</v>
      </c>
      <c r="H102" s="186">
        <v>1</v>
      </c>
      <c r="I102" s="187"/>
      <c r="J102" s="188">
        <f>ROUND(I102*H102,2)</f>
        <v>0</v>
      </c>
      <c r="K102" s="184" t="s">
        <v>257</v>
      </c>
      <c r="L102" s="42"/>
      <c r="M102" s="189" t="s">
        <v>21</v>
      </c>
      <c r="N102" s="190" t="s">
        <v>44</v>
      </c>
      <c r="O102" s="67"/>
      <c r="P102" s="191">
        <f>O102*H102</f>
        <v>0</v>
      </c>
      <c r="Q102" s="191">
        <v>0</v>
      </c>
      <c r="R102" s="191">
        <f>Q102*H102</f>
        <v>0</v>
      </c>
      <c r="S102" s="191">
        <v>0</v>
      </c>
      <c r="T102" s="192">
        <f>S102*H102</f>
        <v>0</v>
      </c>
      <c r="U102" s="37"/>
      <c r="V102" s="37"/>
      <c r="W102" s="37"/>
      <c r="X102" s="37"/>
      <c r="Y102" s="37"/>
      <c r="Z102" s="37"/>
      <c r="AA102" s="37"/>
      <c r="AB102" s="37"/>
      <c r="AC102" s="37"/>
      <c r="AD102" s="37"/>
      <c r="AE102" s="37"/>
      <c r="AR102" s="193" t="s">
        <v>6903</v>
      </c>
      <c r="AT102" s="193" t="s">
        <v>254</v>
      </c>
      <c r="AU102" s="193" t="s">
        <v>82</v>
      </c>
      <c r="AY102" s="20" t="s">
        <v>252</v>
      </c>
      <c r="BE102" s="194">
        <f>IF(N102="základní",J102,0)</f>
        <v>0</v>
      </c>
      <c r="BF102" s="194">
        <f>IF(N102="snížená",J102,0)</f>
        <v>0</v>
      </c>
      <c r="BG102" s="194">
        <f>IF(N102="zákl. přenesená",J102,0)</f>
        <v>0</v>
      </c>
      <c r="BH102" s="194">
        <f>IF(N102="sníž. přenesená",J102,0)</f>
        <v>0</v>
      </c>
      <c r="BI102" s="194">
        <f>IF(N102="nulová",J102,0)</f>
        <v>0</v>
      </c>
      <c r="BJ102" s="20" t="s">
        <v>80</v>
      </c>
      <c r="BK102" s="194">
        <f>ROUND(I102*H102,2)</f>
        <v>0</v>
      </c>
      <c r="BL102" s="20" t="s">
        <v>6903</v>
      </c>
      <c r="BM102" s="193" t="s">
        <v>6928</v>
      </c>
    </row>
    <row r="103" spans="1:65" s="2" customFormat="1" ht="11.25">
      <c r="A103" s="37"/>
      <c r="B103" s="38"/>
      <c r="C103" s="39"/>
      <c r="D103" s="195" t="s">
        <v>260</v>
      </c>
      <c r="E103" s="39"/>
      <c r="F103" s="196" t="s">
        <v>6929</v>
      </c>
      <c r="G103" s="39"/>
      <c r="H103" s="39"/>
      <c r="I103" s="197"/>
      <c r="J103" s="39"/>
      <c r="K103" s="39"/>
      <c r="L103" s="42"/>
      <c r="M103" s="198"/>
      <c r="N103" s="199"/>
      <c r="O103" s="67"/>
      <c r="P103" s="67"/>
      <c r="Q103" s="67"/>
      <c r="R103" s="67"/>
      <c r="S103" s="67"/>
      <c r="T103" s="68"/>
      <c r="U103" s="37"/>
      <c r="V103" s="37"/>
      <c r="W103" s="37"/>
      <c r="X103" s="37"/>
      <c r="Y103" s="37"/>
      <c r="Z103" s="37"/>
      <c r="AA103" s="37"/>
      <c r="AB103" s="37"/>
      <c r="AC103" s="37"/>
      <c r="AD103" s="37"/>
      <c r="AE103" s="37"/>
      <c r="AT103" s="20" t="s">
        <v>260</v>
      </c>
      <c r="AU103" s="20" t="s">
        <v>82</v>
      </c>
    </row>
    <row r="104" spans="1:65" s="2" customFormat="1" ht="369" customHeight="1">
      <c r="A104" s="37"/>
      <c r="B104" s="38"/>
      <c r="C104" s="39"/>
      <c r="D104" s="202" t="s">
        <v>275</v>
      </c>
      <c r="E104" s="39"/>
      <c r="F104" s="234" t="s">
        <v>6930</v>
      </c>
      <c r="G104" s="39"/>
      <c r="H104" s="39"/>
      <c r="I104" s="197"/>
      <c r="J104" s="39"/>
      <c r="K104" s="39"/>
      <c r="L104" s="42"/>
      <c r="M104" s="198"/>
      <c r="N104" s="199"/>
      <c r="O104" s="67"/>
      <c r="P104" s="67"/>
      <c r="Q104" s="67"/>
      <c r="R104" s="67"/>
      <c r="S104" s="67"/>
      <c r="T104" s="68"/>
      <c r="U104" s="37"/>
      <c r="V104" s="37"/>
      <c r="W104" s="37"/>
      <c r="X104" s="37"/>
      <c r="Y104" s="37"/>
      <c r="Z104" s="37"/>
      <c r="AA104" s="37"/>
      <c r="AB104" s="37"/>
      <c r="AC104" s="37"/>
      <c r="AD104" s="37"/>
      <c r="AE104" s="37"/>
      <c r="AT104" s="20" t="s">
        <v>275</v>
      </c>
      <c r="AU104" s="20" t="s">
        <v>82</v>
      </c>
    </row>
    <row r="105" spans="1:65" s="12" customFormat="1" ht="22.9" customHeight="1">
      <c r="B105" s="166"/>
      <c r="C105" s="167"/>
      <c r="D105" s="168" t="s">
        <v>72</v>
      </c>
      <c r="E105" s="180" t="s">
        <v>6931</v>
      </c>
      <c r="F105" s="180" t="s">
        <v>6932</v>
      </c>
      <c r="G105" s="167"/>
      <c r="H105" s="167"/>
      <c r="I105" s="170"/>
      <c r="J105" s="181">
        <f>BK105</f>
        <v>0</v>
      </c>
      <c r="K105" s="167"/>
      <c r="L105" s="172"/>
      <c r="M105" s="173"/>
      <c r="N105" s="174"/>
      <c r="O105" s="174"/>
      <c r="P105" s="175">
        <f>SUM(P106:P110)</f>
        <v>0</v>
      </c>
      <c r="Q105" s="174"/>
      <c r="R105" s="175">
        <f>SUM(R106:R110)</f>
        <v>0</v>
      </c>
      <c r="S105" s="174"/>
      <c r="T105" s="176">
        <f>SUM(T106:T110)</f>
        <v>0</v>
      </c>
      <c r="AR105" s="177" t="s">
        <v>284</v>
      </c>
      <c r="AT105" s="178" t="s">
        <v>72</v>
      </c>
      <c r="AU105" s="178" t="s">
        <v>80</v>
      </c>
      <c r="AY105" s="177" t="s">
        <v>252</v>
      </c>
      <c r="BK105" s="179">
        <f>SUM(BK106:BK110)</f>
        <v>0</v>
      </c>
    </row>
    <row r="106" spans="1:65" s="2" customFormat="1" ht="16.5" customHeight="1">
      <c r="A106" s="37"/>
      <c r="B106" s="38"/>
      <c r="C106" s="182" t="s">
        <v>317</v>
      </c>
      <c r="D106" s="182" t="s">
        <v>254</v>
      </c>
      <c r="E106" s="183" t="s">
        <v>6933</v>
      </c>
      <c r="F106" s="184" t="s">
        <v>6934</v>
      </c>
      <c r="G106" s="185" t="s">
        <v>1836</v>
      </c>
      <c r="H106" s="186">
        <v>1</v>
      </c>
      <c r="I106" s="187"/>
      <c r="J106" s="188">
        <f>ROUND(I106*H106,2)</f>
        <v>0</v>
      </c>
      <c r="K106" s="184" t="s">
        <v>378</v>
      </c>
      <c r="L106" s="42"/>
      <c r="M106" s="189" t="s">
        <v>21</v>
      </c>
      <c r="N106" s="190" t="s">
        <v>44</v>
      </c>
      <c r="O106" s="67"/>
      <c r="P106" s="191">
        <f>O106*H106</f>
        <v>0</v>
      </c>
      <c r="Q106" s="191">
        <v>0</v>
      </c>
      <c r="R106" s="191">
        <f>Q106*H106</f>
        <v>0</v>
      </c>
      <c r="S106" s="191">
        <v>0</v>
      </c>
      <c r="T106" s="192">
        <f>S106*H106</f>
        <v>0</v>
      </c>
      <c r="U106" s="37"/>
      <c r="V106" s="37"/>
      <c r="W106" s="37"/>
      <c r="X106" s="37"/>
      <c r="Y106" s="37"/>
      <c r="Z106" s="37"/>
      <c r="AA106" s="37"/>
      <c r="AB106" s="37"/>
      <c r="AC106" s="37"/>
      <c r="AD106" s="37"/>
      <c r="AE106" s="37"/>
      <c r="AR106" s="193" t="s">
        <v>6903</v>
      </c>
      <c r="AT106" s="193" t="s">
        <v>254</v>
      </c>
      <c r="AU106" s="193" t="s">
        <v>82</v>
      </c>
      <c r="AY106" s="20" t="s">
        <v>252</v>
      </c>
      <c r="BE106" s="194">
        <f>IF(N106="základní",J106,0)</f>
        <v>0</v>
      </c>
      <c r="BF106" s="194">
        <f>IF(N106="snížená",J106,0)</f>
        <v>0</v>
      </c>
      <c r="BG106" s="194">
        <f>IF(N106="zákl. přenesená",J106,0)</f>
        <v>0</v>
      </c>
      <c r="BH106" s="194">
        <f>IF(N106="sníž. přenesená",J106,0)</f>
        <v>0</v>
      </c>
      <c r="BI106" s="194">
        <f>IF(N106="nulová",J106,0)</f>
        <v>0</v>
      </c>
      <c r="BJ106" s="20" t="s">
        <v>80</v>
      </c>
      <c r="BK106" s="194">
        <f>ROUND(I106*H106,2)</f>
        <v>0</v>
      </c>
      <c r="BL106" s="20" t="s">
        <v>6903</v>
      </c>
      <c r="BM106" s="193" t="s">
        <v>6935</v>
      </c>
    </row>
    <row r="107" spans="1:65" s="2" customFormat="1" ht="219.75" customHeight="1">
      <c r="A107" s="37"/>
      <c r="B107" s="38"/>
      <c r="C107" s="39"/>
      <c r="D107" s="202" t="s">
        <v>275</v>
      </c>
      <c r="E107" s="39"/>
      <c r="F107" s="234" t="s">
        <v>6936</v>
      </c>
      <c r="G107" s="39"/>
      <c r="H107" s="39"/>
      <c r="I107" s="197"/>
      <c r="J107" s="39"/>
      <c r="K107" s="39"/>
      <c r="L107" s="42"/>
      <c r="M107" s="198"/>
      <c r="N107" s="199"/>
      <c r="O107" s="67"/>
      <c r="P107" s="67"/>
      <c r="Q107" s="67"/>
      <c r="R107" s="67"/>
      <c r="S107" s="67"/>
      <c r="T107" s="68"/>
      <c r="U107" s="37"/>
      <c r="V107" s="37"/>
      <c r="W107" s="37"/>
      <c r="X107" s="37"/>
      <c r="Y107" s="37"/>
      <c r="Z107" s="37"/>
      <c r="AA107" s="37"/>
      <c r="AB107" s="37"/>
      <c r="AC107" s="37"/>
      <c r="AD107" s="37"/>
      <c r="AE107" s="37"/>
      <c r="AT107" s="20" t="s">
        <v>275</v>
      </c>
      <c r="AU107" s="20" t="s">
        <v>82</v>
      </c>
    </row>
    <row r="108" spans="1:65" s="2" customFormat="1" ht="16.5" customHeight="1">
      <c r="A108" s="37"/>
      <c r="B108" s="38"/>
      <c r="C108" s="182" t="s">
        <v>323</v>
      </c>
      <c r="D108" s="182" t="s">
        <v>254</v>
      </c>
      <c r="E108" s="183" t="s">
        <v>6937</v>
      </c>
      <c r="F108" s="184" t="s">
        <v>6938</v>
      </c>
      <c r="G108" s="185" t="s">
        <v>1836</v>
      </c>
      <c r="H108" s="186">
        <v>1</v>
      </c>
      <c r="I108" s="187"/>
      <c r="J108" s="188">
        <f>ROUND(I108*H108,2)</f>
        <v>0</v>
      </c>
      <c r="K108" s="184" t="s">
        <v>257</v>
      </c>
      <c r="L108" s="42"/>
      <c r="M108" s="189" t="s">
        <v>21</v>
      </c>
      <c r="N108" s="190" t="s">
        <v>44</v>
      </c>
      <c r="O108" s="67"/>
      <c r="P108" s="191">
        <f>O108*H108</f>
        <v>0</v>
      </c>
      <c r="Q108" s="191">
        <v>0</v>
      </c>
      <c r="R108" s="191">
        <f>Q108*H108</f>
        <v>0</v>
      </c>
      <c r="S108" s="191">
        <v>0</v>
      </c>
      <c r="T108" s="192">
        <f>S108*H108</f>
        <v>0</v>
      </c>
      <c r="U108" s="37"/>
      <c r="V108" s="37"/>
      <c r="W108" s="37"/>
      <c r="X108" s="37"/>
      <c r="Y108" s="37"/>
      <c r="Z108" s="37"/>
      <c r="AA108" s="37"/>
      <c r="AB108" s="37"/>
      <c r="AC108" s="37"/>
      <c r="AD108" s="37"/>
      <c r="AE108" s="37"/>
      <c r="AR108" s="193" t="s">
        <v>6903</v>
      </c>
      <c r="AT108" s="193" t="s">
        <v>254</v>
      </c>
      <c r="AU108" s="193" t="s">
        <v>82</v>
      </c>
      <c r="AY108" s="20" t="s">
        <v>252</v>
      </c>
      <c r="BE108" s="194">
        <f>IF(N108="základní",J108,0)</f>
        <v>0</v>
      </c>
      <c r="BF108" s="194">
        <f>IF(N108="snížená",J108,0)</f>
        <v>0</v>
      </c>
      <c r="BG108" s="194">
        <f>IF(N108="zákl. přenesená",J108,0)</f>
        <v>0</v>
      </c>
      <c r="BH108" s="194">
        <f>IF(N108="sníž. přenesená",J108,0)</f>
        <v>0</v>
      </c>
      <c r="BI108" s="194">
        <f>IF(N108="nulová",J108,0)</f>
        <v>0</v>
      </c>
      <c r="BJ108" s="20" t="s">
        <v>80</v>
      </c>
      <c r="BK108" s="194">
        <f>ROUND(I108*H108,2)</f>
        <v>0</v>
      </c>
      <c r="BL108" s="20" t="s">
        <v>6903</v>
      </c>
      <c r="BM108" s="193" t="s">
        <v>6939</v>
      </c>
    </row>
    <row r="109" spans="1:65" s="2" customFormat="1" ht="11.25">
      <c r="A109" s="37"/>
      <c r="B109" s="38"/>
      <c r="C109" s="39"/>
      <c r="D109" s="195" t="s">
        <v>260</v>
      </c>
      <c r="E109" s="39"/>
      <c r="F109" s="196" t="s">
        <v>6940</v>
      </c>
      <c r="G109" s="39"/>
      <c r="H109" s="39"/>
      <c r="I109" s="197"/>
      <c r="J109" s="39"/>
      <c r="K109" s="39"/>
      <c r="L109" s="42"/>
      <c r="M109" s="198"/>
      <c r="N109" s="199"/>
      <c r="O109" s="67"/>
      <c r="P109" s="67"/>
      <c r="Q109" s="67"/>
      <c r="R109" s="67"/>
      <c r="S109" s="67"/>
      <c r="T109" s="68"/>
      <c r="U109" s="37"/>
      <c r="V109" s="37"/>
      <c r="W109" s="37"/>
      <c r="X109" s="37"/>
      <c r="Y109" s="37"/>
      <c r="Z109" s="37"/>
      <c r="AA109" s="37"/>
      <c r="AB109" s="37"/>
      <c r="AC109" s="37"/>
      <c r="AD109" s="37"/>
      <c r="AE109" s="37"/>
      <c r="AT109" s="20" t="s">
        <v>260</v>
      </c>
      <c r="AU109" s="20" t="s">
        <v>82</v>
      </c>
    </row>
    <row r="110" spans="1:65" s="2" customFormat="1" ht="249.75" customHeight="1">
      <c r="A110" s="37"/>
      <c r="B110" s="38"/>
      <c r="C110" s="39"/>
      <c r="D110" s="202" t="s">
        <v>275</v>
      </c>
      <c r="E110" s="39"/>
      <c r="F110" s="234" t="s">
        <v>6941</v>
      </c>
      <c r="G110" s="39"/>
      <c r="H110" s="39"/>
      <c r="I110" s="197"/>
      <c r="J110" s="39"/>
      <c r="K110" s="39"/>
      <c r="L110" s="42"/>
      <c r="M110" s="198"/>
      <c r="N110" s="199"/>
      <c r="O110" s="67"/>
      <c r="P110" s="67"/>
      <c r="Q110" s="67"/>
      <c r="R110" s="67"/>
      <c r="S110" s="67"/>
      <c r="T110" s="68"/>
      <c r="U110" s="37"/>
      <c r="V110" s="37"/>
      <c r="W110" s="37"/>
      <c r="X110" s="37"/>
      <c r="Y110" s="37"/>
      <c r="Z110" s="37"/>
      <c r="AA110" s="37"/>
      <c r="AB110" s="37"/>
      <c r="AC110" s="37"/>
      <c r="AD110" s="37"/>
      <c r="AE110" s="37"/>
      <c r="AT110" s="20" t="s">
        <v>275</v>
      </c>
      <c r="AU110" s="20" t="s">
        <v>82</v>
      </c>
    </row>
    <row r="111" spans="1:65" s="12" customFormat="1" ht="22.9" customHeight="1">
      <c r="B111" s="166"/>
      <c r="C111" s="167"/>
      <c r="D111" s="168" t="s">
        <v>72</v>
      </c>
      <c r="E111" s="180" t="s">
        <v>6942</v>
      </c>
      <c r="F111" s="180" t="s">
        <v>6943</v>
      </c>
      <c r="G111" s="167"/>
      <c r="H111" s="167"/>
      <c r="I111" s="170"/>
      <c r="J111" s="181">
        <f>BK111</f>
        <v>0</v>
      </c>
      <c r="K111" s="167"/>
      <c r="L111" s="172"/>
      <c r="M111" s="173"/>
      <c r="N111" s="174"/>
      <c r="O111" s="174"/>
      <c r="P111" s="175">
        <f>SUM(P112:P115)</f>
        <v>0</v>
      </c>
      <c r="Q111" s="174"/>
      <c r="R111" s="175">
        <f>SUM(R112:R115)</f>
        <v>0</v>
      </c>
      <c r="S111" s="174"/>
      <c r="T111" s="176">
        <f>SUM(T112:T115)</f>
        <v>0</v>
      </c>
      <c r="AR111" s="177" t="s">
        <v>284</v>
      </c>
      <c r="AT111" s="178" t="s">
        <v>72</v>
      </c>
      <c r="AU111" s="178" t="s">
        <v>80</v>
      </c>
      <c r="AY111" s="177" t="s">
        <v>252</v>
      </c>
      <c r="BK111" s="179">
        <f>SUM(BK112:BK115)</f>
        <v>0</v>
      </c>
    </row>
    <row r="112" spans="1:65" s="2" customFormat="1" ht="16.5" customHeight="1">
      <c r="A112" s="37"/>
      <c r="B112" s="38"/>
      <c r="C112" s="182" t="s">
        <v>329</v>
      </c>
      <c r="D112" s="182" t="s">
        <v>254</v>
      </c>
      <c r="E112" s="183" t="s">
        <v>6944</v>
      </c>
      <c r="F112" s="184" t="s">
        <v>6945</v>
      </c>
      <c r="G112" s="185" t="s">
        <v>1836</v>
      </c>
      <c r="H112" s="186">
        <v>1</v>
      </c>
      <c r="I112" s="187"/>
      <c r="J112" s="188">
        <f>ROUND(I112*H112,2)</f>
        <v>0</v>
      </c>
      <c r="K112" s="184" t="s">
        <v>257</v>
      </c>
      <c r="L112" s="42"/>
      <c r="M112" s="189" t="s">
        <v>21</v>
      </c>
      <c r="N112" s="190" t="s">
        <v>44</v>
      </c>
      <c r="O112" s="67"/>
      <c r="P112" s="191">
        <f>O112*H112</f>
        <v>0</v>
      </c>
      <c r="Q112" s="191">
        <v>0</v>
      </c>
      <c r="R112" s="191">
        <f>Q112*H112</f>
        <v>0</v>
      </c>
      <c r="S112" s="191">
        <v>0</v>
      </c>
      <c r="T112" s="192">
        <f>S112*H112</f>
        <v>0</v>
      </c>
      <c r="U112" s="37"/>
      <c r="V112" s="37"/>
      <c r="W112" s="37"/>
      <c r="X112" s="37"/>
      <c r="Y112" s="37"/>
      <c r="Z112" s="37"/>
      <c r="AA112" s="37"/>
      <c r="AB112" s="37"/>
      <c r="AC112" s="37"/>
      <c r="AD112" s="37"/>
      <c r="AE112" s="37"/>
      <c r="AR112" s="193" t="s">
        <v>6903</v>
      </c>
      <c r="AT112" s="193" t="s">
        <v>254</v>
      </c>
      <c r="AU112" s="193" t="s">
        <v>82</v>
      </c>
      <c r="AY112" s="20" t="s">
        <v>252</v>
      </c>
      <c r="BE112" s="194">
        <f>IF(N112="základní",J112,0)</f>
        <v>0</v>
      </c>
      <c r="BF112" s="194">
        <f>IF(N112="snížená",J112,0)</f>
        <v>0</v>
      </c>
      <c r="BG112" s="194">
        <f>IF(N112="zákl. přenesená",J112,0)</f>
        <v>0</v>
      </c>
      <c r="BH112" s="194">
        <f>IF(N112="sníž. přenesená",J112,0)</f>
        <v>0</v>
      </c>
      <c r="BI112" s="194">
        <f>IF(N112="nulová",J112,0)</f>
        <v>0</v>
      </c>
      <c r="BJ112" s="20" t="s">
        <v>80</v>
      </c>
      <c r="BK112" s="194">
        <f>ROUND(I112*H112,2)</f>
        <v>0</v>
      </c>
      <c r="BL112" s="20" t="s">
        <v>6903</v>
      </c>
      <c r="BM112" s="193" t="s">
        <v>6946</v>
      </c>
    </row>
    <row r="113" spans="1:65" s="2" customFormat="1" ht="11.25">
      <c r="A113" s="37"/>
      <c r="B113" s="38"/>
      <c r="C113" s="39"/>
      <c r="D113" s="195" t="s">
        <v>260</v>
      </c>
      <c r="E113" s="39"/>
      <c r="F113" s="196" t="s">
        <v>6947</v>
      </c>
      <c r="G113" s="39"/>
      <c r="H113" s="39"/>
      <c r="I113" s="197"/>
      <c r="J113" s="39"/>
      <c r="K113" s="39"/>
      <c r="L113" s="42"/>
      <c r="M113" s="198"/>
      <c r="N113" s="199"/>
      <c r="O113" s="67"/>
      <c r="P113" s="67"/>
      <c r="Q113" s="67"/>
      <c r="R113" s="67"/>
      <c r="S113" s="67"/>
      <c r="T113" s="68"/>
      <c r="U113" s="37"/>
      <c r="V113" s="37"/>
      <c r="W113" s="37"/>
      <c r="X113" s="37"/>
      <c r="Y113" s="37"/>
      <c r="Z113" s="37"/>
      <c r="AA113" s="37"/>
      <c r="AB113" s="37"/>
      <c r="AC113" s="37"/>
      <c r="AD113" s="37"/>
      <c r="AE113" s="37"/>
      <c r="AT113" s="20" t="s">
        <v>260</v>
      </c>
      <c r="AU113" s="20" t="s">
        <v>82</v>
      </c>
    </row>
    <row r="114" spans="1:65" s="2" customFormat="1" ht="84.75" customHeight="1">
      <c r="A114" s="37"/>
      <c r="B114" s="38"/>
      <c r="C114" s="39"/>
      <c r="D114" s="202" t="s">
        <v>275</v>
      </c>
      <c r="E114" s="39"/>
      <c r="F114" s="234" t="s">
        <v>6948</v>
      </c>
      <c r="G114" s="39"/>
      <c r="H114" s="39"/>
      <c r="I114" s="197"/>
      <c r="J114" s="39"/>
      <c r="K114" s="39"/>
      <c r="L114" s="42"/>
      <c r="M114" s="198"/>
      <c r="N114" s="199"/>
      <c r="O114" s="67"/>
      <c r="P114" s="67"/>
      <c r="Q114" s="67"/>
      <c r="R114" s="67"/>
      <c r="S114" s="67"/>
      <c r="T114" s="68"/>
      <c r="U114" s="37"/>
      <c r="V114" s="37"/>
      <c r="W114" s="37"/>
      <c r="X114" s="37"/>
      <c r="Y114" s="37"/>
      <c r="Z114" s="37"/>
      <c r="AA114" s="37"/>
      <c r="AB114" s="37"/>
      <c r="AC114" s="37"/>
      <c r="AD114" s="37"/>
      <c r="AE114" s="37"/>
      <c r="AT114" s="20" t="s">
        <v>275</v>
      </c>
      <c r="AU114" s="20" t="s">
        <v>82</v>
      </c>
    </row>
    <row r="115" spans="1:65" s="2" customFormat="1" ht="16.5" customHeight="1">
      <c r="A115" s="37"/>
      <c r="B115" s="38"/>
      <c r="C115" s="182" t="s">
        <v>337</v>
      </c>
      <c r="D115" s="182" t="s">
        <v>254</v>
      </c>
      <c r="E115" s="183" t="s">
        <v>6949</v>
      </c>
      <c r="F115" s="184" t="s">
        <v>6950</v>
      </c>
      <c r="G115" s="185" t="s">
        <v>1836</v>
      </c>
      <c r="H115" s="186">
        <v>1</v>
      </c>
      <c r="I115" s="187"/>
      <c r="J115" s="188">
        <f>ROUND(I115*H115,2)</f>
        <v>0</v>
      </c>
      <c r="K115" s="184" t="s">
        <v>378</v>
      </c>
      <c r="L115" s="42"/>
      <c r="M115" s="189" t="s">
        <v>21</v>
      </c>
      <c r="N115" s="190" t="s">
        <v>44</v>
      </c>
      <c r="O115" s="67"/>
      <c r="P115" s="191">
        <f>O115*H115</f>
        <v>0</v>
      </c>
      <c r="Q115" s="191">
        <v>0</v>
      </c>
      <c r="R115" s="191">
        <f>Q115*H115</f>
        <v>0</v>
      </c>
      <c r="S115" s="191">
        <v>0</v>
      </c>
      <c r="T115" s="192">
        <f>S115*H115</f>
        <v>0</v>
      </c>
      <c r="U115" s="37"/>
      <c r="V115" s="37"/>
      <c r="W115" s="37"/>
      <c r="X115" s="37"/>
      <c r="Y115" s="37"/>
      <c r="Z115" s="37"/>
      <c r="AA115" s="37"/>
      <c r="AB115" s="37"/>
      <c r="AC115" s="37"/>
      <c r="AD115" s="37"/>
      <c r="AE115" s="37"/>
      <c r="AR115" s="193" t="s">
        <v>6903</v>
      </c>
      <c r="AT115" s="193" t="s">
        <v>254</v>
      </c>
      <c r="AU115" s="193" t="s">
        <v>82</v>
      </c>
      <c r="AY115" s="20" t="s">
        <v>252</v>
      </c>
      <c r="BE115" s="194">
        <f>IF(N115="základní",J115,0)</f>
        <v>0</v>
      </c>
      <c r="BF115" s="194">
        <f>IF(N115="snížená",J115,0)</f>
        <v>0</v>
      </c>
      <c r="BG115" s="194">
        <f>IF(N115="zákl. přenesená",J115,0)</f>
        <v>0</v>
      </c>
      <c r="BH115" s="194">
        <f>IF(N115="sníž. přenesená",J115,0)</f>
        <v>0</v>
      </c>
      <c r="BI115" s="194">
        <f>IF(N115="nulová",J115,0)</f>
        <v>0</v>
      </c>
      <c r="BJ115" s="20" t="s">
        <v>80</v>
      </c>
      <c r="BK115" s="194">
        <f>ROUND(I115*H115,2)</f>
        <v>0</v>
      </c>
      <c r="BL115" s="20" t="s">
        <v>6903</v>
      </c>
      <c r="BM115" s="193" t="s">
        <v>6951</v>
      </c>
    </row>
    <row r="116" spans="1:65" s="12" customFormat="1" ht="22.9" customHeight="1">
      <c r="B116" s="166"/>
      <c r="C116" s="167"/>
      <c r="D116" s="168" t="s">
        <v>72</v>
      </c>
      <c r="E116" s="180" t="s">
        <v>6952</v>
      </c>
      <c r="F116" s="180" t="s">
        <v>6953</v>
      </c>
      <c r="G116" s="167"/>
      <c r="H116" s="167"/>
      <c r="I116" s="170"/>
      <c r="J116" s="181">
        <f>BK116</f>
        <v>0</v>
      </c>
      <c r="K116" s="167"/>
      <c r="L116" s="172"/>
      <c r="M116" s="173"/>
      <c r="N116" s="174"/>
      <c r="O116" s="174"/>
      <c r="P116" s="175">
        <f>SUM(P117:P124)</f>
        <v>0</v>
      </c>
      <c r="Q116" s="174"/>
      <c r="R116" s="175">
        <f>SUM(R117:R124)</f>
        <v>0</v>
      </c>
      <c r="S116" s="174"/>
      <c r="T116" s="176">
        <f>SUM(T117:T124)</f>
        <v>0</v>
      </c>
      <c r="AR116" s="177" t="s">
        <v>284</v>
      </c>
      <c r="AT116" s="178" t="s">
        <v>72</v>
      </c>
      <c r="AU116" s="178" t="s">
        <v>80</v>
      </c>
      <c r="AY116" s="177" t="s">
        <v>252</v>
      </c>
      <c r="BK116" s="179">
        <f>SUM(BK117:BK124)</f>
        <v>0</v>
      </c>
    </row>
    <row r="117" spans="1:65" s="2" customFormat="1" ht="16.5" customHeight="1">
      <c r="A117" s="37"/>
      <c r="B117" s="38"/>
      <c r="C117" s="182" t="s">
        <v>344</v>
      </c>
      <c r="D117" s="182" t="s">
        <v>254</v>
      </c>
      <c r="E117" s="183" t="s">
        <v>6954</v>
      </c>
      <c r="F117" s="184" t="s">
        <v>6955</v>
      </c>
      <c r="G117" s="185" t="s">
        <v>1836</v>
      </c>
      <c r="H117" s="186">
        <v>1</v>
      </c>
      <c r="I117" s="187"/>
      <c r="J117" s="188">
        <f>ROUND(I117*H117,2)</f>
        <v>0</v>
      </c>
      <c r="K117" s="184" t="s">
        <v>378</v>
      </c>
      <c r="L117" s="42"/>
      <c r="M117" s="189" t="s">
        <v>21</v>
      </c>
      <c r="N117" s="190" t="s">
        <v>44</v>
      </c>
      <c r="O117" s="67"/>
      <c r="P117" s="191">
        <f>O117*H117</f>
        <v>0</v>
      </c>
      <c r="Q117" s="191">
        <v>0</v>
      </c>
      <c r="R117" s="191">
        <f>Q117*H117</f>
        <v>0</v>
      </c>
      <c r="S117" s="191">
        <v>0</v>
      </c>
      <c r="T117" s="192">
        <f>S117*H117</f>
        <v>0</v>
      </c>
      <c r="U117" s="37"/>
      <c r="V117" s="37"/>
      <c r="W117" s="37"/>
      <c r="X117" s="37"/>
      <c r="Y117" s="37"/>
      <c r="Z117" s="37"/>
      <c r="AA117" s="37"/>
      <c r="AB117" s="37"/>
      <c r="AC117" s="37"/>
      <c r="AD117" s="37"/>
      <c r="AE117" s="37"/>
      <c r="AR117" s="193" t="s">
        <v>6903</v>
      </c>
      <c r="AT117" s="193" t="s">
        <v>254</v>
      </c>
      <c r="AU117" s="193" t="s">
        <v>82</v>
      </c>
      <c r="AY117" s="20" t="s">
        <v>252</v>
      </c>
      <c r="BE117" s="194">
        <f>IF(N117="základní",J117,0)</f>
        <v>0</v>
      </c>
      <c r="BF117" s="194">
        <f>IF(N117="snížená",J117,0)</f>
        <v>0</v>
      </c>
      <c r="BG117" s="194">
        <f>IF(N117="zákl. přenesená",J117,0)</f>
        <v>0</v>
      </c>
      <c r="BH117" s="194">
        <f>IF(N117="sníž. přenesená",J117,0)</f>
        <v>0</v>
      </c>
      <c r="BI117" s="194">
        <f>IF(N117="nulová",J117,0)</f>
        <v>0</v>
      </c>
      <c r="BJ117" s="20" t="s">
        <v>80</v>
      </c>
      <c r="BK117" s="194">
        <f>ROUND(I117*H117,2)</f>
        <v>0</v>
      </c>
      <c r="BL117" s="20" t="s">
        <v>6903</v>
      </c>
      <c r="BM117" s="193" t="s">
        <v>6956</v>
      </c>
    </row>
    <row r="118" spans="1:65" s="2" customFormat="1" ht="54.75" customHeight="1">
      <c r="A118" s="37"/>
      <c r="B118" s="38"/>
      <c r="C118" s="39"/>
      <c r="D118" s="202" t="s">
        <v>275</v>
      </c>
      <c r="E118" s="39"/>
      <c r="F118" s="234" t="s">
        <v>6957</v>
      </c>
      <c r="G118" s="39"/>
      <c r="H118" s="39"/>
      <c r="I118" s="197"/>
      <c r="J118" s="39"/>
      <c r="K118" s="39"/>
      <c r="L118" s="42"/>
      <c r="M118" s="198"/>
      <c r="N118" s="199"/>
      <c r="O118" s="67"/>
      <c r="P118" s="67"/>
      <c r="Q118" s="67"/>
      <c r="R118" s="67"/>
      <c r="S118" s="67"/>
      <c r="T118" s="68"/>
      <c r="U118" s="37"/>
      <c r="V118" s="37"/>
      <c r="W118" s="37"/>
      <c r="X118" s="37"/>
      <c r="Y118" s="37"/>
      <c r="Z118" s="37"/>
      <c r="AA118" s="37"/>
      <c r="AB118" s="37"/>
      <c r="AC118" s="37"/>
      <c r="AD118" s="37"/>
      <c r="AE118" s="37"/>
      <c r="AT118" s="20" t="s">
        <v>275</v>
      </c>
      <c r="AU118" s="20" t="s">
        <v>82</v>
      </c>
    </row>
    <row r="119" spans="1:65" s="2" customFormat="1" ht="16.5" customHeight="1">
      <c r="A119" s="37"/>
      <c r="B119" s="38"/>
      <c r="C119" s="182" t="s">
        <v>8</v>
      </c>
      <c r="D119" s="182" t="s">
        <v>254</v>
      </c>
      <c r="E119" s="183" t="s">
        <v>6958</v>
      </c>
      <c r="F119" s="184" t="s">
        <v>6959</v>
      </c>
      <c r="G119" s="185" t="s">
        <v>1836</v>
      </c>
      <c r="H119" s="186">
        <v>1</v>
      </c>
      <c r="I119" s="187"/>
      <c r="J119" s="188">
        <f>ROUND(I119*H119,2)</f>
        <v>0</v>
      </c>
      <c r="K119" s="184" t="s">
        <v>257</v>
      </c>
      <c r="L119" s="42"/>
      <c r="M119" s="189" t="s">
        <v>21</v>
      </c>
      <c r="N119" s="190" t="s">
        <v>44</v>
      </c>
      <c r="O119" s="67"/>
      <c r="P119" s="191">
        <f>O119*H119</f>
        <v>0</v>
      </c>
      <c r="Q119" s="191">
        <v>0</v>
      </c>
      <c r="R119" s="191">
        <f>Q119*H119</f>
        <v>0</v>
      </c>
      <c r="S119" s="191">
        <v>0</v>
      </c>
      <c r="T119" s="192">
        <f>S119*H119</f>
        <v>0</v>
      </c>
      <c r="U119" s="37"/>
      <c r="V119" s="37"/>
      <c r="W119" s="37"/>
      <c r="X119" s="37"/>
      <c r="Y119" s="37"/>
      <c r="Z119" s="37"/>
      <c r="AA119" s="37"/>
      <c r="AB119" s="37"/>
      <c r="AC119" s="37"/>
      <c r="AD119" s="37"/>
      <c r="AE119" s="37"/>
      <c r="AR119" s="193" t="s">
        <v>6903</v>
      </c>
      <c r="AT119" s="193" t="s">
        <v>254</v>
      </c>
      <c r="AU119" s="193" t="s">
        <v>82</v>
      </c>
      <c r="AY119" s="20" t="s">
        <v>252</v>
      </c>
      <c r="BE119" s="194">
        <f>IF(N119="základní",J119,0)</f>
        <v>0</v>
      </c>
      <c r="BF119" s="194">
        <f>IF(N119="snížená",J119,0)</f>
        <v>0</v>
      </c>
      <c r="BG119" s="194">
        <f>IF(N119="zákl. přenesená",J119,0)</f>
        <v>0</v>
      </c>
      <c r="BH119" s="194">
        <f>IF(N119="sníž. přenesená",J119,0)</f>
        <v>0</v>
      </c>
      <c r="BI119" s="194">
        <f>IF(N119="nulová",J119,0)</f>
        <v>0</v>
      </c>
      <c r="BJ119" s="20" t="s">
        <v>80</v>
      </c>
      <c r="BK119" s="194">
        <f>ROUND(I119*H119,2)</f>
        <v>0</v>
      </c>
      <c r="BL119" s="20" t="s">
        <v>6903</v>
      </c>
      <c r="BM119" s="193" t="s">
        <v>6960</v>
      </c>
    </row>
    <row r="120" spans="1:65" s="2" customFormat="1" ht="11.25">
      <c r="A120" s="37"/>
      <c r="B120" s="38"/>
      <c r="C120" s="39"/>
      <c r="D120" s="195" t="s">
        <v>260</v>
      </c>
      <c r="E120" s="39"/>
      <c r="F120" s="196" t="s">
        <v>6961</v>
      </c>
      <c r="G120" s="39"/>
      <c r="H120" s="39"/>
      <c r="I120" s="197"/>
      <c r="J120" s="39"/>
      <c r="K120" s="39"/>
      <c r="L120" s="42"/>
      <c r="M120" s="198"/>
      <c r="N120" s="199"/>
      <c r="O120" s="67"/>
      <c r="P120" s="67"/>
      <c r="Q120" s="67"/>
      <c r="R120" s="67"/>
      <c r="S120" s="67"/>
      <c r="T120" s="68"/>
      <c r="U120" s="37"/>
      <c r="V120" s="37"/>
      <c r="W120" s="37"/>
      <c r="X120" s="37"/>
      <c r="Y120" s="37"/>
      <c r="Z120" s="37"/>
      <c r="AA120" s="37"/>
      <c r="AB120" s="37"/>
      <c r="AC120" s="37"/>
      <c r="AD120" s="37"/>
      <c r="AE120" s="37"/>
      <c r="AT120" s="20" t="s">
        <v>260</v>
      </c>
      <c r="AU120" s="20" t="s">
        <v>82</v>
      </c>
    </row>
    <row r="121" spans="1:65" s="2" customFormat="1" ht="58.5" customHeight="1">
      <c r="A121" s="37"/>
      <c r="B121" s="38"/>
      <c r="C121" s="39"/>
      <c r="D121" s="202" t="s">
        <v>275</v>
      </c>
      <c r="E121" s="39"/>
      <c r="F121" s="234" t="s">
        <v>6962</v>
      </c>
      <c r="G121" s="39"/>
      <c r="H121" s="39"/>
      <c r="I121" s="197"/>
      <c r="J121" s="39"/>
      <c r="K121" s="39"/>
      <c r="L121" s="42"/>
      <c r="M121" s="198"/>
      <c r="N121" s="199"/>
      <c r="O121" s="67"/>
      <c r="P121" s="67"/>
      <c r="Q121" s="67"/>
      <c r="R121" s="67"/>
      <c r="S121" s="67"/>
      <c r="T121" s="68"/>
      <c r="U121" s="37"/>
      <c r="V121" s="37"/>
      <c r="W121" s="37"/>
      <c r="X121" s="37"/>
      <c r="Y121" s="37"/>
      <c r="Z121" s="37"/>
      <c r="AA121" s="37"/>
      <c r="AB121" s="37"/>
      <c r="AC121" s="37"/>
      <c r="AD121" s="37"/>
      <c r="AE121" s="37"/>
      <c r="AT121" s="20" t="s">
        <v>275</v>
      </c>
      <c r="AU121" s="20" t="s">
        <v>82</v>
      </c>
    </row>
    <row r="122" spans="1:65" s="2" customFormat="1" ht="16.5" customHeight="1">
      <c r="A122" s="37"/>
      <c r="B122" s="38"/>
      <c r="C122" s="182" t="s">
        <v>355</v>
      </c>
      <c r="D122" s="182" t="s">
        <v>254</v>
      </c>
      <c r="E122" s="183" t="s">
        <v>6963</v>
      </c>
      <c r="F122" s="184" t="s">
        <v>6964</v>
      </c>
      <c r="G122" s="185" t="s">
        <v>1836</v>
      </c>
      <c r="H122" s="186">
        <v>1</v>
      </c>
      <c r="I122" s="187"/>
      <c r="J122" s="188">
        <f>ROUND(I122*H122,2)</f>
        <v>0</v>
      </c>
      <c r="K122" s="184" t="s">
        <v>257</v>
      </c>
      <c r="L122" s="42"/>
      <c r="M122" s="189" t="s">
        <v>21</v>
      </c>
      <c r="N122" s="190" t="s">
        <v>44</v>
      </c>
      <c r="O122" s="67"/>
      <c r="P122" s="191">
        <f>O122*H122</f>
        <v>0</v>
      </c>
      <c r="Q122" s="191">
        <v>0</v>
      </c>
      <c r="R122" s="191">
        <f>Q122*H122</f>
        <v>0</v>
      </c>
      <c r="S122" s="191">
        <v>0</v>
      </c>
      <c r="T122" s="192">
        <f>S122*H122</f>
        <v>0</v>
      </c>
      <c r="U122" s="37"/>
      <c r="V122" s="37"/>
      <c r="W122" s="37"/>
      <c r="X122" s="37"/>
      <c r="Y122" s="37"/>
      <c r="Z122" s="37"/>
      <c r="AA122" s="37"/>
      <c r="AB122" s="37"/>
      <c r="AC122" s="37"/>
      <c r="AD122" s="37"/>
      <c r="AE122" s="37"/>
      <c r="AR122" s="193" t="s">
        <v>6903</v>
      </c>
      <c r="AT122" s="193" t="s">
        <v>254</v>
      </c>
      <c r="AU122" s="193" t="s">
        <v>82</v>
      </c>
      <c r="AY122" s="20" t="s">
        <v>252</v>
      </c>
      <c r="BE122" s="194">
        <f>IF(N122="základní",J122,0)</f>
        <v>0</v>
      </c>
      <c r="BF122" s="194">
        <f>IF(N122="snížená",J122,0)</f>
        <v>0</v>
      </c>
      <c r="BG122" s="194">
        <f>IF(N122="zákl. přenesená",J122,0)</f>
        <v>0</v>
      </c>
      <c r="BH122" s="194">
        <f>IF(N122="sníž. přenesená",J122,0)</f>
        <v>0</v>
      </c>
      <c r="BI122" s="194">
        <f>IF(N122="nulová",J122,0)</f>
        <v>0</v>
      </c>
      <c r="BJ122" s="20" t="s">
        <v>80</v>
      </c>
      <c r="BK122" s="194">
        <f>ROUND(I122*H122,2)</f>
        <v>0</v>
      </c>
      <c r="BL122" s="20" t="s">
        <v>6903</v>
      </c>
      <c r="BM122" s="193" t="s">
        <v>6965</v>
      </c>
    </row>
    <row r="123" spans="1:65" s="2" customFormat="1" ht="11.25">
      <c r="A123" s="37"/>
      <c r="B123" s="38"/>
      <c r="C123" s="39"/>
      <c r="D123" s="195" t="s">
        <v>260</v>
      </c>
      <c r="E123" s="39"/>
      <c r="F123" s="196" t="s">
        <v>6966</v>
      </c>
      <c r="G123" s="39"/>
      <c r="H123" s="39"/>
      <c r="I123" s="197"/>
      <c r="J123" s="39"/>
      <c r="K123" s="39"/>
      <c r="L123" s="42"/>
      <c r="M123" s="198"/>
      <c r="N123" s="199"/>
      <c r="O123" s="67"/>
      <c r="P123" s="67"/>
      <c r="Q123" s="67"/>
      <c r="R123" s="67"/>
      <c r="S123" s="67"/>
      <c r="T123" s="68"/>
      <c r="U123" s="37"/>
      <c r="V123" s="37"/>
      <c r="W123" s="37"/>
      <c r="X123" s="37"/>
      <c r="Y123" s="37"/>
      <c r="Z123" s="37"/>
      <c r="AA123" s="37"/>
      <c r="AB123" s="37"/>
      <c r="AC123" s="37"/>
      <c r="AD123" s="37"/>
      <c r="AE123" s="37"/>
      <c r="AT123" s="20" t="s">
        <v>260</v>
      </c>
      <c r="AU123" s="20" t="s">
        <v>82</v>
      </c>
    </row>
    <row r="124" spans="1:65" s="2" customFormat="1" ht="40.5" customHeight="1">
      <c r="A124" s="37"/>
      <c r="B124" s="38"/>
      <c r="C124" s="39"/>
      <c r="D124" s="202" t="s">
        <v>275</v>
      </c>
      <c r="E124" s="39"/>
      <c r="F124" s="234" t="s">
        <v>6967</v>
      </c>
      <c r="G124" s="39"/>
      <c r="H124" s="39"/>
      <c r="I124" s="197"/>
      <c r="J124" s="39"/>
      <c r="K124" s="39"/>
      <c r="L124" s="42"/>
      <c r="M124" s="256"/>
      <c r="N124" s="257"/>
      <c r="O124" s="258"/>
      <c r="P124" s="258"/>
      <c r="Q124" s="258"/>
      <c r="R124" s="258"/>
      <c r="S124" s="258"/>
      <c r="T124" s="259"/>
      <c r="U124" s="37"/>
      <c r="V124" s="37"/>
      <c r="W124" s="37"/>
      <c r="X124" s="37"/>
      <c r="Y124" s="37"/>
      <c r="Z124" s="37"/>
      <c r="AA124" s="37"/>
      <c r="AB124" s="37"/>
      <c r="AC124" s="37"/>
      <c r="AD124" s="37"/>
      <c r="AE124" s="37"/>
      <c r="AT124" s="20" t="s">
        <v>275</v>
      </c>
      <c r="AU124" s="20" t="s">
        <v>82</v>
      </c>
    </row>
    <row r="125" spans="1:65" s="2" customFormat="1" ht="6.95" customHeight="1">
      <c r="A125" s="37"/>
      <c r="B125" s="50"/>
      <c r="C125" s="51"/>
      <c r="D125" s="51"/>
      <c r="E125" s="51"/>
      <c r="F125" s="51"/>
      <c r="G125" s="51"/>
      <c r="H125" s="51"/>
      <c r="I125" s="51"/>
      <c r="J125" s="51"/>
      <c r="K125" s="51"/>
      <c r="L125" s="42"/>
      <c r="M125" s="37"/>
      <c r="O125" s="37"/>
      <c r="P125" s="37"/>
      <c r="Q125" s="37"/>
      <c r="R125" s="37"/>
      <c r="S125" s="37"/>
      <c r="T125" s="37"/>
      <c r="U125" s="37"/>
      <c r="V125" s="37"/>
      <c r="W125" s="37"/>
      <c r="X125" s="37"/>
      <c r="Y125" s="37"/>
      <c r="Z125" s="37"/>
      <c r="AA125" s="37"/>
      <c r="AB125" s="37"/>
      <c r="AC125" s="37"/>
      <c r="AD125" s="37"/>
      <c r="AE125" s="37"/>
    </row>
  </sheetData>
  <sheetProtection algorithmName="SHA-512" hashValue="cEZ6dkbPG+3UsTox5G45Rfvvct+523zKJRQLjbFBhXnhZDCHw9+lvTCfbOMpU1NKy4JOXvp7abr1+ybBn9UJzg==" saltValue="fVCTUVSjpYsDxDBHYOuWpFi3XPjlMcpGPpFjw0MJvtS5oxio+K/0nkK3LmO4sAs91g6/w8pLLjqDDLmDnu56SQ==" spinCount="100000" sheet="1" objects="1" scenarios="1" formatColumns="0" formatRows="0" autoFilter="0"/>
  <autoFilter ref="C84:K124"/>
  <mergeCells count="9">
    <mergeCell ref="E50:H50"/>
    <mergeCell ref="E75:H75"/>
    <mergeCell ref="E77:H77"/>
    <mergeCell ref="L2:V2"/>
    <mergeCell ref="E7:H7"/>
    <mergeCell ref="E9:H9"/>
    <mergeCell ref="E18:H18"/>
    <mergeCell ref="E27:H27"/>
    <mergeCell ref="E48:H48"/>
  </mergeCells>
  <hyperlinks>
    <hyperlink ref="F89" r:id="rId1"/>
    <hyperlink ref="F92" r:id="rId2"/>
    <hyperlink ref="F94" r:id="rId3"/>
    <hyperlink ref="F99" r:id="rId4"/>
    <hyperlink ref="F103" r:id="rId5"/>
    <hyperlink ref="F109" r:id="rId6"/>
    <hyperlink ref="F113" r:id="rId7"/>
    <hyperlink ref="F120" r:id="rId8"/>
    <hyperlink ref="F123" r:id="rId9"/>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0"/>
</worksheet>
</file>

<file path=xl/worksheets/sheet18.xml><?xml version="1.0" encoding="utf-8"?>
<worksheet xmlns="http://schemas.openxmlformats.org/spreadsheetml/2006/main" xmlns:r="http://schemas.openxmlformats.org/officeDocument/2006/relationships">
  <sheetPr>
    <pageSetUpPr fitToPage="1"/>
  </sheetPr>
  <dimension ref="A1:H371"/>
  <sheetViews>
    <sheetView showGridLines="0" workbookViewId="0"/>
  </sheetViews>
  <sheetFormatPr defaultRowHeight="15"/>
  <cols>
    <col min="1" max="1" width="8.33203125" style="1" customWidth="1"/>
    <col min="2" max="2" width="1.6640625" style="1" customWidth="1"/>
    <col min="3" max="3" width="25" style="1" customWidth="1"/>
    <col min="4" max="4" width="130.83203125" style="1" customWidth="1"/>
    <col min="5" max="5" width="13.33203125" style="1" customWidth="1"/>
    <col min="6" max="6" width="20" style="1" customWidth="1"/>
    <col min="7" max="7" width="1.6640625" style="1" customWidth="1"/>
    <col min="8" max="8" width="8.33203125" style="1" customWidth="1"/>
  </cols>
  <sheetData>
    <row r="1" spans="1:8" s="1" customFormat="1" ht="11.25" customHeight="1"/>
    <row r="2" spans="1:8" s="1" customFormat="1" ht="36.950000000000003" customHeight="1"/>
    <row r="3" spans="1:8" s="1" customFormat="1" ht="6.95" customHeight="1">
      <c r="B3" s="112"/>
      <c r="C3" s="113"/>
      <c r="D3" s="113"/>
      <c r="E3" s="113"/>
      <c r="F3" s="113"/>
      <c r="G3" s="113"/>
      <c r="H3" s="23"/>
    </row>
    <row r="4" spans="1:8" s="1" customFormat="1" ht="24.95" customHeight="1">
      <c r="B4" s="23"/>
      <c r="C4" s="114" t="s">
        <v>6968</v>
      </c>
      <c r="H4" s="23"/>
    </row>
    <row r="5" spans="1:8" s="1" customFormat="1" ht="12" customHeight="1">
      <c r="B5" s="23"/>
      <c r="C5" s="267" t="s">
        <v>13</v>
      </c>
      <c r="D5" s="419" t="s">
        <v>14</v>
      </c>
      <c r="E5" s="395"/>
      <c r="F5" s="395"/>
      <c r="H5" s="23"/>
    </row>
    <row r="6" spans="1:8" s="1" customFormat="1" ht="36.950000000000003" customHeight="1">
      <c r="B6" s="23"/>
      <c r="C6" s="268" t="s">
        <v>16</v>
      </c>
      <c r="D6" s="425" t="s">
        <v>17</v>
      </c>
      <c r="E6" s="395"/>
      <c r="F6" s="395"/>
      <c r="H6" s="23"/>
    </row>
    <row r="7" spans="1:8" s="1" customFormat="1" ht="16.5" customHeight="1">
      <c r="B7" s="23"/>
      <c r="C7" s="116" t="s">
        <v>24</v>
      </c>
      <c r="D7" s="118" t="str">
        <f>'Rekapitulace stavby'!AN8</f>
        <v>23. 7. 2024</v>
      </c>
      <c r="H7" s="23"/>
    </row>
    <row r="8" spans="1:8" s="2" customFormat="1" ht="10.9" customHeight="1">
      <c r="A8" s="37"/>
      <c r="B8" s="42"/>
      <c r="C8" s="37"/>
      <c r="D8" s="37"/>
      <c r="E8" s="37"/>
      <c r="F8" s="37"/>
      <c r="G8" s="37"/>
      <c r="H8" s="42"/>
    </row>
    <row r="9" spans="1:8" s="11" customFormat="1" ht="29.25" customHeight="1">
      <c r="A9" s="155"/>
      <c r="B9" s="269"/>
      <c r="C9" s="270" t="s">
        <v>54</v>
      </c>
      <c r="D9" s="271" t="s">
        <v>55</v>
      </c>
      <c r="E9" s="271" t="s">
        <v>239</v>
      </c>
      <c r="F9" s="272" t="s">
        <v>6969</v>
      </c>
      <c r="G9" s="155"/>
      <c r="H9" s="269"/>
    </row>
    <row r="10" spans="1:8" s="2" customFormat="1" ht="26.45" customHeight="1">
      <c r="A10" s="37"/>
      <c r="B10" s="42"/>
      <c r="C10" s="273" t="s">
        <v>6970</v>
      </c>
      <c r="D10" s="273" t="s">
        <v>85</v>
      </c>
      <c r="E10" s="37"/>
      <c r="F10" s="37"/>
      <c r="G10" s="37"/>
      <c r="H10" s="42"/>
    </row>
    <row r="11" spans="1:8" s="2" customFormat="1" ht="16.899999999999999" customHeight="1">
      <c r="A11" s="37"/>
      <c r="B11" s="42"/>
      <c r="C11" s="274" t="s">
        <v>199</v>
      </c>
      <c r="D11" s="275" t="s">
        <v>200</v>
      </c>
      <c r="E11" s="276" t="s">
        <v>149</v>
      </c>
      <c r="F11" s="277">
        <v>439.072</v>
      </c>
      <c r="G11" s="37"/>
      <c r="H11" s="42"/>
    </row>
    <row r="12" spans="1:8" s="2" customFormat="1" ht="16.899999999999999" customHeight="1">
      <c r="A12" s="37"/>
      <c r="B12" s="42"/>
      <c r="C12" s="278" t="s">
        <v>21</v>
      </c>
      <c r="D12" s="278" t="s">
        <v>2838</v>
      </c>
      <c r="E12" s="20" t="s">
        <v>21</v>
      </c>
      <c r="F12" s="279">
        <v>0</v>
      </c>
      <c r="G12" s="37"/>
      <c r="H12" s="42"/>
    </row>
    <row r="13" spans="1:8" s="2" customFormat="1" ht="16.899999999999999" customHeight="1">
      <c r="A13" s="37"/>
      <c r="B13" s="42"/>
      <c r="C13" s="278" t="s">
        <v>21</v>
      </c>
      <c r="D13" s="278" t="s">
        <v>678</v>
      </c>
      <c r="E13" s="20" t="s">
        <v>21</v>
      </c>
      <c r="F13" s="279">
        <v>0</v>
      </c>
      <c r="G13" s="37"/>
      <c r="H13" s="42"/>
    </row>
    <row r="14" spans="1:8" s="2" customFormat="1" ht="16.899999999999999" customHeight="1">
      <c r="A14" s="37"/>
      <c r="B14" s="42"/>
      <c r="C14" s="278" t="s">
        <v>21</v>
      </c>
      <c r="D14" s="278" t="s">
        <v>2839</v>
      </c>
      <c r="E14" s="20" t="s">
        <v>21</v>
      </c>
      <c r="F14" s="279">
        <v>131.78</v>
      </c>
      <c r="G14" s="37"/>
      <c r="H14" s="42"/>
    </row>
    <row r="15" spans="1:8" s="2" customFormat="1" ht="16.899999999999999" customHeight="1">
      <c r="A15" s="37"/>
      <c r="B15" s="42"/>
      <c r="C15" s="278" t="s">
        <v>21</v>
      </c>
      <c r="D15" s="278" t="s">
        <v>2840</v>
      </c>
      <c r="E15" s="20" t="s">
        <v>21</v>
      </c>
      <c r="F15" s="279">
        <v>-12.458</v>
      </c>
      <c r="G15" s="37"/>
      <c r="H15" s="42"/>
    </row>
    <row r="16" spans="1:8" s="2" customFormat="1" ht="16.899999999999999" customHeight="1">
      <c r="A16" s="37"/>
      <c r="B16" s="42"/>
      <c r="C16" s="278" t="s">
        <v>21</v>
      </c>
      <c r="D16" s="278" t="s">
        <v>2841</v>
      </c>
      <c r="E16" s="20" t="s">
        <v>21</v>
      </c>
      <c r="F16" s="279">
        <v>-1.5</v>
      </c>
      <c r="G16" s="37"/>
      <c r="H16" s="42"/>
    </row>
    <row r="17" spans="1:8" s="2" customFormat="1" ht="16.899999999999999" customHeight="1">
      <c r="A17" s="37"/>
      <c r="B17" s="42"/>
      <c r="C17" s="278" t="s">
        <v>21</v>
      </c>
      <c r="D17" s="278" t="s">
        <v>2842</v>
      </c>
      <c r="E17" s="20" t="s">
        <v>21</v>
      </c>
      <c r="F17" s="279">
        <v>1.173</v>
      </c>
      <c r="G17" s="37"/>
      <c r="H17" s="42"/>
    </row>
    <row r="18" spans="1:8" s="2" customFormat="1" ht="16.899999999999999" customHeight="1">
      <c r="A18" s="37"/>
      <c r="B18" s="42"/>
      <c r="C18" s="278" t="s">
        <v>21</v>
      </c>
      <c r="D18" s="278" t="s">
        <v>2843</v>
      </c>
      <c r="E18" s="20" t="s">
        <v>21</v>
      </c>
      <c r="F18" s="279">
        <v>1.663</v>
      </c>
      <c r="G18" s="37"/>
      <c r="H18" s="42"/>
    </row>
    <row r="19" spans="1:8" s="2" customFormat="1" ht="16.899999999999999" customHeight="1">
      <c r="A19" s="37"/>
      <c r="B19" s="42"/>
      <c r="C19" s="278" t="s">
        <v>21</v>
      </c>
      <c r="D19" s="278" t="s">
        <v>2844</v>
      </c>
      <c r="E19" s="20" t="s">
        <v>21</v>
      </c>
      <c r="F19" s="279">
        <v>0</v>
      </c>
      <c r="G19" s="37"/>
      <c r="H19" s="42"/>
    </row>
    <row r="20" spans="1:8" s="2" customFormat="1" ht="16.899999999999999" customHeight="1">
      <c r="A20" s="37"/>
      <c r="B20" s="42"/>
      <c r="C20" s="278" t="s">
        <v>21</v>
      </c>
      <c r="D20" s="278" t="s">
        <v>2845</v>
      </c>
      <c r="E20" s="20" t="s">
        <v>21</v>
      </c>
      <c r="F20" s="279">
        <v>42.524999999999999</v>
      </c>
      <c r="G20" s="37"/>
      <c r="H20" s="42"/>
    </row>
    <row r="21" spans="1:8" s="2" customFormat="1" ht="16.899999999999999" customHeight="1">
      <c r="A21" s="37"/>
      <c r="B21" s="42"/>
      <c r="C21" s="278" t="s">
        <v>21</v>
      </c>
      <c r="D21" s="278" t="s">
        <v>2846</v>
      </c>
      <c r="E21" s="20" t="s">
        <v>21</v>
      </c>
      <c r="F21" s="279">
        <v>44.505000000000003</v>
      </c>
      <c r="G21" s="37"/>
      <c r="H21" s="42"/>
    </row>
    <row r="22" spans="1:8" s="2" customFormat="1" ht="16.899999999999999" customHeight="1">
      <c r="A22" s="37"/>
      <c r="B22" s="42"/>
      <c r="C22" s="278" t="s">
        <v>21</v>
      </c>
      <c r="D22" s="278" t="s">
        <v>2847</v>
      </c>
      <c r="E22" s="20" t="s">
        <v>21</v>
      </c>
      <c r="F22" s="279">
        <v>138.15</v>
      </c>
      <c r="G22" s="37"/>
      <c r="H22" s="42"/>
    </row>
    <row r="23" spans="1:8" s="2" customFormat="1" ht="16.899999999999999" customHeight="1">
      <c r="A23" s="37"/>
      <c r="B23" s="42"/>
      <c r="C23" s="278" t="s">
        <v>21</v>
      </c>
      <c r="D23" s="278" t="s">
        <v>2848</v>
      </c>
      <c r="E23" s="20" t="s">
        <v>21</v>
      </c>
      <c r="F23" s="279">
        <v>0</v>
      </c>
      <c r="G23" s="37"/>
      <c r="H23" s="42"/>
    </row>
    <row r="24" spans="1:8" s="2" customFormat="1" ht="16.899999999999999" customHeight="1">
      <c r="A24" s="37"/>
      <c r="B24" s="42"/>
      <c r="C24" s="278" t="s">
        <v>21</v>
      </c>
      <c r="D24" s="278" t="s">
        <v>2849</v>
      </c>
      <c r="E24" s="20" t="s">
        <v>21</v>
      </c>
      <c r="F24" s="279">
        <v>45.063000000000002</v>
      </c>
      <c r="G24" s="37"/>
      <c r="H24" s="42"/>
    </row>
    <row r="25" spans="1:8" s="2" customFormat="1" ht="16.899999999999999" customHeight="1">
      <c r="A25" s="37"/>
      <c r="B25" s="42"/>
      <c r="C25" s="278" t="s">
        <v>21</v>
      </c>
      <c r="D25" s="278" t="s">
        <v>2850</v>
      </c>
      <c r="E25" s="20" t="s">
        <v>21</v>
      </c>
      <c r="F25" s="279">
        <v>48.170999999999999</v>
      </c>
      <c r="G25" s="37"/>
      <c r="H25" s="42"/>
    </row>
    <row r="26" spans="1:8" s="2" customFormat="1" ht="16.899999999999999" customHeight="1">
      <c r="A26" s="37"/>
      <c r="B26" s="42"/>
      <c r="C26" s="278" t="s">
        <v>199</v>
      </c>
      <c r="D26" s="278" t="s">
        <v>264</v>
      </c>
      <c r="E26" s="20" t="s">
        <v>21</v>
      </c>
      <c r="F26" s="279">
        <v>439.072</v>
      </c>
      <c r="G26" s="37"/>
      <c r="H26" s="42"/>
    </row>
    <row r="27" spans="1:8" s="2" customFormat="1" ht="16.899999999999999" customHeight="1">
      <c r="A27" s="37"/>
      <c r="B27" s="42"/>
      <c r="C27" s="280" t="s">
        <v>6971</v>
      </c>
      <c r="D27" s="37"/>
      <c r="E27" s="37"/>
      <c r="F27" s="37"/>
      <c r="G27" s="37"/>
      <c r="H27" s="42"/>
    </row>
    <row r="28" spans="1:8" s="2" customFormat="1" ht="16.899999999999999" customHeight="1">
      <c r="A28" s="37"/>
      <c r="B28" s="42"/>
      <c r="C28" s="278" t="s">
        <v>2834</v>
      </c>
      <c r="D28" s="278" t="s">
        <v>6972</v>
      </c>
      <c r="E28" s="20" t="s">
        <v>149</v>
      </c>
      <c r="F28" s="279">
        <v>439.072</v>
      </c>
      <c r="G28" s="37"/>
      <c r="H28" s="42"/>
    </row>
    <row r="29" spans="1:8" s="2" customFormat="1" ht="16.899999999999999" customHeight="1">
      <c r="A29" s="37"/>
      <c r="B29" s="42"/>
      <c r="C29" s="278" t="s">
        <v>4279</v>
      </c>
      <c r="D29" s="278" t="s">
        <v>6973</v>
      </c>
      <c r="E29" s="20" t="s">
        <v>149</v>
      </c>
      <c r="F29" s="279">
        <v>718.21</v>
      </c>
      <c r="G29" s="37"/>
      <c r="H29" s="42"/>
    </row>
    <row r="30" spans="1:8" s="2" customFormat="1" ht="16.899999999999999" customHeight="1">
      <c r="A30" s="37"/>
      <c r="B30" s="42"/>
      <c r="C30" s="274" t="s">
        <v>196</v>
      </c>
      <c r="D30" s="275" t="s">
        <v>197</v>
      </c>
      <c r="E30" s="276" t="s">
        <v>149</v>
      </c>
      <c r="F30" s="277">
        <v>277.10000000000002</v>
      </c>
      <c r="G30" s="37"/>
      <c r="H30" s="42"/>
    </row>
    <row r="31" spans="1:8" s="2" customFormat="1" ht="16.899999999999999" customHeight="1">
      <c r="A31" s="37"/>
      <c r="B31" s="42"/>
      <c r="C31" s="278" t="s">
        <v>21</v>
      </c>
      <c r="D31" s="278" t="s">
        <v>2612</v>
      </c>
      <c r="E31" s="20" t="s">
        <v>21</v>
      </c>
      <c r="F31" s="279">
        <v>0</v>
      </c>
      <c r="G31" s="37"/>
      <c r="H31" s="42"/>
    </row>
    <row r="32" spans="1:8" s="2" customFormat="1" ht="16.899999999999999" customHeight="1">
      <c r="A32" s="37"/>
      <c r="B32" s="42"/>
      <c r="C32" s="278" t="s">
        <v>21</v>
      </c>
      <c r="D32" s="278" t="s">
        <v>2613</v>
      </c>
      <c r="E32" s="20" t="s">
        <v>21</v>
      </c>
      <c r="F32" s="279">
        <v>136</v>
      </c>
      <c r="G32" s="37"/>
      <c r="H32" s="42"/>
    </row>
    <row r="33" spans="1:8" s="2" customFormat="1" ht="16.899999999999999" customHeight="1">
      <c r="A33" s="37"/>
      <c r="B33" s="42"/>
      <c r="C33" s="278" t="s">
        <v>21</v>
      </c>
      <c r="D33" s="278" t="s">
        <v>2614</v>
      </c>
      <c r="E33" s="20" t="s">
        <v>21</v>
      </c>
      <c r="F33" s="279">
        <v>141.1</v>
      </c>
      <c r="G33" s="37"/>
      <c r="H33" s="42"/>
    </row>
    <row r="34" spans="1:8" s="2" customFormat="1" ht="16.899999999999999" customHeight="1">
      <c r="A34" s="37"/>
      <c r="B34" s="42"/>
      <c r="C34" s="278" t="s">
        <v>196</v>
      </c>
      <c r="D34" s="278" t="s">
        <v>264</v>
      </c>
      <c r="E34" s="20" t="s">
        <v>21</v>
      </c>
      <c r="F34" s="279">
        <v>277.10000000000002</v>
      </c>
      <c r="G34" s="37"/>
      <c r="H34" s="42"/>
    </row>
    <row r="35" spans="1:8" s="2" customFormat="1" ht="16.899999999999999" customHeight="1">
      <c r="A35" s="37"/>
      <c r="B35" s="42"/>
      <c r="C35" s="274" t="s">
        <v>165</v>
      </c>
      <c r="D35" s="275" t="s">
        <v>166</v>
      </c>
      <c r="E35" s="276" t="s">
        <v>163</v>
      </c>
      <c r="F35" s="277">
        <v>387.63</v>
      </c>
      <c r="G35" s="37"/>
      <c r="H35" s="42"/>
    </row>
    <row r="36" spans="1:8" s="2" customFormat="1" ht="16.899999999999999" customHeight="1">
      <c r="A36" s="37"/>
      <c r="B36" s="42"/>
      <c r="C36" s="278" t="s">
        <v>21</v>
      </c>
      <c r="D36" s="278" t="s">
        <v>3825</v>
      </c>
      <c r="E36" s="20" t="s">
        <v>21</v>
      </c>
      <c r="F36" s="279">
        <v>0</v>
      </c>
      <c r="G36" s="37"/>
      <c r="H36" s="42"/>
    </row>
    <row r="37" spans="1:8" s="2" customFormat="1" ht="16.899999999999999" customHeight="1">
      <c r="A37" s="37"/>
      <c r="B37" s="42"/>
      <c r="C37" s="278" t="s">
        <v>21</v>
      </c>
      <c r="D37" s="278" t="s">
        <v>3792</v>
      </c>
      <c r="E37" s="20" t="s">
        <v>21</v>
      </c>
      <c r="F37" s="279">
        <v>0</v>
      </c>
      <c r="G37" s="37"/>
      <c r="H37" s="42"/>
    </row>
    <row r="38" spans="1:8" s="2" customFormat="1" ht="16.899999999999999" customHeight="1">
      <c r="A38" s="37"/>
      <c r="B38" s="42"/>
      <c r="C38" s="278" t="s">
        <v>21</v>
      </c>
      <c r="D38" s="278" t="s">
        <v>290</v>
      </c>
      <c r="E38" s="20" t="s">
        <v>21</v>
      </c>
      <c r="F38" s="279">
        <v>0</v>
      </c>
      <c r="G38" s="37"/>
      <c r="H38" s="42"/>
    </row>
    <row r="39" spans="1:8" s="2" customFormat="1" ht="16.899999999999999" customHeight="1">
      <c r="A39" s="37"/>
      <c r="B39" s="42"/>
      <c r="C39" s="278" t="s">
        <v>21</v>
      </c>
      <c r="D39" s="278" t="s">
        <v>3829</v>
      </c>
      <c r="E39" s="20" t="s">
        <v>21</v>
      </c>
      <c r="F39" s="279">
        <v>15.1</v>
      </c>
      <c r="G39" s="37"/>
      <c r="H39" s="42"/>
    </row>
    <row r="40" spans="1:8" s="2" customFormat="1" ht="16.899999999999999" customHeight="1">
      <c r="A40" s="37"/>
      <c r="B40" s="42"/>
      <c r="C40" s="278" t="s">
        <v>21</v>
      </c>
      <c r="D40" s="278" t="s">
        <v>3830</v>
      </c>
      <c r="E40" s="20" t="s">
        <v>21</v>
      </c>
      <c r="F40" s="279">
        <v>9.6</v>
      </c>
      <c r="G40" s="37"/>
      <c r="H40" s="42"/>
    </row>
    <row r="41" spans="1:8" s="2" customFormat="1" ht="16.899999999999999" customHeight="1">
      <c r="A41" s="37"/>
      <c r="B41" s="42"/>
      <c r="C41" s="278" t="s">
        <v>21</v>
      </c>
      <c r="D41" s="278" t="s">
        <v>3831</v>
      </c>
      <c r="E41" s="20" t="s">
        <v>21</v>
      </c>
      <c r="F41" s="279">
        <v>7.1</v>
      </c>
      <c r="G41" s="37"/>
      <c r="H41" s="42"/>
    </row>
    <row r="42" spans="1:8" s="2" customFormat="1" ht="16.899999999999999" customHeight="1">
      <c r="A42" s="37"/>
      <c r="B42" s="42"/>
      <c r="C42" s="278" t="s">
        <v>21</v>
      </c>
      <c r="D42" s="278" t="s">
        <v>297</v>
      </c>
      <c r="E42" s="20" t="s">
        <v>21</v>
      </c>
      <c r="F42" s="279">
        <v>0</v>
      </c>
      <c r="G42" s="37"/>
      <c r="H42" s="42"/>
    </row>
    <row r="43" spans="1:8" s="2" customFormat="1" ht="16.899999999999999" customHeight="1">
      <c r="A43" s="37"/>
      <c r="B43" s="42"/>
      <c r="C43" s="278" t="s">
        <v>21</v>
      </c>
      <c r="D43" s="278" t="s">
        <v>3832</v>
      </c>
      <c r="E43" s="20" t="s">
        <v>21</v>
      </c>
      <c r="F43" s="279">
        <v>25.95</v>
      </c>
      <c r="G43" s="37"/>
      <c r="H43" s="42"/>
    </row>
    <row r="44" spans="1:8" s="2" customFormat="1" ht="16.899999999999999" customHeight="1">
      <c r="A44" s="37"/>
      <c r="B44" s="42"/>
      <c r="C44" s="278" t="s">
        <v>21</v>
      </c>
      <c r="D44" s="278" t="s">
        <v>3833</v>
      </c>
      <c r="E44" s="20" t="s">
        <v>21</v>
      </c>
      <c r="F44" s="279">
        <v>16</v>
      </c>
      <c r="G44" s="37"/>
      <c r="H44" s="42"/>
    </row>
    <row r="45" spans="1:8" s="2" customFormat="1" ht="16.899999999999999" customHeight="1">
      <c r="A45" s="37"/>
      <c r="B45" s="42"/>
      <c r="C45" s="278" t="s">
        <v>21</v>
      </c>
      <c r="D45" s="278" t="s">
        <v>3834</v>
      </c>
      <c r="E45" s="20" t="s">
        <v>21</v>
      </c>
      <c r="F45" s="279">
        <v>18.2</v>
      </c>
      <c r="G45" s="37"/>
      <c r="H45" s="42"/>
    </row>
    <row r="46" spans="1:8" s="2" customFormat="1" ht="16.899999999999999" customHeight="1">
      <c r="A46" s="37"/>
      <c r="B46" s="42"/>
      <c r="C46" s="278" t="s">
        <v>21</v>
      </c>
      <c r="D46" s="278" t="s">
        <v>3835</v>
      </c>
      <c r="E46" s="20" t="s">
        <v>21</v>
      </c>
      <c r="F46" s="279">
        <v>40.725000000000001</v>
      </c>
      <c r="G46" s="37"/>
      <c r="H46" s="42"/>
    </row>
    <row r="47" spans="1:8" s="2" customFormat="1" ht="16.899999999999999" customHeight="1">
      <c r="A47" s="37"/>
      <c r="B47" s="42"/>
      <c r="C47" s="278" t="s">
        <v>21</v>
      </c>
      <c r="D47" s="278" t="s">
        <v>3836</v>
      </c>
      <c r="E47" s="20" t="s">
        <v>21</v>
      </c>
      <c r="F47" s="279">
        <v>8.4</v>
      </c>
      <c r="G47" s="37"/>
      <c r="H47" s="42"/>
    </row>
    <row r="48" spans="1:8" s="2" customFormat="1" ht="16.899999999999999" customHeight="1">
      <c r="A48" s="37"/>
      <c r="B48" s="42"/>
      <c r="C48" s="278" t="s">
        <v>21</v>
      </c>
      <c r="D48" s="278" t="s">
        <v>3837</v>
      </c>
      <c r="E48" s="20" t="s">
        <v>21</v>
      </c>
      <c r="F48" s="279">
        <v>8.15</v>
      </c>
      <c r="G48" s="37"/>
      <c r="H48" s="42"/>
    </row>
    <row r="49" spans="1:8" s="2" customFormat="1" ht="16.899999999999999" customHeight="1">
      <c r="A49" s="37"/>
      <c r="B49" s="42"/>
      <c r="C49" s="278" t="s">
        <v>21</v>
      </c>
      <c r="D49" s="278" t="s">
        <v>3838</v>
      </c>
      <c r="E49" s="20" t="s">
        <v>21</v>
      </c>
      <c r="F49" s="279">
        <v>18</v>
      </c>
      <c r="G49" s="37"/>
      <c r="H49" s="42"/>
    </row>
    <row r="50" spans="1:8" s="2" customFormat="1" ht="16.899999999999999" customHeight="1">
      <c r="A50" s="37"/>
      <c r="B50" s="42"/>
      <c r="C50" s="278" t="s">
        <v>21</v>
      </c>
      <c r="D50" s="278" t="s">
        <v>3839</v>
      </c>
      <c r="E50" s="20" t="s">
        <v>21</v>
      </c>
      <c r="F50" s="279">
        <v>40.725000000000001</v>
      </c>
      <c r="G50" s="37"/>
      <c r="H50" s="42"/>
    </row>
    <row r="51" spans="1:8" s="2" customFormat="1" ht="16.899999999999999" customHeight="1">
      <c r="A51" s="37"/>
      <c r="B51" s="42"/>
      <c r="C51" s="278" t="s">
        <v>21</v>
      </c>
      <c r="D51" s="278" t="s">
        <v>683</v>
      </c>
      <c r="E51" s="20" t="s">
        <v>21</v>
      </c>
      <c r="F51" s="279">
        <v>0</v>
      </c>
      <c r="G51" s="37"/>
      <c r="H51" s="42"/>
    </row>
    <row r="52" spans="1:8" s="2" customFormat="1" ht="16.899999999999999" customHeight="1">
      <c r="A52" s="37"/>
      <c r="B52" s="42"/>
      <c r="C52" s="278" t="s">
        <v>21</v>
      </c>
      <c r="D52" s="278" t="s">
        <v>3840</v>
      </c>
      <c r="E52" s="20" t="s">
        <v>21</v>
      </c>
      <c r="F52" s="279">
        <v>20.75</v>
      </c>
      <c r="G52" s="37"/>
      <c r="H52" s="42"/>
    </row>
    <row r="53" spans="1:8" s="2" customFormat="1" ht="16.899999999999999" customHeight="1">
      <c r="A53" s="37"/>
      <c r="B53" s="42"/>
      <c r="C53" s="278" t="s">
        <v>21</v>
      </c>
      <c r="D53" s="278" t="s">
        <v>3841</v>
      </c>
      <c r="E53" s="20" t="s">
        <v>21</v>
      </c>
      <c r="F53" s="279">
        <v>16</v>
      </c>
      <c r="G53" s="37"/>
      <c r="H53" s="42"/>
    </row>
    <row r="54" spans="1:8" s="2" customFormat="1" ht="16.899999999999999" customHeight="1">
      <c r="A54" s="37"/>
      <c r="B54" s="42"/>
      <c r="C54" s="278" t="s">
        <v>21</v>
      </c>
      <c r="D54" s="278" t="s">
        <v>3842</v>
      </c>
      <c r="E54" s="20" t="s">
        <v>21</v>
      </c>
      <c r="F54" s="279">
        <v>18.2</v>
      </c>
      <c r="G54" s="37"/>
      <c r="H54" s="42"/>
    </row>
    <row r="55" spans="1:8" s="2" customFormat="1" ht="16.899999999999999" customHeight="1">
      <c r="A55" s="37"/>
      <c r="B55" s="42"/>
      <c r="C55" s="278" t="s">
        <v>21</v>
      </c>
      <c r="D55" s="278" t="s">
        <v>3843</v>
      </c>
      <c r="E55" s="20" t="s">
        <v>21</v>
      </c>
      <c r="F55" s="279">
        <v>40.625</v>
      </c>
      <c r="G55" s="37"/>
      <c r="H55" s="42"/>
    </row>
    <row r="56" spans="1:8" s="2" customFormat="1" ht="16.899999999999999" customHeight="1">
      <c r="A56" s="37"/>
      <c r="B56" s="42"/>
      <c r="C56" s="278" t="s">
        <v>21</v>
      </c>
      <c r="D56" s="278" t="s">
        <v>3844</v>
      </c>
      <c r="E56" s="20" t="s">
        <v>21</v>
      </c>
      <c r="F56" s="279">
        <v>12.24</v>
      </c>
      <c r="G56" s="37"/>
      <c r="H56" s="42"/>
    </row>
    <row r="57" spans="1:8" s="2" customFormat="1" ht="16.899999999999999" customHeight="1">
      <c r="A57" s="37"/>
      <c r="B57" s="42"/>
      <c r="C57" s="278" t="s">
        <v>21</v>
      </c>
      <c r="D57" s="278" t="s">
        <v>3845</v>
      </c>
      <c r="E57" s="20" t="s">
        <v>21</v>
      </c>
      <c r="F57" s="279">
        <v>18</v>
      </c>
      <c r="G57" s="37"/>
      <c r="H57" s="42"/>
    </row>
    <row r="58" spans="1:8" s="2" customFormat="1" ht="16.899999999999999" customHeight="1">
      <c r="A58" s="37"/>
      <c r="B58" s="42"/>
      <c r="C58" s="278" t="s">
        <v>21</v>
      </c>
      <c r="D58" s="278" t="s">
        <v>3846</v>
      </c>
      <c r="E58" s="20" t="s">
        <v>21</v>
      </c>
      <c r="F58" s="279">
        <v>13.24</v>
      </c>
      <c r="G58" s="37"/>
      <c r="H58" s="42"/>
    </row>
    <row r="59" spans="1:8" s="2" customFormat="1" ht="16.899999999999999" customHeight="1">
      <c r="A59" s="37"/>
      <c r="B59" s="42"/>
      <c r="C59" s="278" t="s">
        <v>21</v>
      </c>
      <c r="D59" s="278" t="s">
        <v>3847</v>
      </c>
      <c r="E59" s="20" t="s">
        <v>21</v>
      </c>
      <c r="F59" s="279">
        <v>40.625</v>
      </c>
      <c r="G59" s="37"/>
      <c r="H59" s="42"/>
    </row>
    <row r="60" spans="1:8" s="2" customFormat="1" ht="16.899999999999999" customHeight="1">
      <c r="A60" s="37"/>
      <c r="B60" s="42"/>
      <c r="C60" s="278" t="s">
        <v>165</v>
      </c>
      <c r="D60" s="278" t="s">
        <v>264</v>
      </c>
      <c r="E60" s="20" t="s">
        <v>21</v>
      </c>
      <c r="F60" s="279">
        <v>387.63</v>
      </c>
      <c r="G60" s="37"/>
      <c r="H60" s="42"/>
    </row>
    <row r="61" spans="1:8" s="2" customFormat="1" ht="16.899999999999999" customHeight="1">
      <c r="A61" s="37"/>
      <c r="B61" s="42"/>
      <c r="C61" s="280" t="s">
        <v>6971</v>
      </c>
      <c r="D61" s="37"/>
      <c r="E61" s="37"/>
      <c r="F61" s="37"/>
      <c r="G61" s="37"/>
      <c r="H61" s="42"/>
    </row>
    <row r="62" spans="1:8" s="2" customFormat="1" ht="16.899999999999999" customHeight="1">
      <c r="A62" s="37"/>
      <c r="B62" s="42"/>
      <c r="C62" s="278" t="s">
        <v>3818</v>
      </c>
      <c r="D62" s="278" t="s">
        <v>6974</v>
      </c>
      <c r="E62" s="20" t="s">
        <v>163</v>
      </c>
      <c r="F62" s="279">
        <v>902.76</v>
      </c>
      <c r="G62" s="37"/>
      <c r="H62" s="42"/>
    </row>
    <row r="63" spans="1:8" s="2" customFormat="1" ht="16.899999999999999" customHeight="1">
      <c r="A63" s="37"/>
      <c r="B63" s="42"/>
      <c r="C63" s="278" t="s">
        <v>3773</v>
      </c>
      <c r="D63" s="278" t="s">
        <v>6975</v>
      </c>
      <c r="E63" s="20" t="s">
        <v>163</v>
      </c>
      <c r="F63" s="279">
        <v>445.98</v>
      </c>
      <c r="G63" s="37"/>
      <c r="H63" s="42"/>
    </row>
    <row r="64" spans="1:8" s="2" customFormat="1" ht="16.899999999999999" customHeight="1">
      <c r="A64" s="37"/>
      <c r="B64" s="42"/>
      <c r="C64" s="278" t="s">
        <v>3876</v>
      </c>
      <c r="D64" s="278" t="s">
        <v>6976</v>
      </c>
      <c r="E64" s="20" t="s">
        <v>163</v>
      </c>
      <c r="F64" s="279">
        <v>456.78</v>
      </c>
      <c r="G64" s="37"/>
      <c r="H64" s="42"/>
    </row>
    <row r="65" spans="1:8" s="2" customFormat="1" ht="16.899999999999999" customHeight="1">
      <c r="A65" s="37"/>
      <c r="B65" s="42"/>
      <c r="C65" s="278" t="s">
        <v>3851</v>
      </c>
      <c r="D65" s="278" t="s">
        <v>3852</v>
      </c>
      <c r="E65" s="20" t="s">
        <v>163</v>
      </c>
      <c r="F65" s="279">
        <v>468.279</v>
      </c>
      <c r="G65" s="37"/>
      <c r="H65" s="42"/>
    </row>
    <row r="66" spans="1:8" s="2" customFormat="1" ht="16.899999999999999" customHeight="1">
      <c r="A66" s="37"/>
      <c r="B66" s="42"/>
      <c r="C66" s="278" t="s">
        <v>3857</v>
      </c>
      <c r="D66" s="278" t="s">
        <v>3858</v>
      </c>
      <c r="E66" s="20" t="s">
        <v>163</v>
      </c>
      <c r="F66" s="279">
        <v>468.279</v>
      </c>
      <c r="G66" s="37"/>
      <c r="H66" s="42"/>
    </row>
    <row r="67" spans="1:8" s="2" customFormat="1" ht="22.5">
      <c r="A67" s="37"/>
      <c r="B67" s="42"/>
      <c r="C67" s="278" t="s">
        <v>3761</v>
      </c>
      <c r="D67" s="278" t="s">
        <v>3762</v>
      </c>
      <c r="E67" s="20" t="s">
        <v>149</v>
      </c>
      <c r="F67" s="279">
        <v>44.576999999999998</v>
      </c>
      <c r="G67" s="37"/>
      <c r="H67" s="42"/>
    </row>
    <row r="68" spans="1:8" s="2" customFormat="1" ht="16.899999999999999" customHeight="1">
      <c r="A68" s="37"/>
      <c r="B68" s="42"/>
      <c r="C68" s="274" t="s">
        <v>161</v>
      </c>
      <c r="D68" s="275" t="s">
        <v>162</v>
      </c>
      <c r="E68" s="276" t="s">
        <v>163</v>
      </c>
      <c r="F68" s="277">
        <v>58.35</v>
      </c>
      <c r="G68" s="37"/>
      <c r="H68" s="42"/>
    </row>
    <row r="69" spans="1:8" s="2" customFormat="1" ht="16.899999999999999" customHeight="1">
      <c r="A69" s="37"/>
      <c r="B69" s="42"/>
      <c r="C69" s="278" t="s">
        <v>21</v>
      </c>
      <c r="D69" s="278" t="s">
        <v>3825</v>
      </c>
      <c r="E69" s="20" t="s">
        <v>21</v>
      </c>
      <c r="F69" s="279">
        <v>0</v>
      </c>
      <c r="G69" s="37"/>
      <c r="H69" s="42"/>
    </row>
    <row r="70" spans="1:8" s="2" customFormat="1" ht="16.899999999999999" customHeight="1">
      <c r="A70" s="37"/>
      <c r="B70" s="42"/>
      <c r="C70" s="278" t="s">
        <v>21</v>
      </c>
      <c r="D70" s="278" t="s">
        <v>3826</v>
      </c>
      <c r="E70" s="20" t="s">
        <v>21</v>
      </c>
      <c r="F70" s="279">
        <v>0</v>
      </c>
      <c r="G70" s="37"/>
      <c r="H70" s="42"/>
    </row>
    <row r="71" spans="1:8" s="2" customFormat="1" ht="16.899999999999999" customHeight="1">
      <c r="A71" s="37"/>
      <c r="B71" s="42"/>
      <c r="C71" s="278" t="s">
        <v>21</v>
      </c>
      <c r="D71" s="278" t="s">
        <v>290</v>
      </c>
      <c r="E71" s="20" t="s">
        <v>21</v>
      </c>
      <c r="F71" s="279">
        <v>0</v>
      </c>
      <c r="G71" s="37"/>
      <c r="H71" s="42"/>
    </row>
    <row r="72" spans="1:8" s="2" customFormat="1" ht="16.899999999999999" customHeight="1">
      <c r="A72" s="37"/>
      <c r="B72" s="42"/>
      <c r="C72" s="278" t="s">
        <v>21</v>
      </c>
      <c r="D72" s="278" t="s">
        <v>3827</v>
      </c>
      <c r="E72" s="20" t="s">
        <v>21</v>
      </c>
      <c r="F72" s="279">
        <v>12.2</v>
      </c>
      <c r="G72" s="37"/>
      <c r="H72" s="42"/>
    </row>
    <row r="73" spans="1:8" s="2" customFormat="1" ht="16.899999999999999" customHeight="1">
      <c r="A73" s="37"/>
      <c r="B73" s="42"/>
      <c r="C73" s="278" t="s">
        <v>21</v>
      </c>
      <c r="D73" s="278" t="s">
        <v>3828</v>
      </c>
      <c r="E73" s="20" t="s">
        <v>21</v>
      </c>
      <c r="F73" s="279">
        <v>46.15</v>
      </c>
      <c r="G73" s="37"/>
      <c r="H73" s="42"/>
    </row>
    <row r="74" spans="1:8" s="2" customFormat="1" ht="16.899999999999999" customHeight="1">
      <c r="A74" s="37"/>
      <c r="B74" s="42"/>
      <c r="C74" s="278" t="s">
        <v>161</v>
      </c>
      <c r="D74" s="278" t="s">
        <v>264</v>
      </c>
      <c r="E74" s="20" t="s">
        <v>21</v>
      </c>
      <c r="F74" s="279">
        <v>58.35</v>
      </c>
      <c r="G74" s="37"/>
      <c r="H74" s="42"/>
    </row>
    <row r="75" spans="1:8" s="2" customFormat="1" ht="16.899999999999999" customHeight="1">
      <c r="A75" s="37"/>
      <c r="B75" s="42"/>
      <c r="C75" s="280" t="s">
        <v>6971</v>
      </c>
      <c r="D75" s="37"/>
      <c r="E75" s="37"/>
      <c r="F75" s="37"/>
      <c r="G75" s="37"/>
      <c r="H75" s="42"/>
    </row>
    <row r="76" spans="1:8" s="2" customFormat="1" ht="16.899999999999999" customHeight="1">
      <c r="A76" s="37"/>
      <c r="B76" s="42"/>
      <c r="C76" s="278" t="s">
        <v>3818</v>
      </c>
      <c r="D76" s="278" t="s">
        <v>6974</v>
      </c>
      <c r="E76" s="20" t="s">
        <v>163</v>
      </c>
      <c r="F76" s="279">
        <v>902.76</v>
      </c>
      <c r="G76" s="37"/>
      <c r="H76" s="42"/>
    </row>
    <row r="77" spans="1:8" s="2" customFormat="1" ht="16.899999999999999" customHeight="1">
      <c r="A77" s="37"/>
      <c r="B77" s="42"/>
      <c r="C77" s="278" t="s">
        <v>3773</v>
      </c>
      <c r="D77" s="278" t="s">
        <v>6975</v>
      </c>
      <c r="E77" s="20" t="s">
        <v>163</v>
      </c>
      <c r="F77" s="279">
        <v>445.98</v>
      </c>
      <c r="G77" s="37"/>
      <c r="H77" s="42"/>
    </row>
    <row r="78" spans="1:8" s="2" customFormat="1" ht="16.899999999999999" customHeight="1">
      <c r="A78" s="37"/>
      <c r="B78" s="42"/>
      <c r="C78" s="278" t="s">
        <v>3876</v>
      </c>
      <c r="D78" s="278" t="s">
        <v>6976</v>
      </c>
      <c r="E78" s="20" t="s">
        <v>163</v>
      </c>
      <c r="F78" s="279">
        <v>456.78</v>
      </c>
      <c r="G78" s="37"/>
      <c r="H78" s="42"/>
    </row>
    <row r="79" spans="1:8" s="2" customFormat="1" ht="16.899999999999999" customHeight="1">
      <c r="A79" s="37"/>
      <c r="B79" s="42"/>
      <c r="C79" s="278" t="s">
        <v>3851</v>
      </c>
      <c r="D79" s="278" t="s">
        <v>3852</v>
      </c>
      <c r="E79" s="20" t="s">
        <v>163</v>
      </c>
      <c r="F79" s="279">
        <v>468.279</v>
      </c>
      <c r="G79" s="37"/>
      <c r="H79" s="42"/>
    </row>
    <row r="80" spans="1:8" s="2" customFormat="1" ht="16.899999999999999" customHeight="1">
      <c r="A80" s="37"/>
      <c r="B80" s="42"/>
      <c r="C80" s="278" t="s">
        <v>3857</v>
      </c>
      <c r="D80" s="278" t="s">
        <v>3858</v>
      </c>
      <c r="E80" s="20" t="s">
        <v>163</v>
      </c>
      <c r="F80" s="279">
        <v>468.279</v>
      </c>
      <c r="G80" s="37"/>
      <c r="H80" s="42"/>
    </row>
    <row r="81" spans="1:8" s="2" customFormat="1" ht="16.899999999999999" customHeight="1">
      <c r="A81" s="37"/>
      <c r="B81" s="42"/>
      <c r="C81" s="278" t="s">
        <v>3749</v>
      </c>
      <c r="D81" s="278" t="s">
        <v>3750</v>
      </c>
      <c r="E81" s="20" t="s">
        <v>149</v>
      </c>
      <c r="F81" s="279">
        <v>6.71</v>
      </c>
      <c r="G81" s="37"/>
      <c r="H81" s="42"/>
    </row>
    <row r="82" spans="1:8" s="2" customFormat="1" ht="16.899999999999999" customHeight="1">
      <c r="A82" s="37"/>
      <c r="B82" s="42"/>
      <c r="C82" s="274" t="s">
        <v>202</v>
      </c>
      <c r="D82" s="275" t="s">
        <v>203</v>
      </c>
      <c r="E82" s="276" t="s">
        <v>149</v>
      </c>
      <c r="F82" s="277">
        <v>137</v>
      </c>
      <c r="G82" s="37"/>
      <c r="H82" s="42"/>
    </row>
    <row r="83" spans="1:8" s="2" customFormat="1" ht="16.899999999999999" customHeight="1">
      <c r="A83" s="37"/>
      <c r="B83" s="42"/>
      <c r="C83" s="278" t="s">
        <v>21</v>
      </c>
      <c r="D83" s="278" t="s">
        <v>2856</v>
      </c>
      <c r="E83" s="20" t="s">
        <v>21</v>
      </c>
      <c r="F83" s="279">
        <v>0</v>
      </c>
      <c r="G83" s="37"/>
      <c r="H83" s="42"/>
    </row>
    <row r="84" spans="1:8" s="2" customFormat="1" ht="16.899999999999999" customHeight="1">
      <c r="A84" s="37"/>
      <c r="B84" s="42"/>
      <c r="C84" s="278" t="s">
        <v>21</v>
      </c>
      <c r="D84" s="278" t="s">
        <v>678</v>
      </c>
      <c r="E84" s="20" t="s">
        <v>21</v>
      </c>
      <c r="F84" s="279">
        <v>0</v>
      </c>
      <c r="G84" s="37"/>
      <c r="H84" s="42"/>
    </row>
    <row r="85" spans="1:8" s="2" customFormat="1" ht="16.899999999999999" customHeight="1">
      <c r="A85" s="37"/>
      <c r="B85" s="42"/>
      <c r="C85" s="278" t="s">
        <v>21</v>
      </c>
      <c r="D85" s="278" t="s">
        <v>2857</v>
      </c>
      <c r="E85" s="20" t="s">
        <v>21</v>
      </c>
      <c r="F85" s="279">
        <v>77.78</v>
      </c>
      <c r="G85" s="37"/>
      <c r="H85" s="42"/>
    </row>
    <row r="86" spans="1:8" s="2" customFormat="1" ht="16.899999999999999" customHeight="1">
      <c r="A86" s="37"/>
      <c r="B86" s="42"/>
      <c r="C86" s="278" t="s">
        <v>21</v>
      </c>
      <c r="D86" s="278" t="s">
        <v>2858</v>
      </c>
      <c r="E86" s="20" t="s">
        <v>21</v>
      </c>
      <c r="F86" s="279">
        <v>59.22</v>
      </c>
      <c r="G86" s="37"/>
      <c r="H86" s="42"/>
    </row>
    <row r="87" spans="1:8" s="2" customFormat="1" ht="16.899999999999999" customHeight="1">
      <c r="A87" s="37"/>
      <c r="B87" s="42"/>
      <c r="C87" s="278" t="s">
        <v>202</v>
      </c>
      <c r="D87" s="278" t="s">
        <v>264</v>
      </c>
      <c r="E87" s="20" t="s">
        <v>21</v>
      </c>
      <c r="F87" s="279">
        <v>137</v>
      </c>
      <c r="G87" s="37"/>
      <c r="H87" s="42"/>
    </row>
    <row r="88" spans="1:8" s="2" customFormat="1" ht="16.899999999999999" customHeight="1">
      <c r="A88" s="37"/>
      <c r="B88" s="42"/>
      <c r="C88" s="280" t="s">
        <v>6971</v>
      </c>
      <c r="D88" s="37"/>
      <c r="E88" s="37"/>
      <c r="F88" s="37"/>
      <c r="G88" s="37"/>
      <c r="H88" s="42"/>
    </row>
    <row r="89" spans="1:8" s="2" customFormat="1" ht="16.899999999999999" customHeight="1">
      <c r="A89" s="37"/>
      <c r="B89" s="42"/>
      <c r="C89" s="278" t="s">
        <v>2852</v>
      </c>
      <c r="D89" s="278" t="s">
        <v>6977</v>
      </c>
      <c r="E89" s="20" t="s">
        <v>149</v>
      </c>
      <c r="F89" s="279">
        <v>137</v>
      </c>
      <c r="G89" s="37"/>
      <c r="H89" s="42"/>
    </row>
    <row r="90" spans="1:8" s="2" customFormat="1" ht="16.899999999999999" customHeight="1">
      <c r="A90" s="37"/>
      <c r="B90" s="42"/>
      <c r="C90" s="278" t="s">
        <v>4279</v>
      </c>
      <c r="D90" s="278" t="s">
        <v>6973</v>
      </c>
      <c r="E90" s="20" t="s">
        <v>149</v>
      </c>
      <c r="F90" s="279">
        <v>718.21</v>
      </c>
      <c r="G90" s="37"/>
      <c r="H90" s="42"/>
    </row>
    <row r="91" spans="1:8" s="2" customFormat="1" ht="16.899999999999999" customHeight="1">
      <c r="A91" s="37"/>
      <c r="B91" s="42"/>
      <c r="C91" s="274" t="s">
        <v>147</v>
      </c>
      <c r="D91" s="275" t="s">
        <v>148</v>
      </c>
      <c r="E91" s="276" t="s">
        <v>149</v>
      </c>
      <c r="F91" s="277">
        <v>619.428</v>
      </c>
      <c r="G91" s="37"/>
      <c r="H91" s="42"/>
    </row>
    <row r="92" spans="1:8" s="2" customFormat="1" ht="16.899999999999999" customHeight="1">
      <c r="A92" s="37"/>
      <c r="B92" s="42"/>
      <c r="C92" s="278" t="s">
        <v>21</v>
      </c>
      <c r="D92" s="278" t="s">
        <v>3918</v>
      </c>
      <c r="E92" s="20" t="s">
        <v>21</v>
      </c>
      <c r="F92" s="279">
        <v>0</v>
      </c>
      <c r="G92" s="37"/>
      <c r="H92" s="42"/>
    </row>
    <row r="93" spans="1:8" s="2" customFormat="1" ht="16.899999999999999" customHeight="1">
      <c r="A93" s="37"/>
      <c r="B93" s="42"/>
      <c r="C93" s="278" t="s">
        <v>21</v>
      </c>
      <c r="D93" s="278" t="s">
        <v>3629</v>
      </c>
      <c r="E93" s="20" t="s">
        <v>21</v>
      </c>
      <c r="F93" s="279">
        <v>0</v>
      </c>
      <c r="G93" s="37"/>
      <c r="H93" s="42"/>
    </row>
    <row r="94" spans="1:8" s="2" customFormat="1" ht="16.899999999999999" customHeight="1">
      <c r="A94" s="37"/>
      <c r="B94" s="42"/>
      <c r="C94" s="278" t="s">
        <v>21</v>
      </c>
      <c r="D94" s="278" t="s">
        <v>3973</v>
      </c>
      <c r="E94" s="20" t="s">
        <v>21</v>
      </c>
      <c r="F94" s="279">
        <v>22.81</v>
      </c>
      <c r="G94" s="37"/>
      <c r="H94" s="42"/>
    </row>
    <row r="95" spans="1:8" s="2" customFormat="1" ht="16.899999999999999" customHeight="1">
      <c r="A95" s="37"/>
      <c r="B95" s="42"/>
      <c r="C95" s="278" t="s">
        <v>21</v>
      </c>
      <c r="D95" s="278" t="s">
        <v>3974</v>
      </c>
      <c r="E95" s="20" t="s">
        <v>21</v>
      </c>
      <c r="F95" s="279">
        <v>22.81</v>
      </c>
      <c r="G95" s="37"/>
      <c r="H95" s="42"/>
    </row>
    <row r="96" spans="1:8" s="2" customFormat="1" ht="16.899999999999999" customHeight="1">
      <c r="A96" s="37"/>
      <c r="B96" s="42"/>
      <c r="C96" s="278" t="s">
        <v>21</v>
      </c>
      <c r="D96" s="278" t="s">
        <v>3975</v>
      </c>
      <c r="E96" s="20" t="s">
        <v>21</v>
      </c>
      <c r="F96" s="279">
        <v>22.715</v>
      </c>
      <c r="G96" s="37"/>
      <c r="H96" s="42"/>
    </row>
    <row r="97" spans="1:8" s="2" customFormat="1" ht="16.899999999999999" customHeight="1">
      <c r="A97" s="37"/>
      <c r="B97" s="42"/>
      <c r="C97" s="278" t="s">
        <v>21</v>
      </c>
      <c r="D97" s="278" t="s">
        <v>3976</v>
      </c>
      <c r="E97" s="20" t="s">
        <v>21</v>
      </c>
      <c r="F97" s="279">
        <v>22.094999999999999</v>
      </c>
      <c r="G97" s="37"/>
      <c r="H97" s="42"/>
    </row>
    <row r="98" spans="1:8" s="2" customFormat="1" ht="16.899999999999999" customHeight="1">
      <c r="A98" s="37"/>
      <c r="B98" s="42"/>
      <c r="C98" s="278" t="s">
        <v>21</v>
      </c>
      <c r="D98" s="278" t="s">
        <v>3977</v>
      </c>
      <c r="E98" s="20" t="s">
        <v>21</v>
      </c>
      <c r="F98" s="279">
        <v>16.66</v>
      </c>
      <c r="G98" s="37"/>
      <c r="H98" s="42"/>
    </row>
    <row r="99" spans="1:8" s="2" customFormat="1" ht="16.899999999999999" customHeight="1">
      <c r="A99" s="37"/>
      <c r="B99" s="42"/>
      <c r="C99" s="278" t="s">
        <v>21</v>
      </c>
      <c r="D99" s="278" t="s">
        <v>3978</v>
      </c>
      <c r="E99" s="20" t="s">
        <v>21</v>
      </c>
      <c r="F99" s="279">
        <v>20.64</v>
      </c>
      <c r="G99" s="37"/>
      <c r="H99" s="42"/>
    </row>
    <row r="100" spans="1:8" s="2" customFormat="1" ht="16.899999999999999" customHeight="1">
      <c r="A100" s="37"/>
      <c r="B100" s="42"/>
      <c r="C100" s="278" t="s">
        <v>21</v>
      </c>
      <c r="D100" s="278" t="s">
        <v>3979</v>
      </c>
      <c r="E100" s="20" t="s">
        <v>21</v>
      </c>
      <c r="F100" s="279">
        <v>33.14</v>
      </c>
      <c r="G100" s="37"/>
      <c r="H100" s="42"/>
    </row>
    <row r="101" spans="1:8" s="2" customFormat="1" ht="16.899999999999999" customHeight="1">
      <c r="A101" s="37"/>
      <c r="B101" s="42"/>
      <c r="C101" s="278" t="s">
        <v>21</v>
      </c>
      <c r="D101" s="278" t="s">
        <v>297</v>
      </c>
      <c r="E101" s="20" t="s">
        <v>21</v>
      </c>
      <c r="F101" s="279">
        <v>0</v>
      </c>
      <c r="G101" s="37"/>
      <c r="H101" s="42"/>
    </row>
    <row r="102" spans="1:8" s="2" customFormat="1" ht="16.899999999999999" customHeight="1">
      <c r="A102" s="37"/>
      <c r="B102" s="42"/>
      <c r="C102" s="278" t="s">
        <v>21</v>
      </c>
      <c r="D102" s="278" t="s">
        <v>3980</v>
      </c>
      <c r="E102" s="20" t="s">
        <v>21</v>
      </c>
      <c r="F102" s="279">
        <v>15.945</v>
      </c>
      <c r="G102" s="37"/>
      <c r="H102" s="42"/>
    </row>
    <row r="103" spans="1:8" s="2" customFormat="1" ht="16.899999999999999" customHeight="1">
      <c r="A103" s="37"/>
      <c r="B103" s="42"/>
      <c r="C103" s="278" t="s">
        <v>21</v>
      </c>
      <c r="D103" s="278" t="s">
        <v>3981</v>
      </c>
      <c r="E103" s="20" t="s">
        <v>21</v>
      </c>
      <c r="F103" s="279">
        <v>23.265000000000001</v>
      </c>
      <c r="G103" s="37"/>
      <c r="H103" s="42"/>
    </row>
    <row r="104" spans="1:8" s="2" customFormat="1" ht="16.899999999999999" customHeight="1">
      <c r="A104" s="37"/>
      <c r="B104" s="42"/>
      <c r="C104" s="278" t="s">
        <v>21</v>
      </c>
      <c r="D104" s="278" t="s">
        <v>3982</v>
      </c>
      <c r="E104" s="20" t="s">
        <v>21</v>
      </c>
      <c r="F104" s="279">
        <v>61.38</v>
      </c>
      <c r="G104" s="37"/>
      <c r="H104" s="42"/>
    </row>
    <row r="105" spans="1:8" s="2" customFormat="1" ht="16.899999999999999" customHeight="1">
      <c r="A105" s="37"/>
      <c r="B105" s="42"/>
      <c r="C105" s="278" t="s">
        <v>21</v>
      </c>
      <c r="D105" s="278" t="s">
        <v>3930</v>
      </c>
      <c r="E105" s="20" t="s">
        <v>21</v>
      </c>
      <c r="F105" s="279">
        <v>4</v>
      </c>
      <c r="G105" s="37"/>
      <c r="H105" s="42"/>
    </row>
    <row r="106" spans="1:8" s="2" customFormat="1" ht="16.899999999999999" customHeight="1">
      <c r="A106" s="37"/>
      <c r="B106" s="42"/>
      <c r="C106" s="278" t="s">
        <v>21</v>
      </c>
      <c r="D106" s="278" t="s">
        <v>3983</v>
      </c>
      <c r="E106" s="20" t="s">
        <v>21</v>
      </c>
      <c r="F106" s="279">
        <v>31.11</v>
      </c>
      <c r="G106" s="37"/>
      <c r="H106" s="42"/>
    </row>
    <row r="107" spans="1:8" s="2" customFormat="1" ht="16.899999999999999" customHeight="1">
      <c r="A107" s="37"/>
      <c r="B107" s="42"/>
      <c r="C107" s="278" t="s">
        <v>21</v>
      </c>
      <c r="D107" s="278" t="s">
        <v>3984</v>
      </c>
      <c r="E107" s="20" t="s">
        <v>21</v>
      </c>
      <c r="F107" s="279">
        <v>31.785</v>
      </c>
      <c r="G107" s="37"/>
      <c r="H107" s="42"/>
    </row>
    <row r="108" spans="1:8" s="2" customFormat="1" ht="16.899999999999999" customHeight="1">
      <c r="A108" s="37"/>
      <c r="B108" s="42"/>
      <c r="C108" s="278" t="s">
        <v>21</v>
      </c>
      <c r="D108" s="278" t="s">
        <v>3985</v>
      </c>
      <c r="E108" s="20" t="s">
        <v>21</v>
      </c>
      <c r="F108" s="279">
        <v>61.38</v>
      </c>
      <c r="G108" s="37"/>
      <c r="H108" s="42"/>
    </row>
    <row r="109" spans="1:8" s="2" customFormat="1" ht="16.899999999999999" customHeight="1">
      <c r="A109" s="37"/>
      <c r="B109" s="42"/>
      <c r="C109" s="278" t="s">
        <v>21</v>
      </c>
      <c r="D109" s="278" t="s">
        <v>3934</v>
      </c>
      <c r="E109" s="20" t="s">
        <v>21</v>
      </c>
      <c r="F109" s="279">
        <v>4</v>
      </c>
      <c r="G109" s="37"/>
      <c r="H109" s="42"/>
    </row>
    <row r="110" spans="1:8" s="2" customFormat="1" ht="16.899999999999999" customHeight="1">
      <c r="A110" s="37"/>
      <c r="B110" s="42"/>
      <c r="C110" s="278" t="s">
        <v>21</v>
      </c>
      <c r="D110" s="278" t="s">
        <v>683</v>
      </c>
      <c r="E110" s="20" t="s">
        <v>21</v>
      </c>
      <c r="F110" s="279">
        <v>0</v>
      </c>
      <c r="G110" s="37"/>
      <c r="H110" s="42"/>
    </row>
    <row r="111" spans="1:8" s="2" customFormat="1" ht="16.899999999999999" customHeight="1">
      <c r="A111" s="37"/>
      <c r="B111" s="42"/>
      <c r="C111" s="278" t="s">
        <v>21</v>
      </c>
      <c r="D111" s="278" t="s">
        <v>3986</v>
      </c>
      <c r="E111" s="20" t="s">
        <v>21</v>
      </c>
      <c r="F111" s="279">
        <v>15.945</v>
      </c>
      <c r="G111" s="37"/>
      <c r="H111" s="42"/>
    </row>
    <row r="112" spans="1:8" s="2" customFormat="1" ht="16.899999999999999" customHeight="1">
      <c r="A112" s="37"/>
      <c r="B112" s="42"/>
      <c r="C112" s="278" t="s">
        <v>21</v>
      </c>
      <c r="D112" s="278" t="s">
        <v>3987</v>
      </c>
      <c r="E112" s="20" t="s">
        <v>21</v>
      </c>
      <c r="F112" s="279">
        <v>23.265000000000001</v>
      </c>
      <c r="G112" s="37"/>
      <c r="H112" s="42"/>
    </row>
    <row r="113" spans="1:8" s="2" customFormat="1" ht="16.899999999999999" customHeight="1">
      <c r="A113" s="37"/>
      <c r="B113" s="42"/>
      <c r="C113" s="278" t="s">
        <v>21</v>
      </c>
      <c r="D113" s="278" t="s">
        <v>3988</v>
      </c>
      <c r="E113" s="20" t="s">
        <v>21</v>
      </c>
      <c r="F113" s="279">
        <v>61.38</v>
      </c>
      <c r="G113" s="37"/>
      <c r="H113" s="42"/>
    </row>
    <row r="114" spans="1:8" s="2" customFormat="1" ht="16.899999999999999" customHeight="1">
      <c r="A114" s="37"/>
      <c r="B114" s="42"/>
      <c r="C114" s="278" t="s">
        <v>21</v>
      </c>
      <c r="D114" s="278" t="s">
        <v>3941</v>
      </c>
      <c r="E114" s="20" t="s">
        <v>21</v>
      </c>
      <c r="F114" s="279">
        <v>4</v>
      </c>
      <c r="G114" s="37"/>
      <c r="H114" s="42"/>
    </row>
    <row r="115" spans="1:8" s="2" customFormat="1" ht="16.899999999999999" customHeight="1">
      <c r="A115" s="37"/>
      <c r="B115" s="42"/>
      <c r="C115" s="278" t="s">
        <v>21</v>
      </c>
      <c r="D115" s="278" t="s">
        <v>3989</v>
      </c>
      <c r="E115" s="20" t="s">
        <v>21</v>
      </c>
      <c r="F115" s="279">
        <v>55.722999999999999</v>
      </c>
      <c r="G115" s="37"/>
      <c r="H115" s="42"/>
    </row>
    <row r="116" spans="1:8" s="2" customFormat="1" ht="16.899999999999999" customHeight="1">
      <c r="A116" s="37"/>
      <c r="B116" s="42"/>
      <c r="C116" s="278" t="s">
        <v>21</v>
      </c>
      <c r="D116" s="278" t="s">
        <v>3990</v>
      </c>
      <c r="E116" s="20" t="s">
        <v>21</v>
      </c>
      <c r="F116" s="279">
        <v>61.38</v>
      </c>
      <c r="G116" s="37"/>
      <c r="H116" s="42"/>
    </row>
    <row r="117" spans="1:8" s="2" customFormat="1" ht="16.899999999999999" customHeight="1">
      <c r="A117" s="37"/>
      <c r="B117" s="42"/>
      <c r="C117" s="278" t="s">
        <v>21</v>
      </c>
      <c r="D117" s="278" t="s">
        <v>3944</v>
      </c>
      <c r="E117" s="20" t="s">
        <v>21</v>
      </c>
      <c r="F117" s="279">
        <v>4</v>
      </c>
      <c r="G117" s="37"/>
      <c r="H117" s="42"/>
    </row>
    <row r="118" spans="1:8" s="2" customFormat="1" ht="16.899999999999999" customHeight="1">
      <c r="A118" s="37"/>
      <c r="B118" s="42"/>
      <c r="C118" s="278" t="s">
        <v>147</v>
      </c>
      <c r="D118" s="278" t="s">
        <v>264</v>
      </c>
      <c r="E118" s="20" t="s">
        <v>21</v>
      </c>
      <c r="F118" s="279">
        <v>619.428</v>
      </c>
      <c r="G118" s="37"/>
      <c r="H118" s="42"/>
    </row>
    <row r="119" spans="1:8" s="2" customFormat="1" ht="16.899999999999999" customHeight="1">
      <c r="A119" s="37"/>
      <c r="B119" s="42"/>
      <c r="C119" s="280" t="s">
        <v>6971</v>
      </c>
      <c r="D119" s="37"/>
      <c r="E119" s="37"/>
      <c r="F119" s="37"/>
      <c r="G119" s="37"/>
      <c r="H119" s="42"/>
    </row>
    <row r="120" spans="1:8" s="2" customFormat="1" ht="16.899999999999999" customHeight="1">
      <c r="A120" s="37"/>
      <c r="B120" s="42"/>
      <c r="C120" s="278" t="s">
        <v>3969</v>
      </c>
      <c r="D120" s="278" t="s">
        <v>6978</v>
      </c>
      <c r="E120" s="20" t="s">
        <v>149</v>
      </c>
      <c r="F120" s="279">
        <v>619.428</v>
      </c>
      <c r="G120" s="37"/>
      <c r="H120" s="42"/>
    </row>
    <row r="121" spans="1:8" s="2" customFormat="1" ht="16.899999999999999" customHeight="1">
      <c r="A121" s="37"/>
      <c r="B121" s="42"/>
      <c r="C121" s="278" t="s">
        <v>3894</v>
      </c>
      <c r="D121" s="278" t="s">
        <v>6979</v>
      </c>
      <c r="E121" s="20" t="s">
        <v>149</v>
      </c>
      <c r="F121" s="279">
        <v>1266.6559999999999</v>
      </c>
      <c r="G121" s="37"/>
      <c r="H121" s="42"/>
    </row>
    <row r="122" spans="1:8" s="2" customFormat="1" ht="16.899999999999999" customHeight="1">
      <c r="A122" s="37"/>
      <c r="B122" s="42"/>
      <c r="C122" s="278" t="s">
        <v>3904</v>
      </c>
      <c r="D122" s="278" t="s">
        <v>6980</v>
      </c>
      <c r="E122" s="20" t="s">
        <v>149</v>
      </c>
      <c r="F122" s="279">
        <v>633.32899999999995</v>
      </c>
      <c r="G122" s="37"/>
      <c r="H122" s="42"/>
    </row>
    <row r="123" spans="1:8" s="2" customFormat="1" ht="16.899999999999999" customHeight="1">
      <c r="A123" s="37"/>
      <c r="B123" s="42"/>
      <c r="C123" s="278" t="s">
        <v>4071</v>
      </c>
      <c r="D123" s="278" t="s">
        <v>6981</v>
      </c>
      <c r="E123" s="20" t="s">
        <v>149</v>
      </c>
      <c r="F123" s="279">
        <v>633.32899999999995</v>
      </c>
      <c r="G123" s="37"/>
      <c r="H123" s="42"/>
    </row>
    <row r="124" spans="1:8" s="2" customFormat="1" ht="16.899999999999999" customHeight="1">
      <c r="A124" s="37"/>
      <c r="B124" s="42"/>
      <c r="C124" s="278" t="s">
        <v>4218</v>
      </c>
      <c r="D124" s="278" t="s">
        <v>6982</v>
      </c>
      <c r="E124" s="20" t="s">
        <v>149</v>
      </c>
      <c r="F124" s="279">
        <v>1752.4960000000001</v>
      </c>
      <c r="G124" s="37"/>
      <c r="H124" s="42"/>
    </row>
    <row r="125" spans="1:8" s="2" customFormat="1" ht="16.899999999999999" customHeight="1">
      <c r="A125" s="37"/>
      <c r="B125" s="42"/>
      <c r="C125" s="274" t="s">
        <v>177</v>
      </c>
      <c r="D125" s="275" t="s">
        <v>178</v>
      </c>
      <c r="E125" s="276" t="s">
        <v>163</v>
      </c>
      <c r="F125" s="277">
        <v>12.9</v>
      </c>
      <c r="G125" s="37"/>
      <c r="H125" s="42"/>
    </row>
    <row r="126" spans="1:8" s="2" customFormat="1" ht="16.899999999999999" customHeight="1">
      <c r="A126" s="37"/>
      <c r="B126" s="42"/>
      <c r="C126" s="278" t="s">
        <v>21</v>
      </c>
      <c r="D126" s="278" t="s">
        <v>3573</v>
      </c>
      <c r="E126" s="20" t="s">
        <v>21</v>
      </c>
      <c r="F126" s="279">
        <v>0</v>
      </c>
      <c r="G126" s="37"/>
      <c r="H126" s="42"/>
    </row>
    <row r="127" spans="1:8" s="2" customFormat="1" ht="16.899999999999999" customHeight="1">
      <c r="A127" s="37"/>
      <c r="B127" s="42"/>
      <c r="C127" s="278" t="s">
        <v>21</v>
      </c>
      <c r="D127" s="278" t="s">
        <v>3574</v>
      </c>
      <c r="E127" s="20" t="s">
        <v>21</v>
      </c>
      <c r="F127" s="279">
        <v>12.9</v>
      </c>
      <c r="G127" s="37"/>
      <c r="H127" s="42"/>
    </row>
    <row r="128" spans="1:8" s="2" customFormat="1" ht="16.899999999999999" customHeight="1">
      <c r="A128" s="37"/>
      <c r="B128" s="42"/>
      <c r="C128" s="278" t="s">
        <v>177</v>
      </c>
      <c r="D128" s="278" t="s">
        <v>264</v>
      </c>
      <c r="E128" s="20" t="s">
        <v>21</v>
      </c>
      <c r="F128" s="279">
        <v>12.9</v>
      </c>
      <c r="G128" s="37"/>
      <c r="H128" s="42"/>
    </row>
    <row r="129" spans="1:8" s="2" customFormat="1" ht="16.899999999999999" customHeight="1">
      <c r="A129" s="37"/>
      <c r="B129" s="42"/>
      <c r="C129" s="280" t="s">
        <v>6971</v>
      </c>
      <c r="D129" s="37"/>
      <c r="E129" s="37"/>
      <c r="F129" s="37"/>
      <c r="G129" s="37"/>
      <c r="H129" s="42"/>
    </row>
    <row r="130" spans="1:8" s="2" customFormat="1" ht="16.899999999999999" customHeight="1">
      <c r="A130" s="37"/>
      <c r="B130" s="42"/>
      <c r="C130" s="278" t="s">
        <v>3569</v>
      </c>
      <c r="D130" s="278" t="s">
        <v>6983</v>
      </c>
      <c r="E130" s="20" t="s">
        <v>163</v>
      </c>
      <c r="F130" s="279">
        <v>12.9</v>
      </c>
      <c r="G130" s="37"/>
      <c r="H130" s="42"/>
    </row>
    <row r="131" spans="1:8" s="2" customFormat="1" ht="16.899999999999999" customHeight="1">
      <c r="A131" s="37"/>
      <c r="B131" s="42"/>
      <c r="C131" s="278" t="s">
        <v>3489</v>
      </c>
      <c r="D131" s="278" t="s">
        <v>6984</v>
      </c>
      <c r="E131" s="20" t="s">
        <v>149</v>
      </c>
      <c r="F131" s="279">
        <v>165.285</v>
      </c>
      <c r="G131" s="37"/>
      <c r="H131" s="42"/>
    </row>
    <row r="132" spans="1:8" s="2" customFormat="1" ht="16.899999999999999" customHeight="1">
      <c r="A132" s="37"/>
      <c r="B132" s="42"/>
      <c r="C132" s="278" t="s">
        <v>3503</v>
      </c>
      <c r="D132" s="278" t="s">
        <v>6985</v>
      </c>
      <c r="E132" s="20" t="s">
        <v>149</v>
      </c>
      <c r="F132" s="279">
        <v>199.035</v>
      </c>
      <c r="G132" s="37"/>
      <c r="H132" s="42"/>
    </row>
    <row r="133" spans="1:8" s="2" customFormat="1" ht="16.899999999999999" customHeight="1">
      <c r="A133" s="37"/>
      <c r="B133" s="42"/>
      <c r="C133" s="278" t="s">
        <v>3623</v>
      </c>
      <c r="D133" s="278" t="s">
        <v>6986</v>
      </c>
      <c r="E133" s="20" t="s">
        <v>163</v>
      </c>
      <c r="F133" s="279">
        <v>258.14999999999998</v>
      </c>
      <c r="G133" s="37"/>
      <c r="H133" s="42"/>
    </row>
    <row r="134" spans="1:8" s="2" customFormat="1" ht="16.899999999999999" customHeight="1">
      <c r="A134" s="37"/>
      <c r="B134" s="42"/>
      <c r="C134" s="278" t="s">
        <v>3687</v>
      </c>
      <c r="D134" s="278" t="s">
        <v>6987</v>
      </c>
      <c r="E134" s="20" t="s">
        <v>149</v>
      </c>
      <c r="F134" s="279">
        <v>199.035</v>
      </c>
      <c r="G134" s="37"/>
      <c r="H134" s="42"/>
    </row>
    <row r="135" spans="1:8" s="2" customFormat="1" ht="16.899999999999999" customHeight="1">
      <c r="A135" s="37"/>
      <c r="B135" s="42"/>
      <c r="C135" s="278" t="s">
        <v>3576</v>
      </c>
      <c r="D135" s="278" t="s">
        <v>3577</v>
      </c>
      <c r="E135" s="20" t="s">
        <v>163</v>
      </c>
      <c r="F135" s="279">
        <v>14.19</v>
      </c>
      <c r="G135" s="37"/>
      <c r="H135" s="42"/>
    </row>
    <row r="136" spans="1:8" s="2" customFormat="1" ht="16.899999999999999" customHeight="1">
      <c r="A136" s="37"/>
      <c r="B136" s="42"/>
      <c r="C136" s="274" t="s">
        <v>181</v>
      </c>
      <c r="D136" s="275" t="s">
        <v>182</v>
      </c>
      <c r="E136" s="276" t="s">
        <v>163</v>
      </c>
      <c r="F136" s="277">
        <v>22.5</v>
      </c>
      <c r="G136" s="37"/>
      <c r="H136" s="42"/>
    </row>
    <row r="137" spans="1:8" s="2" customFormat="1" ht="16.899999999999999" customHeight="1">
      <c r="A137" s="37"/>
      <c r="B137" s="42"/>
      <c r="C137" s="278" t="s">
        <v>21</v>
      </c>
      <c r="D137" s="278" t="s">
        <v>3586</v>
      </c>
      <c r="E137" s="20" t="s">
        <v>21</v>
      </c>
      <c r="F137" s="279">
        <v>22.5</v>
      </c>
      <c r="G137" s="37"/>
      <c r="H137" s="42"/>
    </row>
    <row r="138" spans="1:8" s="2" customFormat="1" ht="16.899999999999999" customHeight="1">
      <c r="A138" s="37"/>
      <c r="B138" s="42"/>
      <c r="C138" s="278" t="s">
        <v>181</v>
      </c>
      <c r="D138" s="278" t="s">
        <v>264</v>
      </c>
      <c r="E138" s="20" t="s">
        <v>21</v>
      </c>
      <c r="F138" s="279">
        <v>22.5</v>
      </c>
      <c r="G138" s="37"/>
      <c r="H138" s="42"/>
    </row>
    <row r="139" spans="1:8" s="2" customFormat="1" ht="16.899999999999999" customHeight="1">
      <c r="A139" s="37"/>
      <c r="B139" s="42"/>
      <c r="C139" s="280" t="s">
        <v>6971</v>
      </c>
      <c r="D139" s="37"/>
      <c r="E139" s="37"/>
      <c r="F139" s="37"/>
      <c r="G139" s="37"/>
      <c r="H139" s="42"/>
    </row>
    <row r="140" spans="1:8" s="2" customFormat="1" ht="16.899999999999999" customHeight="1">
      <c r="A140" s="37"/>
      <c r="B140" s="42"/>
      <c r="C140" s="278" t="s">
        <v>3582</v>
      </c>
      <c r="D140" s="278" t="s">
        <v>6988</v>
      </c>
      <c r="E140" s="20" t="s">
        <v>163</v>
      </c>
      <c r="F140" s="279">
        <v>22.5</v>
      </c>
      <c r="G140" s="37"/>
      <c r="H140" s="42"/>
    </row>
    <row r="141" spans="1:8" s="2" customFormat="1" ht="16.899999999999999" customHeight="1">
      <c r="A141" s="37"/>
      <c r="B141" s="42"/>
      <c r="C141" s="278" t="s">
        <v>3489</v>
      </c>
      <c r="D141" s="278" t="s">
        <v>6984</v>
      </c>
      <c r="E141" s="20" t="s">
        <v>149</v>
      </c>
      <c r="F141" s="279">
        <v>165.285</v>
      </c>
      <c r="G141" s="37"/>
      <c r="H141" s="42"/>
    </row>
    <row r="142" spans="1:8" s="2" customFormat="1" ht="16.899999999999999" customHeight="1">
      <c r="A142" s="37"/>
      <c r="B142" s="42"/>
      <c r="C142" s="278" t="s">
        <v>3503</v>
      </c>
      <c r="D142" s="278" t="s">
        <v>6985</v>
      </c>
      <c r="E142" s="20" t="s">
        <v>149</v>
      </c>
      <c r="F142" s="279">
        <v>199.035</v>
      </c>
      <c r="G142" s="37"/>
      <c r="H142" s="42"/>
    </row>
    <row r="143" spans="1:8" s="2" customFormat="1" ht="16.899999999999999" customHeight="1">
      <c r="A143" s="37"/>
      <c r="B143" s="42"/>
      <c r="C143" s="278" t="s">
        <v>3623</v>
      </c>
      <c r="D143" s="278" t="s">
        <v>6986</v>
      </c>
      <c r="E143" s="20" t="s">
        <v>163</v>
      </c>
      <c r="F143" s="279">
        <v>258.14999999999998</v>
      </c>
      <c r="G143" s="37"/>
      <c r="H143" s="42"/>
    </row>
    <row r="144" spans="1:8" s="2" customFormat="1" ht="16.899999999999999" customHeight="1">
      <c r="A144" s="37"/>
      <c r="B144" s="42"/>
      <c r="C144" s="278" t="s">
        <v>3687</v>
      </c>
      <c r="D144" s="278" t="s">
        <v>6987</v>
      </c>
      <c r="E144" s="20" t="s">
        <v>149</v>
      </c>
      <c r="F144" s="279">
        <v>199.035</v>
      </c>
      <c r="G144" s="37"/>
      <c r="H144" s="42"/>
    </row>
    <row r="145" spans="1:8" s="2" customFormat="1" ht="16.899999999999999" customHeight="1">
      <c r="A145" s="37"/>
      <c r="B145" s="42"/>
      <c r="C145" s="278" t="s">
        <v>3576</v>
      </c>
      <c r="D145" s="278" t="s">
        <v>3577</v>
      </c>
      <c r="E145" s="20" t="s">
        <v>163</v>
      </c>
      <c r="F145" s="279">
        <v>24.75</v>
      </c>
      <c r="G145" s="37"/>
      <c r="H145" s="42"/>
    </row>
    <row r="146" spans="1:8" s="2" customFormat="1" ht="16.899999999999999" customHeight="1">
      <c r="A146" s="37"/>
      <c r="B146" s="42"/>
      <c r="C146" s="274" t="s">
        <v>151</v>
      </c>
      <c r="D146" s="275" t="s">
        <v>152</v>
      </c>
      <c r="E146" s="276" t="s">
        <v>149</v>
      </c>
      <c r="F146" s="277">
        <v>178.92500000000001</v>
      </c>
      <c r="G146" s="37"/>
      <c r="H146" s="42"/>
    </row>
    <row r="147" spans="1:8" s="2" customFormat="1" ht="16.899999999999999" customHeight="1">
      <c r="A147" s="37"/>
      <c r="B147" s="42"/>
      <c r="C147" s="278" t="s">
        <v>21</v>
      </c>
      <c r="D147" s="278" t="s">
        <v>3918</v>
      </c>
      <c r="E147" s="20" t="s">
        <v>21</v>
      </c>
      <c r="F147" s="279">
        <v>0</v>
      </c>
      <c r="G147" s="37"/>
      <c r="H147" s="42"/>
    </row>
    <row r="148" spans="1:8" s="2" customFormat="1" ht="16.899999999999999" customHeight="1">
      <c r="A148" s="37"/>
      <c r="B148" s="42"/>
      <c r="C148" s="278" t="s">
        <v>21</v>
      </c>
      <c r="D148" s="278" t="s">
        <v>3629</v>
      </c>
      <c r="E148" s="20" t="s">
        <v>21</v>
      </c>
      <c r="F148" s="279">
        <v>0</v>
      </c>
      <c r="G148" s="37"/>
      <c r="H148" s="42"/>
    </row>
    <row r="149" spans="1:8" s="2" customFormat="1" ht="16.899999999999999" customHeight="1">
      <c r="A149" s="37"/>
      <c r="B149" s="42"/>
      <c r="C149" s="278" t="s">
        <v>21</v>
      </c>
      <c r="D149" s="278" t="s">
        <v>3919</v>
      </c>
      <c r="E149" s="20" t="s">
        <v>21</v>
      </c>
      <c r="F149" s="279">
        <v>2.13</v>
      </c>
      <c r="G149" s="37"/>
      <c r="H149" s="42"/>
    </row>
    <row r="150" spans="1:8" s="2" customFormat="1" ht="16.899999999999999" customHeight="1">
      <c r="A150" s="37"/>
      <c r="B150" s="42"/>
      <c r="C150" s="278" t="s">
        <v>21</v>
      </c>
      <c r="D150" s="278" t="s">
        <v>3920</v>
      </c>
      <c r="E150" s="20" t="s">
        <v>21</v>
      </c>
      <c r="F150" s="279">
        <v>2.13</v>
      </c>
      <c r="G150" s="37"/>
      <c r="H150" s="42"/>
    </row>
    <row r="151" spans="1:8" s="2" customFormat="1" ht="16.899999999999999" customHeight="1">
      <c r="A151" s="37"/>
      <c r="B151" s="42"/>
      <c r="C151" s="278" t="s">
        <v>21</v>
      </c>
      <c r="D151" s="278" t="s">
        <v>3921</v>
      </c>
      <c r="E151" s="20" t="s">
        <v>21</v>
      </c>
      <c r="F151" s="279">
        <v>2.1</v>
      </c>
      <c r="G151" s="37"/>
      <c r="H151" s="42"/>
    </row>
    <row r="152" spans="1:8" s="2" customFormat="1" ht="16.899999999999999" customHeight="1">
      <c r="A152" s="37"/>
      <c r="B152" s="42"/>
      <c r="C152" s="278" t="s">
        <v>21</v>
      </c>
      <c r="D152" s="278" t="s">
        <v>3922</v>
      </c>
      <c r="E152" s="20" t="s">
        <v>21</v>
      </c>
      <c r="F152" s="279">
        <v>2.04</v>
      </c>
      <c r="G152" s="37"/>
      <c r="H152" s="42"/>
    </row>
    <row r="153" spans="1:8" s="2" customFormat="1" ht="16.899999999999999" customHeight="1">
      <c r="A153" s="37"/>
      <c r="B153" s="42"/>
      <c r="C153" s="278" t="s">
        <v>21</v>
      </c>
      <c r="D153" s="278" t="s">
        <v>3923</v>
      </c>
      <c r="E153" s="20" t="s">
        <v>21</v>
      </c>
      <c r="F153" s="279">
        <v>1.53</v>
      </c>
      <c r="G153" s="37"/>
      <c r="H153" s="42"/>
    </row>
    <row r="154" spans="1:8" s="2" customFormat="1" ht="16.899999999999999" customHeight="1">
      <c r="A154" s="37"/>
      <c r="B154" s="42"/>
      <c r="C154" s="278" t="s">
        <v>21</v>
      </c>
      <c r="D154" s="278" t="s">
        <v>3924</v>
      </c>
      <c r="E154" s="20" t="s">
        <v>21</v>
      </c>
      <c r="F154" s="279">
        <v>1.92</v>
      </c>
      <c r="G154" s="37"/>
      <c r="H154" s="42"/>
    </row>
    <row r="155" spans="1:8" s="2" customFormat="1" ht="16.899999999999999" customHeight="1">
      <c r="A155" s="37"/>
      <c r="B155" s="42"/>
      <c r="C155" s="278" t="s">
        <v>21</v>
      </c>
      <c r="D155" s="278" t="s">
        <v>3925</v>
      </c>
      <c r="E155" s="20" t="s">
        <v>21</v>
      </c>
      <c r="F155" s="279">
        <v>3.12</v>
      </c>
      <c r="G155" s="37"/>
      <c r="H155" s="42"/>
    </row>
    <row r="156" spans="1:8" s="2" customFormat="1" ht="16.899999999999999" customHeight="1">
      <c r="A156" s="37"/>
      <c r="B156" s="42"/>
      <c r="C156" s="278" t="s">
        <v>21</v>
      </c>
      <c r="D156" s="278" t="s">
        <v>3926</v>
      </c>
      <c r="E156" s="20" t="s">
        <v>21</v>
      </c>
      <c r="F156" s="279">
        <v>16.239999999999998</v>
      </c>
      <c r="G156" s="37"/>
      <c r="H156" s="42"/>
    </row>
    <row r="157" spans="1:8" s="2" customFormat="1" ht="16.899999999999999" customHeight="1">
      <c r="A157" s="37"/>
      <c r="B157" s="42"/>
      <c r="C157" s="278" t="s">
        <v>21</v>
      </c>
      <c r="D157" s="278" t="s">
        <v>297</v>
      </c>
      <c r="E157" s="20" t="s">
        <v>21</v>
      </c>
      <c r="F157" s="279">
        <v>0</v>
      </c>
      <c r="G157" s="37"/>
      <c r="H157" s="42"/>
    </row>
    <row r="158" spans="1:8" s="2" customFormat="1" ht="16.899999999999999" customHeight="1">
      <c r="A158" s="37"/>
      <c r="B158" s="42"/>
      <c r="C158" s="278" t="s">
        <v>21</v>
      </c>
      <c r="D158" s="278" t="s">
        <v>3927</v>
      </c>
      <c r="E158" s="20" t="s">
        <v>21</v>
      </c>
      <c r="F158" s="279">
        <v>1.71</v>
      </c>
      <c r="G158" s="37"/>
      <c r="H158" s="42"/>
    </row>
    <row r="159" spans="1:8" s="2" customFormat="1" ht="16.899999999999999" customHeight="1">
      <c r="A159" s="37"/>
      <c r="B159" s="42"/>
      <c r="C159" s="278" t="s">
        <v>21</v>
      </c>
      <c r="D159" s="278" t="s">
        <v>3928</v>
      </c>
      <c r="E159" s="20" t="s">
        <v>21</v>
      </c>
      <c r="F159" s="279">
        <v>2.4900000000000002</v>
      </c>
      <c r="G159" s="37"/>
      <c r="H159" s="42"/>
    </row>
    <row r="160" spans="1:8" s="2" customFormat="1" ht="16.899999999999999" customHeight="1">
      <c r="A160" s="37"/>
      <c r="B160" s="42"/>
      <c r="C160" s="278" t="s">
        <v>21</v>
      </c>
      <c r="D160" s="278" t="s">
        <v>3929</v>
      </c>
      <c r="E160" s="20" t="s">
        <v>21</v>
      </c>
      <c r="F160" s="279">
        <v>7.2750000000000004</v>
      </c>
      <c r="G160" s="37"/>
      <c r="H160" s="42"/>
    </row>
    <row r="161" spans="1:8" s="2" customFormat="1" ht="16.899999999999999" customHeight="1">
      <c r="A161" s="37"/>
      <c r="B161" s="42"/>
      <c r="C161" s="278" t="s">
        <v>21</v>
      </c>
      <c r="D161" s="278" t="s">
        <v>3930</v>
      </c>
      <c r="E161" s="20" t="s">
        <v>21</v>
      </c>
      <c r="F161" s="279">
        <v>4</v>
      </c>
      <c r="G161" s="37"/>
      <c r="H161" s="42"/>
    </row>
    <row r="162" spans="1:8" s="2" customFormat="1" ht="16.899999999999999" customHeight="1">
      <c r="A162" s="37"/>
      <c r="B162" s="42"/>
      <c r="C162" s="278" t="s">
        <v>21</v>
      </c>
      <c r="D162" s="278" t="s">
        <v>3931</v>
      </c>
      <c r="E162" s="20" t="s">
        <v>21</v>
      </c>
      <c r="F162" s="279">
        <v>3.45</v>
      </c>
      <c r="G162" s="37"/>
      <c r="H162" s="42"/>
    </row>
    <row r="163" spans="1:8" s="2" customFormat="1" ht="16.899999999999999" customHeight="1">
      <c r="A163" s="37"/>
      <c r="B163" s="42"/>
      <c r="C163" s="278" t="s">
        <v>21</v>
      </c>
      <c r="D163" s="278" t="s">
        <v>3932</v>
      </c>
      <c r="E163" s="20" t="s">
        <v>21</v>
      </c>
      <c r="F163" s="279">
        <v>3.5249999999999999</v>
      </c>
      <c r="G163" s="37"/>
      <c r="H163" s="42"/>
    </row>
    <row r="164" spans="1:8" s="2" customFormat="1" ht="16.899999999999999" customHeight="1">
      <c r="A164" s="37"/>
      <c r="B164" s="42"/>
      <c r="C164" s="278" t="s">
        <v>21</v>
      </c>
      <c r="D164" s="278" t="s">
        <v>3933</v>
      </c>
      <c r="E164" s="20" t="s">
        <v>21</v>
      </c>
      <c r="F164" s="279">
        <v>7.2750000000000004</v>
      </c>
      <c r="G164" s="37"/>
      <c r="H164" s="42"/>
    </row>
    <row r="165" spans="1:8" s="2" customFormat="1" ht="16.899999999999999" customHeight="1">
      <c r="A165" s="37"/>
      <c r="B165" s="42"/>
      <c r="C165" s="278" t="s">
        <v>21</v>
      </c>
      <c r="D165" s="278" t="s">
        <v>3934</v>
      </c>
      <c r="E165" s="20" t="s">
        <v>21</v>
      </c>
      <c r="F165" s="279">
        <v>4</v>
      </c>
      <c r="G165" s="37"/>
      <c r="H165" s="42"/>
    </row>
    <row r="166" spans="1:8" s="2" customFormat="1" ht="16.899999999999999" customHeight="1">
      <c r="A166" s="37"/>
      <c r="B166" s="42"/>
      <c r="C166" s="278" t="s">
        <v>21</v>
      </c>
      <c r="D166" s="278" t="s">
        <v>3935</v>
      </c>
      <c r="E166" s="20" t="s">
        <v>21</v>
      </c>
      <c r="F166" s="279">
        <v>0</v>
      </c>
      <c r="G166" s="37"/>
      <c r="H166" s="42"/>
    </row>
    <row r="167" spans="1:8" s="2" customFormat="1" ht="16.899999999999999" customHeight="1">
      <c r="A167" s="37"/>
      <c r="B167" s="42"/>
      <c r="C167" s="278" t="s">
        <v>21</v>
      </c>
      <c r="D167" s="278" t="s">
        <v>3936</v>
      </c>
      <c r="E167" s="20" t="s">
        <v>21</v>
      </c>
      <c r="F167" s="279">
        <v>2.88</v>
      </c>
      <c r="G167" s="37"/>
      <c r="H167" s="42"/>
    </row>
    <row r="168" spans="1:8" s="2" customFormat="1" ht="16.899999999999999" customHeight="1">
      <c r="A168" s="37"/>
      <c r="B168" s="42"/>
      <c r="C168" s="278" t="s">
        <v>21</v>
      </c>
      <c r="D168" s="278" t="s">
        <v>3937</v>
      </c>
      <c r="E168" s="20" t="s">
        <v>21</v>
      </c>
      <c r="F168" s="279">
        <v>37.799999999999997</v>
      </c>
      <c r="G168" s="37"/>
      <c r="H168" s="42"/>
    </row>
    <row r="169" spans="1:8" s="2" customFormat="1" ht="16.899999999999999" customHeight="1">
      <c r="A169" s="37"/>
      <c r="B169" s="42"/>
      <c r="C169" s="278" t="s">
        <v>21</v>
      </c>
      <c r="D169" s="278" t="s">
        <v>683</v>
      </c>
      <c r="E169" s="20" t="s">
        <v>21</v>
      </c>
      <c r="F169" s="279">
        <v>0</v>
      </c>
      <c r="G169" s="37"/>
      <c r="H169" s="42"/>
    </row>
    <row r="170" spans="1:8" s="2" customFormat="1" ht="16.899999999999999" customHeight="1">
      <c r="A170" s="37"/>
      <c r="B170" s="42"/>
      <c r="C170" s="278" t="s">
        <v>21</v>
      </c>
      <c r="D170" s="278" t="s">
        <v>3938</v>
      </c>
      <c r="E170" s="20" t="s">
        <v>21</v>
      </c>
      <c r="F170" s="279">
        <v>1.71</v>
      </c>
      <c r="G170" s="37"/>
      <c r="H170" s="42"/>
    </row>
    <row r="171" spans="1:8" s="2" customFormat="1" ht="16.899999999999999" customHeight="1">
      <c r="A171" s="37"/>
      <c r="B171" s="42"/>
      <c r="C171" s="278" t="s">
        <v>21</v>
      </c>
      <c r="D171" s="278" t="s">
        <v>3939</v>
      </c>
      <c r="E171" s="20" t="s">
        <v>21</v>
      </c>
      <c r="F171" s="279">
        <v>2.4900000000000002</v>
      </c>
      <c r="G171" s="37"/>
      <c r="H171" s="42"/>
    </row>
    <row r="172" spans="1:8" s="2" customFormat="1" ht="16.899999999999999" customHeight="1">
      <c r="A172" s="37"/>
      <c r="B172" s="42"/>
      <c r="C172" s="278" t="s">
        <v>21</v>
      </c>
      <c r="D172" s="278" t="s">
        <v>3940</v>
      </c>
      <c r="E172" s="20" t="s">
        <v>21</v>
      </c>
      <c r="F172" s="279">
        <v>7.2750000000000004</v>
      </c>
      <c r="G172" s="37"/>
      <c r="H172" s="42"/>
    </row>
    <row r="173" spans="1:8" s="2" customFormat="1" ht="16.899999999999999" customHeight="1">
      <c r="A173" s="37"/>
      <c r="B173" s="42"/>
      <c r="C173" s="278" t="s">
        <v>21</v>
      </c>
      <c r="D173" s="278" t="s">
        <v>3941</v>
      </c>
      <c r="E173" s="20" t="s">
        <v>21</v>
      </c>
      <c r="F173" s="279">
        <v>4</v>
      </c>
      <c r="G173" s="37"/>
      <c r="H173" s="42"/>
    </row>
    <row r="174" spans="1:8" s="2" customFormat="1" ht="16.899999999999999" customHeight="1">
      <c r="A174" s="37"/>
      <c r="B174" s="42"/>
      <c r="C174" s="278" t="s">
        <v>21</v>
      </c>
      <c r="D174" s="278" t="s">
        <v>3942</v>
      </c>
      <c r="E174" s="20" t="s">
        <v>21</v>
      </c>
      <c r="F174" s="279">
        <v>5.88</v>
      </c>
      <c r="G174" s="37"/>
      <c r="H174" s="42"/>
    </row>
    <row r="175" spans="1:8" s="2" customFormat="1" ht="16.899999999999999" customHeight="1">
      <c r="A175" s="37"/>
      <c r="B175" s="42"/>
      <c r="C175" s="278" t="s">
        <v>21</v>
      </c>
      <c r="D175" s="278" t="s">
        <v>3943</v>
      </c>
      <c r="E175" s="20" t="s">
        <v>21</v>
      </c>
      <c r="F175" s="279">
        <v>7.2750000000000004</v>
      </c>
      <c r="G175" s="37"/>
      <c r="H175" s="42"/>
    </row>
    <row r="176" spans="1:8" s="2" customFormat="1" ht="16.899999999999999" customHeight="1">
      <c r="A176" s="37"/>
      <c r="B176" s="42"/>
      <c r="C176" s="278" t="s">
        <v>21</v>
      </c>
      <c r="D176" s="278" t="s">
        <v>3944</v>
      </c>
      <c r="E176" s="20" t="s">
        <v>21</v>
      </c>
      <c r="F176" s="279">
        <v>4</v>
      </c>
      <c r="G176" s="37"/>
      <c r="H176" s="42"/>
    </row>
    <row r="177" spans="1:8" s="2" customFormat="1" ht="16.899999999999999" customHeight="1">
      <c r="A177" s="37"/>
      <c r="B177" s="42"/>
      <c r="C177" s="278" t="s">
        <v>21</v>
      </c>
      <c r="D177" s="278" t="s">
        <v>3935</v>
      </c>
      <c r="E177" s="20" t="s">
        <v>21</v>
      </c>
      <c r="F177" s="279">
        <v>0</v>
      </c>
      <c r="G177" s="37"/>
      <c r="H177" s="42"/>
    </row>
    <row r="178" spans="1:8" s="2" customFormat="1" ht="16.899999999999999" customHeight="1">
      <c r="A178" s="37"/>
      <c r="B178" s="42"/>
      <c r="C178" s="278" t="s">
        <v>21</v>
      </c>
      <c r="D178" s="278" t="s">
        <v>3936</v>
      </c>
      <c r="E178" s="20" t="s">
        <v>21</v>
      </c>
      <c r="F178" s="279">
        <v>2.88</v>
      </c>
      <c r="G178" s="37"/>
      <c r="H178" s="42"/>
    </row>
    <row r="179" spans="1:8" s="2" customFormat="1" ht="16.899999999999999" customHeight="1">
      <c r="A179" s="37"/>
      <c r="B179" s="42"/>
      <c r="C179" s="278" t="s">
        <v>21</v>
      </c>
      <c r="D179" s="278" t="s">
        <v>3937</v>
      </c>
      <c r="E179" s="20" t="s">
        <v>21</v>
      </c>
      <c r="F179" s="279">
        <v>37.799999999999997</v>
      </c>
      <c r="G179" s="37"/>
      <c r="H179" s="42"/>
    </row>
    <row r="180" spans="1:8" s="2" customFormat="1" ht="16.899999999999999" customHeight="1">
      <c r="A180" s="37"/>
      <c r="B180" s="42"/>
      <c r="C180" s="278" t="s">
        <v>151</v>
      </c>
      <c r="D180" s="278" t="s">
        <v>264</v>
      </c>
      <c r="E180" s="20" t="s">
        <v>21</v>
      </c>
      <c r="F180" s="279">
        <v>178.92500000000001</v>
      </c>
      <c r="G180" s="37"/>
      <c r="H180" s="42"/>
    </row>
    <row r="181" spans="1:8" s="2" customFormat="1" ht="16.899999999999999" customHeight="1">
      <c r="A181" s="37"/>
      <c r="B181" s="42"/>
      <c r="C181" s="280" t="s">
        <v>6971</v>
      </c>
      <c r="D181" s="37"/>
      <c r="E181" s="37"/>
      <c r="F181" s="37"/>
      <c r="G181" s="37"/>
      <c r="H181" s="42"/>
    </row>
    <row r="182" spans="1:8" s="2" customFormat="1" ht="16.899999999999999" customHeight="1">
      <c r="A182" s="37"/>
      <c r="B182" s="42"/>
      <c r="C182" s="278" t="s">
        <v>3914</v>
      </c>
      <c r="D182" s="278" t="s">
        <v>6989</v>
      </c>
      <c r="E182" s="20" t="s">
        <v>149</v>
      </c>
      <c r="F182" s="279">
        <v>214.71</v>
      </c>
      <c r="G182" s="37"/>
      <c r="H182" s="42"/>
    </row>
    <row r="183" spans="1:8" s="2" customFormat="1" ht="16.899999999999999" customHeight="1">
      <c r="A183" s="37"/>
      <c r="B183" s="42"/>
      <c r="C183" s="278" t="s">
        <v>2089</v>
      </c>
      <c r="D183" s="278" t="s">
        <v>6990</v>
      </c>
      <c r="E183" s="20" t="s">
        <v>149</v>
      </c>
      <c r="F183" s="279">
        <v>178.92500000000001</v>
      </c>
      <c r="G183" s="37"/>
      <c r="H183" s="42"/>
    </row>
    <row r="184" spans="1:8" s="2" customFormat="1" ht="16.899999999999999" customHeight="1">
      <c r="A184" s="37"/>
      <c r="B184" s="42"/>
      <c r="C184" s="274" t="s">
        <v>193</v>
      </c>
      <c r="D184" s="275" t="s">
        <v>194</v>
      </c>
      <c r="E184" s="276" t="s">
        <v>149</v>
      </c>
      <c r="F184" s="277">
        <v>151.36000000000001</v>
      </c>
      <c r="G184" s="37"/>
      <c r="H184" s="42"/>
    </row>
    <row r="185" spans="1:8" s="2" customFormat="1" ht="16.899999999999999" customHeight="1">
      <c r="A185" s="37"/>
      <c r="B185" s="42"/>
      <c r="C185" s="278" t="s">
        <v>21</v>
      </c>
      <c r="D185" s="278" t="s">
        <v>3620</v>
      </c>
      <c r="E185" s="20" t="s">
        <v>21</v>
      </c>
      <c r="F185" s="279">
        <v>151.36000000000001</v>
      </c>
      <c r="G185" s="37"/>
      <c r="H185" s="42"/>
    </row>
    <row r="186" spans="1:8" s="2" customFormat="1" ht="16.899999999999999" customHeight="1">
      <c r="A186" s="37"/>
      <c r="B186" s="42"/>
      <c r="C186" s="278" t="s">
        <v>193</v>
      </c>
      <c r="D186" s="278" t="s">
        <v>264</v>
      </c>
      <c r="E186" s="20" t="s">
        <v>21</v>
      </c>
      <c r="F186" s="279">
        <v>151.36000000000001</v>
      </c>
      <c r="G186" s="37"/>
      <c r="H186" s="42"/>
    </row>
    <row r="187" spans="1:8" s="2" customFormat="1" ht="16.899999999999999" customHeight="1">
      <c r="A187" s="37"/>
      <c r="B187" s="42"/>
      <c r="C187" s="280" t="s">
        <v>6971</v>
      </c>
      <c r="D187" s="37"/>
      <c r="E187" s="37"/>
      <c r="F187" s="37"/>
      <c r="G187" s="37"/>
      <c r="H187" s="42"/>
    </row>
    <row r="188" spans="1:8" s="2" customFormat="1" ht="16.899999999999999" customHeight="1">
      <c r="A188" s="37"/>
      <c r="B188" s="42"/>
      <c r="C188" s="278" t="s">
        <v>3616</v>
      </c>
      <c r="D188" s="278" t="s">
        <v>6991</v>
      </c>
      <c r="E188" s="20" t="s">
        <v>149</v>
      </c>
      <c r="F188" s="279">
        <v>174.06399999999999</v>
      </c>
      <c r="G188" s="37"/>
      <c r="H188" s="42"/>
    </row>
    <row r="189" spans="1:8" s="2" customFormat="1" ht="16.899999999999999" customHeight="1">
      <c r="A189" s="37"/>
      <c r="B189" s="42"/>
      <c r="C189" s="278" t="s">
        <v>2079</v>
      </c>
      <c r="D189" s="278" t="s">
        <v>6992</v>
      </c>
      <c r="E189" s="20" t="s">
        <v>149</v>
      </c>
      <c r="F189" s="279">
        <v>151.36000000000001</v>
      </c>
      <c r="G189" s="37"/>
      <c r="H189" s="42"/>
    </row>
    <row r="190" spans="1:8" s="2" customFormat="1" ht="16.899999999999999" customHeight="1">
      <c r="A190" s="37"/>
      <c r="B190" s="42"/>
      <c r="C190" s="274" t="s">
        <v>3824</v>
      </c>
      <c r="D190" s="275" t="s">
        <v>6993</v>
      </c>
      <c r="E190" s="276" t="s">
        <v>163</v>
      </c>
      <c r="F190" s="277">
        <v>10.8</v>
      </c>
      <c r="G190" s="37"/>
      <c r="H190" s="42"/>
    </row>
    <row r="191" spans="1:8" s="2" customFormat="1" ht="16.899999999999999" customHeight="1">
      <c r="A191" s="37"/>
      <c r="B191" s="42"/>
      <c r="C191" s="278" t="s">
        <v>21</v>
      </c>
      <c r="D191" s="278" t="s">
        <v>3822</v>
      </c>
      <c r="E191" s="20" t="s">
        <v>21</v>
      </c>
      <c r="F191" s="279">
        <v>0</v>
      </c>
      <c r="G191" s="37"/>
      <c r="H191" s="42"/>
    </row>
    <row r="192" spans="1:8" s="2" customFormat="1" ht="16.899999999999999" customHeight="1">
      <c r="A192" s="37"/>
      <c r="B192" s="42"/>
      <c r="C192" s="278" t="s">
        <v>21</v>
      </c>
      <c r="D192" s="278" t="s">
        <v>3823</v>
      </c>
      <c r="E192" s="20" t="s">
        <v>21</v>
      </c>
      <c r="F192" s="279">
        <v>10.8</v>
      </c>
      <c r="G192" s="37"/>
      <c r="H192" s="42"/>
    </row>
    <row r="193" spans="1:8" s="2" customFormat="1" ht="16.899999999999999" customHeight="1">
      <c r="A193" s="37"/>
      <c r="B193" s="42"/>
      <c r="C193" s="278" t="s">
        <v>3824</v>
      </c>
      <c r="D193" s="278" t="s">
        <v>264</v>
      </c>
      <c r="E193" s="20" t="s">
        <v>21</v>
      </c>
      <c r="F193" s="279">
        <v>10.8</v>
      </c>
      <c r="G193" s="37"/>
      <c r="H193" s="42"/>
    </row>
    <row r="194" spans="1:8" s="2" customFormat="1" ht="16.899999999999999" customHeight="1">
      <c r="A194" s="37"/>
      <c r="B194" s="42"/>
      <c r="C194" s="280" t="s">
        <v>6971</v>
      </c>
      <c r="D194" s="37"/>
      <c r="E194" s="37"/>
      <c r="F194" s="37"/>
      <c r="G194" s="37"/>
      <c r="H194" s="42"/>
    </row>
    <row r="195" spans="1:8" s="2" customFormat="1" ht="16.899999999999999" customHeight="1">
      <c r="A195" s="37"/>
      <c r="B195" s="42"/>
      <c r="C195" s="278" t="s">
        <v>3818</v>
      </c>
      <c r="D195" s="278" t="s">
        <v>6974</v>
      </c>
      <c r="E195" s="20" t="s">
        <v>163</v>
      </c>
      <c r="F195" s="279">
        <v>902.76</v>
      </c>
      <c r="G195" s="37"/>
      <c r="H195" s="42"/>
    </row>
    <row r="196" spans="1:8" s="2" customFormat="1" ht="16.899999999999999" customHeight="1">
      <c r="A196" s="37"/>
      <c r="B196" s="42"/>
      <c r="C196" s="278" t="s">
        <v>3868</v>
      </c>
      <c r="D196" s="278" t="s">
        <v>6994</v>
      </c>
      <c r="E196" s="20" t="s">
        <v>163</v>
      </c>
      <c r="F196" s="279">
        <v>10.8</v>
      </c>
      <c r="G196" s="37"/>
      <c r="H196" s="42"/>
    </row>
    <row r="197" spans="1:8" s="2" customFormat="1" ht="16.899999999999999" customHeight="1">
      <c r="A197" s="37"/>
      <c r="B197" s="42"/>
      <c r="C197" s="278" t="s">
        <v>3876</v>
      </c>
      <c r="D197" s="278" t="s">
        <v>6976</v>
      </c>
      <c r="E197" s="20" t="s">
        <v>163</v>
      </c>
      <c r="F197" s="279">
        <v>456.78</v>
      </c>
      <c r="G197" s="37"/>
      <c r="H197" s="42"/>
    </row>
    <row r="198" spans="1:8" s="2" customFormat="1" ht="16.899999999999999" customHeight="1">
      <c r="A198" s="37"/>
      <c r="B198" s="42"/>
      <c r="C198" s="278" t="s">
        <v>3862</v>
      </c>
      <c r="D198" s="278" t="s">
        <v>3863</v>
      </c>
      <c r="E198" s="20" t="s">
        <v>163</v>
      </c>
      <c r="F198" s="279">
        <v>11.34</v>
      </c>
      <c r="G198" s="37"/>
      <c r="H198" s="42"/>
    </row>
    <row r="199" spans="1:8" s="2" customFormat="1" ht="16.899999999999999" customHeight="1">
      <c r="A199" s="37"/>
      <c r="B199" s="42"/>
      <c r="C199" s="274" t="s">
        <v>158</v>
      </c>
      <c r="D199" s="275" t="s">
        <v>159</v>
      </c>
      <c r="E199" s="276" t="s">
        <v>149</v>
      </c>
      <c r="F199" s="277">
        <v>12.85</v>
      </c>
      <c r="G199" s="37"/>
      <c r="H199" s="42"/>
    </row>
    <row r="200" spans="1:8" s="2" customFormat="1" ht="16.899999999999999" customHeight="1">
      <c r="A200" s="37"/>
      <c r="B200" s="42"/>
      <c r="C200" s="278" t="s">
        <v>21</v>
      </c>
      <c r="D200" s="278" t="s">
        <v>3727</v>
      </c>
      <c r="E200" s="20" t="s">
        <v>21</v>
      </c>
      <c r="F200" s="279">
        <v>0</v>
      </c>
      <c r="G200" s="37"/>
      <c r="H200" s="42"/>
    </row>
    <row r="201" spans="1:8" s="2" customFormat="1" ht="16.899999999999999" customHeight="1">
      <c r="A201" s="37"/>
      <c r="B201" s="42"/>
      <c r="C201" s="278" t="s">
        <v>21</v>
      </c>
      <c r="D201" s="278" t="s">
        <v>3728</v>
      </c>
      <c r="E201" s="20" t="s">
        <v>21</v>
      </c>
      <c r="F201" s="279">
        <v>12.85</v>
      </c>
      <c r="G201" s="37"/>
      <c r="H201" s="42"/>
    </row>
    <row r="202" spans="1:8" s="2" customFormat="1" ht="16.899999999999999" customHeight="1">
      <c r="A202" s="37"/>
      <c r="B202" s="42"/>
      <c r="C202" s="278" t="s">
        <v>158</v>
      </c>
      <c r="D202" s="278" t="s">
        <v>264</v>
      </c>
      <c r="E202" s="20" t="s">
        <v>21</v>
      </c>
      <c r="F202" s="279">
        <v>12.85</v>
      </c>
      <c r="G202" s="37"/>
      <c r="H202" s="42"/>
    </row>
    <row r="203" spans="1:8" s="2" customFormat="1" ht="16.899999999999999" customHeight="1">
      <c r="A203" s="37"/>
      <c r="B203" s="42"/>
      <c r="C203" s="280" t="s">
        <v>6971</v>
      </c>
      <c r="D203" s="37"/>
      <c r="E203" s="37"/>
      <c r="F203" s="37"/>
      <c r="G203" s="37"/>
      <c r="H203" s="42"/>
    </row>
    <row r="204" spans="1:8" s="2" customFormat="1" ht="16.899999999999999" customHeight="1">
      <c r="A204" s="37"/>
      <c r="B204" s="42"/>
      <c r="C204" s="278" t="s">
        <v>3723</v>
      </c>
      <c r="D204" s="278" t="s">
        <v>6995</v>
      </c>
      <c r="E204" s="20" t="s">
        <v>149</v>
      </c>
      <c r="F204" s="279">
        <v>12.85</v>
      </c>
      <c r="G204" s="37"/>
      <c r="H204" s="42"/>
    </row>
    <row r="205" spans="1:8" s="2" customFormat="1" ht="16.899999999999999" customHeight="1">
      <c r="A205" s="37"/>
      <c r="B205" s="42"/>
      <c r="C205" s="278" t="s">
        <v>1582</v>
      </c>
      <c r="D205" s="278" t="s">
        <v>6996</v>
      </c>
      <c r="E205" s="20" t="s">
        <v>149</v>
      </c>
      <c r="F205" s="279">
        <v>968.22500000000002</v>
      </c>
      <c r="G205" s="37"/>
      <c r="H205" s="42"/>
    </row>
    <row r="206" spans="1:8" s="2" customFormat="1" ht="16.899999999999999" customHeight="1">
      <c r="A206" s="37"/>
      <c r="B206" s="42"/>
      <c r="C206" s="278" t="s">
        <v>1592</v>
      </c>
      <c r="D206" s="278" t="s">
        <v>6997</v>
      </c>
      <c r="E206" s="20" t="s">
        <v>149</v>
      </c>
      <c r="F206" s="279">
        <v>4316.8050000000003</v>
      </c>
      <c r="G206" s="37"/>
      <c r="H206" s="42"/>
    </row>
    <row r="207" spans="1:8" s="2" customFormat="1" ht="16.899999999999999" customHeight="1">
      <c r="A207" s="37"/>
      <c r="B207" s="42"/>
      <c r="C207" s="278" t="s">
        <v>1602</v>
      </c>
      <c r="D207" s="278" t="s">
        <v>6998</v>
      </c>
      <c r="E207" s="20" t="s">
        <v>149</v>
      </c>
      <c r="F207" s="279">
        <v>5135.3280000000004</v>
      </c>
      <c r="G207" s="37"/>
      <c r="H207" s="42"/>
    </row>
    <row r="208" spans="1:8" s="2" customFormat="1" ht="16.899999999999999" customHeight="1">
      <c r="A208" s="37"/>
      <c r="B208" s="42"/>
      <c r="C208" s="278" t="s">
        <v>2376</v>
      </c>
      <c r="D208" s="278" t="s">
        <v>6999</v>
      </c>
      <c r="E208" s="20" t="s">
        <v>149</v>
      </c>
      <c r="F208" s="279">
        <v>1936.45</v>
      </c>
      <c r="G208" s="37"/>
      <c r="H208" s="42"/>
    </row>
    <row r="209" spans="1:8" s="2" customFormat="1" ht="16.899999999999999" customHeight="1">
      <c r="A209" s="37"/>
      <c r="B209" s="42"/>
      <c r="C209" s="278" t="s">
        <v>2540</v>
      </c>
      <c r="D209" s="278" t="s">
        <v>7000</v>
      </c>
      <c r="E209" s="20" t="s">
        <v>149</v>
      </c>
      <c r="F209" s="279">
        <v>968.22500000000002</v>
      </c>
      <c r="G209" s="37"/>
      <c r="H209" s="42"/>
    </row>
    <row r="210" spans="1:8" s="2" customFormat="1" ht="16.899999999999999" customHeight="1">
      <c r="A210" s="37"/>
      <c r="B210" s="42"/>
      <c r="C210" s="278" t="s">
        <v>3699</v>
      </c>
      <c r="D210" s="278" t="s">
        <v>7001</v>
      </c>
      <c r="E210" s="20" t="s">
        <v>149</v>
      </c>
      <c r="F210" s="279">
        <v>802.08</v>
      </c>
      <c r="G210" s="37"/>
      <c r="H210" s="42"/>
    </row>
    <row r="211" spans="1:8" s="2" customFormat="1" ht="16.899999999999999" customHeight="1">
      <c r="A211" s="37"/>
      <c r="B211" s="42"/>
      <c r="C211" s="278" t="s">
        <v>3706</v>
      </c>
      <c r="D211" s="278" t="s">
        <v>7002</v>
      </c>
      <c r="E211" s="20" t="s">
        <v>149</v>
      </c>
      <c r="F211" s="279">
        <v>1604.16</v>
      </c>
      <c r="G211" s="37"/>
      <c r="H211" s="42"/>
    </row>
    <row r="212" spans="1:8" s="2" customFormat="1" ht="16.899999999999999" customHeight="1">
      <c r="A212" s="37"/>
      <c r="B212" s="42"/>
      <c r="C212" s="278" t="s">
        <v>3713</v>
      </c>
      <c r="D212" s="278" t="s">
        <v>7003</v>
      </c>
      <c r="E212" s="20" t="s">
        <v>149</v>
      </c>
      <c r="F212" s="279">
        <v>802.08</v>
      </c>
      <c r="G212" s="37"/>
      <c r="H212" s="42"/>
    </row>
    <row r="213" spans="1:8" s="2" customFormat="1" ht="16.899999999999999" customHeight="1">
      <c r="A213" s="37"/>
      <c r="B213" s="42"/>
      <c r="C213" s="278" t="s">
        <v>3718</v>
      </c>
      <c r="D213" s="278" t="s">
        <v>7004</v>
      </c>
      <c r="E213" s="20" t="s">
        <v>149</v>
      </c>
      <c r="F213" s="279">
        <v>802.08</v>
      </c>
      <c r="G213" s="37"/>
      <c r="H213" s="42"/>
    </row>
    <row r="214" spans="1:8" s="2" customFormat="1" ht="16.899999999999999" customHeight="1">
      <c r="A214" s="37"/>
      <c r="B214" s="42"/>
      <c r="C214" s="278" t="s">
        <v>4175</v>
      </c>
      <c r="D214" s="278" t="s">
        <v>7005</v>
      </c>
      <c r="E214" s="20" t="s">
        <v>149</v>
      </c>
      <c r="F214" s="279">
        <v>832.71500000000003</v>
      </c>
      <c r="G214" s="37"/>
      <c r="H214" s="42"/>
    </row>
    <row r="215" spans="1:8" s="2" customFormat="1" ht="16.899999999999999" customHeight="1">
      <c r="A215" s="37"/>
      <c r="B215" s="42"/>
      <c r="C215" s="278" t="s">
        <v>4181</v>
      </c>
      <c r="D215" s="278" t="s">
        <v>7006</v>
      </c>
      <c r="E215" s="20" t="s">
        <v>149</v>
      </c>
      <c r="F215" s="279">
        <v>832.71500000000003</v>
      </c>
      <c r="G215" s="37"/>
      <c r="H215" s="42"/>
    </row>
    <row r="216" spans="1:8" s="2" customFormat="1" ht="16.899999999999999" customHeight="1">
      <c r="A216" s="37"/>
      <c r="B216" s="42"/>
      <c r="C216" s="278" t="s">
        <v>2397</v>
      </c>
      <c r="D216" s="278" t="s">
        <v>2398</v>
      </c>
      <c r="E216" s="20" t="s">
        <v>149</v>
      </c>
      <c r="F216" s="279">
        <v>93.397999999999996</v>
      </c>
      <c r="G216" s="37"/>
      <c r="H216" s="42"/>
    </row>
    <row r="217" spans="1:8" s="2" customFormat="1" ht="16.899999999999999" customHeight="1">
      <c r="A217" s="37"/>
      <c r="B217" s="42"/>
      <c r="C217" s="278" t="s">
        <v>2387</v>
      </c>
      <c r="D217" s="278" t="s">
        <v>2388</v>
      </c>
      <c r="E217" s="20" t="s">
        <v>149</v>
      </c>
      <c r="F217" s="279">
        <v>550.53599999999994</v>
      </c>
      <c r="G217" s="37"/>
      <c r="H217" s="42"/>
    </row>
    <row r="218" spans="1:8" s="2" customFormat="1" ht="16.899999999999999" customHeight="1">
      <c r="A218" s="37"/>
      <c r="B218" s="42"/>
      <c r="C218" s="274" t="s">
        <v>173</v>
      </c>
      <c r="D218" s="275" t="s">
        <v>174</v>
      </c>
      <c r="E218" s="276" t="s">
        <v>149</v>
      </c>
      <c r="F218" s="277">
        <v>435.37</v>
      </c>
      <c r="G218" s="37"/>
      <c r="H218" s="42"/>
    </row>
    <row r="219" spans="1:8" s="2" customFormat="1" ht="16.899999999999999" customHeight="1">
      <c r="A219" s="37"/>
      <c r="B219" s="42"/>
      <c r="C219" s="278" t="s">
        <v>21</v>
      </c>
      <c r="D219" s="278" t="s">
        <v>3744</v>
      </c>
      <c r="E219" s="20" t="s">
        <v>21</v>
      </c>
      <c r="F219" s="279">
        <v>0</v>
      </c>
      <c r="G219" s="37"/>
      <c r="H219" s="42"/>
    </row>
    <row r="220" spans="1:8" s="2" customFormat="1" ht="16.899999999999999" customHeight="1">
      <c r="A220" s="37"/>
      <c r="B220" s="42"/>
      <c r="C220" s="278" t="s">
        <v>21</v>
      </c>
      <c r="D220" s="278" t="s">
        <v>3745</v>
      </c>
      <c r="E220" s="20" t="s">
        <v>21</v>
      </c>
      <c r="F220" s="279">
        <v>103.03</v>
      </c>
      <c r="G220" s="37"/>
      <c r="H220" s="42"/>
    </row>
    <row r="221" spans="1:8" s="2" customFormat="1" ht="16.899999999999999" customHeight="1">
      <c r="A221" s="37"/>
      <c r="B221" s="42"/>
      <c r="C221" s="278" t="s">
        <v>21</v>
      </c>
      <c r="D221" s="278" t="s">
        <v>3746</v>
      </c>
      <c r="E221" s="20" t="s">
        <v>21</v>
      </c>
      <c r="F221" s="279">
        <v>333.84</v>
      </c>
      <c r="G221" s="37"/>
      <c r="H221" s="42"/>
    </row>
    <row r="222" spans="1:8" s="2" customFormat="1" ht="16.899999999999999" customHeight="1">
      <c r="A222" s="37"/>
      <c r="B222" s="42"/>
      <c r="C222" s="278" t="s">
        <v>21</v>
      </c>
      <c r="D222" s="278" t="s">
        <v>3747</v>
      </c>
      <c r="E222" s="20" t="s">
        <v>21</v>
      </c>
      <c r="F222" s="279">
        <v>-1.5</v>
      </c>
      <c r="G222" s="37"/>
      <c r="H222" s="42"/>
    </row>
    <row r="223" spans="1:8" s="2" customFormat="1" ht="16.899999999999999" customHeight="1">
      <c r="A223" s="37"/>
      <c r="B223" s="42"/>
      <c r="C223" s="278" t="s">
        <v>173</v>
      </c>
      <c r="D223" s="278" t="s">
        <v>264</v>
      </c>
      <c r="E223" s="20" t="s">
        <v>21</v>
      </c>
      <c r="F223" s="279">
        <v>435.37</v>
      </c>
      <c r="G223" s="37"/>
      <c r="H223" s="42"/>
    </row>
    <row r="224" spans="1:8" s="2" customFormat="1" ht="16.899999999999999" customHeight="1">
      <c r="A224" s="37"/>
      <c r="B224" s="42"/>
      <c r="C224" s="280" t="s">
        <v>6971</v>
      </c>
      <c r="D224" s="37"/>
      <c r="E224" s="37"/>
      <c r="F224" s="37"/>
      <c r="G224" s="37"/>
      <c r="H224" s="42"/>
    </row>
    <row r="225" spans="1:8" s="2" customFormat="1" ht="16.899999999999999" customHeight="1">
      <c r="A225" s="37"/>
      <c r="B225" s="42"/>
      <c r="C225" s="278" t="s">
        <v>3736</v>
      </c>
      <c r="D225" s="278" t="s">
        <v>7007</v>
      </c>
      <c r="E225" s="20" t="s">
        <v>149</v>
      </c>
      <c r="F225" s="279">
        <v>689.11</v>
      </c>
      <c r="G225" s="37"/>
      <c r="H225" s="42"/>
    </row>
    <row r="226" spans="1:8" s="2" customFormat="1" ht="16.899999999999999" customHeight="1">
      <c r="A226" s="37"/>
      <c r="B226" s="42"/>
      <c r="C226" s="278" t="s">
        <v>1582</v>
      </c>
      <c r="D226" s="278" t="s">
        <v>6996</v>
      </c>
      <c r="E226" s="20" t="s">
        <v>149</v>
      </c>
      <c r="F226" s="279">
        <v>968.22500000000002</v>
      </c>
      <c r="G226" s="37"/>
      <c r="H226" s="42"/>
    </row>
    <row r="227" spans="1:8" s="2" customFormat="1" ht="16.899999999999999" customHeight="1">
      <c r="A227" s="37"/>
      <c r="B227" s="42"/>
      <c r="C227" s="278" t="s">
        <v>1592</v>
      </c>
      <c r="D227" s="278" t="s">
        <v>6997</v>
      </c>
      <c r="E227" s="20" t="s">
        <v>149</v>
      </c>
      <c r="F227" s="279">
        <v>4316.8050000000003</v>
      </c>
      <c r="G227" s="37"/>
      <c r="H227" s="42"/>
    </row>
    <row r="228" spans="1:8" s="2" customFormat="1" ht="16.899999999999999" customHeight="1">
      <c r="A228" s="37"/>
      <c r="B228" s="42"/>
      <c r="C228" s="278" t="s">
        <v>1602</v>
      </c>
      <c r="D228" s="278" t="s">
        <v>6998</v>
      </c>
      <c r="E228" s="20" t="s">
        <v>149</v>
      </c>
      <c r="F228" s="279">
        <v>5135.3280000000004</v>
      </c>
      <c r="G228" s="37"/>
      <c r="H228" s="42"/>
    </row>
    <row r="229" spans="1:8" s="2" customFormat="1" ht="16.899999999999999" customHeight="1">
      <c r="A229" s="37"/>
      <c r="B229" s="42"/>
      <c r="C229" s="278" t="s">
        <v>2376</v>
      </c>
      <c r="D229" s="278" t="s">
        <v>6999</v>
      </c>
      <c r="E229" s="20" t="s">
        <v>149</v>
      </c>
      <c r="F229" s="279">
        <v>1936.45</v>
      </c>
      <c r="G229" s="37"/>
      <c r="H229" s="42"/>
    </row>
    <row r="230" spans="1:8" s="2" customFormat="1" ht="16.899999999999999" customHeight="1">
      <c r="A230" s="37"/>
      <c r="B230" s="42"/>
      <c r="C230" s="278" t="s">
        <v>2540</v>
      </c>
      <c r="D230" s="278" t="s">
        <v>7000</v>
      </c>
      <c r="E230" s="20" t="s">
        <v>149</v>
      </c>
      <c r="F230" s="279">
        <v>968.22500000000002</v>
      </c>
      <c r="G230" s="37"/>
      <c r="H230" s="42"/>
    </row>
    <row r="231" spans="1:8" s="2" customFormat="1" ht="16.899999999999999" customHeight="1">
      <c r="A231" s="37"/>
      <c r="B231" s="42"/>
      <c r="C231" s="278" t="s">
        <v>3699</v>
      </c>
      <c r="D231" s="278" t="s">
        <v>7001</v>
      </c>
      <c r="E231" s="20" t="s">
        <v>149</v>
      </c>
      <c r="F231" s="279">
        <v>802.08</v>
      </c>
      <c r="G231" s="37"/>
      <c r="H231" s="42"/>
    </row>
    <row r="232" spans="1:8" s="2" customFormat="1" ht="16.899999999999999" customHeight="1">
      <c r="A232" s="37"/>
      <c r="B232" s="42"/>
      <c r="C232" s="278" t="s">
        <v>3706</v>
      </c>
      <c r="D232" s="278" t="s">
        <v>7002</v>
      </c>
      <c r="E232" s="20" t="s">
        <v>149</v>
      </c>
      <c r="F232" s="279">
        <v>1604.16</v>
      </c>
      <c r="G232" s="37"/>
      <c r="H232" s="42"/>
    </row>
    <row r="233" spans="1:8" s="2" customFormat="1" ht="16.899999999999999" customHeight="1">
      <c r="A233" s="37"/>
      <c r="B233" s="42"/>
      <c r="C233" s="278" t="s">
        <v>3713</v>
      </c>
      <c r="D233" s="278" t="s">
        <v>7003</v>
      </c>
      <c r="E233" s="20" t="s">
        <v>149</v>
      </c>
      <c r="F233" s="279">
        <v>802.08</v>
      </c>
      <c r="G233" s="37"/>
      <c r="H233" s="42"/>
    </row>
    <row r="234" spans="1:8" s="2" customFormat="1" ht="16.899999999999999" customHeight="1">
      <c r="A234" s="37"/>
      <c r="B234" s="42"/>
      <c r="C234" s="278" t="s">
        <v>3718</v>
      </c>
      <c r="D234" s="278" t="s">
        <v>7004</v>
      </c>
      <c r="E234" s="20" t="s">
        <v>149</v>
      </c>
      <c r="F234" s="279">
        <v>802.08</v>
      </c>
      <c r="G234" s="37"/>
      <c r="H234" s="42"/>
    </row>
    <row r="235" spans="1:8" s="2" customFormat="1" ht="16.899999999999999" customHeight="1">
      <c r="A235" s="37"/>
      <c r="B235" s="42"/>
      <c r="C235" s="278" t="s">
        <v>3766</v>
      </c>
      <c r="D235" s="278" t="s">
        <v>7008</v>
      </c>
      <c r="E235" s="20" t="s">
        <v>163</v>
      </c>
      <c r="F235" s="279">
        <v>591.923</v>
      </c>
      <c r="G235" s="37"/>
      <c r="H235" s="42"/>
    </row>
    <row r="236" spans="1:8" s="2" customFormat="1" ht="16.899999999999999" customHeight="1">
      <c r="A236" s="37"/>
      <c r="B236" s="42"/>
      <c r="C236" s="278" t="s">
        <v>3882</v>
      </c>
      <c r="D236" s="278" t="s">
        <v>7009</v>
      </c>
      <c r="E236" s="20" t="s">
        <v>149</v>
      </c>
      <c r="F236" s="279">
        <v>789.23</v>
      </c>
      <c r="G236" s="37"/>
      <c r="H236" s="42"/>
    </row>
    <row r="237" spans="1:8" s="2" customFormat="1" ht="16.899999999999999" customHeight="1">
      <c r="A237" s="37"/>
      <c r="B237" s="42"/>
      <c r="C237" s="278" t="s">
        <v>4175</v>
      </c>
      <c r="D237" s="278" t="s">
        <v>7005</v>
      </c>
      <c r="E237" s="20" t="s">
        <v>149</v>
      </c>
      <c r="F237" s="279">
        <v>832.71500000000003</v>
      </c>
      <c r="G237" s="37"/>
      <c r="H237" s="42"/>
    </row>
    <row r="238" spans="1:8" s="2" customFormat="1" ht="16.899999999999999" customHeight="1">
      <c r="A238" s="37"/>
      <c r="B238" s="42"/>
      <c r="C238" s="278" t="s">
        <v>4181</v>
      </c>
      <c r="D238" s="278" t="s">
        <v>7006</v>
      </c>
      <c r="E238" s="20" t="s">
        <v>149</v>
      </c>
      <c r="F238" s="279">
        <v>832.71500000000003</v>
      </c>
      <c r="G238" s="37"/>
      <c r="H238" s="42"/>
    </row>
    <row r="239" spans="1:8" s="2" customFormat="1" ht="16.899999999999999" customHeight="1">
      <c r="A239" s="37"/>
      <c r="B239" s="42"/>
      <c r="C239" s="278" t="s">
        <v>2392</v>
      </c>
      <c r="D239" s="278" t="s">
        <v>2393</v>
      </c>
      <c r="E239" s="20" t="s">
        <v>149</v>
      </c>
      <c r="F239" s="279">
        <v>457.13900000000001</v>
      </c>
      <c r="G239" s="37"/>
      <c r="H239" s="42"/>
    </row>
    <row r="240" spans="1:8" s="2" customFormat="1" ht="16.899999999999999" customHeight="1">
      <c r="A240" s="37"/>
      <c r="B240" s="42"/>
      <c r="C240" s="278" t="s">
        <v>2387</v>
      </c>
      <c r="D240" s="278" t="s">
        <v>2388</v>
      </c>
      <c r="E240" s="20" t="s">
        <v>149</v>
      </c>
      <c r="F240" s="279">
        <v>550.53599999999994</v>
      </c>
      <c r="G240" s="37"/>
      <c r="H240" s="42"/>
    </row>
    <row r="241" spans="1:8" s="2" customFormat="1" ht="16.899999999999999" customHeight="1">
      <c r="A241" s="37"/>
      <c r="B241" s="42"/>
      <c r="C241" s="274" t="s">
        <v>169</v>
      </c>
      <c r="D241" s="275" t="s">
        <v>170</v>
      </c>
      <c r="E241" s="276" t="s">
        <v>149</v>
      </c>
      <c r="F241" s="277">
        <v>253.74</v>
      </c>
      <c r="G241" s="37"/>
      <c r="H241" s="42"/>
    </row>
    <row r="242" spans="1:8" s="2" customFormat="1" ht="16.899999999999999" customHeight="1">
      <c r="A242" s="37"/>
      <c r="B242" s="42"/>
      <c r="C242" s="278" t="s">
        <v>21</v>
      </c>
      <c r="D242" s="278" t="s">
        <v>1586</v>
      </c>
      <c r="E242" s="20" t="s">
        <v>21</v>
      </c>
      <c r="F242" s="279">
        <v>0</v>
      </c>
      <c r="G242" s="37"/>
      <c r="H242" s="42"/>
    </row>
    <row r="243" spans="1:8" s="2" customFormat="1" ht="16.899999999999999" customHeight="1">
      <c r="A243" s="37"/>
      <c r="B243" s="42"/>
      <c r="C243" s="278" t="s">
        <v>21</v>
      </c>
      <c r="D243" s="278" t="s">
        <v>3740</v>
      </c>
      <c r="E243" s="20" t="s">
        <v>21</v>
      </c>
      <c r="F243" s="279">
        <v>0</v>
      </c>
      <c r="G243" s="37"/>
      <c r="H243" s="42"/>
    </row>
    <row r="244" spans="1:8" s="2" customFormat="1" ht="16.899999999999999" customHeight="1">
      <c r="A244" s="37"/>
      <c r="B244" s="42"/>
      <c r="C244" s="278" t="s">
        <v>21</v>
      </c>
      <c r="D244" s="278" t="s">
        <v>3741</v>
      </c>
      <c r="E244" s="20" t="s">
        <v>21</v>
      </c>
      <c r="F244" s="279">
        <v>38.07</v>
      </c>
      <c r="G244" s="37"/>
      <c r="H244" s="42"/>
    </row>
    <row r="245" spans="1:8" s="2" customFormat="1" ht="16.899999999999999" customHeight="1">
      <c r="A245" s="37"/>
      <c r="B245" s="42"/>
      <c r="C245" s="278" t="s">
        <v>21</v>
      </c>
      <c r="D245" s="278" t="s">
        <v>3742</v>
      </c>
      <c r="E245" s="20" t="s">
        <v>21</v>
      </c>
      <c r="F245" s="279">
        <v>-9.41</v>
      </c>
      <c r="G245" s="37"/>
      <c r="H245" s="42"/>
    </row>
    <row r="246" spans="1:8" s="2" customFormat="1" ht="16.899999999999999" customHeight="1">
      <c r="A246" s="37"/>
      <c r="B246" s="42"/>
      <c r="C246" s="278" t="s">
        <v>21</v>
      </c>
      <c r="D246" s="278" t="s">
        <v>3743</v>
      </c>
      <c r="E246" s="20" t="s">
        <v>21</v>
      </c>
      <c r="F246" s="279">
        <v>225.08</v>
      </c>
      <c r="G246" s="37"/>
      <c r="H246" s="42"/>
    </row>
    <row r="247" spans="1:8" s="2" customFormat="1" ht="16.899999999999999" customHeight="1">
      <c r="A247" s="37"/>
      <c r="B247" s="42"/>
      <c r="C247" s="278" t="s">
        <v>169</v>
      </c>
      <c r="D247" s="278" t="s">
        <v>264</v>
      </c>
      <c r="E247" s="20" t="s">
        <v>21</v>
      </c>
      <c r="F247" s="279">
        <v>253.74</v>
      </c>
      <c r="G247" s="37"/>
      <c r="H247" s="42"/>
    </row>
    <row r="248" spans="1:8" s="2" customFormat="1" ht="16.899999999999999" customHeight="1">
      <c r="A248" s="37"/>
      <c r="B248" s="42"/>
      <c r="C248" s="280" t="s">
        <v>6971</v>
      </c>
      <c r="D248" s="37"/>
      <c r="E248" s="37"/>
      <c r="F248" s="37"/>
      <c r="G248" s="37"/>
      <c r="H248" s="42"/>
    </row>
    <row r="249" spans="1:8" s="2" customFormat="1" ht="16.899999999999999" customHeight="1">
      <c r="A249" s="37"/>
      <c r="B249" s="42"/>
      <c r="C249" s="278" t="s">
        <v>3736</v>
      </c>
      <c r="D249" s="278" t="s">
        <v>7007</v>
      </c>
      <c r="E249" s="20" t="s">
        <v>149</v>
      </c>
      <c r="F249" s="279">
        <v>689.11</v>
      </c>
      <c r="G249" s="37"/>
      <c r="H249" s="42"/>
    </row>
    <row r="250" spans="1:8" s="2" customFormat="1" ht="16.899999999999999" customHeight="1">
      <c r="A250" s="37"/>
      <c r="B250" s="42"/>
      <c r="C250" s="278" t="s">
        <v>1582</v>
      </c>
      <c r="D250" s="278" t="s">
        <v>6996</v>
      </c>
      <c r="E250" s="20" t="s">
        <v>149</v>
      </c>
      <c r="F250" s="279">
        <v>968.22500000000002</v>
      </c>
      <c r="G250" s="37"/>
      <c r="H250" s="42"/>
    </row>
    <row r="251" spans="1:8" s="2" customFormat="1" ht="16.899999999999999" customHeight="1">
      <c r="A251" s="37"/>
      <c r="B251" s="42"/>
      <c r="C251" s="278" t="s">
        <v>1592</v>
      </c>
      <c r="D251" s="278" t="s">
        <v>6997</v>
      </c>
      <c r="E251" s="20" t="s">
        <v>149</v>
      </c>
      <c r="F251" s="279">
        <v>4316.8050000000003</v>
      </c>
      <c r="G251" s="37"/>
      <c r="H251" s="42"/>
    </row>
    <row r="252" spans="1:8" s="2" customFormat="1" ht="16.899999999999999" customHeight="1">
      <c r="A252" s="37"/>
      <c r="B252" s="42"/>
      <c r="C252" s="278" t="s">
        <v>1602</v>
      </c>
      <c r="D252" s="278" t="s">
        <v>6998</v>
      </c>
      <c r="E252" s="20" t="s">
        <v>149</v>
      </c>
      <c r="F252" s="279">
        <v>5135.3280000000004</v>
      </c>
      <c r="G252" s="37"/>
      <c r="H252" s="42"/>
    </row>
    <row r="253" spans="1:8" s="2" customFormat="1" ht="16.899999999999999" customHeight="1">
      <c r="A253" s="37"/>
      <c r="B253" s="42"/>
      <c r="C253" s="278" t="s">
        <v>2376</v>
      </c>
      <c r="D253" s="278" t="s">
        <v>6999</v>
      </c>
      <c r="E253" s="20" t="s">
        <v>149</v>
      </c>
      <c r="F253" s="279">
        <v>1936.45</v>
      </c>
      <c r="G253" s="37"/>
      <c r="H253" s="42"/>
    </row>
    <row r="254" spans="1:8" s="2" customFormat="1" ht="16.899999999999999" customHeight="1">
      <c r="A254" s="37"/>
      <c r="B254" s="42"/>
      <c r="C254" s="278" t="s">
        <v>2540</v>
      </c>
      <c r="D254" s="278" t="s">
        <v>7000</v>
      </c>
      <c r="E254" s="20" t="s">
        <v>149</v>
      </c>
      <c r="F254" s="279">
        <v>968.22500000000002</v>
      </c>
      <c r="G254" s="37"/>
      <c r="H254" s="42"/>
    </row>
    <row r="255" spans="1:8" s="2" customFormat="1" ht="16.899999999999999" customHeight="1">
      <c r="A255" s="37"/>
      <c r="B255" s="42"/>
      <c r="C255" s="278" t="s">
        <v>3699</v>
      </c>
      <c r="D255" s="278" t="s">
        <v>7001</v>
      </c>
      <c r="E255" s="20" t="s">
        <v>149</v>
      </c>
      <c r="F255" s="279">
        <v>802.08</v>
      </c>
      <c r="G255" s="37"/>
      <c r="H255" s="42"/>
    </row>
    <row r="256" spans="1:8" s="2" customFormat="1" ht="16.899999999999999" customHeight="1">
      <c r="A256" s="37"/>
      <c r="B256" s="42"/>
      <c r="C256" s="278" t="s">
        <v>3706</v>
      </c>
      <c r="D256" s="278" t="s">
        <v>7002</v>
      </c>
      <c r="E256" s="20" t="s">
        <v>149</v>
      </c>
      <c r="F256" s="279">
        <v>1604.16</v>
      </c>
      <c r="G256" s="37"/>
      <c r="H256" s="42"/>
    </row>
    <row r="257" spans="1:8" s="2" customFormat="1" ht="16.899999999999999" customHeight="1">
      <c r="A257" s="37"/>
      <c r="B257" s="42"/>
      <c r="C257" s="278" t="s">
        <v>3713</v>
      </c>
      <c r="D257" s="278" t="s">
        <v>7003</v>
      </c>
      <c r="E257" s="20" t="s">
        <v>149</v>
      </c>
      <c r="F257" s="279">
        <v>802.08</v>
      </c>
      <c r="G257" s="37"/>
      <c r="H257" s="42"/>
    </row>
    <row r="258" spans="1:8" s="2" customFormat="1" ht="16.899999999999999" customHeight="1">
      <c r="A258" s="37"/>
      <c r="B258" s="42"/>
      <c r="C258" s="278" t="s">
        <v>3718</v>
      </c>
      <c r="D258" s="278" t="s">
        <v>7004</v>
      </c>
      <c r="E258" s="20" t="s">
        <v>149</v>
      </c>
      <c r="F258" s="279">
        <v>802.08</v>
      </c>
      <c r="G258" s="37"/>
      <c r="H258" s="42"/>
    </row>
    <row r="259" spans="1:8" s="2" customFormat="1" ht="16.899999999999999" customHeight="1">
      <c r="A259" s="37"/>
      <c r="B259" s="42"/>
      <c r="C259" s="278" t="s">
        <v>3766</v>
      </c>
      <c r="D259" s="278" t="s">
        <v>7008</v>
      </c>
      <c r="E259" s="20" t="s">
        <v>163</v>
      </c>
      <c r="F259" s="279">
        <v>591.923</v>
      </c>
      <c r="G259" s="37"/>
      <c r="H259" s="42"/>
    </row>
    <row r="260" spans="1:8" s="2" customFormat="1" ht="16.899999999999999" customHeight="1">
      <c r="A260" s="37"/>
      <c r="B260" s="42"/>
      <c r="C260" s="278" t="s">
        <v>3882</v>
      </c>
      <c r="D260" s="278" t="s">
        <v>7009</v>
      </c>
      <c r="E260" s="20" t="s">
        <v>149</v>
      </c>
      <c r="F260" s="279">
        <v>789.23</v>
      </c>
      <c r="G260" s="37"/>
      <c r="H260" s="42"/>
    </row>
    <row r="261" spans="1:8" s="2" customFormat="1" ht="16.899999999999999" customHeight="1">
      <c r="A261" s="37"/>
      <c r="B261" s="42"/>
      <c r="C261" s="278" t="s">
        <v>4175</v>
      </c>
      <c r="D261" s="278" t="s">
        <v>7005</v>
      </c>
      <c r="E261" s="20" t="s">
        <v>149</v>
      </c>
      <c r="F261" s="279">
        <v>832.71500000000003</v>
      </c>
      <c r="G261" s="37"/>
      <c r="H261" s="42"/>
    </row>
    <row r="262" spans="1:8" s="2" customFormat="1" ht="16.899999999999999" customHeight="1">
      <c r="A262" s="37"/>
      <c r="B262" s="42"/>
      <c r="C262" s="278" t="s">
        <v>4181</v>
      </c>
      <c r="D262" s="278" t="s">
        <v>7006</v>
      </c>
      <c r="E262" s="20" t="s">
        <v>149</v>
      </c>
      <c r="F262" s="279">
        <v>832.71500000000003</v>
      </c>
      <c r="G262" s="37"/>
      <c r="H262" s="42"/>
    </row>
    <row r="263" spans="1:8" s="2" customFormat="1" ht="16.899999999999999" customHeight="1">
      <c r="A263" s="37"/>
      <c r="B263" s="42"/>
      <c r="C263" s="278" t="s">
        <v>2402</v>
      </c>
      <c r="D263" s="278" t="s">
        <v>2403</v>
      </c>
      <c r="E263" s="20" t="s">
        <v>149</v>
      </c>
      <c r="F263" s="279">
        <v>466.1</v>
      </c>
      <c r="G263" s="37"/>
      <c r="H263" s="42"/>
    </row>
    <row r="264" spans="1:8" s="2" customFormat="1" ht="16.899999999999999" customHeight="1">
      <c r="A264" s="37"/>
      <c r="B264" s="42"/>
      <c r="C264" s="278" t="s">
        <v>2407</v>
      </c>
      <c r="D264" s="278" t="s">
        <v>2408</v>
      </c>
      <c r="E264" s="20" t="s">
        <v>149</v>
      </c>
      <c r="F264" s="279">
        <v>466.1</v>
      </c>
      <c r="G264" s="37"/>
      <c r="H264" s="42"/>
    </row>
    <row r="265" spans="1:8" s="2" customFormat="1" ht="16.899999999999999" customHeight="1">
      <c r="A265" s="37"/>
      <c r="B265" s="42"/>
      <c r="C265" s="274" t="s">
        <v>187</v>
      </c>
      <c r="D265" s="275" t="s">
        <v>188</v>
      </c>
      <c r="E265" s="276" t="s">
        <v>149</v>
      </c>
      <c r="F265" s="277">
        <v>76.099999999999994</v>
      </c>
      <c r="G265" s="37"/>
      <c r="H265" s="42"/>
    </row>
    <row r="266" spans="1:8" s="2" customFormat="1" ht="16.899999999999999" customHeight="1">
      <c r="A266" s="37"/>
      <c r="B266" s="42"/>
      <c r="C266" s="278" t="s">
        <v>21</v>
      </c>
      <c r="D266" s="278" t="s">
        <v>3600</v>
      </c>
      <c r="E266" s="20" t="s">
        <v>21</v>
      </c>
      <c r="F266" s="279">
        <v>0</v>
      </c>
      <c r="G266" s="37"/>
      <c r="H266" s="42"/>
    </row>
    <row r="267" spans="1:8" s="2" customFormat="1" ht="16.899999999999999" customHeight="1">
      <c r="A267" s="37"/>
      <c r="B267" s="42"/>
      <c r="C267" s="278" t="s">
        <v>21</v>
      </c>
      <c r="D267" s="278" t="s">
        <v>3601</v>
      </c>
      <c r="E267" s="20" t="s">
        <v>21</v>
      </c>
      <c r="F267" s="279">
        <v>16.88</v>
      </c>
      <c r="G267" s="37"/>
      <c r="H267" s="42"/>
    </row>
    <row r="268" spans="1:8" s="2" customFormat="1" ht="16.899999999999999" customHeight="1">
      <c r="A268" s="37"/>
      <c r="B268" s="42"/>
      <c r="C268" s="278" t="s">
        <v>21</v>
      </c>
      <c r="D268" s="278" t="s">
        <v>2858</v>
      </c>
      <c r="E268" s="20" t="s">
        <v>21</v>
      </c>
      <c r="F268" s="279">
        <v>59.22</v>
      </c>
      <c r="G268" s="37"/>
      <c r="H268" s="42"/>
    </row>
    <row r="269" spans="1:8" s="2" customFormat="1" ht="16.899999999999999" customHeight="1">
      <c r="A269" s="37"/>
      <c r="B269" s="42"/>
      <c r="C269" s="278" t="s">
        <v>187</v>
      </c>
      <c r="D269" s="278" t="s">
        <v>264</v>
      </c>
      <c r="E269" s="20" t="s">
        <v>21</v>
      </c>
      <c r="F269" s="279">
        <v>76.099999999999994</v>
      </c>
      <c r="G269" s="37"/>
      <c r="H269" s="42"/>
    </row>
    <row r="270" spans="1:8" s="2" customFormat="1" ht="16.899999999999999" customHeight="1">
      <c r="A270" s="37"/>
      <c r="B270" s="42"/>
      <c r="C270" s="280" t="s">
        <v>6971</v>
      </c>
      <c r="D270" s="37"/>
      <c r="E270" s="37"/>
      <c r="F270" s="37"/>
      <c r="G270" s="37"/>
      <c r="H270" s="42"/>
    </row>
    <row r="271" spans="1:8" s="2" customFormat="1" ht="16.899999999999999" customHeight="1">
      <c r="A271" s="37"/>
      <c r="B271" s="42"/>
      <c r="C271" s="278" t="s">
        <v>3592</v>
      </c>
      <c r="D271" s="278" t="s">
        <v>7010</v>
      </c>
      <c r="E271" s="20" t="s">
        <v>149</v>
      </c>
      <c r="F271" s="279">
        <v>161.745</v>
      </c>
      <c r="G271" s="37"/>
      <c r="H271" s="42"/>
    </row>
    <row r="272" spans="1:8" s="2" customFormat="1" ht="16.899999999999999" customHeight="1">
      <c r="A272" s="37"/>
      <c r="B272" s="42"/>
      <c r="C272" s="278" t="s">
        <v>1582</v>
      </c>
      <c r="D272" s="278" t="s">
        <v>6996</v>
      </c>
      <c r="E272" s="20" t="s">
        <v>149</v>
      </c>
      <c r="F272" s="279">
        <v>968.22500000000002</v>
      </c>
      <c r="G272" s="37"/>
      <c r="H272" s="42"/>
    </row>
    <row r="273" spans="1:8" s="2" customFormat="1" ht="16.899999999999999" customHeight="1">
      <c r="A273" s="37"/>
      <c r="B273" s="42"/>
      <c r="C273" s="278" t="s">
        <v>1592</v>
      </c>
      <c r="D273" s="278" t="s">
        <v>6997</v>
      </c>
      <c r="E273" s="20" t="s">
        <v>149</v>
      </c>
      <c r="F273" s="279">
        <v>4316.8050000000003</v>
      </c>
      <c r="G273" s="37"/>
      <c r="H273" s="42"/>
    </row>
    <row r="274" spans="1:8" s="2" customFormat="1" ht="16.899999999999999" customHeight="1">
      <c r="A274" s="37"/>
      <c r="B274" s="42"/>
      <c r="C274" s="278" t="s">
        <v>1602</v>
      </c>
      <c r="D274" s="278" t="s">
        <v>6998</v>
      </c>
      <c r="E274" s="20" t="s">
        <v>149</v>
      </c>
      <c r="F274" s="279">
        <v>5135.3280000000004</v>
      </c>
      <c r="G274" s="37"/>
      <c r="H274" s="42"/>
    </row>
    <row r="275" spans="1:8" s="2" customFormat="1" ht="16.899999999999999" customHeight="1">
      <c r="A275" s="37"/>
      <c r="B275" s="42"/>
      <c r="C275" s="278" t="s">
        <v>2376</v>
      </c>
      <c r="D275" s="278" t="s">
        <v>6999</v>
      </c>
      <c r="E275" s="20" t="s">
        <v>149</v>
      </c>
      <c r="F275" s="279">
        <v>1936.45</v>
      </c>
      <c r="G275" s="37"/>
      <c r="H275" s="42"/>
    </row>
    <row r="276" spans="1:8" s="2" customFormat="1" ht="16.899999999999999" customHeight="1">
      <c r="A276" s="37"/>
      <c r="B276" s="42"/>
      <c r="C276" s="278" t="s">
        <v>2540</v>
      </c>
      <c r="D276" s="278" t="s">
        <v>7000</v>
      </c>
      <c r="E276" s="20" t="s">
        <v>149</v>
      </c>
      <c r="F276" s="279">
        <v>968.22500000000002</v>
      </c>
      <c r="G276" s="37"/>
      <c r="H276" s="42"/>
    </row>
    <row r="277" spans="1:8" s="2" customFormat="1" ht="16.899999999999999" customHeight="1">
      <c r="A277" s="37"/>
      <c r="B277" s="42"/>
      <c r="C277" s="278" t="s">
        <v>3489</v>
      </c>
      <c r="D277" s="278" t="s">
        <v>6984</v>
      </c>
      <c r="E277" s="20" t="s">
        <v>149</v>
      </c>
      <c r="F277" s="279">
        <v>165.285</v>
      </c>
      <c r="G277" s="37"/>
      <c r="H277" s="42"/>
    </row>
    <row r="278" spans="1:8" s="2" customFormat="1" ht="16.899999999999999" customHeight="1">
      <c r="A278" s="37"/>
      <c r="B278" s="42"/>
      <c r="C278" s="278" t="s">
        <v>3503</v>
      </c>
      <c r="D278" s="278" t="s">
        <v>6985</v>
      </c>
      <c r="E278" s="20" t="s">
        <v>149</v>
      </c>
      <c r="F278" s="279">
        <v>199.035</v>
      </c>
      <c r="G278" s="37"/>
      <c r="H278" s="42"/>
    </row>
    <row r="279" spans="1:8" s="2" customFormat="1" ht="16.899999999999999" customHeight="1">
      <c r="A279" s="37"/>
      <c r="B279" s="42"/>
      <c r="C279" s="278" t="s">
        <v>3616</v>
      </c>
      <c r="D279" s="278" t="s">
        <v>6991</v>
      </c>
      <c r="E279" s="20" t="s">
        <v>149</v>
      </c>
      <c r="F279" s="279">
        <v>174.06399999999999</v>
      </c>
      <c r="G279" s="37"/>
      <c r="H279" s="42"/>
    </row>
    <row r="280" spans="1:8" s="2" customFormat="1" ht="16.899999999999999" customHeight="1">
      <c r="A280" s="37"/>
      <c r="B280" s="42"/>
      <c r="C280" s="278" t="s">
        <v>3687</v>
      </c>
      <c r="D280" s="278" t="s">
        <v>6987</v>
      </c>
      <c r="E280" s="20" t="s">
        <v>149</v>
      </c>
      <c r="F280" s="279">
        <v>199.035</v>
      </c>
      <c r="G280" s="37"/>
      <c r="H280" s="42"/>
    </row>
    <row r="281" spans="1:8" s="2" customFormat="1" ht="16.899999999999999" customHeight="1">
      <c r="A281" s="37"/>
      <c r="B281" s="42"/>
      <c r="C281" s="278" t="s">
        <v>2397</v>
      </c>
      <c r="D281" s="278" t="s">
        <v>2398</v>
      </c>
      <c r="E281" s="20" t="s">
        <v>149</v>
      </c>
      <c r="F281" s="279">
        <v>93.397999999999996</v>
      </c>
      <c r="G281" s="37"/>
      <c r="H281" s="42"/>
    </row>
    <row r="282" spans="1:8" s="2" customFormat="1" ht="16.899999999999999" customHeight="1">
      <c r="A282" s="37"/>
      <c r="B282" s="42"/>
      <c r="C282" s="278" t="s">
        <v>2387</v>
      </c>
      <c r="D282" s="278" t="s">
        <v>2388</v>
      </c>
      <c r="E282" s="20" t="s">
        <v>149</v>
      </c>
      <c r="F282" s="279">
        <v>550.53599999999994</v>
      </c>
      <c r="G282" s="37"/>
      <c r="H282" s="42"/>
    </row>
    <row r="283" spans="1:8" s="2" customFormat="1" ht="16.899999999999999" customHeight="1">
      <c r="A283" s="37"/>
      <c r="B283" s="42"/>
      <c r="C283" s="274" t="s">
        <v>184</v>
      </c>
      <c r="D283" s="275" t="s">
        <v>185</v>
      </c>
      <c r="E283" s="276" t="s">
        <v>149</v>
      </c>
      <c r="F283" s="277">
        <v>75.260000000000005</v>
      </c>
      <c r="G283" s="37"/>
      <c r="H283" s="42"/>
    </row>
    <row r="284" spans="1:8" s="2" customFormat="1" ht="16.899999999999999" customHeight="1">
      <c r="A284" s="37"/>
      <c r="B284" s="42"/>
      <c r="C284" s="278" t="s">
        <v>21</v>
      </c>
      <c r="D284" s="278" t="s">
        <v>3596</v>
      </c>
      <c r="E284" s="20" t="s">
        <v>21</v>
      </c>
      <c r="F284" s="279">
        <v>0</v>
      </c>
      <c r="G284" s="37"/>
      <c r="H284" s="42"/>
    </row>
    <row r="285" spans="1:8" s="2" customFormat="1" ht="16.899999999999999" customHeight="1">
      <c r="A285" s="37"/>
      <c r="B285" s="42"/>
      <c r="C285" s="278" t="s">
        <v>21</v>
      </c>
      <c r="D285" s="278" t="s">
        <v>3597</v>
      </c>
      <c r="E285" s="20" t="s">
        <v>21</v>
      </c>
      <c r="F285" s="279">
        <v>0</v>
      </c>
      <c r="G285" s="37"/>
      <c r="H285" s="42"/>
    </row>
    <row r="286" spans="1:8" s="2" customFormat="1" ht="16.899999999999999" customHeight="1">
      <c r="A286" s="37"/>
      <c r="B286" s="42"/>
      <c r="C286" s="278" t="s">
        <v>21</v>
      </c>
      <c r="D286" s="278" t="s">
        <v>3598</v>
      </c>
      <c r="E286" s="20" t="s">
        <v>21</v>
      </c>
      <c r="F286" s="279">
        <v>27.21</v>
      </c>
      <c r="G286" s="37"/>
      <c r="H286" s="42"/>
    </row>
    <row r="287" spans="1:8" s="2" customFormat="1" ht="16.899999999999999" customHeight="1">
      <c r="A287" s="37"/>
      <c r="B287" s="42"/>
      <c r="C287" s="278" t="s">
        <v>21</v>
      </c>
      <c r="D287" s="278" t="s">
        <v>3599</v>
      </c>
      <c r="E287" s="20" t="s">
        <v>21</v>
      </c>
      <c r="F287" s="279">
        <v>48.05</v>
      </c>
      <c r="G287" s="37"/>
      <c r="H287" s="42"/>
    </row>
    <row r="288" spans="1:8" s="2" customFormat="1" ht="16.899999999999999" customHeight="1">
      <c r="A288" s="37"/>
      <c r="B288" s="42"/>
      <c r="C288" s="278" t="s">
        <v>184</v>
      </c>
      <c r="D288" s="278" t="s">
        <v>264</v>
      </c>
      <c r="E288" s="20" t="s">
        <v>21</v>
      </c>
      <c r="F288" s="279">
        <v>75.260000000000005</v>
      </c>
      <c r="G288" s="37"/>
      <c r="H288" s="42"/>
    </row>
    <row r="289" spans="1:8" s="2" customFormat="1" ht="16.899999999999999" customHeight="1">
      <c r="A289" s="37"/>
      <c r="B289" s="42"/>
      <c r="C289" s="280" t="s">
        <v>6971</v>
      </c>
      <c r="D289" s="37"/>
      <c r="E289" s="37"/>
      <c r="F289" s="37"/>
      <c r="G289" s="37"/>
      <c r="H289" s="42"/>
    </row>
    <row r="290" spans="1:8" s="2" customFormat="1" ht="16.899999999999999" customHeight="1">
      <c r="A290" s="37"/>
      <c r="B290" s="42"/>
      <c r="C290" s="278" t="s">
        <v>3592</v>
      </c>
      <c r="D290" s="278" t="s">
        <v>7010</v>
      </c>
      <c r="E290" s="20" t="s">
        <v>149</v>
      </c>
      <c r="F290" s="279">
        <v>161.745</v>
      </c>
      <c r="G290" s="37"/>
      <c r="H290" s="42"/>
    </row>
    <row r="291" spans="1:8" s="2" customFormat="1" ht="16.899999999999999" customHeight="1">
      <c r="A291" s="37"/>
      <c r="B291" s="42"/>
      <c r="C291" s="278" t="s">
        <v>1582</v>
      </c>
      <c r="D291" s="278" t="s">
        <v>6996</v>
      </c>
      <c r="E291" s="20" t="s">
        <v>149</v>
      </c>
      <c r="F291" s="279">
        <v>968.22500000000002</v>
      </c>
      <c r="G291" s="37"/>
      <c r="H291" s="42"/>
    </row>
    <row r="292" spans="1:8" s="2" customFormat="1" ht="16.899999999999999" customHeight="1">
      <c r="A292" s="37"/>
      <c r="B292" s="42"/>
      <c r="C292" s="278" t="s">
        <v>1592</v>
      </c>
      <c r="D292" s="278" t="s">
        <v>6997</v>
      </c>
      <c r="E292" s="20" t="s">
        <v>149</v>
      </c>
      <c r="F292" s="279">
        <v>4316.8050000000003</v>
      </c>
      <c r="G292" s="37"/>
      <c r="H292" s="42"/>
    </row>
    <row r="293" spans="1:8" s="2" customFormat="1" ht="16.899999999999999" customHeight="1">
      <c r="A293" s="37"/>
      <c r="B293" s="42"/>
      <c r="C293" s="278" t="s">
        <v>1602</v>
      </c>
      <c r="D293" s="278" t="s">
        <v>6998</v>
      </c>
      <c r="E293" s="20" t="s">
        <v>149</v>
      </c>
      <c r="F293" s="279">
        <v>5135.3280000000004</v>
      </c>
      <c r="G293" s="37"/>
      <c r="H293" s="42"/>
    </row>
    <row r="294" spans="1:8" s="2" customFormat="1" ht="16.899999999999999" customHeight="1">
      <c r="A294" s="37"/>
      <c r="B294" s="42"/>
      <c r="C294" s="278" t="s">
        <v>2376</v>
      </c>
      <c r="D294" s="278" t="s">
        <v>6999</v>
      </c>
      <c r="E294" s="20" t="s">
        <v>149</v>
      </c>
      <c r="F294" s="279">
        <v>1936.45</v>
      </c>
      <c r="G294" s="37"/>
      <c r="H294" s="42"/>
    </row>
    <row r="295" spans="1:8" s="2" customFormat="1" ht="16.899999999999999" customHeight="1">
      <c r="A295" s="37"/>
      <c r="B295" s="42"/>
      <c r="C295" s="278" t="s">
        <v>2540</v>
      </c>
      <c r="D295" s="278" t="s">
        <v>7000</v>
      </c>
      <c r="E295" s="20" t="s">
        <v>149</v>
      </c>
      <c r="F295" s="279">
        <v>968.22500000000002</v>
      </c>
      <c r="G295" s="37"/>
      <c r="H295" s="42"/>
    </row>
    <row r="296" spans="1:8" s="2" customFormat="1" ht="16.899999999999999" customHeight="1">
      <c r="A296" s="37"/>
      <c r="B296" s="42"/>
      <c r="C296" s="278" t="s">
        <v>3489</v>
      </c>
      <c r="D296" s="278" t="s">
        <v>6984</v>
      </c>
      <c r="E296" s="20" t="s">
        <v>149</v>
      </c>
      <c r="F296" s="279">
        <v>165.285</v>
      </c>
      <c r="G296" s="37"/>
      <c r="H296" s="42"/>
    </row>
    <row r="297" spans="1:8" s="2" customFormat="1" ht="16.899999999999999" customHeight="1">
      <c r="A297" s="37"/>
      <c r="B297" s="42"/>
      <c r="C297" s="278" t="s">
        <v>3503</v>
      </c>
      <c r="D297" s="278" t="s">
        <v>6985</v>
      </c>
      <c r="E297" s="20" t="s">
        <v>149</v>
      </c>
      <c r="F297" s="279">
        <v>199.035</v>
      </c>
      <c r="G297" s="37"/>
      <c r="H297" s="42"/>
    </row>
    <row r="298" spans="1:8" s="2" customFormat="1" ht="16.899999999999999" customHeight="1">
      <c r="A298" s="37"/>
      <c r="B298" s="42"/>
      <c r="C298" s="278" t="s">
        <v>3616</v>
      </c>
      <c r="D298" s="278" t="s">
        <v>6991</v>
      </c>
      <c r="E298" s="20" t="s">
        <v>149</v>
      </c>
      <c r="F298" s="279">
        <v>174.06399999999999</v>
      </c>
      <c r="G298" s="37"/>
      <c r="H298" s="42"/>
    </row>
    <row r="299" spans="1:8" s="2" customFormat="1" ht="16.899999999999999" customHeight="1">
      <c r="A299" s="37"/>
      <c r="B299" s="42"/>
      <c r="C299" s="278" t="s">
        <v>3687</v>
      </c>
      <c r="D299" s="278" t="s">
        <v>6987</v>
      </c>
      <c r="E299" s="20" t="s">
        <v>149</v>
      </c>
      <c r="F299" s="279">
        <v>199.035</v>
      </c>
      <c r="G299" s="37"/>
      <c r="H299" s="42"/>
    </row>
    <row r="300" spans="1:8" s="2" customFormat="1" ht="16.899999999999999" customHeight="1">
      <c r="A300" s="37"/>
      <c r="B300" s="42"/>
      <c r="C300" s="278" t="s">
        <v>2402</v>
      </c>
      <c r="D300" s="278" t="s">
        <v>2403</v>
      </c>
      <c r="E300" s="20" t="s">
        <v>149</v>
      </c>
      <c r="F300" s="279">
        <v>466.1</v>
      </c>
      <c r="G300" s="37"/>
      <c r="H300" s="42"/>
    </row>
    <row r="301" spans="1:8" s="2" customFormat="1" ht="16.899999999999999" customHeight="1">
      <c r="A301" s="37"/>
      <c r="B301" s="42"/>
      <c r="C301" s="278" t="s">
        <v>2407</v>
      </c>
      <c r="D301" s="278" t="s">
        <v>2408</v>
      </c>
      <c r="E301" s="20" t="s">
        <v>149</v>
      </c>
      <c r="F301" s="279">
        <v>466.1</v>
      </c>
      <c r="G301" s="37"/>
      <c r="H301" s="42"/>
    </row>
    <row r="302" spans="1:8" s="2" customFormat="1" ht="16.899999999999999" customHeight="1">
      <c r="A302" s="37"/>
      <c r="B302" s="42"/>
      <c r="C302" s="274" t="s">
        <v>190</v>
      </c>
      <c r="D302" s="275" t="s">
        <v>191</v>
      </c>
      <c r="E302" s="276" t="s">
        <v>149</v>
      </c>
      <c r="F302" s="277">
        <v>10.385</v>
      </c>
      <c r="G302" s="37"/>
      <c r="H302" s="42"/>
    </row>
    <row r="303" spans="1:8" s="2" customFormat="1" ht="16.899999999999999" customHeight="1">
      <c r="A303" s="37"/>
      <c r="B303" s="42"/>
      <c r="C303" s="278" t="s">
        <v>21</v>
      </c>
      <c r="D303" s="278" t="s">
        <v>3602</v>
      </c>
      <c r="E303" s="20" t="s">
        <v>21</v>
      </c>
      <c r="F303" s="279">
        <v>0</v>
      </c>
      <c r="G303" s="37"/>
      <c r="H303" s="42"/>
    </row>
    <row r="304" spans="1:8" s="2" customFormat="1" ht="16.899999999999999" customHeight="1">
      <c r="A304" s="37"/>
      <c r="B304" s="42"/>
      <c r="C304" s="278" t="s">
        <v>21</v>
      </c>
      <c r="D304" s="278" t="s">
        <v>3603</v>
      </c>
      <c r="E304" s="20" t="s">
        <v>21</v>
      </c>
      <c r="F304" s="279">
        <v>10.385</v>
      </c>
      <c r="G304" s="37"/>
      <c r="H304" s="42"/>
    </row>
    <row r="305" spans="1:8" s="2" customFormat="1" ht="16.899999999999999" customHeight="1">
      <c r="A305" s="37"/>
      <c r="B305" s="42"/>
      <c r="C305" s="278" t="s">
        <v>190</v>
      </c>
      <c r="D305" s="278" t="s">
        <v>264</v>
      </c>
      <c r="E305" s="20" t="s">
        <v>21</v>
      </c>
      <c r="F305" s="279">
        <v>10.385</v>
      </c>
      <c r="G305" s="37"/>
      <c r="H305" s="42"/>
    </row>
    <row r="306" spans="1:8" s="2" customFormat="1" ht="16.899999999999999" customHeight="1">
      <c r="A306" s="37"/>
      <c r="B306" s="42"/>
      <c r="C306" s="280" t="s">
        <v>6971</v>
      </c>
      <c r="D306" s="37"/>
      <c r="E306" s="37"/>
      <c r="F306" s="37"/>
      <c r="G306" s="37"/>
      <c r="H306" s="42"/>
    </row>
    <row r="307" spans="1:8" s="2" customFormat="1" ht="16.899999999999999" customHeight="1">
      <c r="A307" s="37"/>
      <c r="B307" s="42"/>
      <c r="C307" s="278" t="s">
        <v>3592</v>
      </c>
      <c r="D307" s="278" t="s">
        <v>7010</v>
      </c>
      <c r="E307" s="20" t="s">
        <v>149</v>
      </c>
      <c r="F307" s="279">
        <v>161.745</v>
      </c>
      <c r="G307" s="37"/>
      <c r="H307" s="42"/>
    </row>
    <row r="308" spans="1:8" s="2" customFormat="1" ht="16.899999999999999" customHeight="1">
      <c r="A308" s="37"/>
      <c r="B308" s="42"/>
      <c r="C308" s="278" t="s">
        <v>3489</v>
      </c>
      <c r="D308" s="278" t="s">
        <v>6984</v>
      </c>
      <c r="E308" s="20" t="s">
        <v>149</v>
      </c>
      <c r="F308" s="279">
        <v>165.285</v>
      </c>
      <c r="G308" s="37"/>
      <c r="H308" s="42"/>
    </row>
    <row r="309" spans="1:8" s="2" customFormat="1" ht="16.899999999999999" customHeight="1">
      <c r="A309" s="37"/>
      <c r="B309" s="42"/>
      <c r="C309" s="278" t="s">
        <v>3503</v>
      </c>
      <c r="D309" s="278" t="s">
        <v>6985</v>
      </c>
      <c r="E309" s="20" t="s">
        <v>149</v>
      </c>
      <c r="F309" s="279">
        <v>199.035</v>
      </c>
      <c r="G309" s="37"/>
      <c r="H309" s="42"/>
    </row>
    <row r="310" spans="1:8" s="2" customFormat="1" ht="16.899999999999999" customHeight="1">
      <c r="A310" s="37"/>
      <c r="B310" s="42"/>
      <c r="C310" s="278" t="s">
        <v>3510</v>
      </c>
      <c r="D310" s="278" t="s">
        <v>7011</v>
      </c>
      <c r="E310" s="20" t="s">
        <v>149</v>
      </c>
      <c r="F310" s="279">
        <v>30.635000000000002</v>
      </c>
      <c r="G310" s="37"/>
      <c r="H310" s="42"/>
    </row>
    <row r="311" spans="1:8" s="2" customFormat="1" ht="16.899999999999999" customHeight="1">
      <c r="A311" s="37"/>
      <c r="B311" s="42"/>
      <c r="C311" s="278" t="s">
        <v>3687</v>
      </c>
      <c r="D311" s="278" t="s">
        <v>6987</v>
      </c>
      <c r="E311" s="20" t="s">
        <v>149</v>
      </c>
      <c r="F311" s="279">
        <v>199.035</v>
      </c>
      <c r="G311" s="37"/>
      <c r="H311" s="42"/>
    </row>
    <row r="312" spans="1:8" s="2" customFormat="1" ht="16.899999999999999" customHeight="1">
      <c r="A312" s="37"/>
      <c r="B312" s="42"/>
      <c r="C312" s="278" t="s">
        <v>4175</v>
      </c>
      <c r="D312" s="278" t="s">
        <v>7005</v>
      </c>
      <c r="E312" s="20" t="s">
        <v>149</v>
      </c>
      <c r="F312" s="279">
        <v>832.71500000000003</v>
      </c>
      <c r="G312" s="37"/>
      <c r="H312" s="42"/>
    </row>
    <row r="313" spans="1:8" s="2" customFormat="1" ht="16.899999999999999" customHeight="1">
      <c r="A313" s="37"/>
      <c r="B313" s="42"/>
      <c r="C313" s="278" t="s">
        <v>4181</v>
      </c>
      <c r="D313" s="278" t="s">
        <v>7006</v>
      </c>
      <c r="E313" s="20" t="s">
        <v>149</v>
      </c>
      <c r="F313" s="279">
        <v>832.71500000000003</v>
      </c>
      <c r="G313" s="37"/>
      <c r="H313" s="42"/>
    </row>
    <row r="314" spans="1:8" s="2" customFormat="1" ht="16.899999999999999" customHeight="1">
      <c r="A314" s="37"/>
      <c r="B314" s="42"/>
      <c r="C314" s="274" t="s">
        <v>155</v>
      </c>
      <c r="D314" s="275" t="s">
        <v>156</v>
      </c>
      <c r="E314" s="276" t="s">
        <v>149</v>
      </c>
      <c r="F314" s="277">
        <v>100.12</v>
      </c>
      <c r="G314" s="37"/>
      <c r="H314" s="42"/>
    </row>
    <row r="315" spans="1:8" s="2" customFormat="1" ht="16.899999999999999" customHeight="1">
      <c r="A315" s="37"/>
      <c r="B315" s="42"/>
      <c r="C315" s="278" t="s">
        <v>21</v>
      </c>
      <c r="D315" s="278" t="s">
        <v>3758</v>
      </c>
      <c r="E315" s="20" t="s">
        <v>21</v>
      </c>
      <c r="F315" s="279">
        <v>0</v>
      </c>
      <c r="G315" s="37"/>
      <c r="H315" s="42"/>
    </row>
    <row r="316" spans="1:8" s="2" customFormat="1" ht="16.899999999999999" customHeight="1">
      <c r="A316" s="37"/>
      <c r="B316" s="42"/>
      <c r="C316" s="278" t="s">
        <v>21</v>
      </c>
      <c r="D316" s="278" t="s">
        <v>3759</v>
      </c>
      <c r="E316" s="20" t="s">
        <v>21</v>
      </c>
      <c r="F316" s="279">
        <v>100.12</v>
      </c>
      <c r="G316" s="37"/>
      <c r="H316" s="42"/>
    </row>
    <row r="317" spans="1:8" s="2" customFormat="1" ht="16.899999999999999" customHeight="1">
      <c r="A317" s="37"/>
      <c r="B317" s="42"/>
      <c r="C317" s="278" t="s">
        <v>155</v>
      </c>
      <c r="D317" s="278" t="s">
        <v>264</v>
      </c>
      <c r="E317" s="20" t="s">
        <v>21</v>
      </c>
      <c r="F317" s="279">
        <v>100.12</v>
      </c>
      <c r="G317" s="37"/>
      <c r="H317" s="42"/>
    </row>
    <row r="318" spans="1:8" s="2" customFormat="1" ht="16.899999999999999" customHeight="1">
      <c r="A318" s="37"/>
      <c r="B318" s="42"/>
      <c r="C318" s="280" t="s">
        <v>6971</v>
      </c>
      <c r="D318" s="37"/>
      <c r="E318" s="37"/>
      <c r="F318" s="37"/>
      <c r="G318" s="37"/>
      <c r="H318" s="42"/>
    </row>
    <row r="319" spans="1:8" s="2" customFormat="1" ht="16.899999999999999" customHeight="1">
      <c r="A319" s="37"/>
      <c r="B319" s="42"/>
      <c r="C319" s="278" t="s">
        <v>3754</v>
      </c>
      <c r="D319" s="278" t="s">
        <v>7012</v>
      </c>
      <c r="E319" s="20" t="s">
        <v>149</v>
      </c>
      <c r="F319" s="279">
        <v>100.12</v>
      </c>
      <c r="G319" s="37"/>
      <c r="H319" s="42"/>
    </row>
    <row r="320" spans="1:8" s="2" customFormat="1" ht="16.899999999999999" customHeight="1">
      <c r="A320" s="37"/>
      <c r="B320" s="42"/>
      <c r="C320" s="278" t="s">
        <v>1582</v>
      </c>
      <c r="D320" s="278" t="s">
        <v>6996</v>
      </c>
      <c r="E320" s="20" t="s">
        <v>149</v>
      </c>
      <c r="F320" s="279">
        <v>968.22500000000002</v>
      </c>
      <c r="G320" s="37"/>
      <c r="H320" s="42"/>
    </row>
    <row r="321" spans="1:8" s="2" customFormat="1" ht="16.899999999999999" customHeight="1">
      <c r="A321" s="37"/>
      <c r="B321" s="42"/>
      <c r="C321" s="278" t="s">
        <v>1592</v>
      </c>
      <c r="D321" s="278" t="s">
        <v>6997</v>
      </c>
      <c r="E321" s="20" t="s">
        <v>149</v>
      </c>
      <c r="F321" s="279">
        <v>4316.8050000000003</v>
      </c>
      <c r="G321" s="37"/>
      <c r="H321" s="42"/>
    </row>
    <row r="322" spans="1:8" s="2" customFormat="1" ht="16.899999999999999" customHeight="1">
      <c r="A322" s="37"/>
      <c r="B322" s="42"/>
      <c r="C322" s="278" t="s">
        <v>1602</v>
      </c>
      <c r="D322" s="278" t="s">
        <v>6998</v>
      </c>
      <c r="E322" s="20" t="s">
        <v>149</v>
      </c>
      <c r="F322" s="279">
        <v>5135.3280000000004</v>
      </c>
      <c r="G322" s="37"/>
      <c r="H322" s="42"/>
    </row>
    <row r="323" spans="1:8" s="2" customFormat="1" ht="16.899999999999999" customHeight="1">
      <c r="A323" s="37"/>
      <c r="B323" s="42"/>
      <c r="C323" s="278" t="s">
        <v>2376</v>
      </c>
      <c r="D323" s="278" t="s">
        <v>6999</v>
      </c>
      <c r="E323" s="20" t="s">
        <v>149</v>
      </c>
      <c r="F323" s="279">
        <v>1936.45</v>
      </c>
      <c r="G323" s="37"/>
      <c r="H323" s="42"/>
    </row>
    <row r="324" spans="1:8" s="2" customFormat="1" ht="16.899999999999999" customHeight="1">
      <c r="A324" s="37"/>
      <c r="B324" s="42"/>
      <c r="C324" s="278" t="s">
        <v>2540</v>
      </c>
      <c r="D324" s="278" t="s">
        <v>7000</v>
      </c>
      <c r="E324" s="20" t="s">
        <v>149</v>
      </c>
      <c r="F324" s="279">
        <v>968.22500000000002</v>
      </c>
      <c r="G324" s="37"/>
      <c r="H324" s="42"/>
    </row>
    <row r="325" spans="1:8" s="2" customFormat="1" ht="16.899999999999999" customHeight="1">
      <c r="A325" s="37"/>
      <c r="B325" s="42"/>
      <c r="C325" s="278" t="s">
        <v>3699</v>
      </c>
      <c r="D325" s="278" t="s">
        <v>7001</v>
      </c>
      <c r="E325" s="20" t="s">
        <v>149</v>
      </c>
      <c r="F325" s="279">
        <v>802.08</v>
      </c>
      <c r="G325" s="37"/>
      <c r="H325" s="42"/>
    </row>
    <row r="326" spans="1:8" s="2" customFormat="1" ht="16.899999999999999" customHeight="1">
      <c r="A326" s="37"/>
      <c r="B326" s="42"/>
      <c r="C326" s="278" t="s">
        <v>3706</v>
      </c>
      <c r="D326" s="278" t="s">
        <v>7002</v>
      </c>
      <c r="E326" s="20" t="s">
        <v>149</v>
      </c>
      <c r="F326" s="279">
        <v>1604.16</v>
      </c>
      <c r="G326" s="37"/>
      <c r="H326" s="42"/>
    </row>
    <row r="327" spans="1:8" s="2" customFormat="1" ht="16.899999999999999" customHeight="1">
      <c r="A327" s="37"/>
      <c r="B327" s="42"/>
      <c r="C327" s="278" t="s">
        <v>3713</v>
      </c>
      <c r="D327" s="278" t="s">
        <v>7003</v>
      </c>
      <c r="E327" s="20" t="s">
        <v>149</v>
      </c>
      <c r="F327" s="279">
        <v>802.08</v>
      </c>
      <c r="G327" s="37"/>
      <c r="H327" s="42"/>
    </row>
    <row r="328" spans="1:8" s="2" customFormat="1" ht="16.899999999999999" customHeight="1">
      <c r="A328" s="37"/>
      <c r="B328" s="42"/>
      <c r="C328" s="278" t="s">
        <v>3718</v>
      </c>
      <c r="D328" s="278" t="s">
        <v>7004</v>
      </c>
      <c r="E328" s="20" t="s">
        <v>149</v>
      </c>
      <c r="F328" s="279">
        <v>802.08</v>
      </c>
      <c r="G328" s="37"/>
      <c r="H328" s="42"/>
    </row>
    <row r="329" spans="1:8" s="2" customFormat="1" ht="16.899999999999999" customHeight="1">
      <c r="A329" s="37"/>
      <c r="B329" s="42"/>
      <c r="C329" s="278" t="s">
        <v>3766</v>
      </c>
      <c r="D329" s="278" t="s">
        <v>7008</v>
      </c>
      <c r="E329" s="20" t="s">
        <v>163</v>
      </c>
      <c r="F329" s="279">
        <v>591.923</v>
      </c>
      <c r="G329" s="37"/>
      <c r="H329" s="42"/>
    </row>
    <row r="330" spans="1:8" s="2" customFormat="1" ht="16.899999999999999" customHeight="1">
      <c r="A330" s="37"/>
      <c r="B330" s="42"/>
      <c r="C330" s="278" t="s">
        <v>3882</v>
      </c>
      <c r="D330" s="278" t="s">
        <v>7009</v>
      </c>
      <c r="E330" s="20" t="s">
        <v>149</v>
      </c>
      <c r="F330" s="279">
        <v>789.23</v>
      </c>
      <c r="G330" s="37"/>
      <c r="H330" s="42"/>
    </row>
    <row r="331" spans="1:8" s="2" customFormat="1" ht="16.899999999999999" customHeight="1">
      <c r="A331" s="37"/>
      <c r="B331" s="42"/>
      <c r="C331" s="278" t="s">
        <v>4175</v>
      </c>
      <c r="D331" s="278" t="s">
        <v>7005</v>
      </c>
      <c r="E331" s="20" t="s">
        <v>149</v>
      </c>
      <c r="F331" s="279">
        <v>832.71500000000003</v>
      </c>
      <c r="G331" s="37"/>
      <c r="H331" s="42"/>
    </row>
    <row r="332" spans="1:8" s="2" customFormat="1" ht="16.899999999999999" customHeight="1">
      <c r="A332" s="37"/>
      <c r="B332" s="42"/>
      <c r="C332" s="278" t="s">
        <v>4181</v>
      </c>
      <c r="D332" s="278" t="s">
        <v>7006</v>
      </c>
      <c r="E332" s="20" t="s">
        <v>149</v>
      </c>
      <c r="F332" s="279">
        <v>832.71500000000003</v>
      </c>
      <c r="G332" s="37"/>
      <c r="H332" s="42"/>
    </row>
    <row r="333" spans="1:8" s="2" customFormat="1" ht="16.899999999999999" customHeight="1">
      <c r="A333" s="37"/>
      <c r="B333" s="42"/>
      <c r="C333" s="278" t="s">
        <v>2402</v>
      </c>
      <c r="D333" s="278" t="s">
        <v>2403</v>
      </c>
      <c r="E333" s="20" t="s">
        <v>149</v>
      </c>
      <c r="F333" s="279">
        <v>466.1</v>
      </c>
      <c r="G333" s="37"/>
      <c r="H333" s="42"/>
    </row>
    <row r="334" spans="1:8" s="2" customFormat="1" ht="16.899999999999999" customHeight="1">
      <c r="A334" s="37"/>
      <c r="B334" s="42"/>
      <c r="C334" s="278" t="s">
        <v>2407</v>
      </c>
      <c r="D334" s="278" t="s">
        <v>2408</v>
      </c>
      <c r="E334" s="20" t="s">
        <v>149</v>
      </c>
      <c r="F334" s="279">
        <v>466.1</v>
      </c>
      <c r="G334" s="37"/>
      <c r="H334" s="42"/>
    </row>
    <row r="335" spans="1:8" s="2" customFormat="1" ht="26.45" customHeight="1">
      <c r="A335" s="37"/>
      <c r="B335" s="42"/>
      <c r="C335" s="273" t="s">
        <v>7013</v>
      </c>
      <c r="D335" s="273" t="s">
        <v>132</v>
      </c>
      <c r="E335" s="37"/>
      <c r="F335" s="37"/>
      <c r="G335" s="37"/>
      <c r="H335" s="42"/>
    </row>
    <row r="336" spans="1:8" s="2" customFormat="1" ht="16.899999999999999" customHeight="1">
      <c r="A336" s="37"/>
      <c r="B336" s="42"/>
      <c r="C336" s="274" t="s">
        <v>6158</v>
      </c>
      <c r="D336" s="275" t="s">
        <v>7014</v>
      </c>
      <c r="E336" s="276" t="s">
        <v>149</v>
      </c>
      <c r="F336" s="277">
        <v>271</v>
      </c>
      <c r="G336" s="37"/>
      <c r="H336" s="42"/>
    </row>
    <row r="337" spans="1:8" s="2" customFormat="1" ht="16.899999999999999" customHeight="1">
      <c r="A337" s="37"/>
      <c r="B337" s="42"/>
      <c r="C337" s="278" t="s">
        <v>21</v>
      </c>
      <c r="D337" s="278" t="s">
        <v>6157</v>
      </c>
      <c r="E337" s="20" t="s">
        <v>21</v>
      </c>
      <c r="F337" s="279">
        <v>271</v>
      </c>
      <c r="G337" s="37"/>
      <c r="H337" s="42"/>
    </row>
    <row r="338" spans="1:8" s="2" customFormat="1" ht="16.899999999999999" customHeight="1">
      <c r="A338" s="37"/>
      <c r="B338" s="42"/>
      <c r="C338" s="278" t="s">
        <v>6158</v>
      </c>
      <c r="D338" s="278" t="s">
        <v>264</v>
      </c>
      <c r="E338" s="20" t="s">
        <v>21</v>
      </c>
      <c r="F338" s="279">
        <v>271</v>
      </c>
      <c r="G338" s="37"/>
      <c r="H338" s="42"/>
    </row>
    <row r="339" spans="1:8" s="2" customFormat="1" ht="16.899999999999999" customHeight="1">
      <c r="A339" s="37"/>
      <c r="B339" s="42"/>
      <c r="C339" s="280" t="s">
        <v>6971</v>
      </c>
      <c r="D339" s="37"/>
      <c r="E339" s="37"/>
      <c r="F339" s="37"/>
      <c r="G339" s="37"/>
      <c r="H339" s="42"/>
    </row>
    <row r="340" spans="1:8" s="2" customFormat="1" ht="16.899999999999999" customHeight="1">
      <c r="A340" s="37"/>
      <c r="B340" s="42"/>
      <c r="C340" s="278" t="s">
        <v>6153</v>
      </c>
      <c r="D340" s="278" t="s">
        <v>7015</v>
      </c>
      <c r="E340" s="20" t="s">
        <v>149</v>
      </c>
      <c r="F340" s="279">
        <v>271</v>
      </c>
      <c r="G340" s="37"/>
      <c r="H340" s="42"/>
    </row>
    <row r="341" spans="1:8" s="2" customFormat="1" ht="16.899999999999999" customHeight="1">
      <c r="A341" s="37"/>
      <c r="B341" s="42"/>
      <c r="C341" s="278" t="s">
        <v>6180</v>
      </c>
      <c r="D341" s="278" t="s">
        <v>7016</v>
      </c>
      <c r="E341" s="20" t="s">
        <v>149</v>
      </c>
      <c r="F341" s="279">
        <v>271</v>
      </c>
      <c r="G341" s="37"/>
      <c r="H341" s="42"/>
    </row>
    <row r="342" spans="1:8" s="2" customFormat="1" ht="16.899999999999999" customHeight="1">
      <c r="A342" s="37"/>
      <c r="B342" s="42"/>
      <c r="C342" s="278" t="s">
        <v>405</v>
      </c>
      <c r="D342" s="278" t="s">
        <v>7017</v>
      </c>
      <c r="E342" s="20" t="s">
        <v>149</v>
      </c>
      <c r="F342" s="279">
        <v>1205.925</v>
      </c>
      <c r="G342" s="37"/>
      <c r="H342" s="42"/>
    </row>
    <row r="343" spans="1:8" s="2" customFormat="1" ht="16.899999999999999" customHeight="1">
      <c r="A343" s="37"/>
      <c r="B343" s="42"/>
      <c r="C343" s="278" t="s">
        <v>415</v>
      </c>
      <c r="D343" s="278" t="s">
        <v>7018</v>
      </c>
      <c r="E343" s="20" t="s">
        <v>280</v>
      </c>
      <c r="F343" s="279">
        <v>640.57000000000005</v>
      </c>
      <c r="G343" s="37"/>
      <c r="H343" s="42"/>
    </row>
    <row r="344" spans="1:8" s="2" customFormat="1" ht="16.899999999999999" customHeight="1">
      <c r="A344" s="37"/>
      <c r="B344" s="42"/>
      <c r="C344" s="274" t="s">
        <v>6174</v>
      </c>
      <c r="D344" s="275" t="s">
        <v>7019</v>
      </c>
      <c r="E344" s="276" t="s">
        <v>149</v>
      </c>
      <c r="F344" s="277">
        <v>522</v>
      </c>
      <c r="G344" s="37"/>
      <c r="H344" s="42"/>
    </row>
    <row r="345" spans="1:8" s="2" customFormat="1" ht="16.899999999999999" customHeight="1">
      <c r="A345" s="37"/>
      <c r="B345" s="42"/>
      <c r="C345" s="278" t="s">
        <v>21</v>
      </c>
      <c r="D345" s="278" t="s">
        <v>6172</v>
      </c>
      <c r="E345" s="20" t="s">
        <v>21</v>
      </c>
      <c r="F345" s="279">
        <v>242</v>
      </c>
      <c r="G345" s="37"/>
      <c r="H345" s="42"/>
    </row>
    <row r="346" spans="1:8" s="2" customFormat="1" ht="16.899999999999999" customHeight="1">
      <c r="A346" s="37"/>
      <c r="B346" s="42"/>
      <c r="C346" s="278" t="s">
        <v>21</v>
      </c>
      <c r="D346" s="278" t="s">
        <v>6173</v>
      </c>
      <c r="E346" s="20" t="s">
        <v>21</v>
      </c>
      <c r="F346" s="279">
        <v>280</v>
      </c>
      <c r="G346" s="37"/>
      <c r="H346" s="42"/>
    </row>
    <row r="347" spans="1:8" s="2" customFormat="1" ht="16.899999999999999" customHeight="1">
      <c r="A347" s="37"/>
      <c r="B347" s="42"/>
      <c r="C347" s="278" t="s">
        <v>6174</v>
      </c>
      <c r="D347" s="278" t="s">
        <v>264</v>
      </c>
      <c r="E347" s="20" t="s">
        <v>21</v>
      </c>
      <c r="F347" s="279">
        <v>522</v>
      </c>
      <c r="G347" s="37"/>
      <c r="H347" s="42"/>
    </row>
    <row r="348" spans="1:8" s="2" customFormat="1" ht="16.899999999999999" customHeight="1">
      <c r="A348" s="37"/>
      <c r="B348" s="42"/>
      <c r="C348" s="280" t="s">
        <v>6971</v>
      </c>
      <c r="D348" s="37"/>
      <c r="E348" s="37"/>
      <c r="F348" s="37"/>
      <c r="G348" s="37"/>
      <c r="H348" s="42"/>
    </row>
    <row r="349" spans="1:8" s="2" customFormat="1" ht="16.899999999999999" customHeight="1">
      <c r="A349" s="37"/>
      <c r="B349" s="42"/>
      <c r="C349" s="278" t="s">
        <v>6169</v>
      </c>
      <c r="D349" s="278" t="s">
        <v>7020</v>
      </c>
      <c r="E349" s="20" t="s">
        <v>149</v>
      </c>
      <c r="F349" s="279">
        <v>522</v>
      </c>
      <c r="G349" s="37"/>
      <c r="H349" s="42"/>
    </row>
    <row r="350" spans="1:8" s="2" customFormat="1" ht="16.899999999999999" customHeight="1">
      <c r="A350" s="37"/>
      <c r="B350" s="42"/>
      <c r="C350" s="278" t="s">
        <v>6175</v>
      </c>
      <c r="D350" s="278" t="s">
        <v>7021</v>
      </c>
      <c r="E350" s="20" t="s">
        <v>149</v>
      </c>
      <c r="F350" s="279">
        <v>522</v>
      </c>
      <c r="G350" s="37"/>
      <c r="H350" s="42"/>
    </row>
    <row r="351" spans="1:8" s="2" customFormat="1" ht="16.899999999999999" customHeight="1">
      <c r="A351" s="37"/>
      <c r="B351" s="42"/>
      <c r="C351" s="278" t="s">
        <v>405</v>
      </c>
      <c r="D351" s="278" t="s">
        <v>7017</v>
      </c>
      <c r="E351" s="20" t="s">
        <v>149</v>
      </c>
      <c r="F351" s="279">
        <v>1205.925</v>
      </c>
      <c r="G351" s="37"/>
      <c r="H351" s="42"/>
    </row>
    <row r="352" spans="1:8" s="2" customFormat="1" ht="16.899999999999999" customHeight="1">
      <c r="A352" s="37"/>
      <c r="B352" s="42"/>
      <c r="C352" s="278" t="s">
        <v>415</v>
      </c>
      <c r="D352" s="278" t="s">
        <v>7018</v>
      </c>
      <c r="E352" s="20" t="s">
        <v>280</v>
      </c>
      <c r="F352" s="279">
        <v>640.57000000000005</v>
      </c>
      <c r="G352" s="37"/>
      <c r="H352" s="42"/>
    </row>
    <row r="353" spans="1:8" s="2" customFormat="1" ht="16.899999999999999" customHeight="1">
      <c r="A353" s="37"/>
      <c r="B353" s="42"/>
      <c r="C353" s="274" t="s">
        <v>6146</v>
      </c>
      <c r="D353" s="275" t="s">
        <v>7022</v>
      </c>
      <c r="E353" s="276" t="s">
        <v>149</v>
      </c>
      <c r="F353" s="277">
        <v>67</v>
      </c>
      <c r="G353" s="37"/>
      <c r="H353" s="42"/>
    </row>
    <row r="354" spans="1:8" s="2" customFormat="1" ht="16.899999999999999" customHeight="1">
      <c r="A354" s="37"/>
      <c r="B354" s="42"/>
      <c r="C354" s="278" t="s">
        <v>21</v>
      </c>
      <c r="D354" s="278" t="s">
        <v>6145</v>
      </c>
      <c r="E354" s="20" t="s">
        <v>21</v>
      </c>
      <c r="F354" s="279">
        <v>67</v>
      </c>
      <c r="G354" s="37"/>
      <c r="H354" s="42"/>
    </row>
    <row r="355" spans="1:8" s="2" customFormat="1" ht="16.899999999999999" customHeight="1">
      <c r="A355" s="37"/>
      <c r="B355" s="42"/>
      <c r="C355" s="278" t="s">
        <v>6146</v>
      </c>
      <c r="D355" s="278" t="s">
        <v>264</v>
      </c>
      <c r="E355" s="20" t="s">
        <v>21</v>
      </c>
      <c r="F355" s="279">
        <v>67</v>
      </c>
      <c r="G355" s="37"/>
      <c r="H355" s="42"/>
    </row>
    <row r="356" spans="1:8" s="2" customFormat="1" ht="16.899999999999999" customHeight="1">
      <c r="A356" s="37"/>
      <c r="B356" s="42"/>
      <c r="C356" s="280" t="s">
        <v>6971</v>
      </c>
      <c r="D356" s="37"/>
      <c r="E356" s="37"/>
      <c r="F356" s="37"/>
      <c r="G356" s="37"/>
      <c r="H356" s="42"/>
    </row>
    <row r="357" spans="1:8" s="2" customFormat="1" ht="16.899999999999999" customHeight="1">
      <c r="A357" s="37"/>
      <c r="B357" s="42"/>
      <c r="C357" s="278" t="s">
        <v>6141</v>
      </c>
      <c r="D357" s="278" t="s">
        <v>7023</v>
      </c>
      <c r="E357" s="20" t="s">
        <v>149</v>
      </c>
      <c r="F357" s="279">
        <v>67</v>
      </c>
      <c r="G357" s="37"/>
      <c r="H357" s="42"/>
    </row>
    <row r="358" spans="1:8" s="2" customFormat="1" ht="16.899999999999999" customHeight="1">
      <c r="A358" s="37"/>
      <c r="B358" s="42"/>
      <c r="C358" s="278" t="s">
        <v>6159</v>
      </c>
      <c r="D358" s="278" t="s">
        <v>7024</v>
      </c>
      <c r="E358" s="20" t="s">
        <v>149</v>
      </c>
      <c r="F358" s="279">
        <v>67</v>
      </c>
      <c r="G358" s="37"/>
      <c r="H358" s="42"/>
    </row>
    <row r="359" spans="1:8" s="2" customFormat="1" ht="16.899999999999999" customHeight="1">
      <c r="A359" s="37"/>
      <c r="B359" s="42"/>
      <c r="C359" s="278" t="s">
        <v>6164</v>
      </c>
      <c r="D359" s="278" t="s">
        <v>7025</v>
      </c>
      <c r="E359" s="20" t="s">
        <v>149</v>
      </c>
      <c r="F359" s="279">
        <v>67</v>
      </c>
      <c r="G359" s="37"/>
      <c r="H359" s="42"/>
    </row>
    <row r="360" spans="1:8" s="2" customFormat="1" ht="16.899999999999999" customHeight="1">
      <c r="A360" s="37"/>
      <c r="B360" s="42"/>
      <c r="C360" s="278" t="s">
        <v>405</v>
      </c>
      <c r="D360" s="278" t="s">
        <v>7017</v>
      </c>
      <c r="E360" s="20" t="s">
        <v>149</v>
      </c>
      <c r="F360" s="279">
        <v>1205.925</v>
      </c>
      <c r="G360" s="37"/>
      <c r="H360" s="42"/>
    </row>
    <row r="361" spans="1:8" s="2" customFormat="1" ht="16.899999999999999" customHeight="1">
      <c r="A361" s="37"/>
      <c r="B361" s="42"/>
      <c r="C361" s="278" t="s">
        <v>415</v>
      </c>
      <c r="D361" s="278" t="s">
        <v>7018</v>
      </c>
      <c r="E361" s="20" t="s">
        <v>280</v>
      </c>
      <c r="F361" s="279">
        <v>640.57000000000005</v>
      </c>
      <c r="G361" s="37"/>
      <c r="H361" s="42"/>
    </row>
    <row r="362" spans="1:8" s="2" customFormat="1" ht="16.899999999999999" customHeight="1">
      <c r="A362" s="37"/>
      <c r="B362" s="42"/>
      <c r="C362" s="274" t="s">
        <v>6152</v>
      </c>
      <c r="D362" s="275" t="s">
        <v>7026</v>
      </c>
      <c r="E362" s="276" t="s">
        <v>149</v>
      </c>
      <c r="F362" s="277">
        <v>18</v>
      </c>
      <c r="G362" s="37"/>
      <c r="H362" s="42"/>
    </row>
    <row r="363" spans="1:8" s="2" customFormat="1" ht="16.899999999999999" customHeight="1">
      <c r="A363" s="37"/>
      <c r="B363" s="42"/>
      <c r="C363" s="278" t="s">
        <v>21</v>
      </c>
      <c r="D363" s="278" t="s">
        <v>6151</v>
      </c>
      <c r="E363" s="20" t="s">
        <v>21</v>
      </c>
      <c r="F363" s="279">
        <v>18</v>
      </c>
      <c r="G363" s="37"/>
      <c r="H363" s="42"/>
    </row>
    <row r="364" spans="1:8" s="2" customFormat="1" ht="16.899999999999999" customHeight="1">
      <c r="A364" s="37"/>
      <c r="B364" s="42"/>
      <c r="C364" s="278" t="s">
        <v>6152</v>
      </c>
      <c r="D364" s="278" t="s">
        <v>264</v>
      </c>
      <c r="E364" s="20" t="s">
        <v>21</v>
      </c>
      <c r="F364" s="279">
        <v>18</v>
      </c>
      <c r="G364" s="37"/>
      <c r="H364" s="42"/>
    </row>
    <row r="365" spans="1:8" s="2" customFormat="1" ht="16.899999999999999" customHeight="1">
      <c r="A365" s="37"/>
      <c r="B365" s="42"/>
      <c r="C365" s="280" t="s">
        <v>6971</v>
      </c>
      <c r="D365" s="37"/>
      <c r="E365" s="37"/>
      <c r="F365" s="37"/>
      <c r="G365" s="37"/>
      <c r="H365" s="42"/>
    </row>
    <row r="366" spans="1:8" s="2" customFormat="1" ht="16.899999999999999" customHeight="1">
      <c r="A366" s="37"/>
      <c r="B366" s="42"/>
      <c r="C366" s="278" t="s">
        <v>6147</v>
      </c>
      <c r="D366" s="278" t="s">
        <v>7027</v>
      </c>
      <c r="E366" s="20" t="s">
        <v>149</v>
      </c>
      <c r="F366" s="279">
        <v>18</v>
      </c>
      <c r="G366" s="37"/>
      <c r="H366" s="42"/>
    </row>
    <row r="367" spans="1:8" s="2" customFormat="1" ht="16.899999999999999" customHeight="1">
      <c r="A367" s="37"/>
      <c r="B367" s="42"/>
      <c r="C367" s="278" t="s">
        <v>6185</v>
      </c>
      <c r="D367" s="278" t="s">
        <v>7028</v>
      </c>
      <c r="E367" s="20" t="s">
        <v>149</v>
      </c>
      <c r="F367" s="279">
        <v>18</v>
      </c>
      <c r="G367" s="37"/>
      <c r="H367" s="42"/>
    </row>
    <row r="368" spans="1:8" s="2" customFormat="1" ht="16.899999999999999" customHeight="1">
      <c r="A368" s="37"/>
      <c r="B368" s="42"/>
      <c r="C368" s="278" t="s">
        <v>405</v>
      </c>
      <c r="D368" s="278" t="s">
        <v>7017</v>
      </c>
      <c r="E368" s="20" t="s">
        <v>149</v>
      </c>
      <c r="F368" s="279">
        <v>1205.925</v>
      </c>
      <c r="G368" s="37"/>
      <c r="H368" s="42"/>
    </row>
    <row r="369" spans="1:8" s="2" customFormat="1" ht="16.899999999999999" customHeight="1">
      <c r="A369" s="37"/>
      <c r="B369" s="42"/>
      <c r="C369" s="278" t="s">
        <v>415</v>
      </c>
      <c r="D369" s="278" t="s">
        <v>7018</v>
      </c>
      <c r="E369" s="20" t="s">
        <v>280</v>
      </c>
      <c r="F369" s="279">
        <v>640.57000000000005</v>
      </c>
      <c r="G369" s="37"/>
      <c r="H369" s="42"/>
    </row>
    <row r="370" spans="1:8" s="2" customFormat="1" ht="7.35" customHeight="1">
      <c r="A370" s="37"/>
      <c r="B370" s="136"/>
      <c r="C370" s="137"/>
      <c r="D370" s="137"/>
      <c r="E370" s="137"/>
      <c r="F370" s="137"/>
      <c r="G370" s="137"/>
      <c r="H370" s="42"/>
    </row>
    <row r="371" spans="1:8" s="2" customFormat="1" ht="11.25">
      <c r="A371" s="37"/>
      <c r="B371" s="37"/>
      <c r="C371" s="37"/>
      <c r="D371" s="37"/>
      <c r="E371" s="37"/>
      <c r="F371" s="37"/>
      <c r="G371" s="37"/>
      <c r="H371" s="37"/>
    </row>
  </sheetData>
  <sheetProtection algorithmName="SHA-512" hashValue="dU3vkSYKQcedKvGuAQ2F/4ASLw1OoZgrfb/oIse4RcRmAxihyHlasZwCuQFL9yecfS5X/K2C5EHrHMtj1Ve/Kg==" saltValue="3PsHCY0qaZZQrAhTSxySB91lfknqsiv/SNLV4BcXgyZDnNv7S89kKD38k0cF7h3nNRrHabqpyYBxBpg/TSGk7w==" spinCount="100000" sheet="1" objects="1" scenarios="1" formatColumns="0" formatRows="0"/>
  <mergeCells count="2">
    <mergeCell ref="D5:F5"/>
    <mergeCell ref="D6:F6"/>
  </mergeCells>
  <pageMargins left="0.7" right="0.7" top="0.78740157499999996" bottom="0.78740157499999996" header="0.3" footer="0.3"/>
  <pageSetup paperSize="9" fitToHeight="0" orientation="landscape"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sheetPr>
    <pageSetUpPr fitToPage="1"/>
  </sheetPr>
  <dimension ref="A1:K219"/>
  <sheetViews>
    <sheetView showGridLines="0" topLeftCell="A43" zoomScale="110" zoomScaleNormal="110" workbookViewId="0"/>
  </sheetViews>
  <sheetFormatPr defaultRowHeight="15"/>
  <cols>
    <col min="1" max="1" width="8.33203125" style="281" customWidth="1"/>
    <col min="2" max="2" width="1.6640625" style="281" customWidth="1"/>
    <col min="3" max="4" width="5" style="281" customWidth="1"/>
    <col min="5" max="5" width="11.6640625" style="281" customWidth="1"/>
    <col min="6" max="6" width="9.1640625" style="281" customWidth="1"/>
    <col min="7" max="7" width="5" style="281" customWidth="1"/>
    <col min="8" max="8" width="77.83203125" style="281" customWidth="1"/>
    <col min="9" max="10" width="20" style="281" customWidth="1"/>
    <col min="11" max="11" width="1.6640625" style="281" customWidth="1"/>
  </cols>
  <sheetData>
    <row r="1" spans="2:11" s="1" customFormat="1" ht="37.5" customHeight="1"/>
    <row r="2" spans="2:11" s="1" customFormat="1" ht="7.5" customHeight="1">
      <c r="B2" s="282"/>
      <c r="C2" s="283"/>
      <c r="D2" s="283"/>
      <c r="E2" s="283"/>
      <c r="F2" s="283"/>
      <c r="G2" s="283"/>
      <c r="H2" s="283"/>
      <c r="I2" s="283"/>
      <c r="J2" s="283"/>
      <c r="K2" s="284"/>
    </row>
    <row r="3" spans="2:11" s="17" customFormat="1" ht="45" customHeight="1">
      <c r="B3" s="285"/>
      <c r="C3" s="428" t="s">
        <v>7029</v>
      </c>
      <c r="D3" s="428"/>
      <c r="E3" s="428"/>
      <c r="F3" s="428"/>
      <c r="G3" s="428"/>
      <c r="H3" s="428"/>
      <c r="I3" s="428"/>
      <c r="J3" s="428"/>
      <c r="K3" s="286"/>
    </row>
    <row r="4" spans="2:11" s="1" customFormat="1" ht="25.5" customHeight="1">
      <c r="B4" s="287"/>
      <c r="C4" s="427" t="s">
        <v>7030</v>
      </c>
      <c r="D4" s="427"/>
      <c r="E4" s="427"/>
      <c r="F4" s="427"/>
      <c r="G4" s="427"/>
      <c r="H4" s="427"/>
      <c r="I4" s="427"/>
      <c r="J4" s="427"/>
      <c r="K4" s="288"/>
    </row>
    <row r="5" spans="2:11" s="1" customFormat="1" ht="5.25" customHeight="1">
      <c r="B5" s="287"/>
      <c r="C5" s="289"/>
      <c r="D5" s="289"/>
      <c r="E5" s="289"/>
      <c r="F5" s="289"/>
      <c r="G5" s="289"/>
      <c r="H5" s="289"/>
      <c r="I5" s="289"/>
      <c r="J5" s="289"/>
      <c r="K5" s="288"/>
    </row>
    <row r="6" spans="2:11" s="1" customFormat="1" ht="15" customHeight="1">
      <c r="B6" s="287"/>
      <c r="C6" s="426" t="s">
        <v>7031</v>
      </c>
      <c r="D6" s="426"/>
      <c r="E6" s="426"/>
      <c r="F6" s="426"/>
      <c r="G6" s="426"/>
      <c r="H6" s="426"/>
      <c r="I6" s="426"/>
      <c r="J6" s="426"/>
      <c r="K6" s="288"/>
    </row>
    <row r="7" spans="2:11" s="1" customFormat="1" ht="15" customHeight="1">
      <c r="B7" s="291"/>
      <c r="C7" s="426" t="s">
        <v>7032</v>
      </c>
      <c r="D7" s="426"/>
      <c r="E7" s="426"/>
      <c r="F7" s="426"/>
      <c r="G7" s="426"/>
      <c r="H7" s="426"/>
      <c r="I7" s="426"/>
      <c r="J7" s="426"/>
      <c r="K7" s="288"/>
    </row>
    <row r="8" spans="2:11" s="1" customFormat="1" ht="12.75" customHeight="1">
      <c r="B8" s="291"/>
      <c r="C8" s="290"/>
      <c r="D8" s="290"/>
      <c r="E8" s="290"/>
      <c r="F8" s="290"/>
      <c r="G8" s="290"/>
      <c r="H8" s="290"/>
      <c r="I8" s="290"/>
      <c r="J8" s="290"/>
      <c r="K8" s="288"/>
    </row>
    <row r="9" spans="2:11" s="1" customFormat="1" ht="15" customHeight="1">
      <c r="B9" s="291"/>
      <c r="C9" s="426" t="s">
        <v>7033</v>
      </c>
      <c r="D9" s="426"/>
      <c r="E9" s="426"/>
      <c r="F9" s="426"/>
      <c r="G9" s="426"/>
      <c r="H9" s="426"/>
      <c r="I9" s="426"/>
      <c r="J9" s="426"/>
      <c r="K9" s="288"/>
    </row>
    <row r="10" spans="2:11" s="1" customFormat="1" ht="15" customHeight="1">
      <c r="B10" s="291"/>
      <c r="C10" s="290"/>
      <c r="D10" s="426" t="s">
        <v>7034</v>
      </c>
      <c r="E10" s="426"/>
      <c r="F10" s="426"/>
      <c r="G10" s="426"/>
      <c r="H10" s="426"/>
      <c r="I10" s="426"/>
      <c r="J10" s="426"/>
      <c r="K10" s="288"/>
    </row>
    <row r="11" spans="2:11" s="1" customFormat="1" ht="15" customHeight="1">
      <c r="B11" s="291"/>
      <c r="C11" s="292"/>
      <c r="D11" s="426" t="s">
        <v>7035</v>
      </c>
      <c r="E11" s="426"/>
      <c r="F11" s="426"/>
      <c r="G11" s="426"/>
      <c r="H11" s="426"/>
      <c r="I11" s="426"/>
      <c r="J11" s="426"/>
      <c r="K11" s="288"/>
    </row>
    <row r="12" spans="2:11" s="1" customFormat="1" ht="15" customHeight="1">
      <c r="B12" s="291"/>
      <c r="C12" s="292"/>
      <c r="D12" s="290"/>
      <c r="E12" s="290"/>
      <c r="F12" s="290"/>
      <c r="G12" s="290"/>
      <c r="H12" s="290"/>
      <c r="I12" s="290"/>
      <c r="J12" s="290"/>
      <c r="K12" s="288"/>
    </row>
    <row r="13" spans="2:11" s="1" customFormat="1" ht="15" customHeight="1">
      <c r="B13" s="291"/>
      <c r="C13" s="292"/>
      <c r="D13" s="293" t="s">
        <v>7036</v>
      </c>
      <c r="E13" s="290"/>
      <c r="F13" s="290"/>
      <c r="G13" s="290"/>
      <c r="H13" s="290"/>
      <c r="I13" s="290"/>
      <c r="J13" s="290"/>
      <c r="K13" s="288"/>
    </row>
    <row r="14" spans="2:11" s="1" customFormat="1" ht="12.75" customHeight="1">
      <c r="B14" s="291"/>
      <c r="C14" s="292"/>
      <c r="D14" s="292"/>
      <c r="E14" s="292"/>
      <c r="F14" s="292"/>
      <c r="G14" s="292"/>
      <c r="H14" s="292"/>
      <c r="I14" s="292"/>
      <c r="J14" s="292"/>
      <c r="K14" s="288"/>
    </row>
    <row r="15" spans="2:11" s="1" customFormat="1" ht="15" customHeight="1">
      <c r="B15" s="291"/>
      <c r="C15" s="292"/>
      <c r="D15" s="426" t="s">
        <v>7037</v>
      </c>
      <c r="E15" s="426"/>
      <c r="F15" s="426"/>
      <c r="G15" s="426"/>
      <c r="H15" s="426"/>
      <c r="I15" s="426"/>
      <c r="J15" s="426"/>
      <c r="K15" s="288"/>
    </row>
    <row r="16" spans="2:11" s="1" customFormat="1" ht="15" customHeight="1">
      <c r="B16" s="291"/>
      <c r="C16" s="292"/>
      <c r="D16" s="426" t="s">
        <v>7038</v>
      </c>
      <c r="E16" s="426"/>
      <c r="F16" s="426"/>
      <c r="G16" s="426"/>
      <c r="H16" s="426"/>
      <c r="I16" s="426"/>
      <c r="J16" s="426"/>
      <c r="K16" s="288"/>
    </row>
    <row r="17" spans="2:11" s="1" customFormat="1" ht="15" customHeight="1">
      <c r="B17" s="291"/>
      <c r="C17" s="292"/>
      <c r="D17" s="426" t="s">
        <v>7039</v>
      </c>
      <c r="E17" s="426"/>
      <c r="F17" s="426"/>
      <c r="G17" s="426"/>
      <c r="H17" s="426"/>
      <c r="I17" s="426"/>
      <c r="J17" s="426"/>
      <c r="K17" s="288"/>
    </row>
    <row r="18" spans="2:11" s="1" customFormat="1" ht="15" customHeight="1">
      <c r="B18" s="291"/>
      <c r="C18" s="292"/>
      <c r="D18" s="292"/>
      <c r="E18" s="294" t="s">
        <v>79</v>
      </c>
      <c r="F18" s="426" t="s">
        <v>7040</v>
      </c>
      <c r="G18" s="426"/>
      <c r="H18" s="426"/>
      <c r="I18" s="426"/>
      <c r="J18" s="426"/>
      <c r="K18" s="288"/>
    </row>
    <row r="19" spans="2:11" s="1" customFormat="1" ht="15" customHeight="1">
      <c r="B19" s="291"/>
      <c r="C19" s="292"/>
      <c r="D19" s="292"/>
      <c r="E19" s="294" t="s">
        <v>7041</v>
      </c>
      <c r="F19" s="426" t="s">
        <v>7042</v>
      </c>
      <c r="G19" s="426"/>
      <c r="H19" s="426"/>
      <c r="I19" s="426"/>
      <c r="J19" s="426"/>
      <c r="K19" s="288"/>
    </row>
    <row r="20" spans="2:11" s="1" customFormat="1" ht="15" customHeight="1">
      <c r="B20" s="291"/>
      <c r="C20" s="292"/>
      <c r="D20" s="292"/>
      <c r="E20" s="294" t="s">
        <v>7043</v>
      </c>
      <c r="F20" s="426" t="s">
        <v>7044</v>
      </c>
      <c r="G20" s="426"/>
      <c r="H20" s="426"/>
      <c r="I20" s="426"/>
      <c r="J20" s="426"/>
      <c r="K20" s="288"/>
    </row>
    <row r="21" spans="2:11" s="1" customFormat="1" ht="15" customHeight="1">
      <c r="B21" s="291"/>
      <c r="C21" s="292"/>
      <c r="D21" s="292"/>
      <c r="E21" s="294" t="s">
        <v>145</v>
      </c>
      <c r="F21" s="426" t="s">
        <v>144</v>
      </c>
      <c r="G21" s="426"/>
      <c r="H21" s="426"/>
      <c r="I21" s="426"/>
      <c r="J21" s="426"/>
      <c r="K21" s="288"/>
    </row>
    <row r="22" spans="2:11" s="1" customFormat="1" ht="15" customHeight="1">
      <c r="B22" s="291"/>
      <c r="C22" s="292"/>
      <c r="D22" s="292"/>
      <c r="E22" s="294" t="s">
        <v>7045</v>
      </c>
      <c r="F22" s="426" t="s">
        <v>5247</v>
      </c>
      <c r="G22" s="426"/>
      <c r="H22" s="426"/>
      <c r="I22" s="426"/>
      <c r="J22" s="426"/>
      <c r="K22" s="288"/>
    </row>
    <row r="23" spans="2:11" s="1" customFormat="1" ht="15" customHeight="1">
      <c r="B23" s="291"/>
      <c r="C23" s="292"/>
      <c r="D23" s="292"/>
      <c r="E23" s="294" t="s">
        <v>86</v>
      </c>
      <c r="F23" s="426" t="s">
        <v>7046</v>
      </c>
      <c r="G23" s="426"/>
      <c r="H23" s="426"/>
      <c r="I23" s="426"/>
      <c r="J23" s="426"/>
      <c r="K23" s="288"/>
    </row>
    <row r="24" spans="2:11" s="1" customFormat="1" ht="12.75" customHeight="1">
      <c r="B24" s="291"/>
      <c r="C24" s="292"/>
      <c r="D24" s="292"/>
      <c r="E24" s="292"/>
      <c r="F24" s="292"/>
      <c r="G24" s="292"/>
      <c r="H24" s="292"/>
      <c r="I24" s="292"/>
      <c r="J24" s="292"/>
      <c r="K24" s="288"/>
    </row>
    <row r="25" spans="2:11" s="1" customFormat="1" ht="15" customHeight="1">
      <c r="B25" s="291"/>
      <c r="C25" s="426" t="s">
        <v>7047</v>
      </c>
      <c r="D25" s="426"/>
      <c r="E25" s="426"/>
      <c r="F25" s="426"/>
      <c r="G25" s="426"/>
      <c r="H25" s="426"/>
      <c r="I25" s="426"/>
      <c r="J25" s="426"/>
      <c r="K25" s="288"/>
    </row>
    <row r="26" spans="2:11" s="1" customFormat="1" ht="15" customHeight="1">
      <c r="B26" s="291"/>
      <c r="C26" s="426" t="s">
        <v>7048</v>
      </c>
      <c r="D26" s="426"/>
      <c r="E26" s="426"/>
      <c r="F26" s="426"/>
      <c r="G26" s="426"/>
      <c r="H26" s="426"/>
      <c r="I26" s="426"/>
      <c r="J26" s="426"/>
      <c r="K26" s="288"/>
    </row>
    <row r="27" spans="2:11" s="1" customFormat="1" ht="15" customHeight="1">
      <c r="B27" s="291"/>
      <c r="C27" s="290"/>
      <c r="D27" s="426" t="s">
        <v>7049</v>
      </c>
      <c r="E27" s="426"/>
      <c r="F27" s="426"/>
      <c r="G27" s="426"/>
      <c r="H27" s="426"/>
      <c r="I27" s="426"/>
      <c r="J27" s="426"/>
      <c r="K27" s="288"/>
    </row>
    <row r="28" spans="2:11" s="1" customFormat="1" ht="15" customHeight="1">
      <c r="B28" s="291"/>
      <c r="C28" s="292"/>
      <c r="D28" s="426" t="s">
        <v>7050</v>
      </c>
      <c r="E28" s="426"/>
      <c r="F28" s="426"/>
      <c r="G28" s="426"/>
      <c r="H28" s="426"/>
      <c r="I28" s="426"/>
      <c r="J28" s="426"/>
      <c r="K28" s="288"/>
    </row>
    <row r="29" spans="2:11" s="1" customFormat="1" ht="12.75" customHeight="1">
      <c r="B29" s="291"/>
      <c r="C29" s="292"/>
      <c r="D29" s="292"/>
      <c r="E29" s="292"/>
      <c r="F29" s="292"/>
      <c r="G29" s="292"/>
      <c r="H29" s="292"/>
      <c r="I29" s="292"/>
      <c r="J29" s="292"/>
      <c r="K29" s="288"/>
    </row>
    <row r="30" spans="2:11" s="1" customFormat="1" ht="15" customHeight="1">
      <c r="B30" s="291"/>
      <c r="C30" s="292"/>
      <c r="D30" s="426" t="s">
        <v>7051</v>
      </c>
      <c r="E30" s="426"/>
      <c r="F30" s="426"/>
      <c r="G30" s="426"/>
      <c r="H30" s="426"/>
      <c r="I30" s="426"/>
      <c r="J30" s="426"/>
      <c r="K30" s="288"/>
    </row>
    <row r="31" spans="2:11" s="1" customFormat="1" ht="15" customHeight="1">
      <c r="B31" s="291"/>
      <c r="C31" s="292"/>
      <c r="D31" s="426" t="s">
        <v>7052</v>
      </c>
      <c r="E31" s="426"/>
      <c r="F31" s="426"/>
      <c r="G31" s="426"/>
      <c r="H31" s="426"/>
      <c r="I31" s="426"/>
      <c r="J31" s="426"/>
      <c r="K31" s="288"/>
    </row>
    <row r="32" spans="2:11" s="1" customFormat="1" ht="12.75" customHeight="1">
      <c r="B32" s="291"/>
      <c r="C32" s="292"/>
      <c r="D32" s="292"/>
      <c r="E32" s="292"/>
      <c r="F32" s="292"/>
      <c r="G32" s="292"/>
      <c r="H32" s="292"/>
      <c r="I32" s="292"/>
      <c r="J32" s="292"/>
      <c r="K32" s="288"/>
    </row>
    <row r="33" spans="2:11" s="1" customFormat="1" ht="15" customHeight="1">
      <c r="B33" s="291"/>
      <c r="C33" s="292"/>
      <c r="D33" s="426" t="s">
        <v>7053</v>
      </c>
      <c r="E33" s="426"/>
      <c r="F33" s="426"/>
      <c r="G33" s="426"/>
      <c r="H33" s="426"/>
      <c r="I33" s="426"/>
      <c r="J33" s="426"/>
      <c r="K33" s="288"/>
    </row>
    <row r="34" spans="2:11" s="1" customFormat="1" ht="15" customHeight="1">
      <c r="B34" s="291"/>
      <c r="C34" s="292"/>
      <c r="D34" s="426" t="s">
        <v>7054</v>
      </c>
      <c r="E34" s="426"/>
      <c r="F34" s="426"/>
      <c r="G34" s="426"/>
      <c r="H34" s="426"/>
      <c r="I34" s="426"/>
      <c r="J34" s="426"/>
      <c r="K34" s="288"/>
    </row>
    <row r="35" spans="2:11" s="1" customFormat="1" ht="15" customHeight="1">
      <c r="B35" s="291"/>
      <c r="C35" s="292"/>
      <c r="D35" s="426" t="s">
        <v>7055</v>
      </c>
      <c r="E35" s="426"/>
      <c r="F35" s="426"/>
      <c r="G35" s="426"/>
      <c r="H35" s="426"/>
      <c r="I35" s="426"/>
      <c r="J35" s="426"/>
      <c r="K35" s="288"/>
    </row>
    <row r="36" spans="2:11" s="1" customFormat="1" ht="15" customHeight="1">
      <c r="B36" s="291"/>
      <c r="C36" s="292"/>
      <c r="D36" s="290"/>
      <c r="E36" s="293" t="s">
        <v>238</v>
      </c>
      <c r="F36" s="290"/>
      <c r="G36" s="426" t="s">
        <v>7056</v>
      </c>
      <c r="H36" s="426"/>
      <c r="I36" s="426"/>
      <c r="J36" s="426"/>
      <c r="K36" s="288"/>
    </row>
    <row r="37" spans="2:11" s="1" customFormat="1" ht="30.75" customHeight="1">
      <c r="B37" s="291"/>
      <c r="C37" s="292"/>
      <c r="D37" s="290"/>
      <c r="E37" s="293" t="s">
        <v>7057</v>
      </c>
      <c r="F37" s="290"/>
      <c r="G37" s="426" t="s">
        <v>7058</v>
      </c>
      <c r="H37" s="426"/>
      <c r="I37" s="426"/>
      <c r="J37" s="426"/>
      <c r="K37" s="288"/>
    </row>
    <row r="38" spans="2:11" s="1" customFormat="1" ht="15" customHeight="1">
      <c r="B38" s="291"/>
      <c r="C38" s="292"/>
      <c r="D38" s="290"/>
      <c r="E38" s="293" t="s">
        <v>54</v>
      </c>
      <c r="F38" s="290"/>
      <c r="G38" s="426" t="s">
        <v>7059</v>
      </c>
      <c r="H38" s="426"/>
      <c r="I38" s="426"/>
      <c r="J38" s="426"/>
      <c r="K38" s="288"/>
    </row>
    <row r="39" spans="2:11" s="1" customFormat="1" ht="15" customHeight="1">
      <c r="B39" s="291"/>
      <c r="C39" s="292"/>
      <c r="D39" s="290"/>
      <c r="E39" s="293" t="s">
        <v>55</v>
      </c>
      <c r="F39" s="290"/>
      <c r="G39" s="426" t="s">
        <v>7060</v>
      </c>
      <c r="H39" s="426"/>
      <c r="I39" s="426"/>
      <c r="J39" s="426"/>
      <c r="K39" s="288"/>
    </row>
    <row r="40" spans="2:11" s="1" customFormat="1" ht="15" customHeight="1">
      <c r="B40" s="291"/>
      <c r="C40" s="292"/>
      <c r="D40" s="290"/>
      <c r="E40" s="293" t="s">
        <v>239</v>
      </c>
      <c r="F40" s="290"/>
      <c r="G40" s="426" t="s">
        <v>7061</v>
      </c>
      <c r="H40" s="426"/>
      <c r="I40" s="426"/>
      <c r="J40" s="426"/>
      <c r="K40" s="288"/>
    </row>
    <row r="41" spans="2:11" s="1" customFormat="1" ht="15" customHeight="1">
      <c r="B41" s="291"/>
      <c r="C41" s="292"/>
      <c r="D41" s="290"/>
      <c r="E41" s="293" t="s">
        <v>240</v>
      </c>
      <c r="F41" s="290"/>
      <c r="G41" s="426" t="s">
        <v>7062</v>
      </c>
      <c r="H41" s="426"/>
      <c r="I41" s="426"/>
      <c r="J41" s="426"/>
      <c r="K41" s="288"/>
    </row>
    <row r="42" spans="2:11" s="1" customFormat="1" ht="15" customHeight="1">
      <c r="B42" s="291"/>
      <c r="C42" s="292"/>
      <c r="D42" s="290"/>
      <c r="E42" s="293" t="s">
        <v>7063</v>
      </c>
      <c r="F42" s="290"/>
      <c r="G42" s="426" t="s">
        <v>7064</v>
      </c>
      <c r="H42" s="426"/>
      <c r="I42" s="426"/>
      <c r="J42" s="426"/>
      <c r="K42" s="288"/>
    </row>
    <row r="43" spans="2:11" s="1" customFormat="1" ht="15" customHeight="1">
      <c r="B43" s="291"/>
      <c r="C43" s="292"/>
      <c r="D43" s="290"/>
      <c r="E43" s="293"/>
      <c r="F43" s="290"/>
      <c r="G43" s="426" t="s">
        <v>7065</v>
      </c>
      <c r="H43" s="426"/>
      <c r="I43" s="426"/>
      <c r="J43" s="426"/>
      <c r="K43" s="288"/>
    </row>
    <row r="44" spans="2:11" s="1" customFormat="1" ht="15" customHeight="1">
      <c r="B44" s="291"/>
      <c r="C44" s="292"/>
      <c r="D44" s="290"/>
      <c r="E44" s="293" t="s">
        <v>7066</v>
      </c>
      <c r="F44" s="290"/>
      <c r="G44" s="426" t="s">
        <v>7067</v>
      </c>
      <c r="H44" s="426"/>
      <c r="I44" s="426"/>
      <c r="J44" s="426"/>
      <c r="K44" s="288"/>
    </row>
    <row r="45" spans="2:11" s="1" customFormat="1" ht="15" customHeight="1">
      <c r="B45" s="291"/>
      <c r="C45" s="292"/>
      <c r="D45" s="290"/>
      <c r="E45" s="293" t="s">
        <v>242</v>
      </c>
      <c r="F45" s="290"/>
      <c r="G45" s="426" t="s">
        <v>7068</v>
      </c>
      <c r="H45" s="426"/>
      <c r="I45" s="426"/>
      <c r="J45" s="426"/>
      <c r="K45" s="288"/>
    </row>
    <row r="46" spans="2:11" s="1" customFormat="1" ht="12.75" customHeight="1">
      <c r="B46" s="291"/>
      <c r="C46" s="292"/>
      <c r="D46" s="290"/>
      <c r="E46" s="290"/>
      <c r="F46" s="290"/>
      <c r="G46" s="290"/>
      <c r="H46" s="290"/>
      <c r="I46" s="290"/>
      <c r="J46" s="290"/>
      <c r="K46" s="288"/>
    </row>
    <row r="47" spans="2:11" s="1" customFormat="1" ht="15" customHeight="1">
      <c r="B47" s="291"/>
      <c r="C47" s="292"/>
      <c r="D47" s="426" t="s">
        <v>7069</v>
      </c>
      <c r="E47" s="426"/>
      <c r="F47" s="426"/>
      <c r="G47" s="426"/>
      <c r="H47" s="426"/>
      <c r="I47" s="426"/>
      <c r="J47" s="426"/>
      <c r="K47" s="288"/>
    </row>
    <row r="48" spans="2:11" s="1" customFormat="1" ht="15" customHeight="1">
      <c r="B48" s="291"/>
      <c r="C48" s="292"/>
      <c r="D48" s="292"/>
      <c r="E48" s="426" t="s">
        <v>7070</v>
      </c>
      <c r="F48" s="426"/>
      <c r="G48" s="426"/>
      <c r="H48" s="426"/>
      <c r="I48" s="426"/>
      <c r="J48" s="426"/>
      <c r="K48" s="288"/>
    </row>
    <row r="49" spans="2:11" s="1" customFormat="1" ht="15" customHeight="1">
      <c r="B49" s="291"/>
      <c r="C49" s="292"/>
      <c r="D49" s="292"/>
      <c r="E49" s="426" t="s">
        <v>7071</v>
      </c>
      <c r="F49" s="426"/>
      <c r="G49" s="426"/>
      <c r="H49" s="426"/>
      <c r="I49" s="426"/>
      <c r="J49" s="426"/>
      <c r="K49" s="288"/>
    </row>
    <row r="50" spans="2:11" s="1" customFormat="1" ht="15" customHeight="1">
      <c r="B50" s="291"/>
      <c r="C50" s="292"/>
      <c r="D50" s="292"/>
      <c r="E50" s="426" t="s">
        <v>7072</v>
      </c>
      <c r="F50" s="426"/>
      <c r="G50" s="426"/>
      <c r="H50" s="426"/>
      <c r="I50" s="426"/>
      <c r="J50" s="426"/>
      <c r="K50" s="288"/>
    </row>
    <row r="51" spans="2:11" s="1" customFormat="1" ht="15" customHeight="1">
      <c r="B51" s="291"/>
      <c r="C51" s="292"/>
      <c r="D51" s="426" t="s">
        <v>7073</v>
      </c>
      <c r="E51" s="426"/>
      <c r="F51" s="426"/>
      <c r="G51" s="426"/>
      <c r="H51" s="426"/>
      <c r="I51" s="426"/>
      <c r="J51" s="426"/>
      <c r="K51" s="288"/>
    </row>
    <row r="52" spans="2:11" s="1" customFormat="1" ht="25.5" customHeight="1">
      <c r="B52" s="287"/>
      <c r="C52" s="427" t="s">
        <v>7074</v>
      </c>
      <c r="D52" s="427"/>
      <c r="E52" s="427"/>
      <c r="F52" s="427"/>
      <c r="G52" s="427"/>
      <c r="H52" s="427"/>
      <c r="I52" s="427"/>
      <c r="J52" s="427"/>
      <c r="K52" s="288"/>
    </row>
    <row r="53" spans="2:11" s="1" customFormat="1" ht="5.25" customHeight="1">
      <c r="B53" s="287"/>
      <c r="C53" s="289"/>
      <c r="D53" s="289"/>
      <c r="E53" s="289"/>
      <c r="F53" s="289"/>
      <c r="G53" s="289"/>
      <c r="H53" s="289"/>
      <c r="I53" s="289"/>
      <c r="J53" s="289"/>
      <c r="K53" s="288"/>
    </row>
    <row r="54" spans="2:11" s="1" customFormat="1" ht="15" customHeight="1">
      <c r="B54" s="287"/>
      <c r="C54" s="426" t="s">
        <v>7075</v>
      </c>
      <c r="D54" s="426"/>
      <c r="E54" s="426"/>
      <c r="F54" s="426"/>
      <c r="G54" s="426"/>
      <c r="H54" s="426"/>
      <c r="I54" s="426"/>
      <c r="J54" s="426"/>
      <c r="K54" s="288"/>
    </row>
    <row r="55" spans="2:11" s="1" customFormat="1" ht="15" customHeight="1">
      <c r="B55" s="287"/>
      <c r="C55" s="426" t="s">
        <v>7076</v>
      </c>
      <c r="D55" s="426"/>
      <c r="E55" s="426"/>
      <c r="F55" s="426"/>
      <c r="G55" s="426"/>
      <c r="H55" s="426"/>
      <c r="I55" s="426"/>
      <c r="J55" s="426"/>
      <c r="K55" s="288"/>
    </row>
    <row r="56" spans="2:11" s="1" customFormat="1" ht="12.75" customHeight="1">
      <c r="B56" s="287"/>
      <c r="C56" s="290"/>
      <c r="D56" s="290"/>
      <c r="E56" s="290"/>
      <c r="F56" s="290"/>
      <c r="G56" s="290"/>
      <c r="H56" s="290"/>
      <c r="I56" s="290"/>
      <c r="J56" s="290"/>
      <c r="K56" s="288"/>
    </row>
    <row r="57" spans="2:11" s="1" customFormat="1" ht="15" customHeight="1">
      <c r="B57" s="287"/>
      <c r="C57" s="426" t="s">
        <v>7077</v>
      </c>
      <c r="D57" s="426"/>
      <c r="E57" s="426"/>
      <c r="F57" s="426"/>
      <c r="G57" s="426"/>
      <c r="H57" s="426"/>
      <c r="I57" s="426"/>
      <c r="J57" s="426"/>
      <c r="K57" s="288"/>
    </row>
    <row r="58" spans="2:11" s="1" customFormat="1" ht="15" customHeight="1">
      <c r="B58" s="287"/>
      <c r="C58" s="292"/>
      <c r="D58" s="426" t="s">
        <v>7078</v>
      </c>
      <c r="E58" s="426"/>
      <c r="F58" s="426"/>
      <c r="G58" s="426"/>
      <c r="H58" s="426"/>
      <c r="I58" s="426"/>
      <c r="J58" s="426"/>
      <c r="K58" s="288"/>
    </row>
    <row r="59" spans="2:11" s="1" customFormat="1" ht="15" customHeight="1">
      <c r="B59" s="287"/>
      <c r="C59" s="292"/>
      <c r="D59" s="426" t="s">
        <v>7079</v>
      </c>
      <c r="E59" s="426"/>
      <c r="F59" s="426"/>
      <c r="G59" s="426"/>
      <c r="H59" s="426"/>
      <c r="I59" s="426"/>
      <c r="J59" s="426"/>
      <c r="K59" s="288"/>
    </row>
    <row r="60" spans="2:11" s="1" customFormat="1" ht="15" customHeight="1">
      <c r="B60" s="287"/>
      <c r="C60" s="292"/>
      <c r="D60" s="426" t="s">
        <v>7080</v>
      </c>
      <c r="E60" s="426"/>
      <c r="F60" s="426"/>
      <c r="G60" s="426"/>
      <c r="H60" s="426"/>
      <c r="I60" s="426"/>
      <c r="J60" s="426"/>
      <c r="K60" s="288"/>
    </row>
    <row r="61" spans="2:11" s="1" customFormat="1" ht="15" customHeight="1">
      <c r="B61" s="287"/>
      <c r="C61" s="292"/>
      <c r="D61" s="426" t="s">
        <v>7081</v>
      </c>
      <c r="E61" s="426"/>
      <c r="F61" s="426"/>
      <c r="G61" s="426"/>
      <c r="H61" s="426"/>
      <c r="I61" s="426"/>
      <c r="J61" s="426"/>
      <c r="K61" s="288"/>
    </row>
    <row r="62" spans="2:11" s="1" customFormat="1" ht="15" customHeight="1">
      <c r="B62" s="287"/>
      <c r="C62" s="292"/>
      <c r="D62" s="429" t="s">
        <v>7082</v>
      </c>
      <c r="E62" s="429"/>
      <c r="F62" s="429"/>
      <c r="G62" s="429"/>
      <c r="H62" s="429"/>
      <c r="I62" s="429"/>
      <c r="J62" s="429"/>
      <c r="K62" s="288"/>
    </row>
    <row r="63" spans="2:11" s="1" customFormat="1" ht="15" customHeight="1">
      <c r="B63" s="287"/>
      <c r="C63" s="292"/>
      <c r="D63" s="426" t="s">
        <v>7083</v>
      </c>
      <c r="E63" s="426"/>
      <c r="F63" s="426"/>
      <c r="G63" s="426"/>
      <c r="H63" s="426"/>
      <c r="I63" s="426"/>
      <c r="J63" s="426"/>
      <c r="K63" s="288"/>
    </row>
    <row r="64" spans="2:11" s="1" customFormat="1" ht="12.75" customHeight="1">
      <c r="B64" s="287"/>
      <c r="C64" s="292"/>
      <c r="D64" s="292"/>
      <c r="E64" s="295"/>
      <c r="F64" s="292"/>
      <c r="G64" s="292"/>
      <c r="H64" s="292"/>
      <c r="I64" s="292"/>
      <c r="J64" s="292"/>
      <c r="K64" s="288"/>
    </row>
    <row r="65" spans="2:11" s="1" customFormat="1" ht="15" customHeight="1">
      <c r="B65" s="287"/>
      <c r="C65" s="292"/>
      <c r="D65" s="426" t="s">
        <v>7084</v>
      </c>
      <c r="E65" s="426"/>
      <c r="F65" s="426"/>
      <c r="G65" s="426"/>
      <c r="H65" s="426"/>
      <c r="I65" s="426"/>
      <c r="J65" s="426"/>
      <c r="K65" s="288"/>
    </row>
    <row r="66" spans="2:11" s="1" customFormat="1" ht="15" customHeight="1">
      <c r="B66" s="287"/>
      <c r="C66" s="292"/>
      <c r="D66" s="429" t="s">
        <v>7085</v>
      </c>
      <c r="E66" s="429"/>
      <c r="F66" s="429"/>
      <c r="G66" s="429"/>
      <c r="H66" s="429"/>
      <c r="I66" s="429"/>
      <c r="J66" s="429"/>
      <c r="K66" s="288"/>
    </row>
    <row r="67" spans="2:11" s="1" customFormat="1" ht="15" customHeight="1">
      <c r="B67" s="287"/>
      <c r="C67" s="292"/>
      <c r="D67" s="426" t="s">
        <v>7086</v>
      </c>
      <c r="E67" s="426"/>
      <c r="F67" s="426"/>
      <c r="G67" s="426"/>
      <c r="H67" s="426"/>
      <c r="I67" s="426"/>
      <c r="J67" s="426"/>
      <c r="K67" s="288"/>
    </row>
    <row r="68" spans="2:11" s="1" customFormat="1" ht="15" customHeight="1">
      <c r="B68" s="287"/>
      <c r="C68" s="292"/>
      <c r="D68" s="426" t="s">
        <v>7087</v>
      </c>
      <c r="E68" s="426"/>
      <c r="F68" s="426"/>
      <c r="G68" s="426"/>
      <c r="H68" s="426"/>
      <c r="I68" s="426"/>
      <c r="J68" s="426"/>
      <c r="K68" s="288"/>
    </row>
    <row r="69" spans="2:11" s="1" customFormat="1" ht="15" customHeight="1">
      <c r="B69" s="287"/>
      <c r="C69" s="292"/>
      <c r="D69" s="426" t="s">
        <v>7088</v>
      </c>
      <c r="E69" s="426"/>
      <c r="F69" s="426"/>
      <c r="G69" s="426"/>
      <c r="H69" s="426"/>
      <c r="I69" s="426"/>
      <c r="J69" s="426"/>
      <c r="K69" s="288"/>
    </row>
    <row r="70" spans="2:11" s="1" customFormat="1" ht="15" customHeight="1">
      <c r="B70" s="287"/>
      <c r="C70" s="292"/>
      <c r="D70" s="426" t="s">
        <v>7089</v>
      </c>
      <c r="E70" s="426"/>
      <c r="F70" s="426"/>
      <c r="G70" s="426"/>
      <c r="H70" s="426"/>
      <c r="I70" s="426"/>
      <c r="J70" s="426"/>
      <c r="K70" s="288"/>
    </row>
    <row r="71" spans="2:11" s="1" customFormat="1" ht="12.75" customHeight="1">
      <c r="B71" s="296"/>
      <c r="C71" s="297"/>
      <c r="D71" s="297"/>
      <c r="E71" s="297"/>
      <c r="F71" s="297"/>
      <c r="G71" s="297"/>
      <c r="H71" s="297"/>
      <c r="I71" s="297"/>
      <c r="J71" s="297"/>
      <c r="K71" s="298"/>
    </row>
    <row r="72" spans="2:11" s="1" customFormat="1" ht="18.75" customHeight="1">
      <c r="B72" s="299"/>
      <c r="C72" s="299"/>
      <c r="D72" s="299"/>
      <c r="E72" s="299"/>
      <c r="F72" s="299"/>
      <c r="G72" s="299"/>
      <c r="H72" s="299"/>
      <c r="I72" s="299"/>
      <c r="J72" s="299"/>
      <c r="K72" s="300"/>
    </row>
    <row r="73" spans="2:11" s="1" customFormat="1" ht="18.75" customHeight="1">
      <c r="B73" s="300"/>
      <c r="C73" s="300"/>
      <c r="D73" s="300"/>
      <c r="E73" s="300"/>
      <c r="F73" s="300"/>
      <c r="G73" s="300"/>
      <c r="H73" s="300"/>
      <c r="I73" s="300"/>
      <c r="J73" s="300"/>
      <c r="K73" s="300"/>
    </row>
    <row r="74" spans="2:11" s="1" customFormat="1" ht="7.5" customHeight="1">
      <c r="B74" s="301"/>
      <c r="C74" s="302"/>
      <c r="D74" s="302"/>
      <c r="E74" s="302"/>
      <c r="F74" s="302"/>
      <c r="G74" s="302"/>
      <c r="H74" s="302"/>
      <c r="I74" s="302"/>
      <c r="J74" s="302"/>
      <c r="K74" s="303"/>
    </row>
    <row r="75" spans="2:11" s="1" customFormat="1" ht="45" customHeight="1">
      <c r="B75" s="304"/>
      <c r="C75" s="430" t="s">
        <v>7090</v>
      </c>
      <c r="D75" s="430"/>
      <c r="E75" s="430"/>
      <c r="F75" s="430"/>
      <c r="G75" s="430"/>
      <c r="H75" s="430"/>
      <c r="I75" s="430"/>
      <c r="J75" s="430"/>
      <c r="K75" s="305"/>
    </row>
    <row r="76" spans="2:11" s="1" customFormat="1" ht="17.25" customHeight="1">
      <c r="B76" s="304"/>
      <c r="C76" s="306" t="s">
        <v>7091</v>
      </c>
      <c r="D76" s="306"/>
      <c r="E76" s="306"/>
      <c r="F76" s="306" t="s">
        <v>7092</v>
      </c>
      <c r="G76" s="307"/>
      <c r="H76" s="306" t="s">
        <v>55</v>
      </c>
      <c r="I76" s="306" t="s">
        <v>58</v>
      </c>
      <c r="J76" s="306" t="s">
        <v>7093</v>
      </c>
      <c r="K76" s="305"/>
    </row>
    <row r="77" spans="2:11" s="1" customFormat="1" ht="17.25" customHeight="1">
      <c r="B77" s="304"/>
      <c r="C77" s="308" t="s">
        <v>7094</v>
      </c>
      <c r="D77" s="308"/>
      <c r="E77" s="308"/>
      <c r="F77" s="309" t="s">
        <v>7095</v>
      </c>
      <c r="G77" s="310"/>
      <c r="H77" s="308"/>
      <c r="I77" s="308"/>
      <c r="J77" s="308" t="s">
        <v>7096</v>
      </c>
      <c r="K77" s="305"/>
    </row>
    <row r="78" spans="2:11" s="1" customFormat="1" ht="5.25" customHeight="1">
      <c r="B78" s="304"/>
      <c r="C78" s="311"/>
      <c r="D78" s="311"/>
      <c r="E78" s="311"/>
      <c r="F78" s="311"/>
      <c r="G78" s="312"/>
      <c r="H78" s="311"/>
      <c r="I78" s="311"/>
      <c r="J78" s="311"/>
      <c r="K78" s="305"/>
    </row>
    <row r="79" spans="2:11" s="1" customFormat="1" ht="15" customHeight="1">
      <c r="B79" s="304"/>
      <c r="C79" s="293" t="s">
        <v>54</v>
      </c>
      <c r="D79" s="313"/>
      <c r="E79" s="313"/>
      <c r="F79" s="314" t="s">
        <v>199</v>
      </c>
      <c r="G79" s="315"/>
      <c r="H79" s="293" t="s">
        <v>7097</v>
      </c>
      <c r="I79" s="293" t="s">
        <v>7098</v>
      </c>
      <c r="J79" s="293">
        <v>20</v>
      </c>
      <c r="K79" s="305"/>
    </row>
    <row r="80" spans="2:11" s="1" customFormat="1" ht="15" customHeight="1">
      <c r="B80" s="304"/>
      <c r="C80" s="293" t="s">
        <v>7099</v>
      </c>
      <c r="D80" s="293"/>
      <c r="E80" s="293"/>
      <c r="F80" s="314" t="s">
        <v>199</v>
      </c>
      <c r="G80" s="315"/>
      <c r="H80" s="293" t="s">
        <v>7100</v>
      </c>
      <c r="I80" s="293" t="s">
        <v>7098</v>
      </c>
      <c r="J80" s="293">
        <v>120</v>
      </c>
      <c r="K80" s="305"/>
    </row>
    <row r="81" spans="2:11" s="1" customFormat="1" ht="15" customHeight="1">
      <c r="B81" s="316"/>
      <c r="C81" s="293" t="s">
        <v>7101</v>
      </c>
      <c r="D81" s="293"/>
      <c r="E81" s="293"/>
      <c r="F81" s="314" t="s">
        <v>7102</v>
      </c>
      <c r="G81" s="315"/>
      <c r="H81" s="293" t="s">
        <v>7103</v>
      </c>
      <c r="I81" s="293" t="s">
        <v>7098</v>
      </c>
      <c r="J81" s="293">
        <v>50</v>
      </c>
      <c r="K81" s="305"/>
    </row>
    <row r="82" spans="2:11" s="1" customFormat="1" ht="15" customHeight="1">
      <c r="B82" s="316"/>
      <c r="C82" s="293" t="s">
        <v>7104</v>
      </c>
      <c r="D82" s="293"/>
      <c r="E82" s="293"/>
      <c r="F82" s="314" t="s">
        <v>199</v>
      </c>
      <c r="G82" s="315"/>
      <c r="H82" s="293" t="s">
        <v>7105</v>
      </c>
      <c r="I82" s="293" t="s">
        <v>7106</v>
      </c>
      <c r="J82" s="293"/>
      <c r="K82" s="305"/>
    </row>
    <row r="83" spans="2:11" s="1" customFormat="1" ht="15" customHeight="1">
      <c r="B83" s="316"/>
      <c r="C83" s="317" t="s">
        <v>7107</v>
      </c>
      <c r="D83" s="317"/>
      <c r="E83" s="317"/>
      <c r="F83" s="318" t="s">
        <v>7102</v>
      </c>
      <c r="G83" s="317"/>
      <c r="H83" s="317" t="s">
        <v>7108</v>
      </c>
      <c r="I83" s="317" t="s">
        <v>7098</v>
      </c>
      <c r="J83" s="317">
        <v>15</v>
      </c>
      <c r="K83" s="305"/>
    </row>
    <row r="84" spans="2:11" s="1" customFormat="1" ht="15" customHeight="1">
      <c r="B84" s="316"/>
      <c r="C84" s="317" t="s">
        <v>7109</v>
      </c>
      <c r="D84" s="317"/>
      <c r="E84" s="317"/>
      <c r="F84" s="318" t="s">
        <v>7102</v>
      </c>
      <c r="G84" s="317"/>
      <c r="H84" s="317" t="s">
        <v>7110</v>
      </c>
      <c r="I84" s="317" t="s">
        <v>7098</v>
      </c>
      <c r="J84" s="317">
        <v>15</v>
      </c>
      <c r="K84" s="305"/>
    </row>
    <row r="85" spans="2:11" s="1" customFormat="1" ht="15" customHeight="1">
      <c r="B85" s="316"/>
      <c r="C85" s="317" t="s">
        <v>7111</v>
      </c>
      <c r="D85" s="317"/>
      <c r="E85" s="317"/>
      <c r="F85" s="318" t="s">
        <v>7102</v>
      </c>
      <c r="G85" s="317"/>
      <c r="H85" s="317" t="s">
        <v>7112</v>
      </c>
      <c r="I85" s="317" t="s">
        <v>7098</v>
      </c>
      <c r="J85" s="317">
        <v>20</v>
      </c>
      <c r="K85" s="305"/>
    </row>
    <row r="86" spans="2:11" s="1" customFormat="1" ht="15" customHeight="1">
      <c r="B86" s="316"/>
      <c r="C86" s="317" t="s">
        <v>7113</v>
      </c>
      <c r="D86" s="317"/>
      <c r="E86" s="317"/>
      <c r="F86" s="318" t="s">
        <v>7102</v>
      </c>
      <c r="G86" s="317"/>
      <c r="H86" s="317" t="s">
        <v>7114</v>
      </c>
      <c r="I86" s="317" t="s">
        <v>7098</v>
      </c>
      <c r="J86" s="317">
        <v>20</v>
      </c>
      <c r="K86" s="305"/>
    </row>
    <row r="87" spans="2:11" s="1" customFormat="1" ht="15" customHeight="1">
      <c r="B87" s="316"/>
      <c r="C87" s="293" t="s">
        <v>7115</v>
      </c>
      <c r="D87" s="293"/>
      <c r="E87" s="293"/>
      <c r="F87" s="314" t="s">
        <v>7102</v>
      </c>
      <c r="G87" s="315"/>
      <c r="H87" s="293" t="s">
        <v>7116</v>
      </c>
      <c r="I87" s="293" t="s">
        <v>7098</v>
      </c>
      <c r="J87" s="293">
        <v>50</v>
      </c>
      <c r="K87" s="305"/>
    </row>
    <row r="88" spans="2:11" s="1" customFormat="1" ht="15" customHeight="1">
      <c r="B88" s="316"/>
      <c r="C88" s="293" t="s">
        <v>7117</v>
      </c>
      <c r="D88" s="293"/>
      <c r="E88" s="293"/>
      <c r="F88" s="314" t="s">
        <v>7102</v>
      </c>
      <c r="G88" s="315"/>
      <c r="H88" s="293" t="s">
        <v>7118</v>
      </c>
      <c r="I88" s="293" t="s">
        <v>7098</v>
      </c>
      <c r="J88" s="293">
        <v>20</v>
      </c>
      <c r="K88" s="305"/>
    </row>
    <row r="89" spans="2:11" s="1" customFormat="1" ht="15" customHeight="1">
      <c r="B89" s="316"/>
      <c r="C89" s="293" t="s">
        <v>7119</v>
      </c>
      <c r="D89" s="293"/>
      <c r="E89" s="293"/>
      <c r="F89" s="314" t="s">
        <v>7102</v>
      </c>
      <c r="G89" s="315"/>
      <c r="H89" s="293" t="s">
        <v>7120</v>
      </c>
      <c r="I89" s="293" t="s">
        <v>7098</v>
      </c>
      <c r="J89" s="293">
        <v>20</v>
      </c>
      <c r="K89" s="305"/>
    </row>
    <row r="90" spans="2:11" s="1" customFormat="1" ht="15" customHeight="1">
      <c r="B90" s="316"/>
      <c r="C90" s="293" t="s">
        <v>7121</v>
      </c>
      <c r="D90" s="293"/>
      <c r="E90" s="293"/>
      <c r="F90" s="314" t="s">
        <v>7102</v>
      </c>
      <c r="G90" s="315"/>
      <c r="H90" s="293" t="s">
        <v>7122</v>
      </c>
      <c r="I90" s="293" t="s">
        <v>7098</v>
      </c>
      <c r="J90" s="293">
        <v>50</v>
      </c>
      <c r="K90" s="305"/>
    </row>
    <row r="91" spans="2:11" s="1" customFormat="1" ht="15" customHeight="1">
      <c r="B91" s="316"/>
      <c r="C91" s="293" t="s">
        <v>7123</v>
      </c>
      <c r="D91" s="293"/>
      <c r="E91" s="293"/>
      <c r="F91" s="314" t="s">
        <v>7102</v>
      </c>
      <c r="G91" s="315"/>
      <c r="H91" s="293" t="s">
        <v>7123</v>
      </c>
      <c r="I91" s="293" t="s">
        <v>7098</v>
      </c>
      <c r="J91" s="293">
        <v>50</v>
      </c>
      <c r="K91" s="305"/>
    </row>
    <row r="92" spans="2:11" s="1" customFormat="1" ht="15" customHeight="1">
      <c r="B92" s="316"/>
      <c r="C92" s="293" t="s">
        <v>7124</v>
      </c>
      <c r="D92" s="293"/>
      <c r="E92" s="293"/>
      <c r="F92" s="314" t="s">
        <v>7102</v>
      </c>
      <c r="G92" s="315"/>
      <c r="H92" s="293" t="s">
        <v>7125</v>
      </c>
      <c r="I92" s="293" t="s">
        <v>7098</v>
      </c>
      <c r="J92" s="293">
        <v>255</v>
      </c>
      <c r="K92" s="305"/>
    </row>
    <row r="93" spans="2:11" s="1" customFormat="1" ht="15" customHeight="1">
      <c r="B93" s="316"/>
      <c r="C93" s="293" t="s">
        <v>7126</v>
      </c>
      <c r="D93" s="293"/>
      <c r="E93" s="293"/>
      <c r="F93" s="314" t="s">
        <v>199</v>
      </c>
      <c r="G93" s="315"/>
      <c r="H93" s="293" t="s">
        <v>7127</v>
      </c>
      <c r="I93" s="293" t="s">
        <v>7128</v>
      </c>
      <c r="J93" s="293"/>
      <c r="K93" s="305"/>
    </row>
    <row r="94" spans="2:11" s="1" customFormat="1" ht="15" customHeight="1">
      <c r="B94" s="316"/>
      <c r="C94" s="293" t="s">
        <v>7129</v>
      </c>
      <c r="D94" s="293"/>
      <c r="E94" s="293"/>
      <c r="F94" s="314" t="s">
        <v>199</v>
      </c>
      <c r="G94" s="315"/>
      <c r="H94" s="293" t="s">
        <v>7130</v>
      </c>
      <c r="I94" s="293" t="s">
        <v>7131</v>
      </c>
      <c r="J94" s="293"/>
      <c r="K94" s="305"/>
    </row>
    <row r="95" spans="2:11" s="1" customFormat="1" ht="15" customHeight="1">
      <c r="B95" s="316"/>
      <c r="C95" s="293" t="s">
        <v>7132</v>
      </c>
      <c r="D95" s="293"/>
      <c r="E95" s="293"/>
      <c r="F95" s="314" t="s">
        <v>199</v>
      </c>
      <c r="G95" s="315"/>
      <c r="H95" s="293" t="s">
        <v>7132</v>
      </c>
      <c r="I95" s="293" t="s">
        <v>7131</v>
      </c>
      <c r="J95" s="293"/>
      <c r="K95" s="305"/>
    </row>
    <row r="96" spans="2:11" s="1" customFormat="1" ht="15" customHeight="1">
      <c r="B96" s="316"/>
      <c r="C96" s="293" t="s">
        <v>39</v>
      </c>
      <c r="D96" s="293"/>
      <c r="E96" s="293"/>
      <c r="F96" s="314" t="s">
        <v>199</v>
      </c>
      <c r="G96" s="315"/>
      <c r="H96" s="293" t="s">
        <v>7133</v>
      </c>
      <c r="I96" s="293" t="s">
        <v>7131</v>
      </c>
      <c r="J96" s="293"/>
      <c r="K96" s="305"/>
    </row>
    <row r="97" spans="2:11" s="1" customFormat="1" ht="15" customHeight="1">
      <c r="B97" s="316"/>
      <c r="C97" s="293" t="s">
        <v>49</v>
      </c>
      <c r="D97" s="293"/>
      <c r="E97" s="293"/>
      <c r="F97" s="314" t="s">
        <v>199</v>
      </c>
      <c r="G97" s="315"/>
      <c r="H97" s="293" t="s">
        <v>7134</v>
      </c>
      <c r="I97" s="293" t="s">
        <v>7131</v>
      </c>
      <c r="J97" s="293"/>
      <c r="K97" s="305"/>
    </row>
    <row r="98" spans="2:11" s="1" customFormat="1" ht="15" customHeight="1">
      <c r="B98" s="319"/>
      <c r="C98" s="320"/>
      <c r="D98" s="320"/>
      <c r="E98" s="320"/>
      <c r="F98" s="320"/>
      <c r="G98" s="320"/>
      <c r="H98" s="320"/>
      <c r="I98" s="320"/>
      <c r="J98" s="320"/>
      <c r="K98" s="321"/>
    </row>
    <row r="99" spans="2:11" s="1" customFormat="1" ht="18.75" customHeight="1">
      <c r="B99" s="322"/>
      <c r="C99" s="323"/>
      <c r="D99" s="323"/>
      <c r="E99" s="323"/>
      <c r="F99" s="323"/>
      <c r="G99" s="323"/>
      <c r="H99" s="323"/>
      <c r="I99" s="323"/>
      <c r="J99" s="323"/>
      <c r="K99" s="322"/>
    </row>
    <row r="100" spans="2:11" s="1" customFormat="1" ht="18.75" customHeight="1">
      <c r="B100" s="300"/>
      <c r="C100" s="300"/>
      <c r="D100" s="300"/>
      <c r="E100" s="300"/>
      <c r="F100" s="300"/>
      <c r="G100" s="300"/>
      <c r="H100" s="300"/>
      <c r="I100" s="300"/>
      <c r="J100" s="300"/>
      <c r="K100" s="300"/>
    </row>
    <row r="101" spans="2:11" s="1" customFormat="1" ht="7.5" customHeight="1">
      <c r="B101" s="301"/>
      <c r="C101" s="302"/>
      <c r="D101" s="302"/>
      <c r="E101" s="302"/>
      <c r="F101" s="302"/>
      <c r="G101" s="302"/>
      <c r="H101" s="302"/>
      <c r="I101" s="302"/>
      <c r="J101" s="302"/>
      <c r="K101" s="303"/>
    </row>
    <row r="102" spans="2:11" s="1" customFormat="1" ht="45" customHeight="1">
      <c r="B102" s="304"/>
      <c r="C102" s="430" t="s">
        <v>7135</v>
      </c>
      <c r="D102" s="430"/>
      <c r="E102" s="430"/>
      <c r="F102" s="430"/>
      <c r="G102" s="430"/>
      <c r="H102" s="430"/>
      <c r="I102" s="430"/>
      <c r="J102" s="430"/>
      <c r="K102" s="305"/>
    </row>
    <row r="103" spans="2:11" s="1" customFormat="1" ht="17.25" customHeight="1">
      <c r="B103" s="304"/>
      <c r="C103" s="306" t="s">
        <v>7091</v>
      </c>
      <c r="D103" s="306"/>
      <c r="E103" s="306"/>
      <c r="F103" s="306" t="s">
        <v>7092</v>
      </c>
      <c r="G103" s="307"/>
      <c r="H103" s="306" t="s">
        <v>55</v>
      </c>
      <c r="I103" s="306" t="s">
        <v>58</v>
      </c>
      <c r="J103" s="306" t="s">
        <v>7093</v>
      </c>
      <c r="K103" s="305"/>
    </row>
    <row r="104" spans="2:11" s="1" customFormat="1" ht="17.25" customHeight="1">
      <c r="B104" s="304"/>
      <c r="C104" s="308" t="s">
        <v>7094</v>
      </c>
      <c r="D104" s="308"/>
      <c r="E104" s="308"/>
      <c r="F104" s="309" t="s">
        <v>7095</v>
      </c>
      <c r="G104" s="310"/>
      <c r="H104" s="308"/>
      <c r="I104" s="308"/>
      <c r="J104" s="308" t="s">
        <v>7096</v>
      </c>
      <c r="K104" s="305"/>
    </row>
    <row r="105" spans="2:11" s="1" customFormat="1" ht="5.25" customHeight="1">
      <c r="B105" s="304"/>
      <c r="C105" s="306"/>
      <c r="D105" s="306"/>
      <c r="E105" s="306"/>
      <c r="F105" s="306"/>
      <c r="G105" s="324"/>
      <c r="H105" s="306"/>
      <c r="I105" s="306"/>
      <c r="J105" s="306"/>
      <c r="K105" s="305"/>
    </row>
    <row r="106" spans="2:11" s="1" customFormat="1" ht="15" customHeight="1">
      <c r="B106" s="304"/>
      <c r="C106" s="293" t="s">
        <v>54</v>
      </c>
      <c r="D106" s="313"/>
      <c r="E106" s="313"/>
      <c r="F106" s="314" t="s">
        <v>199</v>
      </c>
      <c r="G106" s="293"/>
      <c r="H106" s="293" t="s">
        <v>7136</v>
      </c>
      <c r="I106" s="293" t="s">
        <v>7098</v>
      </c>
      <c r="J106" s="293">
        <v>20</v>
      </c>
      <c r="K106" s="305"/>
    </row>
    <row r="107" spans="2:11" s="1" customFormat="1" ht="15" customHeight="1">
      <c r="B107" s="304"/>
      <c r="C107" s="293" t="s">
        <v>7099</v>
      </c>
      <c r="D107" s="293"/>
      <c r="E107" s="293"/>
      <c r="F107" s="314" t="s">
        <v>199</v>
      </c>
      <c r="G107" s="293"/>
      <c r="H107" s="293" t="s">
        <v>7136</v>
      </c>
      <c r="I107" s="293" t="s">
        <v>7098</v>
      </c>
      <c r="J107" s="293">
        <v>120</v>
      </c>
      <c r="K107" s="305"/>
    </row>
    <row r="108" spans="2:11" s="1" customFormat="1" ht="15" customHeight="1">
      <c r="B108" s="316"/>
      <c r="C108" s="293" t="s">
        <v>7101</v>
      </c>
      <c r="D108" s="293"/>
      <c r="E108" s="293"/>
      <c r="F108" s="314" t="s">
        <v>7102</v>
      </c>
      <c r="G108" s="293"/>
      <c r="H108" s="293" t="s">
        <v>7136</v>
      </c>
      <c r="I108" s="293" t="s">
        <v>7098</v>
      </c>
      <c r="J108" s="293">
        <v>50</v>
      </c>
      <c r="K108" s="305"/>
    </row>
    <row r="109" spans="2:11" s="1" customFormat="1" ht="15" customHeight="1">
      <c r="B109" s="316"/>
      <c r="C109" s="293" t="s">
        <v>7104</v>
      </c>
      <c r="D109" s="293"/>
      <c r="E109" s="293"/>
      <c r="F109" s="314" t="s">
        <v>199</v>
      </c>
      <c r="G109" s="293"/>
      <c r="H109" s="293" t="s">
        <v>7136</v>
      </c>
      <c r="I109" s="293" t="s">
        <v>7106</v>
      </c>
      <c r="J109" s="293"/>
      <c r="K109" s="305"/>
    </row>
    <row r="110" spans="2:11" s="1" customFormat="1" ht="15" customHeight="1">
      <c r="B110" s="316"/>
      <c r="C110" s="293" t="s">
        <v>7115</v>
      </c>
      <c r="D110" s="293"/>
      <c r="E110" s="293"/>
      <c r="F110" s="314" t="s">
        <v>7102</v>
      </c>
      <c r="G110" s="293"/>
      <c r="H110" s="293" t="s">
        <v>7136</v>
      </c>
      <c r="I110" s="293" t="s">
        <v>7098</v>
      </c>
      <c r="J110" s="293">
        <v>50</v>
      </c>
      <c r="K110" s="305"/>
    </row>
    <row r="111" spans="2:11" s="1" customFormat="1" ht="15" customHeight="1">
      <c r="B111" s="316"/>
      <c r="C111" s="293" t="s">
        <v>7123</v>
      </c>
      <c r="D111" s="293"/>
      <c r="E111" s="293"/>
      <c r="F111" s="314" t="s">
        <v>7102</v>
      </c>
      <c r="G111" s="293"/>
      <c r="H111" s="293" t="s">
        <v>7136</v>
      </c>
      <c r="I111" s="293" t="s">
        <v>7098</v>
      </c>
      <c r="J111" s="293">
        <v>50</v>
      </c>
      <c r="K111" s="305"/>
    </row>
    <row r="112" spans="2:11" s="1" customFormat="1" ht="15" customHeight="1">
      <c r="B112" s="316"/>
      <c r="C112" s="293" t="s">
        <v>7121</v>
      </c>
      <c r="D112" s="293"/>
      <c r="E112" s="293"/>
      <c r="F112" s="314" t="s">
        <v>7102</v>
      </c>
      <c r="G112" s="293"/>
      <c r="H112" s="293" t="s">
        <v>7136</v>
      </c>
      <c r="I112" s="293" t="s">
        <v>7098</v>
      </c>
      <c r="J112" s="293">
        <v>50</v>
      </c>
      <c r="K112" s="305"/>
    </row>
    <row r="113" spans="2:11" s="1" customFormat="1" ht="15" customHeight="1">
      <c r="B113" s="316"/>
      <c r="C113" s="293" t="s">
        <v>54</v>
      </c>
      <c r="D113" s="293"/>
      <c r="E113" s="293"/>
      <c r="F113" s="314" t="s">
        <v>199</v>
      </c>
      <c r="G113" s="293"/>
      <c r="H113" s="293" t="s">
        <v>7137</v>
      </c>
      <c r="I113" s="293" t="s">
        <v>7098</v>
      </c>
      <c r="J113" s="293">
        <v>20</v>
      </c>
      <c r="K113" s="305"/>
    </row>
    <row r="114" spans="2:11" s="1" customFormat="1" ht="15" customHeight="1">
      <c r="B114" s="316"/>
      <c r="C114" s="293" t="s">
        <v>7138</v>
      </c>
      <c r="D114" s="293"/>
      <c r="E114" s="293"/>
      <c r="F114" s="314" t="s">
        <v>199</v>
      </c>
      <c r="G114" s="293"/>
      <c r="H114" s="293" t="s">
        <v>7139</v>
      </c>
      <c r="I114" s="293" t="s">
        <v>7098</v>
      </c>
      <c r="J114" s="293">
        <v>120</v>
      </c>
      <c r="K114" s="305"/>
    </row>
    <row r="115" spans="2:11" s="1" customFormat="1" ht="15" customHeight="1">
      <c r="B115" s="316"/>
      <c r="C115" s="293" t="s">
        <v>39</v>
      </c>
      <c r="D115" s="293"/>
      <c r="E115" s="293"/>
      <c r="F115" s="314" t="s">
        <v>199</v>
      </c>
      <c r="G115" s="293"/>
      <c r="H115" s="293" t="s">
        <v>7140</v>
      </c>
      <c r="I115" s="293" t="s">
        <v>7131</v>
      </c>
      <c r="J115" s="293"/>
      <c r="K115" s="305"/>
    </row>
    <row r="116" spans="2:11" s="1" customFormat="1" ht="15" customHeight="1">
      <c r="B116" s="316"/>
      <c r="C116" s="293" t="s">
        <v>49</v>
      </c>
      <c r="D116" s="293"/>
      <c r="E116" s="293"/>
      <c r="F116" s="314" t="s">
        <v>199</v>
      </c>
      <c r="G116" s="293"/>
      <c r="H116" s="293" t="s">
        <v>7141</v>
      </c>
      <c r="I116" s="293" t="s">
        <v>7131</v>
      </c>
      <c r="J116" s="293"/>
      <c r="K116" s="305"/>
    </row>
    <row r="117" spans="2:11" s="1" customFormat="1" ht="15" customHeight="1">
      <c r="B117" s="316"/>
      <c r="C117" s="293" t="s">
        <v>58</v>
      </c>
      <c r="D117" s="293"/>
      <c r="E117" s="293"/>
      <c r="F117" s="314" t="s">
        <v>199</v>
      </c>
      <c r="G117" s="293"/>
      <c r="H117" s="293" t="s">
        <v>7142</v>
      </c>
      <c r="I117" s="293" t="s">
        <v>7143</v>
      </c>
      <c r="J117" s="293"/>
      <c r="K117" s="305"/>
    </row>
    <row r="118" spans="2:11" s="1" customFormat="1" ht="15" customHeight="1">
      <c r="B118" s="319"/>
      <c r="C118" s="325"/>
      <c r="D118" s="325"/>
      <c r="E118" s="325"/>
      <c r="F118" s="325"/>
      <c r="G118" s="325"/>
      <c r="H118" s="325"/>
      <c r="I118" s="325"/>
      <c r="J118" s="325"/>
      <c r="K118" s="321"/>
    </row>
    <row r="119" spans="2:11" s="1" customFormat="1" ht="18.75" customHeight="1">
      <c r="B119" s="326"/>
      <c r="C119" s="327"/>
      <c r="D119" s="327"/>
      <c r="E119" s="327"/>
      <c r="F119" s="328"/>
      <c r="G119" s="327"/>
      <c r="H119" s="327"/>
      <c r="I119" s="327"/>
      <c r="J119" s="327"/>
      <c r="K119" s="326"/>
    </row>
    <row r="120" spans="2:11" s="1" customFormat="1" ht="18.75" customHeight="1">
      <c r="B120" s="300"/>
      <c r="C120" s="300"/>
      <c r="D120" s="300"/>
      <c r="E120" s="300"/>
      <c r="F120" s="300"/>
      <c r="G120" s="300"/>
      <c r="H120" s="300"/>
      <c r="I120" s="300"/>
      <c r="J120" s="300"/>
      <c r="K120" s="300"/>
    </row>
    <row r="121" spans="2:11" s="1" customFormat="1" ht="7.5" customHeight="1">
      <c r="B121" s="329"/>
      <c r="C121" s="330"/>
      <c r="D121" s="330"/>
      <c r="E121" s="330"/>
      <c r="F121" s="330"/>
      <c r="G121" s="330"/>
      <c r="H121" s="330"/>
      <c r="I121" s="330"/>
      <c r="J121" s="330"/>
      <c r="K121" s="331"/>
    </row>
    <row r="122" spans="2:11" s="1" customFormat="1" ht="45" customHeight="1">
      <c r="B122" s="332"/>
      <c r="C122" s="428" t="s">
        <v>7144</v>
      </c>
      <c r="D122" s="428"/>
      <c r="E122" s="428"/>
      <c r="F122" s="428"/>
      <c r="G122" s="428"/>
      <c r="H122" s="428"/>
      <c r="I122" s="428"/>
      <c r="J122" s="428"/>
      <c r="K122" s="333"/>
    </row>
    <row r="123" spans="2:11" s="1" customFormat="1" ht="17.25" customHeight="1">
      <c r="B123" s="334"/>
      <c r="C123" s="306" t="s">
        <v>7091</v>
      </c>
      <c r="D123" s="306"/>
      <c r="E123" s="306"/>
      <c r="F123" s="306" t="s">
        <v>7092</v>
      </c>
      <c r="G123" s="307"/>
      <c r="H123" s="306" t="s">
        <v>55</v>
      </c>
      <c r="I123" s="306" t="s">
        <v>58</v>
      </c>
      <c r="J123" s="306" t="s">
        <v>7093</v>
      </c>
      <c r="K123" s="335"/>
    </row>
    <row r="124" spans="2:11" s="1" customFormat="1" ht="17.25" customHeight="1">
      <c r="B124" s="334"/>
      <c r="C124" s="308" t="s">
        <v>7094</v>
      </c>
      <c r="D124" s="308"/>
      <c r="E124" s="308"/>
      <c r="F124" s="309" t="s">
        <v>7095</v>
      </c>
      <c r="G124" s="310"/>
      <c r="H124" s="308"/>
      <c r="I124" s="308"/>
      <c r="J124" s="308" t="s">
        <v>7096</v>
      </c>
      <c r="K124" s="335"/>
    </row>
    <row r="125" spans="2:11" s="1" customFormat="1" ht="5.25" customHeight="1">
      <c r="B125" s="336"/>
      <c r="C125" s="311"/>
      <c r="D125" s="311"/>
      <c r="E125" s="311"/>
      <c r="F125" s="311"/>
      <c r="G125" s="337"/>
      <c r="H125" s="311"/>
      <c r="I125" s="311"/>
      <c r="J125" s="311"/>
      <c r="K125" s="338"/>
    </row>
    <row r="126" spans="2:11" s="1" customFormat="1" ht="15" customHeight="1">
      <c r="B126" s="336"/>
      <c r="C126" s="293" t="s">
        <v>7099</v>
      </c>
      <c r="D126" s="313"/>
      <c r="E126" s="313"/>
      <c r="F126" s="314" t="s">
        <v>199</v>
      </c>
      <c r="G126" s="293"/>
      <c r="H126" s="293" t="s">
        <v>7136</v>
      </c>
      <c r="I126" s="293" t="s">
        <v>7098</v>
      </c>
      <c r="J126" s="293">
        <v>120</v>
      </c>
      <c r="K126" s="339"/>
    </row>
    <row r="127" spans="2:11" s="1" customFormat="1" ht="15" customHeight="1">
      <c r="B127" s="336"/>
      <c r="C127" s="293" t="s">
        <v>7145</v>
      </c>
      <c r="D127" s="293"/>
      <c r="E127" s="293"/>
      <c r="F127" s="314" t="s">
        <v>199</v>
      </c>
      <c r="G127" s="293"/>
      <c r="H127" s="293" t="s">
        <v>7146</v>
      </c>
      <c r="I127" s="293" t="s">
        <v>7098</v>
      </c>
      <c r="J127" s="293" t="s">
        <v>7147</v>
      </c>
      <c r="K127" s="339"/>
    </row>
    <row r="128" spans="2:11" s="1" customFormat="1" ht="15" customHeight="1">
      <c r="B128" s="336"/>
      <c r="C128" s="293" t="s">
        <v>86</v>
      </c>
      <c r="D128" s="293"/>
      <c r="E128" s="293"/>
      <c r="F128" s="314" t="s">
        <v>199</v>
      </c>
      <c r="G128" s="293"/>
      <c r="H128" s="293" t="s">
        <v>7148</v>
      </c>
      <c r="I128" s="293" t="s">
        <v>7098</v>
      </c>
      <c r="J128" s="293" t="s">
        <v>7147</v>
      </c>
      <c r="K128" s="339"/>
    </row>
    <row r="129" spans="2:11" s="1" customFormat="1" ht="15" customHeight="1">
      <c r="B129" s="336"/>
      <c r="C129" s="293" t="s">
        <v>7107</v>
      </c>
      <c r="D129" s="293"/>
      <c r="E129" s="293"/>
      <c r="F129" s="314" t="s">
        <v>7102</v>
      </c>
      <c r="G129" s="293"/>
      <c r="H129" s="293" t="s">
        <v>7108</v>
      </c>
      <c r="I129" s="293" t="s">
        <v>7098</v>
      </c>
      <c r="J129" s="293">
        <v>15</v>
      </c>
      <c r="K129" s="339"/>
    </row>
    <row r="130" spans="2:11" s="1" customFormat="1" ht="15" customHeight="1">
      <c r="B130" s="336"/>
      <c r="C130" s="317" t="s">
        <v>7109</v>
      </c>
      <c r="D130" s="317"/>
      <c r="E130" s="317"/>
      <c r="F130" s="318" t="s">
        <v>7102</v>
      </c>
      <c r="G130" s="317"/>
      <c r="H130" s="317" t="s">
        <v>7110</v>
      </c>
      <c r="I130" s="317" t="s">
        <v>7098</v>
      </c>
      <c r="J130" s="317">
        <v>15</v>
      </c>
      <c r="K130" s="339"/>
    </row>
    <row r="131" spans="2:11" s="1" customFormat="1" ht="15" customHeight="1">
      <c r="B131" s="336"/>
      <c r="C131" s="317" t="s">
        <v>7111</v>
      </c>
      <c r="D131" s="317"/>
      <c r="E131" s="317"/>
      <c r="F131" s="318" t="s">
        <v>7102</v>
      </c>
      <c r="G131" s="317"/>
      <c r="H131" s="317" t="s">
        <v>7112</v>
      </c>
      <c r="I131" s="317" t="s">
        <v>7098</v>
      </c>
      <c r="J131" s="317">
        <v>20</v>
      </c>
      <c r="K131" s="339"/>
    </row>
    <row r="132" spans="2:11" s="1" customFormat="1" ht="15" customHeight="1">
      <c r="B132" s="336"/>
      <c r="C132" s="317" t="s">
        <v>7113</v>
      </c>
      <c r="D132" s="317"/>
      <c r="E132" s="317"/>
      <c r="F132" s="318" t="s">
        <v>7102</v>
      </c>
      <c r="G132" s="317"/>
      <c r="H132" s="317" t="s">
        <v>7114</v>
      </c>
      <c r="I132" s="317" t="s">
        <v>7098</v>
      </c>
      <c r="J132" s="317">
        <v>20</v>
      </c>
      <c r="K132" s="339"/>
    </row>
    <row r="133" spans="2:11" s="1" customFormat="1" ht="15" customHeight="1">
      <c r="B133" s="336"/>
      <c r="C133" s="293" t="s">
        <v>7101</v>
      </c>
      <c r="D133" s="293"/>
      <c r="E133" s="293"/>
      <c r="F133" s="314" t="s">
        <v>7102</v>
      </c>
      <c r="G133" s="293"/>
      <c r="H133" s="293" t="s">
        <v>7136</v>
      </c>
      <c r="I133" s="293" t="s">
        <v>7098</v>
      </c>
      <c r="J133" s="293">
        <v>50</v>
      </c>
      <c r="K133" s="339"/>
    </row>
    <row r="134" spans="2:11" s="1" customFormat="1" ht="15" customHeight="1">
      <c r="B134" s="336"/>
      <c r="C134" s="293" t="s">
        <v>7115</v>
      </c>
      <c r="D134" s="293"/>
      <c r="E134" s="293"/>
      <c r="F134" s="314" t="s">
        <v>7102</v>
      </c>
      <c r="G134" s="293"/>
      <c r="H134" s="293" t="s">
        <v>7136</v>
      </c>
      <c r="I134" s="293" t="s">
        <v>7098</v>
      </c>
      <c r="J134" s="293">
        <v>50</v>
      </c>
      <c r="K134" s="339"/>
    </row>
    <row r="135" spans="2:11" s="1" customFormat="1" ht="15" customHeight="1">
      <c r="B135" s="336"/>
      <c r="C135" s="293" t="s">
        <v>7121</v>
      </c>
      <c r="D135" s="293"/>
      <c r="E135" s="293"/>
      <c r="F135" s="314" t="s">
        <v>7102</v>
      </c>
      <c r="G135" s="293"/>
      <c r="H135" s="293" t="s">
        <v>7136</v>
      </c>
      <c r="I135" s="293" t="s">
        <v>7098</v>
      </c>
      <c r="J135" s="293">
        <v>50</v>
      </c>
      <c r="K135" s="339"/>
    </row>
    <row r="136" spans="2:11" s="1" customFormat="1" ht="15" customHeight="1">
      <c r="B136" s="336"/>
      <c r="C136" s="293" t="s">
        <v>7123</v>
      </c>
      <c r="D136" s="293"/>
      <c r="E136" s="293"/>
      <c r="F136" s="314" t="s">
        <v>7102</v>
      </c>
      <c r="G136" s="293"/>
      <c r="H136" s="293" t="s">
        <v>7136</v>
      </c>
      <c r="I136" s="293" t="s">
        <v>7098</v>
      </c>
      <c r="J136" s="293">
        <v>50</v>
      </c>
      <c r="K136" s="339"/>
    </row>
    <row r="137" spans="2:11" s="1" customFormat="1" ht="15" customHeight="1">
      <c r="B137" s="336"/>
      <c r="C137" s="293" t="s">
        <v>7124</v>
      </c>
      <c r="D137" s="293"/>
      <c r="E137" s="293"/>
      <c r="F137" s="314" t="s">
        <v>7102</v>
      </c>
      <c r="G137" s="293"/>
      <c r="H137" s="293" t="s">
        <v>7149</v>
      </c>
      <c r="I137" s="293" t="s">
        <v>7098</v>
      </c>
      <c r="J137" s="293">
        <v>255</v>
      </c>
      <c r="K137" s="339"/>
    </row>
    <row r="138" spans="2:11" s="1" customFormat="1" ht="15" customHeight="1">
      <c r="B138" s="336"/>
      <c r="C138" s="293" t="s">
        <v>7126</v>
      </c>
      <c r="D138" s="293"/>
      <c r="E138" s="293"/>
      <c r="F138" s="314" t="s">
        <v>199</v>
      </c>
      <c r="G138" s="293"/>
      <c r="H138" s="293" t="s">
        <v>7150</v>
      </c>
      <c r="I138" s="293" t="s">
        <v>7128</v>
      </c>
      <c r="J138" s="293"/>
      <c r="K138" s="339"/>
    </row>
    <row r="139" spans="2:11" s="1" customFormat="1" ht="15" customHeight="1">
      <c r="B139" s="336"/>
      <c r="C139" s="293" t="s">
        <v>7129</v>
      </c>
      <c r="D139" s="293"/>
      <c r="E139" s="293"/>
      <c r="F139" s="314" t="s">
        <v>199</v>
      </c>
      <c r="G139" s="293"/>
      <c r="H139" s="293" t="s">
        <v>7151</v>
      </c>
      <c r="I139" s="293" t="s">
        <v>7131</v>
      </c>
      <c r="J139" s="293"/>
      <c r="K139" s="339"/>
    </row>
    <row r="140" spans="2:11" s="1" customFormat="1" ht="15" customHeight="1">
      <c r="B140" s="336"/>
      <c r="C140" s="293" t="s">
        <v>7132</v>
      </c>
      <c r="D140" s="293"/>
      <c r="E140" s="293"/>
      <c r="F140" s="314" t="s">
        <v>199</v>
      </c>
      <c r="G140" s="293"/>
      <c r="H140" s="293" t="s">
        <v>7132</v>
      </c>
      <c r="I140" s="293" t="s">
        <v>7131</v>
      </c>
      <c r="J140" s="293"/>
      <c r="K140" s="339"/>
    </row>
    <row r="141" spans="2:11" s="1" customFormat="1" ht="15" customHeight="1">
      <c r="B141" s="336"/>
      <c r="C141" s="293" t="s">
        <v>39</v>
      </c>
      <c r="D141" s="293"/>
      <c r="E141" s="293"/>
      <c r="F141" s="314" t="s">
        <v>199</v>
      </c>
      <c r="G141" s="293"/>
      <c r="H141" s="293" t="s">
        <v>7152</v>
      </c>
      <c r="I141" s="293" t="s">
        <v>7131</v>
      </c>
      <c r="J141" s="293"/>
      <c r="K141" s="339"/>
    </row>
    <row r="142" spans="2:11" s="1" customFormat="1" ht="15" customHeight="1">
      <c r="B142" s="336"/>
      <c r="C142" s="293" t="s">
        <v>7153</v>
      </c>
      <c r="D142" s="293"/>
      <c r="E142" s="293"/>
      <c r="F142" s="314" t="s">
        <v>199</v>
      </c>
      <c r="G142" s="293"/>
      <c r="H142" s="293" t="s">
        <v>7154</v>
      </c>
      <c r="I142" s="293" t="s">
        <v>7131</v>
      </c>
      <c r="J142" s="293"/>
      <c r="K142" s="339"/>
    </row>
    <row r="143" spans="2:11" s="1" customFormat="1" ht="15" customHeight="1">
      <c r="B143" s="340"/>
      <c r="C143" s="341"/>
      <c r="D143" s="341"/>
      <c r="E143" s="341"/>
      <c r="F143" s="341"/>
      <c r="G143" s="341"/>
      <c r="H143" s="341"/>
      <c r="I143" s="341"/>
      <c r="J143" s="341"/>
      <c r="K143" s="342"/>
    </row>
    <row r="144" spans="2:11" s="1" customFormat="1" ht="18.75" customHeight="1">
      <c r="B144" s="327"/>
      <c r="C144" s="327"/>
      <c r="D144" s="327"/>
      <c r="E144" s="327"/>
      <c r="F144" s="328"/>
      <c r="G144" s="327"/>
      <c r="H144" s="327"/>
      <c r="I144" s="327"/>
      <c r="J144" s="327"/>
      <c r="K144" s="327"/>
    </row>
    <row r="145" spans="2:11" s="1" customFormat="1" ht="18.75" customHeight="1">
      <c r="B145" s="300"/>
      <c r="C145" s="300"/>
      <c r="D145" s="300"/>
      <c r="E145" s="300"/>
      <c r="F145" s="300"/>
      <c r="G145" s="300"/>
      <c r="H145" s="300"/>
      <c r="I145" s="300"/>
      <c r="J145" s="300"/>
      <c r="K145" s="300"/>
    </row>
    <row r="146" spans="2:11" s="1" customFormat="1" ht="7.5" customHeight="1">
      <c r="B146" s="301"/>
      <c r="C146" s="302"/>
      <c r="D146" s="302"/>
      <c r="E146" s="302"/>
      <c r="F146" s="302"/>
      <c r="G146" s="302"/>
      <c r="H146" s="302"/>
      <c r="I146" s="302"/>
      <c r="J146" s="302"/>
      <c r="K146" s="303"/>
    </row>
    <row r="147" spans="2:11" s="1" customFormat="1" ht="45" customHeight="1">
      <c r="B147" s="304"/>
      <c r="C147" s="430" t="s">
        <v>7155</v>
      </c>
      <c r="D147" s="430"/>
      <c r="E147" s="430"/>
      <c r="F147" s="430"/>
      <c r="G147" s="430"/>
      <c r="H147" s="430"/>
      <c r="I147" s="430"/>
      <c r="J147" s="430"/>
      <c r="K147" s="305"/>
    </row>
    <row r="148" spans="2:11" s="1" customFormat="1" ht="17.25" customHeight="1">
      <c r="B148" s="304"/>
      <c r="C148" s="306" t="s">
        <v>7091</v>
      </c>
      <c r="D148" s="306"/>
      <c r="E148" s="306"/>
      <c r="F148" s="306" t="s">
        <v>7092</v>
      </c>
      <c r="G148" s="307"/>
      <c r="H148" s="306" t="s">
        <v>55</v>
      </c>
      <c r="I148" s="306" t="s">
        <v>58</v>
      </c>
      <c r="J148" s="306" t="s">
        <v>7093</v>
      </c>
      <c r="K148" s="305"/>
    </row>
    <row r="149" spans="2:11" s="1" customFormat="1" ht="17.25" customHeight="1">
      <c r="B149" s="304"/>
      <c r="C149" s="308" t="s">
        <v>7094</v>
      </c>
      <c r="D149" s="308"/>
      <c r="E149" s="308"/>
      <c r="F149" s="309" t="s">
        <v>7095</v>
      </c>
      <c r="G149" s="310"/>
      <c r="H149" s="308"/>
      <c r="I149" s="308"/>
      <c r="J149" s="308" t="s">
        <v>7096</v>
      </c>
      <c r="K149" s="305"/>
    </row>
    <row r="150" spans="2:11" s="1" customFormat="1" ht="5.25" customHeight="1">
      <c r="B150" s="316"/>
      <c r="C150" s="311"/>
      <c r="D150" s="311"/>
      <c r="E150" s="311"/>
      <c r="F150" s="311"/>
      <c r="G150" s="312"/>
      <c r="H150" s="311"/>
      <c r="I150" s="311"/>
      <c r="J150" s="311"/>
      <c r="K150" s="339"/>
    </row>
    <row r="151" spans="2:11" s="1" customFormat="1" ht="15" customHeight="1">
      <c r="B151" s="316"/>
      <c r="C151" s="343" t="s">
        <v>7099</v>
      </c>
      <c r="D151" s="293"/>
      <c r="E151" s="293"/>
      <c r="F151" s="344" t="s">
        <v>199</v>
      </c>
      <c r="G151" s="293"/>
      <c r="H151" s="343" t="s">
        <v>7136</v>
      </c>
      <c r="I151" s="343" t="s">
        <v>7098</v>
      </c>
      <c r="J151" s="343">
        <v>120</v>
      </c>
      <c r="K151" s="339"/>
    </row>
    <row r="152" spans="2:11" s="1" customFormat="1" ht="15" customHeight="1">
      <c r="B152" s="316"/>
      <c r="C152" s="343" t="s">
        <v>7145</v>
      </c>
      <c r="D152" s="293"/>
      <c r="E152" s="293"/>
      <c r="F152" s="344" t="s">
        <v>199</v>
      </c>
      <c r="G152" s="293"/>
      <c r="H152" s="343" t="s">
        <v>7156</v>
      </c>
      <c r="I152" s="343" t="s">
        <v>7098</v>
      </c>
      <c r="J152" s="343" t="s">
        <v>7147</v>
      </c>
      <c r="K152" s="339"/>
    </row>
    <row r="153" spans="2:11" s="1" customFormat="1" ht="15" customHeight="1">
      <c r="B153" s="316"/>
      <c r="C153" s="343" t="s">
        <v>86</v>
      </c>
      <c r="D153" s="293"/>
      <c r="E153" s="293"/>
      <c r="F153" s="344" t="s">
        <v>199</v>
      </c>
      <c r="G153" s="293"/>
      <c r="H153" s="343" t="s">
        <v>7157</v>
      </c>
      <c r="I153" s="343" t="s">
        <v>7098</v>
      </c>
      <c r="J153" s="343" t="s">
        <v>7147</v>
      </c>
      <c r="K153" s="339"/>
    </row>
    <row r="154" spans="2:11" s="1" customFormat="1" ht="15" customHeight="1">
      <c r="B154" s="316"/>
      <c r="C154" s="343" t="s">
        <v>7101</v>
      </c>
      <c r="D154" s="293"/>
      <c r="E154" s="293"/>
      <c r="F154" s="344" t="s">
        <v>7102</v>
      </c>
      <c r="G154" s="293"/>
      <c r="H154" s="343" t="s">
        <v>7136</v>
      </c>
      <c r="I154" s="343" t="s">
        <v>7098</v>
      </c>
      <c r="J154" s="343">
        <v>50</v>
      </c>
      <c r="K154" s="339"/>
    </row>
    <row r="155" spans="2:11" s="1" customFormat="1" ht="15" customHeight="1">
      <c r="B155" s="316"/>
      <c r="C155" s="343" t="s">
        <v>7104</v>
      </c>
      <c r="D155" s="293"/>
      <c r="E155" s="293"/>
      <c r="F155" s="344" t="s">
        <v>199</v>
      </c>
      <c r="G155" s="293"/>
      <c r="H155" s="343" t="s">
        <v>7136</v>
      </c>
      <c r="I155" s="343" t="s">
        <v>7106</v>
      </c>
      <c r="J155" s="343"/>
      <c r="K155" s="339"/>
    </row>
    <row r="156" spans="2:11" s="1" customFormat="1" ht="15" customHeight="1">
      <c r="B156" s="316"/>
      <c r="C156" s="343" t="s">
        <v>7115</v>
      </c>
      <c r="D156" s="293"/>
      <c r="E156" s="293"/>
      <c r="F156" s="344" t="s">
        <v>7102</v>
      </c>
      <c r="G156" s="293"/>
      <c r="H156" s="343" t="s">
        <v>7136</v>
      </c>
      <c r="I156" s="343" t="s">
        <v>7098</v>
      </c>
      <c r="J156" s="343">
        <v>50</v>
      </c>
      <c r="K156" s="339"/>
    </row>
    <row r="157" spans="2:11" s="1" customFormat="1" ht="15" customHeight="1">
      <c r="B157" s="316"/>
      <c r="C157" s="343" t="s">
        <v>7123</v>
      </c>
      <c r="D157" s="293"/>
      <c r="E157" s="293"/>
      <c r="F157" s="344" t="s">
        <v>7102</v>
      </c>
      <c r="G157" s="293"/>
      <c r="H157" s="343" t="s">
        <v>7136</v>
      </c>
      <c r="I157" s="343" t="s">
        <v>7098</v>
      </c>
      <c r="J157" s="343">
        <v>50</v>
      </c>
      <c r="K157" s="339"/>
    </row>
    <row r="158" spans="2:11" s="1" customFormat="1" ht="15" customHeight="1">
      <c r="B158" s="316"/>
      <c r="C158" s="343" t="s">
        <v>7121</v>
      </c>
      <c r="D158" s="293"/>
      <c r="E158" s="293"/>
      <c r="F158" s="344" t="s">
        <v>7102</v>
      </c>
      <c r="G158" s="293"/>
      <c r="H158" s="343" t="s">
        <v>7136</v>
      </c>
      <c r="I158" s="343" t="s">
        <v>7098</v>
      </c>
      <c r="J158" s="343">
        <v>50</v>
      </c>
      <c r="K158" s="339"/>
    </row>
    <row r="159" spans="2:11" s="1" customFormat="1" ht="15" customHeight="1">
      <c r="B159" s="316"/>
      <c r="C159" s="343" t="s">
        <v>207</v>
      </c>
      <c r="D159" s="293"/>
      <c r="E159" s="293"/>
      <c r="F159" s="344" t="s">
        <v>199</v>
      </c>
      <c r="G159" s="293"/>
      <c r="H159" s="343" t="s">
        <v>7158</v>
      </c>
      <c r="I159" s="343" t="s">
        <v>7098</v>
      </c>
      <c r="J159" s="343" t="s">
        <v>7159</v>
      </c>
      <c r="K159" s="339"/>
    </row>
    <row r="160" spans="2:11" s="1" customFormat="1" ht="15" customHeight="1">
      <c r="B160" s="316"/>
      <c r="C160" s="343" t="s">
        <v>7160</v>
      </c>
      <c r="D160" s="293"/>
      <c r="E160" s="293"/>
      <c r="F160" s="344" t="s">
        <v>199</v>
      </c>
      <c r="G160" s="293"/>
      <c r="H160" s="343" t="s">
        <v>7161</v>
      </c>
      <c r="I160" s="343" t="s">
        <v>7131</v>
      </c>
      <c r="J160" s="343"/>
      <c r="K160" s="339"/>
    </row>
    <row r="161" spans="2:11" s="1" customFormat="1" ht="15" customHeight="1">
      <c r="B161" s="345"/>
      <c r="C161" s="325"/>
      <c r="D161" s="325"/>
      <c r="E161" s="325"/>
      <c r="F161" s="325"/>
      <c r="G161" s="325"/>
      <c r="H161" s="325"/>
      <c r="I161" s="325"/>
      <c r="J161" s="325"/>
      <c r="K161" s="346"/>
    </row>
    <row r="162" spans="2:11" s="1" customFormat="1" ht="18.75" customHeight="1">
      <c r="B162" s="327"/>
      <c r="C162" s="337"/>
      <c r="D162" s="337"/>
      <c r="E162" s="337"/>
      <c r="F162" s="347"/>
      <c r="G162" s="337"/>
      <c r="H162" s="337"/>
      <c r="I162" s="337"/>
      <c r="J162" s="337"/>
      <c r="K162" s="327"/>
    </row>
    <row r="163" spans="2:11" s="1" customFormat="1" ht="18.75" customHeight="1">
      <c r="B163" s="300"/>
      <c r="C163" s="300"/>
      <c r="D163" s="300"/>
      <c r="E163" s="300"/>
      <c r="F163" s="300"/>
      <c r="G163" s="300"/>
      <c r="H163" s="300"/>
      <c r="I163" s="300"/>
      <c r="J163" s="300"/>
      <c r="K163" s="300"/>
    </row>
    <row r="164" spans="2:11" s="1" customFormat="1" ht="7.5" customHeight="1">
      <c r="B164" s="282"/>
      <c r="C164" s="283"/>
      <c r="D164" s="283"/>
      <c r="E164" s="283"/>
      <c r="F164" s="283"/>
      <c r="G164" s="283"/>
      <c r="H164" s="283"/>
      <c r="I164" s="283"/>
      <c r="J164" s="283"/>
      <c r="K164" s="284"/>
    </row>
    <row r="165" spans="2:11" s="1" customFormat="1" ht="45" customHeight="1">
      <c r="B165" s="285"/>
      <c r="C165" s="428" t="s">
        <v>7162</v>
      </c>
      <c r="D165" s="428"/>
      <c r="E165" s="428"/>
      <c r="F165" s="428"/>
      <c r="G165" s="428"/>
      <c r="H165" s="428"/>
      <c r="I165" s="428"/>
      <c r="J165" s="428"/>
      <c r="K165" s="286"/>
    </row>
    <row r="166" spans="2:11" s="1" customFormat="1" ht="17.25" customHeight="1">
      <c r="B166" s="285"/>
      <c r="C166" s="306" t="s">
        <v>7091</v>
      </c>
      <c r="D166" s="306"/>
      <c r="E166" s="306"/>
      <c r="F166" s="306" t="s">
        <v>7092</v>
      </c>
      <c r="G166" s="348"/>
      <c r="H166" s="349" t="s">
        <v>55</v>
      </c>
      <c r="I166" s="349" t="s">
        <v>58</v>
      </c>
      <c r="J166" s="306" t="s">
        <v>7093</v>
      </c>
      <c r="K166" s="286"/>
    </row>
    <row r="167" spans="2:11" s="1" customFormat="1" ht="17.25" customHeight="1">
      <c r="B167" s="287"/>
      <c r="C167" s="308" t="s">
        <v>7094</v>
      </c>
      <c r="D167" s="308"/>
      <c r="E167" s="308"/>
      <c r="F167" s="309" t="s">
        <v>7095</v>
      </c>
      <c r="G167" s="350"/>
      <c r="H167" s="351"/>
      <c r="I167" s="351"/>
      <c r="J167" s="308" t="s">
        <v>7096</v>
      </c>
      <c r="K167" s="288"/>
    </row>
    <row r="168" spans="2:11" s="1" customFormat="1" ht="5.25" customHeight="1">
      <c r="B168" s="316"/>
      <c r="C168" s="311"/>
      <c r="D168" s="311"/>
      <c r="E168" s="311"/>
      <c r="F168" s="311"/>
      <c r="G168" s="312"/>
      <c r="H168" s="311"/>
      <c r="I168" s="311"/>
      <c r="J168" s="311"/>
      <c r="K168" s="339"/>
    </row>
    <row r="169" spans="2:11" s="1" customFormat="1" ht="15" customHeight="1">
      <c r="B169" s="316"/>
      <c r="C169" s="293" t="s">
        <v>7099</v>
      </c>
      <c r="D169" s="293"/>
      <c r="E169" s="293"/>
      <c r="F169" s="314" t="s">
        <v>199</v>
      </c>
      <c r="G169" s="293"/>
      <c r="H169" s="293" t="s">
        <v>7136</v>
      </c>
      <c r="I169" s="293" t="s">
        <v>7098</v>
      </c>
      <c r="J169" s="293">
        <v>120</v>
      </c>
      <c r="K169" s="339"/>
    </row>
    <row r="170" spans="2:11" s="1" customFormat="1" ht="15" customHeight="1">
      <c r="B170" s="316"/>
      <c r="C170" s="293" t="s">
        <v>7145</v>
      </c>
      <c r="D170" s="293"/>
      <c r="E170" s="293"/>
      <c r="F170" s="314" t="s">
        <v>199</v>
      </c>
      <c r="G170" s="293"/>
      <c r="H170" s="293" t="s">
        <v>7146</v>
      </c>
      <c r="I170" s="293" t="s">
        <v>7098</v>
      </c>
      <c r="J170" s="293" t="s">
        <v>7147</v>
      </c>
      <c r="K170" s="339"/>
    </row>
    <row r="171" spans="2:11" s="1" customFormat="1" ht="15" customHeight="1">
      <c r="B171" s="316"/>
      <c r="C171" s="293" t="s">
        <v>86</v>
      </c>
      <c r="D171" s="293"/>
      <c r="E171" s="293"/>
      <c r="F171" s="314" t="s">
        <v>199</v>
      </c>
      <c r="G171" s="293"/>
      <c r="H171" s="293" t="s">
        <v>7163</v>
      </c>
      <c r="I171" s="293" t="s">
        <v>7098</v>
      </c>
      <c r="J171" s="293" t="s">
        <v>7147</v>
      </c>
      <c r="K171" s="339"/>
    </row>
    <row r="172" spans="2:11" s="1" customFormat="1" ht="15" customHeight="1">
      <c r="B172" s="316"/>
      <c r="C172" s="293" t="s">
        <v>7101</v>
      </c>
      <c r="D172" s="293"/>
      <c r="E172" s="293"/>
      <c r="F172" s="314" t="s">
        <v>7102</v>
      </c>
      <c r="G172" s="293"/>
      <c r="H172" s="293" t="s">
        <v>7163</v>
      </c>
      <c r="I172" s="293" t="s">
        <v>7098</v>
      </c>
      <c r="J172" s="293">
        <v>50</v>
      </c>
      <c r="K172" s="339"/>
    </row>
    <row r="173" spans="2:11" s="1" customFormat="1" ht="15" customHeight="1">
      <c r="B173" s="316"/>
      <c r="C173" s="293" t="s">
        <v>7104</v>
      </c>
      <c r="D173" s="293"/>
      <c r="E173" s="293"/>
      <c r="F173" s="314" t="s">
        <v>199</v>
      </c>
      <c r="G173" s="293"/>
      <c r="H173" s="293" t="s">
        <v>7163</v>
      </c>
      <c r="I173" s="293" t="s">
        <v>7106</v>
      </c>
      <c r="J173" s="293"/>
      <c r="K173" s="339"/>
    </row>
    <row r="174" spans="2:11" s="1" customFormat="1" ht="15" customHeight="1">
      <c r="B174" s="316"/>
      <c r="C174" s="293" t="s">
        <v>7115</v>
      </c>
      <c r="D174" s="293"/>
      <c r="E174" s="293"/>
      <c r="F174" s="314" t="s">
        <v>7102</v>
      </c>
      <c r="G174" s="293"/>
      <c r="H174" s="293" t="s">
        <v>7163</v>
      </c>
      <c r="I174" s="293" t="s">
        <v>7098</v>
      </c>
      <c r="J174" s="293">
        <v>50</v>
      </c>
      <c r="K174" s="339"/>
    </row>
    <row r="175" spans="2:11" s="1" customFormat="1" ht="15" customHeight="1">
      <c r="B175" s="316"/>
      <c r="C175" s="293" t="s">
        <v>7123</v>
      </c>
      <c r="D175" s="293"/>
      <c r="E175" s="293"/>
      <c r="F175" s="314" t="s">
        <v>7102</v>
      </c>
      <c r="G175" s="293"/>
      <c r="H175" s="293" t="s">
        <v>7163</v>
      </c>
      <c r="I175" s="293" t="s">
        <v>7098</v>
      </c>
      <c r="J175" s="293">
        <v>50</v>
      </c>
      <c r="K175" s="339"/>
    </row>
    <row r="176" spans="2:11" s="1" customFormat="1" ht="15" customHeight="1">
      <c r="B176" s="316"/>
      <c r="C176" s="293" t="s">
        <v>7121</v>
      </c>
      <c r="D176" s="293"/>
      <c r="E176" s="293"/>
      <c r="F176" s="314" t="s">
        <v>7102</v>
      </c>
      <c r="G176" s="293"/>
      <c r="H176" s="293" t="s">
        <v>7163</v>
      </c>
      <c r="I176" s="293" t="s">
        <v>7098</v>
      </c>
      <c r="J176" s="293">
        <v>50</v>
      </c>
      <c r="K176" s="339"/>
    </row>
    <row r="177" spans="2:11" s="1" customFormat="1" ht="15" customHeight="1">
      <c r="B177" s="316"/>
      <c r="C177" s="293" t="s">
        <v>238</v>
      </c>
      <c r="D177" s="293"/>
      <c r="E177" s="293"/>
      <c r="F177" s="314" t="s">
        <v>199</v>
      </c>
      <c r="G177" s="293"/>
      <c r="H177" s="293" t="s">
        <v>7164</v>
      </c>
      <c r="I177" s="293" t="s">
        <v>7165</v>
      </c>
      <c r="J177" s="293"/>
      <c r="K177" s="339"/>
    </row>
    <row r="178" spans="2:11" s="1" customFormat="1" ht="15" customHeight="1">
      <c r="B178" s="316"/>
      <c r="C178" s="293" t="s">
        <v>58</v>
      </c>
      <c r="D178" s="293"/>
      <c r="E178" s="293"/>
      <c r="F178" s="314" t="s">
        <v>199</v>
      </c>
      <c r="G178" s="293"/>
      <c r="H178" s="293" t="s">
        <v>7166</v>
      </c>
      <c r="I178" s="293" t="s">
        <v>7167</v>
      </c>
      <c r="J178" s="293">
        <v>1</v>
      </c>
      <c r="K178" s="339"/>
    </row>
    <row r="179" spans="2:11" s="1" customFormat="1" ht="15" customHeight="1">
      <c r="B179" s="316"/>
      <c r="C179" s="293" t="s">
        <v>54</v>
      </c>
      <c r="D179" s="293"/>
      <c r="E179" s="293"/>
      <c r="F179" s="314" t="s">
        <v>199</v>
      </c>
      <c r="G179" s="293"/>
      <c r="H179" s="293" t="s">
        <v>7168</v>
      </c>
      <c r="I179" s="293" t="s">
        <v>7098</v>
      </c>
      <c r="J179" s="293">
        <v>20</v>
      </c>
      <c r="K179" s="339"/>
    </row>
    <row r="180" spans="2:11" s="1" customFormat="1" ht="15" customHeight="1">
      <c r="B180" s="316"/>
      <c r="C180" s="293" t="s">
        <v>55</v>
      </c>
      <c r="D180" s="293"/>
      <c r="E180" s="293"/>
      <c r="F180" s="314" t="s">
        <v>199</v>
      </c>
      <c r="G180" s="293"/>
      <c r="H180" s="293" t="s">
        <v>7169</v>
      </c>
      <c r="I180" s="293" t="s">
        <v>7098</v>
      </c>
      <c r="J180" s="293">
        <v>255</v>
      </c>
      <c r="K180" s="339"/>
    </row>
    <row r="181" spans="2:11" s="1" customFormat="1" ht="15" customHeight="1">
      <c r="B181" s="316"/>
      <c r="C181" s="293" t="s">
        <v>239</v>
      </c>
      <c r="D181" s="293"/>
      <c r="E181" s="293"/>
      <c r="F181" s="314" t="s">
        <v>199</v>
      </c>
      <c r="G181" s="293"/>
      <c r="H181" s="293" t="s">
        <v>7061</v>
      </c>
      <c r="I181" s="293" t="s">
        <v>7098</v>
      </c>
      <c r="J181" s="293">
        <v>10</v>
      </c>
      <c r="K181" s="339"/>
    </row>
    <row r="182" spans="2:11" s="1" customFormat="1" ht="15" customHeight="1">
      <c r="B182" s="316"/>
      <c r="C182" s="293" t="s">
        <v>240</v>
      </c>
      <c r="D182" s="293"/>
      <c r="E182" s="293"/>
      <c r="F182" s="314" t="s">
        <v>199</v>
      </c>
      <c r="G182" s="293"/>
      <c r="H182" s="293" t="s">
        <v>7170</v>
      </c>
      <c r="I182" s="293" t="s">
        <v>7131</v>
      </c>
      <c r="J182" s="293"/>
      <c r="K182" s="339"/>
    </row>
    <row r="183" spans="2:11" s="1" customFormat="1" ht="15" customHeight="1">
      <c r="B183" s="316"/>
      <c r="C183" s="293" t="s">
        <v>7171</v>
      </c>
      <c r="D183" s="293"/>
      <c r="E183" s="293"/>
      <c r="F183" s="314" t="s">
        <v>199</v>
      </c>
      <c r="G183" s="293"/>
      <c r="H183" s="293" t="s">
        <v>7172</v>
      </c>
      <c r="I183" s="293" t="s">
        <v>7131</v>
      </c>
      <c r="J183" s="293"/>
      <c r="K183" s="339"/>
    </row>
    <row r="184" spans="2:11" s="1" customFormat="1" ht="15" customHeight="1">
      <c r="B184" s="316"/>
      <c r="C184" s="293" t="s">
        <v>7160</v>
      </c>
      <c r="D184" s="293"/>
      <c r="E184" s="293"/>
      <c r="F184" s="314" t="s">
        <v>199</v>
      </c>
      <c r="G184" s="293"/>
      <c r="H184" s="293" t="s">
        <v>7173</v>
      </c>
      <c r="I184" s="293" t="s">
        <v>7131</v>
      </c>
      <c r="J184" s="293"/>
      <c r="K184" s="339"/>
    </row>
    <row r="185" spans="2:11" s="1" customFormat="1" ht="15" customHeight="1">
      <c r="B185" s="316"/>
      <c r="C185" s="293" t="s">
        <v>242</v>
      </c>
      <c r="D185" s="293"/>
      <c r="E185" s="293"/>
      <c r="F185" s="314" t="s">
        <v>7102</v>
      </c>
      <c r="G185" s="293"/>
      <c r="H185" s="293" t="s">
        <v>7174</v>
      </c>
      <c r="I185" s="293" t="s">
        <v>7098</v>
      </c>
      <c r="J185" s="293">
        <v>50</v>
      </c>
      <c r="K185" s="339"/>
    </row>
    <row r="186" spans="2:11" s="1" customFormat="1" ht="15" customHeight="1">
      <c r="B186" s="316"/>
      <c r="C186" s="293" t="s">
        <v>7175</v>
      </c>
      <c r="D186" s="293"/>
      <c r="E186" s="293"/>
      <c r="F186" s="314" t="s">
        <v>7102</v>
      </c>
      <c r="G186" s="293"/>
      <c r="H186" s="293" t="s">
        <v>7176</v>
      </c>
      <c r="I186" s="293" t="s">
        <v>7177</v>
      </c>
      <c r="J186" s="293"/>
      <c r="K186" s="339"/>
    </row>
    <row r="187" spans="2:11" s="1" customFormat="1" ht="15" customHeight="1">
      <c r="B187" s="316"/>
      <c r="C187" s="293" t="s">
        <v>7178</v>
      </c>
      <c r="D187" s="293"/>
      <c r="E187" s="293"/>
      <c r="F187" s="314" t="s">
        <v>7102</v>
      </c>
      <c r="G187" s="293"/>
      <c r="H187" s="293" t="s">
        <v>7179</v>
      </c>
      <c r="I187" s="293" t="s">
        <v>7177</v>
      </c>
      <c r="J187" s="293"/>
      <c r="K187" s="339"/>
    </row>
    <row r="188" spans="2:11" s="1" customFormat="1" ht="15" customHeight="1">
      <c r="B188" s="316"/>
      <c r="C188" s="293" t="s">
        <v>7180</v>
      </c>
      <c r="D188" s="293"/>
      <c r="E188" s="293"/>
      <c r="F188" s="314" t="s">
        <v>7102</v>
      </c>
      <c r="G188" s="293"/>
      <c r="H188" s="293" t="s">
        <v>7181</v>
      </c>
      <c r="I188" s="293" t="s">
        <v>7177</v>
      </c>
      <c r="J188" s="293"/>
      <c r="K188" s="339"/>
    </row>
    <row r="189" spans="2:11" s="1" customFormat="1" ht="15" customHeight="1">
      <c r="B189" s="316"/>
      <c r="C189" s="352" t="s">
        <v>7182</v>
      </c>
      <c r="D189" s="293"/>
      <c r="E189" s="293"/>
      <c r="F189" s="314" t="s">
        <v>7102</v>
      </c>
      <c r="G189" s="293"/>
      <c r="H189" s="293" t="s">
        <v>7183</v>
      </c>
      <c r="I189" s="293" t="s">
        <v>7184</v>
      </c>
      <c r="J189" s="353" t="s">
        <v>7185</v>
      </c>
      <c r="K189" s="339"/>
    </row>
    <row r="190" spans="2:11" s="18" customFormat="1" ht="15" customHeight="1">
      <c r="B190" s="354"/>
      <c r="C190" s="355" t="s">
        <v>7186</v>
      </c>
      <c r="D190" s="356"/>
      <c r="E190" s="356"/>
      <c r="F190" s="357" t="s">
        <v>7102</v>
      </c>
      <c r="G190" s="356"/>
      <c r="H190" s="356" t="s">
        <v>7187</v>
      </c>
      <c r="I190" s="356" t="s">
        <v>7184</v>
      </c>
      <c r="J190" s="358" t="s">
        <v>7185</v>
      </c>
      <c r="K190" s="359"/>
    </row>
    <row r="191" spans="2:11" s="1" customFormat="1" ht="15" customHeight="1">
      <c r="B191" s="316"/>
      <c r="C191" s="352" t="s">
        <v>43</v>
      </c>
      <c r="D191" s="293"/>
      <c r="E191" s="293"/>
      <c r="F191" s="314" t="s">
        <v>199</v>
      </c>
      <c r="G191" s="293"/>
      <c r="H191" s="290" t="s">
        <v>7188</v>
      </c>
      <c r="I191" s="293" t="s">
        <v>7189</v>
      </c>
      <c r="J191" s="293"/>
      <c r="K191" s="339"/>
    </row>
    <row r="192" spans="2:11" s="1" customFormat="1" ht="15" customHeight="1">
      <c r="B192" s="316"/>
      <c r="C192" s="352" t="s">
        <v>7190</v>
      </c>
      <c r="D192" s="293"/>
      <c r="E192" s="293"/>
      <c r="F192" s="314" t="s">
        <v>199</v>
      </c>
      <c r="G192" s="293"/>
      <c r="H192" s="293" t="s">
        <v>7191</v>
      </c>
      <c r="I192" s="293" t="s">
        <v>7131</v>
      </c>
      <c r="J192" s="293"/>
      <c r="K192" s="339"/>
    </row>
    <row r="193" spans="2:11" s="1" customFormat="1" ht="15" customHeight="1">
      <c r="B193" s="316"/>
      <c r="C193" s="352" t="s">
        <v>7192</v>
      </c>
      <c r="D193" s="293"/>
      <c r="E193" s="293"/>
      <c r="F193" s="314" t="s">
        <v>199</v>
      </c>
      <c r="G193" s="293"/>
      <c r="H193" s="293" t="s">
        <v>7193</v>
      </c>
      <c r="I193" s="293" t="s">
        <v>7131</v>
      </c>
      <c r="J193" s="293"/>
      <c r="K193" s="339"/>
    </row>
    <row r="194" spans="2:11" s="1" customFormat="1" ht="15" customHeight="1">
      <c r="B194" s="316"/>
      <c r="C194" s="352" t="s">
        <v>7194</v>
      </c>
      <c r="D194" s="293"/>
      <c r="E194" s="293"/>
      <c r="F194" s="314" t="s">
        <v>7102</v>
      </c>
      <c r="G194" s="293"/>
      <c r="H194" s="293" t="s">
        <v>7195</v>
      </c>
      <c r="I194" s="293" t="s">
        <v>7131</v>
      </c>
      <c r="J194" s="293"/>
      <c r="K194" s="339"/>
    </row>
    <row r="195" spans="2:11" s="1" customFormat="1" ht="15" customHeight="1">
      <c r="B195" s="345"/>
      <c r="C195" s="360"/>
      <c r="D195" s="325"/>
      <c r="E195" s="325"/>
      <c r="F195" s="325"/>
      <c r="G195" s="325"/>
      <c r="H195" s="325"/>
      <c r="I195" s="325"/>
      <c r="J195" s="325"/>
      <c r="K195" s="346"/>
    </row>
    <row r="196" spans="2:11" s="1" customFormat="1" ht="18.75" customHeight="1">
      <c r="B196" s="327"/>
      <c r="C196" s="337"/>
      <c r="D196" s="337"/>
      <c r="E196" s="337"/>
      <c r="F196" s="347"/>
      <c r="G196" s="337"/>
      <c r="H196" s="337"/>
      <c r="I196" s="337"/>
      <c r="J196" s="337"/>
      <c r="K196" s="327"/>
    </row>
    <row r="197" spans="2:11" s="1" customFormat="1" ht="18.75" customHeight="1">
      <c r="B197" s="327"/>
      <c r="C197" s="337"/>
      <c r="D197" s="337"/>
      <c r="E197" s="337"/>
      <c r="F197" s="347"/>
      <c r="G197" s="337"/>
      <c r="H197" s="337"/>
      <c r="I197" s="337"/>
      <c r="J197" s="337"/>
      <c r="K197" s="327"/>
    </row>
    <row r="198" spans="2:11" s="1" customFormat="1" ht="18.75" customHeight="1">
      <c r="B198" s="300"/>
      <c r="C198" s="300"/>
      <c r="D198" s="300"/>
      <c r="E198" s="300"/>
      <c r="F198" s="300"/>
      <c r="G198" s="300"/>
      <c r="H198" s="300"/>
      <c r="I198" s="300"/>
      <c r="J198" s="300"/>
      <c r="K198" s="300"/>
    </row>
    <row r="199" spans="2:11" s="1" customFormat="1" ht="13.5">
      <c r="B199" s="282"/>
      <c r="C199" s="283"/>
      <c r="D199" s="283"/>
      <c r="E199" s="283"/>
      <c r="F199" s="283"/>
      <c r="G199" s="283"/>
      <c r="H199" s="283"/>
      <c r="I199" s="283"/>
      <c r="J199" s="283"/>
      <c r="K199" s="284"/>
    </row>
    <row r="200" spans="2:11" s="1" customFormat="1" ht="21">
      <c r="B200" s="285"/>
      <c r="C200" s="428" t="s">
        <v>7196</v>
      </c>
      <c r="D200" s="428"/>
      <c r="E200" s="428"/>
      <c r="F200" s="428"/>
      <c r="G200" s="428"/>
      <c r="H200" s="428"/>
      <c r="I200" s="428"/>
      <c r="J200" s="428"/>
      <c r="K200" s="286"/>
    </row>
    <row r="201" spans="2:11" s="1" customFormat="1" ht="25.5" customHeight="1">
      <c r="B201" s="285"/>
      <c r="C201" s="361" t="s">
        <v>7197</v>
      </c>
      <c r="D201" s="361"/>
      <c r="E201" s="361"/>
      <c r="F201" s="361" t="s">
        <v>7198</v>
      </c>
      <c r="G201" s="362"/>
      <c r="H201" s="431" t="s">
        <v>7199</v>
      </c>
      <c r="I201" s="431"/>
      <c r="J201" s="431"/>
      <c r="K201" s="286"/>
    </row>
    <row r="202" spans="2:11" s="1" customFormat="1" ht="5.25" customHeight="1">
      <c r="B202" s="316"/>
      <c r="C202" s="311"/>
      <c r="D202" s="311"/>
      <c r="E202" s="311"/>
      <c r="F202" s="311"/>
      <c r="G202" s="337"/>
      <c r="H202" s="311"/>
      <c r="I202" s="311"/>
      <c r="J202" s="311"/>
      <c r="K202" s="339"/>
    </row>
    <row r="203" spans="2:11" s="1" customFormat="1" ht="15" customHeight="1">
      <c r="B203" s="316"/>
      <c r="C203" s="293" t="s">
        <v>7189</v>
      </c>
      <c r="D203" s="293"/>
      <c r="E203" s="293"/>
      <c r="F203" s="314" t="s">
        <v>44</v>
      </c>
      <c r="G203" s="293"/>
      <c r="H203" s="432" t="s">
        <v>7200</v>
      </c>
      <c r="I203" s="432"/>
      <c r="J203" s="432"/>
      <c r="K203" s="339"/>
    </row>
    <row r="204" spans="2:11" s="1" customFormat="1" ht="15" customHeight="1">
      <c r="B204" s="316"/>
      <c r="C204" s="293"/>
      <c r="D204" s="293"/>
      <c r="E204" s="293"/>
      <c r="F204" s="314" t="s">
        <v>45</v>
      </c>
      <c r="G204" s="293"/>
      <c r="H204" s="432" t="s">
        <v>7201</v>
      </c>
      <c r="I204" s="432"/>
      <c r="J204" s="432"/>
      <c r="K204" s="339"/>
    </row>
    <row r="205" spans="2:11" s="1" customFormat="1" ht="15" customHeight="1">
      <c r="B205" s="316"/>
      <c r="C205" s="293"/>
      <c r="D205" s="293"/>
      <c r="E205" s="293"/>
      <c r="F205" s="314" t="s">
        <v>48</v>
      </c>
      <c r="G205" s="293"/>
      <c r="H205" s="432" t="s">
        <v>7202</v>
      </c>
      <c r="I205" s="432"/>
      <c r="J205" s="432"/>
      <c r="K205" s="339"/>
    </row>
    <row r="206" spans="2:11" s="1" customFormat="1" ht="15" customHeight="1">
      <c r="B206" s="316"/>
      <c r="C206" s="293"/>
      <c r="D206" s="293"/>
      <c r="E206" s="293"/>
      <c r="F206" s="314" t="s">
        <v>46</v>
      </c>
      <c r="G206" s="293"/>
      <c r="H206" s="432" t="s">
        <v>7203</v>
      </c>
      <c r="I206" s="432"/>
      <c r="J206" s="432"/>
      <c r="K206" s="339"/>
    </row>
    <row r="207" spans="2:11" s="1" customFormat="1" ht="15" customHeight="1">
      <c r="B207" s="316"/>
      <c r="C207" s="293"/>
      <c r="D207" s="293"/>
      <c r="E207" s="293"/>
      <c r="F207" s="314" t="s">
        <v>47</v>
      </c>
      <c r="G207" s="293"/>
      <c r="H207" s="432" t="s">
        <v>7204</v>
      </c>
      <c r="I207" s="432"/>
      <c r="J207" s="432"/>
      <c r="K207" s="339"/>
    </row>
    <row r="208" spans="2:11" s="1" customFormat="1" ht="15" customHeight="1">
      <c r="B208" s="316"/>
      <c r="C208" s="293"/>
      <c r="D208" s="293"/>
      <c r="E208" s="293"/>
      <c r="F208" s="314"/>
      <c r="G208" s="293"/>
      <c r="H208" s="293"/>
      <c r="I208" s="293"/>
      <c r="J208" s="293"/>
      <c r="K208" s="339"/>
    </row>
    <row r="209" spans="2:11" s="1" customFormat="1" ht="15" customHeight="1">
      <c r="B209" s="316"/>
      <c r="C209" s="293" t="s">
        <v>7143</v>
      </c>
      <c r="D209" s="293"/>
      <c r="E209" s="293"/>
      <c r="F209" s="314" t="s">
        <v>79</v>
      </c>
      <c r="G209" s="293"/>
      <c r="H209" s="432" t="s">
        <v>7205</v>
      </c>
      <c r="I209" s="432"/>
      <c r="J209" s="432"/>
      <c r="K209" s="339"/>
    </row>
    <row r="210" spans="2:11" s="1" customFormat="1" ht="15" customHeight="1">
      <c r="B210" s="316"/>
      <c r="C210" s="293"/>
      <c r="D210" s="293"/>
      <c r="E210" s="293"/>
      <c r="F210" s="314" t="s">
        <v>7043</v>
      </c>
      <c r="G210" s="293"/>
      <c r="H210" s="432" t="s">
        <v>7044</v>
      </c>
      <c r="I210" s="432"/>
      <c r="J210" s="432"/>
      <c r="K210" s="339"/>
    </row>
    <row r="211" spans="2:11" s="1" customFormat="1" ht="15" customHeight="1">
      <c r="B211" s="316"/>
      <c r="C211" s="293"/>
      <c r="D211" s="293"/>
      <c r="E211" s="293"/>
      <c r="F211" s="314" t="s">
        <v>7041</v>
      </c>
      <c r="G211" s="293"/>
      <c r="H211" s="432" t="s">
        <v>7206</v>
      </c>
      <c r="I211" s="432"/>
      <c r="J211" s="432"/>
      <c r="K211" s="339"/>
    </row>
    <row r="212" spans="2:11" s="1" customFormat="1" ht="15" customHeight="1">
      <c r="B212" s="363"/>
      <c r="C212" s="293"/>
      <c r="D212" s="293"/>
      <c r="E212" s="293"/>
      <c r="F212" s="314" t="s">
        <v>145</v>
      </c>
      <c r="G212" s="352"/>
      <c r="H212" s="433" t="s">
        <v>144</v>
      </c>
      <c r="I212" s="433"/>
      <c r="J212" s="433"/>
      <c r="K212" s="364"/>
    </row>
    <row r="213" spans="2:11" s="1" customFormat="1" ht="15" customHeight="1">
      <c r="B213" s="363"/>
      <c r="C213" s="293"/>
      <c r="D213" s="293"/>
      <c r="E213" s="293"/>
      <c r="F213" s="314" t="s">
        <v>7045</v>
      </c>
      <c r="G213" s="352"/>
      <c r="H213" s="433" t="s">
        <v>6953</v>
      </c>
      <c r="I213" s="433"/>
      <c r="J213" s="433"/>
      <c r="K213" s="364"/>
    </row>
    <row r="214" spans="2:11" s="1" customFormat="1" ht="15" customHeight="1">
      <c r="B214" s="363"/>
      <c r="C214" s="293"/>
      <c r="D214" s="293"/>
      <c r="E214" s="293"/>
      <c r="F214" s="314"/>
      <c r="G214" s="352"/>
      <c r="H214" s="343"/>
      <c r="I214" s="343"/>
      <c r="J214" s="343"/>
      <c r="K214" s="364"/>
    </row>
    <row r="215" spans="2:11" s="1" customFormat="1" ht="15" customHeight="1">
      <c r="B215" s="363"/>
      <c r="C215" s="293" t="s">
        <v>7167</v>
      </c>
      <c r="D215" s="293"/>
      <c r="E215" s="293"/>
      <c r="F215" s="314">
        <v>1</v>
      </c>
      <c r="G215" s="352"/>
      <c r="H215" s="433" t="s">
        <v>7207</v>
      </c>
      <c r="I215" s="433"/>
      <c r="J215" s="433"/>
      <c r="K215" s="364"/>
    </row>
    <row r="216" spans="2:11" s="1" customFormat="1" ht="15" customHeight="1">
      <c r="B216" s="363"/>
      <c r="C216" s="293"/>
      <c r="D216" s="293"/>
      <c r="E216" s="293"/>
      <c r="F216" s="314">
        <v>2</v>
      </c>
      <c r="G216" s="352"/>
      <c r="H216" s="433" t="s">
        <v>7208</v>
      </c>
      <c r="I216" s="433"/>
      <c r="J216" s="433"/>
      <c r="K216" s="364"/>
    </row>
    <row r="217" spans="2:11" s="1" customFormat="1" ht="15" customHeight="1">
      <c r="B217" s="363"/>
      <c r="C217" s="293"/>
      <c r="D217" s="293"/>
      <c r="E217" s="293"/>
      <c r="F217" s="314">
        <v>3</v>
      </c>
      <c r="G217" s="352"/>
      <c r="H217" s="433" t="s">
        <v>7209</v>
      </c>
      <c r="I217" s="433"/>
      <c r="J217" s="433"/>
      <c r="K217" s="364"/>
    </row>
    <row r="218" spans="2:11" s="1" customFormat="1" ht="15" customHeight="1">
      <c r="B218" s="363"/>
      <c r="C218" s="293"/>
      <c r="D218" s="293"/>
      <c r="E218" s="293"/>
      <c r="F218" s="314">
        <v>4</v>
      </c>
      <c r="G218" s="352"/>
      <c r="H218" s="433" t="s">
        <v>7210</v>
      </c>
      <c r="I218" s="433"/>
      <c r="J218" s="433"/>
      <c r="K218" s="364"/>
    </row>
    <row r="219" spans="2:11" s="1" customFormat="1" ht="12.75" customHeight="1">
      <c r="B219" s="365"/>
      <c r="C219" s="366"/>
      <c r="D219" s="366"/>
      <c r="E219" s="366"/>
      <c r="F219" s="366"/>
      <c r="G219" s="366"/>
      <c r="H219" s="366"/>
      <c r="I219" s="366"/>
      <c r="J219" s="366"/>
      <c r="K219" s="367"/>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37</vt:i4>
      </vt:variant>
    </vt:vector>
  </HeadingPairs>
  <TitlesOfParts>
    <vt:vector size="56" baseType="lpstr">
      <vt:lpstr>Rekapitulace stavby</vt:lpstr>
      <vt:lpstr>2024-IS-06-02-11 - D.1.1-...</vt:lpstr>
      <vt:lpstr>2024-IS-06-02-14-1 - D.1....</vt:lpstr>
      <vt:lpstr>2024-IS-06-02-14-2 - D.1....</vt:lpstr>
      <vt:lpstr>2024-IS-06-02-14-4 - D.1....</vt:lpstr>
      <vt:lpstr>2024-IS-06-02-14-5 - D.1....</vt:lpstr>
      <vt:lpstr>2024-IS-06-02-14-6 - D.1....</vt:lpstr>
      <vt:lpstr>2024-IS-06-02-14-7 - D.1....</vt:lpstr>
      <vt:lpstr>2024-IS-06-02-21 - D.2.1-...</vt:lpstr>
      <vt:lpstr>2024-IS-06-03b - SO 03b-P...</vt:lpstr>
      <vt:lpstr>2024-IS-06-03b1 - SO 03b....</vt:lpstr>
      <vt:lpstr>2024-IS-06-04 - SO 04-Pří...</vt:lpstr>
      <vt:lpstr>2024-IS-06-07 - SO 07-Pří...</vt:lpstr>
      <vt:lpstr>2024-IS-06-09-11 - D.1.1-...</vt:lpstr>
      <vt:lpstr>2024-IS-06-10-1 - SO 10.1...</vt:lpstr>
      <vt:lpstr>2024-IS-06-11 - SO 11-Kom...</vt:lpstr>
      <vt:lpstr>2024-IS-06-VON - Vedlejší...</vt:lpstr>
      <vt:lpstr>Seznam figur</vt:lpstr>
      <vt:lpstr>Pokyny pro vyplnění</vt:lpstr>
      <vt:lpstr>'2024-IS-06-02-11 - D.1.1-...'!Názvy_tisku</vt:lpstr>
      <vt:lpstr>'2024-IS-06-02-14-1 - D.1....'!Názvy_tisku</vt:lpstr>
      <vt:lpstr>'2024-IS-06-02-14-2 - D.1....'!Názvy_tisku</vt:lpstr>
      <vt:lpstr>'2024-IS-06-02-14-4 - D.1....'!Názvy_tisku</vt:lpstr>
      <vt:lpstr>'2024-IS-06-02-14-5 - D.1....'!Názvy_tisku</vt:lpstr>
      <vt:lpstr>'2024-IS-06-02-14-6 - D.1....'!Názvy_tisku</vt:lpstr>
      <vt:lpstr>'2024-IS-06-02-14-7 - D.1....'!Názvy_tisku</vt:lpstr>
      <vt:lpstr>'2024-IS-06-02-21 - D.2.1-...'!Názvy_tisku</vt:lpstr>
      <vt:lpstr>'2024-IS-06-03b - SO 03b-P...'!Názvy_tisku</vt:lpstr>
      <vt:lpstr>'2024-IS-06-03b1 - SO 03b....'!Názvy_tisku</vt:lpstr>
      <vt:lpstr>'2024-IS-06-04 - SO 04-Pří...'!Názvy_tisku</vt:lpstr>
      <vt:lpstr>'2024-IS-06-07 - SO 07-Pří...'!Názvy_tisku</vt:lpstr>
      <vt:lpstr>'2024-IS-06-09-11 - D.1.1-...'!Názvy_tisku</vt:lpstr>
      <vt:lpstr>'2024-IS-06-10-1 - SO 10.1...'!Názvy_tisku</vt:lpstr>
      <vt:lpstr>'2024-IS-06-11 - SO 11-Kom...'!Názvy_tisku</vt:lpstr>
      <vt:lpstr>'2024-IS-06-VON - Vedlejší...'!Názvy_tisku</vt:lpstr>
      <vt:lpstr>'Rekapitulace stavby'!Názvy_tisku</vt:lpstr>
      <vt:lpstr>'Seznam figur'!Názvy_tisku</vt:lpstr>
      <vt:lpstr>'2024-IS-06-02-11 - D.1.1-...'!Oblast_tisku</vt:lpstr>
      <vt:lpstr>'2024-IS-06-02-14-1 - D.1....'!Oblast_tisku</vt:lpstr>
      <vt:lpstr>'2024-IS-06-02-14-2 - D.1....'!Oblast_tisku</vt:lpstr>
      <vt:lpstr>'2024-IS-06-02-14-4 - D.1....'!Oblast_tisku</vt:lpstr>
      <vt:lpstr>'2024-IS-06-02-14-5 - D.1....'!Oblast_tisku</vt:lpstr>
      <vt:lpstr>'2024-IS-06-02-14-6 - D.1....'!Oblast_tisku</vt:lpstr>
      <vt:lpstr>'2024-IS-06-02-14-7 - D.1....'!Oblast_tisku</vt:lpstr>
      <vt:lpstr>'2024-IS-06-02-21 - D.2.1-...'!Oblast_tisku</vt:lpstr>
      <vt:lpstr>'2024-IS-06-03b - SO 03b-P...'!Oblast_tisku</vt:lpstr>
      <vt:lpstr>'2024-IS-06-03b1 - SO 03b....'!Oblast_tisku</vt:lpstr>
      <vt:lpstr>'2024-IS-06-04 - SO 04-Pří...'!Oblast_tisku</vt:lpstr>
      <vt:lpstr>'2024-IS-06-07 - SO 07-Pří...'!Oblast_tisku</vt:lpstr>
      <vt:lpstr>'2024-IS-06-09-11 - D.1.1-...'!Oblast_tisku</vt:lpstr>
      <vt:lpstr>'2024-IS-06-10-1 - SO 10.1...'!Oblast_tisku</vt:lpstr>
      <vt:lpstr>'2024-IS-06-11 - SO 11-Kom...'!Oblast_tisku</vt:lpstr>
      <vt:lpstr>'2024-IS-06-VON - Vedlejší...'!Oblast_tisku</vt:lpstr>
      <vt:lpstr>'Pokyny pro vyplnění'!Oblast_tisku</vt:lpstr>
      <vt:lpstr>'Rekapitulace stavby'!Oblast_tisku</vt:lpstr>
      <vt:lpstr>'Seznam figur'!Oblast_tisku</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HEJMALOVA\Alena Hejmalova</dc:creator>
  <cp:lastModifiedBy>Alena Hejmalova</cp:lastModifiedBy>
  <dcterms:created xsi:type="dcterms:W3CDTF">2025-02-19T08:56:57Z</dcterms:created>
  <dcterms:modified xsi:type="dcterms:W3CDTF">2025-02-19T09:04:20Z</dcterms:modified>
</cp:coreProperties>
</file>